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леся\Desktop\ТИК 63\ЗАСЕДАНИЯ ТИК\2024\Заседание № 72 (16.09.2024)\"/>
    </mc:Choice>
  </mc:AlternateContent>
  <xr:revisionPtr revIDLastSave="0" documentId="13_ncr:1_{D113875D-4311-4BFF-BAFA-3085D04E3637}" xr6:coauthVersionLast="47" xr6:coauthVersionMax="47" xr10:uidLastSave="{00000000-0000-0000-0000-000000000000}"/>
  <bookViews>
    <workbookView xWindow="12015" yWindow="555" windowWidth="16785" windowHeight="15045" tabRatio="793" firstSheet="7" activeTab="10" xr2:uid="{00000000-000D-0000-FFFF-FFFF00000000}"/>
  </bookViews>
  <sheets>
    <sheet name="общие данные Губ" sheetId="20" state="hidden" r:id="rId1"/>
    <sheet name="гр6" sheetId="71" state="hidden" r:id="rId2"/>
    <sheet name="свед6" sheetId="72" state="hidden" r:id="rId3"/>
    <sheet name="РВ06" sheetId="73" state="hidden" r:id="rId4"/>
    <sheet name="гр7" sheetId="36" state="hidden" r:id="rId5"/>
    <sheet name="свед7" sheetId="42" state="hidden" r:id="rId6"/>
    <sheet name="РВ07" sheetId="43" state="hidden" r:id="rId7"/>
    <sheet name="гр8" sheetId="37" r:id="rId8"/>
    <sheet name="свед8" sheetId="46" state="hidden" r:id="rId9"/>
    <sheet name="РВ08" sheetId="47" state="hidden" r:id="rId10"/>
    <sheet name="гр9" sheetId="39" r:id="rId11"/>
    <sheet name="свед9" sheetId="50" state="hidden" r:id="rId12"/>
    <sheet name="РВ09" sheetId="51" state="hidden" r:id="rId13"/>
    <sheet name="РВ  общая" sheetId="70" state="hidden" r:id="rId14"/>
    <sheet name="реш о возн" sheetId="12" state="hidden" r:id="rId15"/>
    <sheet name="общий расчет" sheetId="24" state="hidden" r:id="rId16"/>
    <sheet name="приказ бюджет СПб" sheetId="14" state="hidden" r:id="rId17"/>
    <sheet name="Приложение" sheetId="15" state="hidden" r:id="rId18"/>
    <sheet name="МО общие данные" sheetId="74" state="hidden" r:id="rId19"/>
    <sheet name="гр6 МО" sheetId="75" state="hidden" r:id="rId20"/>
    <sheet name="свед6 МО" sheetId="76" state="hidden" r:id="rId21"/>
    <sheet name="РВ06 МО" sheetId="77" state="hidden" r:id="rId22"/>
    <sheet name="гр7 МО" sheetId="78" state="hidden" r:id="rId23"/>
    <sheet name="свед7 МО" sheetId="79" state="hidden" r:id="rId24"/>
    <sheet name="РВ07 МО" sheetId="80" state="hidden" r:id="rId25"/>
    <sheet name="гр8 МО" sheetId="81" state="hidden" r:id="rId26"/>
    <sheet name="свед8 МО" sheetId="82" state="hidden" r:id="rId27"/>
    <sheet name="РВ08 МО" sheetId="83" state="hidden" r:id="rId28"/>
    <sheet name="гр9 МО" sheetId="84" state="hidden" r:id="rId29"/>
    <sheet name="свед9 МО" sheetId="85" state="hidden" r:id="rId30"/>
    <sheet name="РВ09 МО" sheetId="86" state="hidden" r:id="rId31"/>
    <sheet name="РВ общая МО" sheetId="87" state="hidden" r:id="rId32"/>
    <sheet name="реш о вознагр МО" sheetId="88" state="hidden" r:id="rId33"/>
    <sheet name="общий расчет МО" sheetId="89" state="hidden" r:id="rId34"/>
    <sheet name="МО2 общие данные" sheetId="122" state="hidden" r:id="rId35"/>
    <sheet name="гр6 МО2" sheetId="123" state="hidden" r:id="rId36"/>
    <sheet name="свед6 МО2" sheetId="124" state="hidden" r:id="rId37"/>
    <sheet name="РВ06 МО2" sheetId="125" state="hidden" r:id="rId38"/>
    <sheet name="гр7 МО2" sheetId="126" state="hidden" r:id="rId39"/>
    <sheet name="свед7 МО2" sheetId="127" state="hidden" r:id="rId40"/>
    <sheet name="РВ07 МО2" sheetId="128" state="hidden" r:id="rId41"/>
    <sheet name="гр8 МО2" sheetId="129" state="hidden" r:id="rId42"/>
    <sheet name="свед8 МО2" sheetId="130" state="hidden" r:id="rId43"/>
    <sheet name="РВ08 МО2" sheetId="131" state="hidden" r:id="rId44"/>
    <sheet name="гр9 МО2" sheetId="132" state="hidden" r:id="rId45"/>
    <sheet name="свед9 МО2" sheetId="133" state="hidden" r:id="rId46"/>
    <sheet name="РВ09 МО2" sheetId="134" state="hidden" r:id="rId47"/>
    <sheet name="РВ общая МО2" sheetId="135" state="hidden" r:id="rId48"/>
    <sheet name="реш о возн МО2" sheetId="136" state="hidden" r:id="rId49"/>
    <sheet name="общий расчет МО2" sheetId="137" state="hidden" r:id="rId50"/>
    <sheet name="МО3 общие данные " sheetId="138" state="hidden" r:id="rId51"/>
    <sheet name="гр6 МО3" sheetId="139" state="hidden" r:id="rId52"/>
    <sheet name="свед6 МО3" sheetId="140" state="hidden" r:id="rId53"/>
    <sheet name="РВ06 МО3" sheetId="141" state="hidden" r:id="rId54"/>
    <sheet name="гр7 МО3" sheetId="142" state="hidden" r:id="rId55"/>
    <sheet name="свед7 МО3" sheetId="143" state="hidden" r:id="rId56"/>
    <sheet name="РВ07 МО3" sheetId="144" state="hidden" r:id="rId57"/>
    <sheet name="гр8 МО3" sheetId="145" state="hidden" r:id="rId58"/>
    <sheet name="свед8 МО3" sheetId="146" state="hidden" r:id="rId59"/>
    <sheet name="РВ08 МО3" sheetId="147" state="hidden" r:id="rId60"/>
    <sheet name="гр9 МО3" sheetId="148" state="hidden" r:id="rId61"/>
    <sheet name="свед9 МО3" sheetId="149" state="hidden" r:id="rId62"/>
    <sheet name="РВ09 МО3" sheetId="150" state="hidden" r:id="rId63"/>
    <sheet name="РВ общая МО3" sheetId="151" state="hidden" r:id="rId64"/>
    <sheet name="реш о возн МО3" sheetId="152" state="hidden" r:id="rId65"/>
    <sheet name="общий расчет МО3" sheetId="153" state="hidden" r:id="rId66"/>
    <sheet name="общий расчет по выб" sheetId="16" state="hidden" r:id="rId67"/>
    <sheet name="Лист1" sheetId="69" state="hidden" r:id="rId68"/>
  </sheets>
  <externalReferences>
    <externalReference r:id="rId69"/>
  </externalReferences>
  <definedNames>
    <definedName name="_xlnm.Print_Titles" localSheetId="1">гр6!$11:$11</definedName>
    <definedName name="_xlnm.Print_Titles" localSheetId="19">'гр6 МО'!$11:$11</definedName>
    <definedName name="_xlnm.Print_Titles" localSheetId="35">'гр6 МО2'!$11:$11</definedName>
    <definedName name="_xlnm.Print_Titles" localSheetId="51">'гр6 МО3'!$11:$11</definedName>
    <definedName name="_xlnm.Print_Titles" localSheetId="4">гр7!$14:$14</definedName>
    <definedName name="_xlnm.Print_Titles" localSheetId="22">'гр7 МО'!$12:$12</definedName>
    <definedName name="_xlnm.Print_Titles" localSheetId="38">'гр7 МО2'!$11:$11</definedName>
    <definedName name="_xlnm.Print_Titles" localSheetId="54">'гр7 МО3'!$11:$11</definedName>
    <definedName name="_xlnm.Print_Titles" localSheetId="7">гр8!$12:$12</definedName>
    <definedName name="_xlnm.Print_Titles" localSheetId="25">'гр8 МО'!$12:$12</definedName>
    <definedName name="_xlnm.Print_Titles" localSheetId="41">'гр8 МО2'!$11:$11</definedName>
    <definedName name="_xlnm.Print_Titles" localSheetId="57">'гр8 МО3'!$11:$11</definedName>
    <definedName name="_xlnm.Print_Titles" localSheetId="10">гр9!$12:$12</definedName>
    <definedName name="_xlnm.Print_Titles" localSheetId="28">'гр9 МО'!$12:$12</definedName>
    <definedName name="_xlnm.Print_Titles" localSheetId="44">'гр9 МО2'!$11:$11</definedName>
    <definedName name="_xlnm.Print_Titles" localSheetId="60">'гр9 МО3'!$11:$11</definedName>
    <definedName name="_xlnm.Print_Titles" localSheetId="2">свед6!$13:$13</definedName>
    <definedName name="_xlnm.Print_Titles" localSheetId="20">'свед6 МО'!$13:$13</definedName>
    <definedName name="_xlnm.Print_Titles" localSheetId="36">'свед6 МО2'!$13:$13</definedName>
    <definedName name="_xlnm.Print_Titles" localSheetId="52">'свед6 МО3'!$13:$13</definedName>
    <definedName name="_xlnm.Print_Titles" localSheetId="5">свед7!$13:$13</definedName>
    <definedName name="_xlnm.Print_Titles" localSheetId="23">'свед7 МО'!$13:$13</definedName>
    <definedName name="_xlnm.Print_Titles" localSheetId="39">'свед7 МО2'!$13:$13</definedName>
    <definedName name="_xlnm.Print_Titles" localSheetId="55">'свед7 МО3'!$13:$13</definedName>
    <definedName name="_xlnm.Print_Titles" localSheetId="8">свед8!$13:$13</definedName>
    <definedName name="_xlnm.Print_Titles" localSheetId="26">'свед8 МО'!$13:$13</definedName>
    <definedName name="_xlnm.Print_Titles" localSheetId="42">'свед8 МО2'!$13:$13</definedName>
    <definedName name="_xlnm.Print_Titles" localSheetId="58">'свед8 МО3'!$13:$13</definedName>
    <definedName name="_xlnm.Print_Titles" localSheetId="11">свед9!$13:$13</definedName>
    <definedName name="_xlnm.Print_Titles" localSheetId="29">'свед9 МО'!$13:$13</definedName>
    <definedName name="_xlnm.Print_Titles" localSheetId="45">'свед9 МО2'!$13:$13</definedName>
    <definedName name="_xlnm.Print_Titles" localSheetId="61">'свед9 МО3'!$13:$13</definedName>
    <definedName name="_xlnm.Print_Area" localSheetId="16">'приказ бюджет СПб'!$A$1:$E$28</definedName>
  </definedNames>
  <calcPr calcId="191029"/>
</workbook>
</file>

<file path=xl/calcChain.xml><?xml version="1.0" encoding="utf-8"?>
<calcChain xmlns="http://schemas.openxmlformats.org/spreadsheetml/2006/main">
  <c r="A2" i="37" l="1"/>
  <c r="V13" i="70"/>
  <c r="V12" i="70"/>
  <c r="F33" i="12"/>
  <c r="E33" i="12"/>
  <c r="D33" i="12"/>
  <c r="F32" i="12"/>
  <c r="E32" i="12"/>
  <c r="D32" i="12"/>
  <c r="A4" i="43"/>
  <c r="A4" i="47"/>
  <c r="R104" i="42"/>
  <c r="X104" i="42"/>
  <c r="D104" i="42"/>
  <c r="J104" i="42"/>
  <c r="H104" i="42"/>
  <c r="L101" i="42"/>
  <c r="J101" i="42"/>
  <c r="H101" i="42"/>
  <c r="F101" i="42"/>
  <c r="X104" i="79"/>
  <c r="V104" i="79"/>
  <c r="T104" i="79"/>
  <c r="R104" i="79"/>
  <c r="P104" i="79"/>
  <c r="N104" i="79"/>
  <c r="L104" i="79"/>
  <c r="J104" i="79"/>
  <c r="H104" i="79"/>
  <c r="F104" i="79"/>
  <c r="D104" i="79"/>
  <c r="B104" i="79"/>
  <c r="D101" i="79"/>
  <c r="B101" i="79"/>
  <c r="M44" i="78"/>
  <c r="B44" i="78"/>
  <c r="K104" i="79" l="1"/>
  <c r="G104" i="79"/>
  <c r="A2" i="84" l="1"/>
  <c r="A2" i="81"/>
  <c r="A2" i="78"/>
  <c r="A6" i="78"/>
  <c r="A2" i="39"/>
  <c r="N122" i="50"/>
  <c r="N118" i="50"/>
  <c r="I48" i="39"/>
  <c r="N115" i="46"/>
  <c r="N119" i="46"/>
  <c r="I47" i="37"/>
  <c r="BG21" i="79" l="1"/>
  <c r="BL105" i="79"/>
  <c r="BH99" i="79"/>
  <c r="BH57" i="79"/>
  <c r="BL51" i="79"/>
  <c r="BH36" i="79"/>
  <c r="BI33" i="79"/>
  <c r="BK30" i="79"/>
  <c r="BJ21" i="79"/>
  <c r="BL96" i="127"/>
  <c r="BK96" i="127"/>
  <c r="BJ96" i="127"/>
  <c r="BI96" i="127"/>
  <c r="BH96" i="127"/>
  <c r="BG96" i="127"/>
  <c r="BF96" i="127"/>
  <c r="BE96" i="127"/>
  <c r="BD96" i="127"/>
  <c r="BC96" i="127"/>
  <c r="BB96" i="127"/>
  <c r="BA96" i="127"/>
  <c r="AZ96" i="127"/>
  <c r="AY96" i="127"/>
  <c r="AX96" i="127"/>
  <c r="AW96" i="127"/>
  <c r="AV96" i="127"/>
  <c r="AU96" i="127"/>
  <c r="AT96" i="127"/>
  <c r="AS96" i="127"/>
  <c r="AR96" i="127"/>
  <c r="AQ96" i="127"/>
  <c r="AP96" i="127"/>
  <c r="AO96" i="127"/>
  <c r="AN96" i="127"/>
  <c r="AM96" i="127"/>
  <c r="AL96" i="127"/>
  <c r="AK96" i="127"/>
  <c r="AJ96" i="127"/>
  <c r="AI96" i="127"/>
  <c r="BL93" i="127"/>
  <c r="BK93" i="127"/>
  <c r="BJ93" i="127"/>
  <c r="BI93" i="127"/>
  <c r="BH93" i="127"/>
  <c r="BG93" i="127"/>
  <c r="BF93" i="127"/>
  <c r="BE93" i="127"/>
  <c r="BD93" i="127"/>
  <c r="BC93" i="127"/>
  <c r="BB93" i="127"/>
  <c r="BA93" i="127"/>
  <c r="AZ93" i="127"/>
  <c r="AY93" i="127"/>
  <c r="AX93" i="127"/>
  <c r="AW93" i="127"/>
  <c r="AV93" i="127"/>
  <c r="AU93" i="127"/>
  <c r="AT93" i="127"/>
  <c r="AS93" i="127"/>
  <c r="AR93" i="127"/>
  <c r="AQ93" i="127"/>
  <c r="AP93" i="127"/>
  <c r="AO93" i="127"/>
  <c r="AN93" i="127"/>
  <c r="AM93" i="127"/>
  <c r="AL93" i="127"/>
  <c r="AK93" i="127"/>
  <c r="AJ93" i="127"/>
  <c r="AI93" i="127"/>
  <c r="BL75" i="127"/>
  <c r="BK75" i="127"/>
  <c r="BJ75" i="127"/>
  <c r="BI75" i="127"/>
  <c r="BH75" i="127"/>
  <c r="BG75" i="127"/>
  <c r="BF75" i="127"/>
  <c r="BE75" i="127"/>
  <c r="BD75" i="127"/>
  <c r="BC75" i="127"/>
  <c r="BB75" i="127"/>
  <c r="BA75" i="127"/>
  <c r="AZ75" i="127"/>
  <c r="AY75" i="127"/>
  <c r="AX75" i="127"/>
  <c r="AW75" i="127"/>
  <c r="AV75" i="127"/>
  <c r="AU75" i="127"/>
  <c r="AT75" i="127"/>
  <c r="AS75" i="127"/>
  <c r="AR75" i="127"/>
  <c r="AQ75" i="127"/>
  <c r="AP75" i="127"/>
  <c r="AO75" i="127"/>
  <c r="AN75" i="127"/>
  <c r="AM75" i="127"/>
  <c r="AL75" i="127"/>
  <c r="AK75" i="127"/>
  <c r="AJ75" i="127"/>
  <c r="AI75" i="127"/>
  <c r="BL72" i="127"/>
  <c r="BK72" i="127"/>
  <c r="BJ72" i="127"/>
  <c r="BI72" i="127"/>
  <c r="BH72" i="127"/>
  <c r="BG72" i="127"/>
  <c r="BF72" i="127"/>
  <c r="BE72" i="127"/>
  <c r="BD72" i="127"/>
  <c r="BC72" i="127"/>
  <c r="BB72" i="127"/>
  <c r="BA72" i="127"/>
  <c r="AZ72" i="127"/>
  <c r="AY72" i="127"/>
  <c r="AX72" i="127"/>
  <c r="AW72" i="127"/>
  <c r="AV72" i="127"/>
  <c r="AU72" i="127"/>
  <c r="AT72" i="127"/>
  <c r="AS72" i="127"/>
  <c r="AR72" i="127"/>
  <c r="AQ72" i="127"/>
  <c r="AP72" i="127"/>
  <c r="AO72" i="127"/>
  <c r="AN72" i="127"/>
  <c r="AM72" i="127"/>
  <c r="AL72" i="127"/>
  <c r="AK72" i="127"/>
  <c r="AJ72" i="127"/>
  <c r="AI72" i="127"/>
  <c r="AW66" i="127"/>
  <c r="BL54" i="127"/>
  <c r="BK54" i="127"/>
  <c r="BJ54" i="127"/>
  <c r="BI54" i="127"/>
  <c r="BH54" i="127"/>
  <c r="BG54" i="127"/>
  <c r="BF54" i="127"/>
  <c r="BE54" i="127"/>
  <c r="BD54" i="127"/>
  <c r="BC54" i="127"/>
  <c r="BB54" i="127"/>
  <c r="BA54" i="127"/>
  <c r="AZ54" i="127"/>
  <c r="AY54" i="127"/>
  <c r="AX54" i="127"/>
  <c r="AW54" i="127"/>
  <c r="AV54" i="127"/>
  <c r="AU54" i="127"/>
  <c r="AT54" i="127"/>
  <c r="AS54" i="127"/>
  <c r="AR54" i="127"/>
  <c r="AQ54" i="127"/>
  <c r="AP54" i="127"/>
  <c r="AO54" i="127"/>
  <c r="AN54" i="127"/>
  <c r="AM54" i="127"/>
  <c r="AL54" i="127"/>
  <c r="AK54" i="127"/>
  <c r="AJ54" i="127"/>
  <c r="AI54" i="127"/>
  <c r="BL51" i="127"/>
  <c r="BK51" i="127"/>
  <c r="BJ51" i="127"/>
  <c r="BI51" i="127"/>
  <c r="BH51" i="127"/>
  <c r="BG51" i="127"/>
  <c r="BF51" i="127"/>
  <c r="BE51" i="127"/>
  <c r="BD51" i="127"/>
  <c r="BC51" i="127"/>
  <c r="BB51" i="127"/>
  <c r="BA51" i="127"/>
  <c r="AZ51" i="127"/>
  <c r="AY51" i="127"/>
  <c r="AX51" i="127"/>
  <c r="AW51" i="127"/>
  <c r="AV51" i="127"/>
  <c r="AU51" i="127"/>
  <c r="AT51" i="127"/>
  <c r="AS51" i="127"/>
  <c r="AR51" i="127"/>
  <c r="AQ51" i="127"/>
  <c r="AP51" i="127"/>
  <c r="AO51" i="127"/>
  <c r="AN51" i="127"/>
  <c r="AM51" i="127"/>
  <c r="AL51" i="127"/>
  <c r="AK51" i="127"/>
  <c r="AJ51" i="127"/>
  <c r="AI51" i="127"/>
  <c r="BL33" i="127"/>
  <c r="BK33" i="127"/>
  <c r="BJ33" i="127"/>
  <c r="BI33" i="127"/>
  <c r="BH33" i="127"/>
  <c r="BG33" i="127"/>
  <c r="BF33" i="127"/>
  <c r="BE33" i="127"/>
  <c r="BD33" i="127"/>
  <c r="BC33" i="127"/>
  <c r="BB33" i="127"/>
  <c r="BA33" i="127"/>
  <c r="AZ33" i="127"/>
  <c r="AY33" i="127"/>
  <c r="AX33" i="127"/>
  <c r="AW33" i="127"/>
  <c r="AV33" i="127"/>
  <c r="AU33" i="127"/>
  <c r="AT33" i="127"/>
  <c r="AS33" i="127"/>
  <c r="AR33" i="127"/>
  <c r="AQ33" i="127"/>
  <c r="AP33" i="127"/>
  <c r="AO33" i="127"/>
  <c r="AN33" i="127"/>
  <c r="AM33" i="127"/>
  <c r="AL33" i="127"/>
  <c r="AK33" i="127"/>
  <c r="AJ33" i="127"/>
  <c r="AI33" i="127"/>
  <c r="BL30" i="127"/>
  <c r="BK30" i="127"/>
  <c r="BJ30" i="127"/>
  <c r="BI30" i="127"/>
  <c r="BH30" i="127"/>
  <c r="BG30" i="127"/>
  <c r="BF30" i="127"/>
  <c r="BE30" i="127"/>
  <c r="BD30" i="127"/>
  <c r="BC30" i="127"/>
  <c r="BB30" i="127"/>
  <c r="BA30" i="127"/>
  <c r="AZ30" i="127"/>
  <c r="AY30" i="127"/>
  <c r="AX30" i="127"/>
  <c r="AW30" i="127"/>
  <c r="AV30" i="127"/>
  <c r="AU30" i="127"/>
  <c r="AT30" i="127"/>
  <c r="AS30" i="127"/>
  <c r="AR30" i="127"/>
  <c r="AQ30" i="127"/>
  <c r="AP30" i="127"/>
  <c r="AO30" i="127"/>
  <c r="AN30" i="127"/>
  <c r="AM30" i="127"/>
  <c r="AL30" i="127"/>
  <c r="AK30" i="127"/>
  <c r="AJ30" i="127"/>
  <c r="AI30" i="127"/>
  <c r="BK105" i="127"/>
  <c r="BI105" i="127"/>
  <c r="BG105" i="127"/>
  <c r="BE105" i="127"/>
  <c r="BC105" i="127"/>
  <c r="BA105" i="127"/>
  <c r="AY105" i="127"/>
  <c r="AW105" i="127"/>
  <c r="AU105" i="127"/>
  <c r="AS105" i="127"/>
  <c r="AQ105" i="127"/>
  <c r="AO105" i="127"/>
  <c r="AM105" i="127"/>
  <c r="AK105" i="127"/>
  <c r="AI105" i="127"/>
  <c r="BK102" i="127"/>
  <c r="BI102" i="127"/>
  <c r="BG102" i="127"/>
  <c r="BE102" i="127"/>
  <c r="BC102" i="127"/>
  <c r="BA102" i="127"/>
  <c r="AY102" i="127"/>
  <c r="AW102" i="127"/>
  <c r="AU102" i="127"/>
  <c r="AS102" i="127"/>
  <c r="AQ102" i="127"/>
  <c r="AO102" i="127"/>
  <c r="AM102" i="127"/>
  <c r="AK102" i="127"/>
  <c r="AI102" i="127"/>
  <c r="BK99" i="127"/>
  <c r="BI99" i="127"/>
  <c r="BG99" i="127"/>
  <c r="BE99" i="127"/>
  <c r="BC99" i="127"/>
  <c r="BA99" i="127"/>
  <c r="AY99" i="127"/>
  <c r="AW99" i="127"/>
  <c r="AU99" i="127"/>
  <c r="AS99" i="127"/>
  <c r="AQ99" i="127"/>
  <c r="AO99" i="127"/>
  <c r="AM99" i="127"/>
  <c r="AK99" i="127"/>
  <c r="AI99" i="127"/>
  <c r="BK90" i="127"/>
  <c r="BI90" i="127"/>
  <c r="BG90" i="127"/>
  <c r="BE90" i="127"/>
  <c r="BC90" i="127"/>
  <c r="BA90" i="127"/>
  <c r="AY90" i="127"/>
  <c r="AW90" i="127"/>
  <c r="AU90" i="127"/>
  <c r="AS90" i="127"/>
  <c r="AQ90" i="127"/>
  <c r="AO90" i="127"/>
  <c r="AM90" i="127"/>
  <c r="AK90" i="127"/>
  <c r="AI90" i="127"/>
  <c r="BK87" i="127"/>
  <c r="BI87" i="127"/>
  <c r="BG87" i="127"/>
  <c r="BE87" i="127"/>
  <c r="BC87" i="127"/>
  <c r="BA87" i="127"/>
  <c r="AY87" i="127"/>
  <c r="AW87" i="127"/>
  <c r="AU87" i="127"/>
  <c r="AS87" i="127"/>
  <c r="AQ87" i="127"/>
  <c r="AO87" i="127"/>
  <c r="AM87" i="127"/>
  <c r="AK87" i="127"/>
  <c r="AI87" i="127"/>
  <c r="BK84" i="127"/>
  <c r="BI84" i="127"/>
  <c r="BG84" i="127"/>
  <c r="BE84" i="127"/>
  <c r="BC84" i="127"/>
  <c r="BA84" i="127"/>
  <c r="AY84" i="127"/>
  <c r="AW84" i="127"/>
  <c r="AU84" i="127"/>
  <c r="AS84" i="127"/>
  <c r="AQ84" i="127"/>
  <c r="AO84" i="127"/>
  <c r="AM84" i="127"/>
  <c r="AK84" i="127"/>
  <c r="AI84" i="127"/>
  <c r="BK81" i="127"/>
  <c r="BI81" i="127"/>
  <c r="BG81" i="127"/>
  <c r="BE81" i="127"/>
  <c r="BC81" i="127"/>
  <c r="BA81" i="127"/>
  <c r="AY81" i="127"/>
  <c r="AW81" i="127"/>
  <c r="AU81" i="127"/>
  <c r="AS81" i="127"/>
  <c r="AQ81" i="127"/>
  <c r="AO81" i="127"/>
  <c r="AM81" i="127"/>
  <c r="AK81" i="127"/>
  <c r="AI81" i="127"/>
  <c r="BK78" i="127"/>
  <c r="BI78" i="127"/>
  <c r="BG78" i="127"/>
  <c r="BE78" i="127"/>
  <c r="BC78" i="127"/>
  <c r="BA78" i="127"/>
  <c r="AY78" i="127"/>
  <c r="AW78" i="127"/>
  <c r="AU78" i="127"/>
  <c r="AS78" i="127"/>
  <c r="AQ78" i="127"/>
  <c r="AO78" i="127"/>
  <c r="AM78" i="127"/>
  <c r="AK78" i="127"/>
  <c r="AI78" i="127"/>
  <c r="BK69" i="127"/>
  <c r="BI69" i="127"/>
  <c r="BG69" i="127"/>
  <c r="BE69" i="127"/>
  <c r="BC69" i="127"/>
  <c r="BA69" i="127"/>
  <c r="AY69" i="127"/>
  <c r="AW69" i="127"/>
  <c r="AU69" i="127"/>
  <c r="AS69" i="127"/>
  <c r="AQ69" i="127"/>
  <c r="AO69" i="127"/>
  <c r="AM69" i="127"/>
  <c r="AK69" i="127"/>
  <c r="AI69" i="127"/>
  <c r="BK66" i="127"/>
  <c r="BI66" i="127"/>
  <c r="BG66" i="127"/>
  <c r="BE66" i="127"/>
  <c r="BC66" i="127"/>
  <c r="BA66" i="127"/>
  <c r="AY66" i="127"/>
  <c r="AU66" i="127"/>
  <c r="AS66" i="127"/>
  <c r="AQ66" i="127"/>
  <c r="AO66" i="127"/>
  <c r="AM66" i="127"/>
  <c r="AK66" i="127"/>
  <c r="AI66" i="127"/>
  <c r="BK63" i="127"/>
  <c r="BI63" i="127"/>
  <c r="BG63" i="127"/>
  <c r="BE63" i="127"/>
  <c r="BC63" i="127"/>
  <c r="BA63" i="127"/>
  <c r="AY63" i="127"/>
  <c r="AW63" i="127"/>
  <c r="AU63" i="127"/>
  <c r="AS63" i="127"/>
  <c r="AQ63" i="127"/>
  <c r="AO63" i="127"/>
  <c r="AM63" i="127"/>
  <c r="AK63" i="127"/>
  <c r="AI63" i="127"/>
  <c r="BK60" i="127"/>
  <c r="BI60" i="127"/>
  <c r="BG60" i="127"/>
  <c r="BE60" i="127"/>
  <c r="BC60" i="127"/>
  <c r="BA60" i="127"/>
  <c r="AY60" i="127"/>
  <c r="AW60" i="127"/>
  <c r="AU60" i="127"/>
  <c r="AS60" i="127"/>
  <c r="AQ60" i="127"/>
  <c r="AO60" i="127"/>
  <c r="AM60" i="127"/>
  <c r="AK60" i="127"/>
  <c r="AI60" i="127"/>
  <c r="BK57" i="127"/>
  <c r="BI57" i="127"/>
  <c r="BG57" i="127"/>
  <c r="BE57" i="127"/>
  <c r="BC57" i="127"/>
  <c r="BA57" i="127"/>
  <c r="AY57" i="127"/>
  <c r="AW57" i="127"/>
  <c r="AU57" i="127"/>
  <c r="AS57" i="127"/>
  <c r="AQ57" i="127"/>
  <c r="AO57" i="127"/>
  <c r="AM57" i="127"/>
  <c r="AK57" i="127"/>
  <c r="AI57" i="127"/>
  <c r="BK48" i="127"/>
  <c r="BI48" i="127"/>
  <c r="BG48" i="127"/>
  <c r="BE48" i="127"/>
  <c r="BC48" i="127"/>
  <c r="BA48" i="127"/>
  <c r="AY48" i="127"/>
  <c r="AW48" i="127"/>
  <c r="AU48" i="127"/>
  <c r="AS48" i="127"/>
  <c r="AQ48" i="127"/>
  <c r="AO48" i="127"/>
  <c r="AM48" i="127"/>
  <c r="AK48" i="127"/>
  <c r="AI48" i="127"/>
  <c r="BK45" i="127"/>
  <c r="BI45" i="127"/>
  <c r="BG45" i="127"/>
  <c r="BE45" i="127"/>
  <c r="BC45" i="127"/>
  <c r="BA45" i="127"/>
  <c r="AY45" i="127"/>
  <c r="AW45" i="127"/>
  <c r="AU45" i="127"/>
  <c r="AS45" i="127"/>
  <c r="AQ45" i="127"/>
  <c r="AO45" i="127"/>
  <c r="AM45" i="127"/>
  <c r="AK45" i="127"/>
  <c r="AI45" i="127"/>
  <c r="BK42" i="127"/>
  <c r="BI42" i="127"/>
  <c r="BG42" i="127"/>
  <c r="BE42" i="127"/>
  <c r="BC42" i="127"/>
  <c r="BA42" i="127"/>
  <c r="AY42" i="127"/>
  <c r="AW42" i="127"/>
  <c r="AU42" i="127"/>
  <c r="AS42" i="127"/>
  <c r="AQ42" i="127"/>
  <c r="AO42" i="127"/>
  <c r="AM42" i="127"/>
  <c r="AK42" i="127"/>
  <c r="AI42" i="127"/>
  <c r="BK39" i="127"/>
  <c r="BI39" i="127"/>
  <c r="BG39" i="127"/>
  <c r="BE39" i="127"/>
  <c r="BC39" i="127"/>
  <c r="BA39" i="127"/>
  <c r="AY39" i="127"/>
  <c r="AW39" i="127"/>
  <c r="AU39" i="127"/>
  <c r="AS39" i="127"/>
  <c r="AQ39" i="127"/>
  <c r="AO39" i="127"/>
  <c r="AM39" i="127"/>
  <c r="AK39" i="127"/>
  <c r="AI39" i="127"/>
  <c r="BK36" i="127"/>
  <c r="BI36" i="127"/>
  <c r="BG36" i="127"/>
  <c r="BE36" i="127"/>
  <c r="BC36" i="127"/>
  <c r="BA36" i="127"/>
  <c r="AY36" i="127"/>
  <c r="AW36" i="127"/>
  <c r="AU36" i="127"/>
  <c r="AS36" i="127"/>
  <c r="AQ36" i="127"/>
  <c r="AO36" i="127"/>
  <c r="AM36" i="127"/>
  <c r="AK36" i="127"/>
  <c r="AI36" i="127"/>
  <c r="BK27" i="127"/>
  <c r="BI27" i="127"/>
  <c r="BG27" i="127"/>
  <c r="BE27" i="127"/>
  <c r="BC27" i="127"/>
  <c r="BA27" i="127"/>
  <c r="AY27" i="127"/>
  <c r="AW27" i="127"/>
  <c r="AU27" i="127"/>
  <c r="AS27" i="127"/>
  <c r="AQ27" i="127"/>
  <c r="AO27" i="127"/>
  <c r="AM27" i="127"/>
  <c r="AK27" i="127"/>
  <c r="AI27" i="127"/>
  <c r="BK24" i="127"/>
  <c r="BI24" i="127"/>
  <c r="BG24" i="127"/>
  <c r="BE24" i="127"/>
  <c r="BC24" i="127"/>
  <c r="BA24" i="127"/>
  <c r="AY24" i="127"/>
  <c r="AW24" i="127"/>
  <c r="AU24" i="127"/>
  <c r="AS24" i="127"/>
  <c r="AQ24" i="127"/>
  <c r="AO24" i="127"/>
  <c r="AM24" i="127"/>
  <c r="AK24" i="127"/>
  <c r="AI24" i="127"/>
  <c r="BK21" i="127"/>
  <c r="BI21" i="127"/>
  <c r="BG21" i="127"/>
  <c r="BE21" i="127"/>
  <c r="BC21" i="127"/>
  <c r="BA21" i="127"/>
  <c r="AY21" i="127"/>
  <c r="AW21" i="127"/>
  <c r="AU21" i="127"/>
  <c r="AS21" i="127"/>
  <c r="AQ21" i="127"/>
  <c r="AO21" i="127"/>
  <c r="AM21" i="127"/>
  <c r="AK21" i="127"/>
  <c r="AI21" i="127"/>
  <c r="BK18" i="127"/>
  <c r="BI18" i="127"/>
  <c r="BG18" i="127"/>
  <c r="BE18" i="127"/>
  <c r="BC18" i="127"/>
  <c r="BA18" i="127"/>
  <c r="AY18" i="127"/>
  <c r="AW18" i="127"/>
  <c r="AU18" i="127"/>
  <c r="AS18" i="127"/>
  <c r="AQ18" i="127"/>
  <c r="AO18" i="127"/>
  <c r="AM18" i="127"/>
  <c r="AK18" i="127"/>
  <c r="AI18" i="127"/>
  <c r="BK15" i="127"/>
  <c r="BI15" i="127"/>
  <c r="BG15" i="127"/>
  <c r="BE15" i="127"/>
  <c r="BC15" i="127"/>
  <c r="BA15" i="127"/>
  <c r="AY15" i="127"/>
  <c r="AW15" i="127"/>
  <c r="AU15" i="127"/>
  <c r="AS15" i="127"/>
  <c r="AQ15" i="127"/>
  <c r="AO15" i="127"/>
  <c r="AM15" i="127"/>
  <c r="AK15" i="127"/>
  <c r="AI15" i="127"/>
  <c r="BL105" i="127"/>
  <c r="BJ105" i="127"/>
  <c r="BH105" i="127"/>
  <c r="BF105" i="127"/>
  <c r="BD105" i="127"/>
  <c r="BB105" i="127"/>
  <c r="AZ105" i="127"/>
  <c r="AX105" i="127"/>
  <c r="AV105" i="127"/>
  <c r="AT105" i="127"/>
  <c r="AR105" i="127"/>
  <c r="AP105" i="127"/>
  <c r="AN105" i="127"/>
  <c r="AL105" i="127"/>
  <c r="AJ105" i="127"/>
  <c r="BL102" i="127"/>
  <c r="BJ102" i="127"/>
  <c r="BH102" i="127"/>
  <c r="BF102" i="127"/>
  <c r="BD102" i="127"/>
  <c r="BB102" i="127"/>
  <c r="AZ102" i="127"/>
  <c r="AX102" i="127"/>
  <c r="AV102" i="127"/>
  <c r="AT102" i="127"/>
  <c r="AR102" i="127"/>
  <c r="AP102" i="127"/>
  <c r="AN102" i="127"/>
  <c r="AL102" i="127"/>
  <c r="AJ102" i="127"/>
  <c r="BL99" i="127"/>
  <c r="BJ99" i="127"/>
  <c r="BH99" i="127"/>
  <c r="BF99" i="127"/>
  <c r="BD99" i="127"/>
  <c r="BB99" i="127"/>
  <c r="AZ99" i="127"/>
  <c r="AX99" i="127"/>
  <c r="AV99" i="127"/>
  <c r="AT99" i="127"/>
  <c r="AR99" i="127"/>
  <c r="AP99" i="127"/>
  <c r="AN99" i="127"/>
  <c r="AL99" i="127"/>
  <c r="AJ99" i="127"/>
  <c r="BL90" i="127"/>
  <c r="BJ90" i="127"/>
  <c r="BH90" i="127"/>
  <c r="BF90" i="127"/>
  <c r="BD90" i="127"/>
  <c r="BB90" i="127"/>
  <c r="AZ90" i="127"/>
  <c r="AX90" i="127"/>
  <c r="AV90" i="127"/>
  <c r="AT90" i="127"/>
  <c r="AR90" i="127"/>
  <c r="AP90" i="127"/>
  <c r="AN90" i="127"/>
  <c r="AL90" i="127"/>
  <c r="AJ90" i="127"/>
  <c r="BL87" i="127"/>
  <c r="BJ87" i="127"/>
  <c r="BH87" i="127"/>
  <c r="BF87" i="127"/>
  <c r="BD87" i="127"/>
  <c r="BB87" i="127"/>
  <c r="AZ87" i="127"/>
  <c r="AX87" i="127"/>
  <c r="AV87" i="127"/>
  <c r="AT87" i="127"/>
  <c r="AR87" i="127"/>
  <c r="AP87" i="127"/>
  <c r="AN87" i="127"/>
  <c r="AL87" i="127"/>
  <c r="AJ87" i="127"/>
  <c r="BL84" i="127"/>
  <c r="BJ84" i="127"/>
  <c r="BH84" i="127"/>
  <c r="BF84" i="127"/>
  <c r="BD84" i="127"/>
  <c r="BB84" i="127"/>
  <c r="AZ84" i="127"/>
  <c r="AX84" i="127"/>
  <c r="AV84" i="127"/>
  <c r="AT84" i="127"/>
  <c r="AR84" i="127"/>
  <c r="AP84" i="127"/>
  <c r="AN84" i="127"/>
  <c r="AL84" i="127"/>
  <c r="AJ84" i="127"/>
  <c r="BL81" i="127"/>
  <c r="BJ81" i="127"/>
  <c r="BH81" i="127"/>
  <c r="BF81" i="127"/>
  <c r="BD81" i="127"/>
  <c r="BB81" i="127"/>
  <c r="AZ81" i="127"/>
  <c r="AX81" i="127"/>
  <c r="AV81" i="127"/>
  <c r="AT81" i="127"/>
  <c r="AR81" i="127"/>
  <c r="AP81" i="127"/>
  <c r="AN81" i="127"/>
  <c r="AL81" i="127"/>
  <c r="AJ81" i="127"/>
  <c r="BL78" i="127"/>
  <c r="BJ78" i="127"/>
  <c r="BH78" i="127"/>
  <c r="BF78" i="127"/>
  <c r="BD78" i="127"/>
  <c r="BB78" i="127"/>
  <c r="AZ78" i="127"/>
  <c r="AX78" i="127"/>
  <c r="AV78" i="127"/>
  <c r="AT78" i="127"/>
  <c r="AR78" i="127"/>
  <c r="AP78" i="127"/>
  <c r="AN78" i="127"/>
  <c r="AL78" i="127"/>
  <c r="AJ78" i="127"/>
  <c r="BL69" i="127"/>
  <c r="BJ69" i="127"/>
  <c r="BH69" i="127"/>
  <c r="BF69" i="127"/>
  <c r="BD69" i="127"/>
  <c r="BB69" i="127"/>
  <c r="AZ69" i="127"/>
  <c r="AX69" i="127"/>
  <c r="AV69" i="127"/>
  <c r="AT69" i="127"/>
  <c r="AR69" i="127"/>
  <c r="AP69" i="127"/>
  <c r="AN69" i="127"/>
  <c r="AL69" i="127"/>
  <c r="AJ69" i="127"/>
  <c r="BL66" i="127"/>
  <c r="BJ66" i="127"/>
  <c r="BH66" i="127"/>
  <c r="BF66" i="127"/>
  <c r="BD66" i="127"/>
  <c r="BB66" i="127"/>
  <c r="AZ66" i="127"/>
  <c r="AX66" i="127"/>
  <c r="AV66" i="127"/>
  <c r="AT66" i="127"/>
  <c r="AR66" i="127"/>
  <c r="AP66" i="127"/>
  <c r="AN66" i="127"/>
  <c r="AL66" i="127"/>
  <c r="AJ66" i="127"/>
  <c r="BL63" i="127"/>
  <c r="BJ63" i="127"/>
  <c r="BH63" i="127"/>
  <c r="BF63" i="127"/>
  <c r="BD63" i="127"/>
  <c r="BB63" i="127"/>
  <c r="AZ63" i="127"/>
  <c r="AX63" i="127"/>
  <c r="AV63" i="127"/>
  <c r="AT63" i="127"/>
  <c r="AR63" i="127"/>
  <c r="AP63" i="127"/>
  <c r="AN63" i="127"/>
  <c r="AL63" i="127"/>
  <c r="AJ63" i="127"/>
  <c r="BL60" i="127"/>
  <c r="BJ60" i="127"/>
  <c r="BH60" i="127"/>
  <c r="BF60" i="127"/>
  <c r="BD60" i="127"/>
  <c r="BB60" i="127"/>
  <c r="AZ60" i="127"/>
  <c r="AX60" i="127"/>
  <c r="AV60" i="127"/>
  <c r="AT60" i="127"/>
  <c r="AR60" i="127"/>
  <c r="AP60" i="127"/>
  <c r="AN60" i="127"/>
  <c r="AL60" i="127"/>
  <c r="AJ60" i="127"/>
  <c r="BL57" i="127"/>
  <c r="BJ57" i="127"/>
  <c r="BH57" i="127"/>
  <c r="BF57" i="127"/>
  <c r="BD57" i="127"/>
  <c r="BB57" i="127"/>
  <c r="AZ57" i="127"/>
  <c r="AX57" i="127"/>
  <c r="AV57" i="127"/>
  <c r="AT57" i="127"/>
  <c r="AR57" i="127"/>
  <c r="AP57" i="127"/>
  <c r="AN57" i="127"/>
  <c r="AL57" i="127"/>
  <c r="AJ57" i="127"/>
  <c r="BL48" i="127"/>
  <c r="BJ48" i="127"/>
  <c r="BH48" i="127"/>
  <c r="BF48" i="127"/>
  <c r="BD48" i="127"/>
  <c r="BB48" i="127"/>
  <c r="AZ48" i="127"/>
  <c r="AX48" i="127"/>
  <c r="AV48" i="127"/>
  <c r="AT48" i="127"/>
  <c r="AR48" i="127"/>
  <c r="AP48" i="127"/>
  <c r="AN48" i="127"/>
  <c r="AL48" i="127"/>
  <c r="AJ48" i="127"/>
  <c r="BL45" i="127"/>
  <c r="BJ45" i="127"/>
  <c r="BH45" i="127"/>
  <c r="BF45" i="127"/>
  <c r="BD45" i="127"/>
  <c r="BB45" i="127"/>
  <c r="AZ45" i="127"/>
  <c r="AX45" i="127"/>
  <c r="AV45" i="127"/>
  <c r="AT45" i="127"/>
  <c r="AR45" i="127"/>
  <c r="AP45" i="127"/>
  <c r="AN45" i="127"/>
  <c r="AL45" i="127"/>
  <c r="AJ45" i="127"/>
  <c r="BL42" i="127"/>
  <c r="BJ42" i="127"/>
  <c r="BH42" i="127"/>
  <c r="BF42" i="127"/>
  <c r="BD42" i="127"/>
  <c r="BB42" i="127"/>
  <c r="AZ42" i="127"/>
  <c r="AX42" i="127"/>
  <c r="AV42" i="127"/>
  <c r="AT42" i="127"/>
  <c r="AR42" i="127"/>
  <c r="AP42" i="127"/>
  <c r="AN42" i="127"/>
  <c r="AL42" i="127"/>
  <c r="AJ42" i="127"/>
  <c r="BL39" i="127"/>
  <c r="BJ39" i="127"/>
  <c r="BH39" i="127"/>
  <c r="BF39" i="127"/>
  <c r="BD39" i="127"/>
  <c r="BB39" i="127"/>
  <c r="AZ39" i="127"/>
  <c r="AX39" i="127"/>
  <c r="AV39" i="127"/>
  <c r="AT39" i="127"/>
  <c r="AR39" i="127"/>
  <c r="AP39" i="127"/>
  <c r="AN39" i="127"/>
  <c r="AL39" i="127"/>
  <c r="AJ39" i="127"/>
  <c r="BL36" i="127"/>
  <c r="BJ36" i="127"/>
  <c r="BH36" i="127"/>
  <c r="BF36" i="127"/>
  <c r="BD36" i="127"/>
  <c r="BB36" i="127"/>
  <c r="AZ36" i="127"/>
  <c r="AX36" i="127"/>
  <c r="AV36" i="127"/>
  <c r="AT36" i="127"/>
  <c r="AR36" i="127"/>
  <c r="AP36" i="127"/>
  <c r="AN36" i="127"/>
  <c r="AL36" i="127"/>
  <c r="AJ36" i="127"/>
  <c r="BL27" i="127"/>
  <c r="BJ27" i="127"/>
  <c r="BH27" i="127"/>
  <c r="BF27" i="127"/>
  <c r="BD27" i="127"/>
  <c r="BB27" i="127"/>
  <c r="AZ27" i="127"/>
  <c r="AX27" i="127"/>
  <c r="AV27" i="127"/>
  <c r="AT27" i="127"/>
  <c r="AR27" i="127"/>
  <c r="AP27" i="127"/>
  <c r="AN27" i="127"/>
  <c r="AL27" i="127"/>
  <c r="AJ27" i="127"/>
  <c r="BL24" i="127"/>
  <c r="BJ24" i="127"/>
  <c r="BH24" i="127"/>
  <c r="BF24" i="127"/>
  <c r="BD24" i="127"/>
  <c r="BB24" i="127"/>
  <c r="AZ24" i="127"/>
  <c r="AX24" i="127"/>
  <c r="AV24" i="127"/>
  <c r="AT24" i="127"/>
  <c r="AR24" i="127"/>
  <c r="AP24" i="127"/>
  <c r="AN24" i="127"/>
  <c r="AL24" i="127"/>
  <c r="AJ24" i="127"/>
  <c r="BL21" i="127"/>
  <c r="BJ21" i="127"/>
  <c r="BH21" i="127"/>
  <c r="BF21" i="127"/>
  <c r="BD21" i="127"/>
  <c r="BB21" i="127"/>
  <c r="AZ21" i="127"/>
  <c r="AX21" i="127"/>
  <c r="AV21" i="127"/>
  <c r="AT21" i="127"/>
  <c r="AR21" i="127"/>
  <c r="AP21" i="127"/>
  <c r="AN21" i="127"/>
  <c r="AL21" i="127"/>
  <c r="AJ21" i="127"/>
  <c r="BL18" i="127"/>
  <c r="BJ18" i="127"/>
  <c r="BH18" i="127"/>
  <c r="BF18" i="127"/>
  <c r="BD18" i="127"/>
  <c r="BB18" i="127"/>
  <c r="AZ18" i="127"/>
  <c r="AX18" i="127"/>
  <c r="AV18" i="127"/>
  <c r="AT18" i="127"/>
  <c r="AR18" i="127"/>
  <c r="AP18" i="127"/>
  <c r="AN18" i="127"/>
  <c r="AL18" i="127"/>
  <c r="AJ18" i="127"/>
  <c r="BL15" i="127"/>
  <c r="BJ15" i="127"/>
  <c r="BH15" i="127"/>
  <c r="BF15" i="127"/>
  <c r="BD15" i="127"/>
  <c r="BB15" i="127"/>
  <c r="AZ15" i="127"/>
  <c r="AX15" i="127"/>
  <c r="AV15" i="127"/>
  <c r="AT15" i="127"/>
  <c r="AR15" i="127"/>
  <c r="AP15" i="127"/>
  <c r="AN15" i="127"/>
  <c r="AL15" i="127"/>
  <c r="AJ15" i="127"/>
  <c r="BL105" i="143"/>
  <c r="BK105" i="143"/>
  <c r="BJ105" i="143"/>
  <c r="BI105" i="143"/>
  <c r="BH105" i="143"/>
  <c r="BG105" i="143"/>
  <c r="BF105" i="143"/>
  <c r="BE105" i="143"/>
  <c r="BD105" i="143"/>
  <c r="BC105" i="143"/>
  <c r="BB105" i="143"/>
  <c r="BA105" i="143"/>
  <c r="AZ105" i="143"/>
  <c r="AY105" i="143"/>
  <c r="AX105" i="143"/>
  <c r="AW105" i="143"/>
  <c r="AV105" i="143"/>
  <c r="AU105" i="143"/>
  <c r="AT105" i="143"/>
  <c r="AS105" i="143"/>
  <c r="AR105" i="143"/>
  <c r="AQ105" i="143"/>
  <c r="AP105" i="143"/>
  <c r="AO105" i="143"/>
  <c r="AN105" i="143"/>
  <c r="AM105" i="143"/>
  <c r="AL105" i="143"/>
  <c r="AK105" i="143"/>
  <c r="AJ105" i="143"/>
  <c r="AI105" i="143"/>
  <c r="BL102" i="143"/>
  <c r="BK102" i="143"/>
  <c r="BJ102" i="143"/>
  <c r="BI102" i="143"/>
  <c r="BH102" i="143"/>
  <c r="BG102" i="143"/>
  <c r="BF102" i="143"/>
  <c r="BE102" i="143"/>
  <c r="BD102" i="143"/>
  <c r="BC102" i="143"/>
  <c r="BB102" i="143"/>
  <c r="BA102" i="143"/>
  <c r="AZ102" i="143"/>
  <c r="AY102" i="143"/>
  <c r="AX102" i="143"/>
  <c r="AW102" i="143"/>
  <c r="AV102" i="143"/>
  <c r="AU102" i="143"/>
  <c r="AT102" i="143"/>
  <c r="AS102" i="143"/>
  <c r="AR102" i="143"/>
  <c r="AQ102" i="143"/>
  <c r="AP102" i="143"/>
  <c r="AO102" i="143"/>
  <c r="AN102" i="143"/>
  <c r="AM102" i="143"/>
  <c r="AL102" i="143"/>
  <c r="AK102" i="143"/>
  <c r="AJ102" i="143"/>
  <c r="AI102" i="143"/>
  <c r="BL99" i="143"/>
  <c r="BK99" i="143"/>
  <c r="BJ99" i="143"/>
  <c r="BI99" i="143"/>
  <c r="BH99" i="143"/>
  <c r="BG99" i="143"/>
  <c r="BF99" i="143"/>
  <c r="BE99" i="143"/>
  <c r="BD99" i="143"/>
  <c r="BC99" i="143"/>
  <c r="BB99" i="143"/>
  <c r="BA99" i="143"/>
  <c r="AZ99" i="143"/>
  <c r="AY99" i="143"/>
  <c r="AX99" i="143"/>
  <c r="AW99" i="143"/>
  <c r="AV99" i="143"/>
  <c r="AU99" i="143"/>
  <c r="AT99" i="143"/>
  <c r="AS99" i="143"/>
  <c r="AR99" i="143"/>
  <c r="AQ99" i="143"/>
  <c r="AP99" i="143"/>
  <c r="AO99" i="143"/>
  <c r="AN99" i="143"/>
  <c r="AM99" i="143"/>
  <c r="AL99" i="143"/>
  <c r="AK99" i="143"/>
  <c r="AJ99" i="143"/>
  <c r="AI99" i="143"/>
  <c r="BL96" i="143"/>
  <c r="BK96" i="143"/>
  <c r="BJ96" i="143"/>
  <c r="BI96" i="143"/>
  <c r="BH96" i="143"/>
  <c r="BG96" i="143"/>
  <c r="BF96" i="143"/>
  <c r="BE96" i="143"/>
  <c r="BD96" i="143"/>
  <c r="BC96" i="143"/>
  <c r="BB96" i="143"/>
  <c r="BA96" i="143"/>
  <c r="AZ96" i="143"/>
  <c r="AY96" i="143"/>
  <c r="AX96" i="143"/>
  <c r="AW96" i="143"/>
  <c r="AV96" i="143"/>
  <c r="AU96" i="143"/>
  <c r="AT96" i="143"/>
  <c r="AS96" i="143"/>
  <c r="AR96" i="143"/>
  <c r="AQ96" i="143"/>
  <c r="AP96" i="143"/>
  <c r="AO96" i="143"/>
  <c r="AN96" i="143"/>
  <c r="AM96" i="143"/>
  <c r="AL96" i="143"/>
  <c r="AK96" i="143"/>
  <c r="AJ96" i="143"/>
  <c r="AI96" i="143"/>
  <c r="BL93" i="143"/>
  <c r="BK93" i="143"/>
  <c r="BJ93" i="143"/>
  <c r="BI93" i="143"/>
  <c r="BH93" i="143"/>
  <c r="BG93" i="143"/>
  <c r="BF93" i="143"/>
  <c r="BE93" i="143"/>
  <c r="BD93" i="143"/>
  <c r="BC93" i="143"/>
  <c r="BB93" i="143"/>
  <c r="BA93" i="143"/>
  <c r="AZ93" i="143"/>
  <c r="AY93" i="143"/>
  <c r="AX93" i="143"/>
  <c r="AW93" i="143"/>
  <c r="AV93" i="143"/>
  <c r="AU93" i="143"/>
  <c r="AT93" i="143"/>
  <c r="AS93" i="143"/>
  <c r="AR93" i="143"/>
  <c r="AQ93" i="143"/>
  <c r="AP93" i="143"/>
  <c r="AO93" i="143"/>
  <c r="AN93" i="143"/>
  <c r="AM93" i="143"/>
  <c r="AL93" i="143"/>
  <c r="AK93" i="143"/>
  <c r="AJ93" i="143"/>
  <c r="AI93" i="143"/>
  <c r="BL90" i="143"/>
  <c r="BK90" i="143"/>
  <c r="BJ90" i="143"/>
  <c r="BI90" i="143"/>
  <c r="BH90" i="143"/>
  <c r="BG90" i="143"/>
  <c r="BF90" i="143"/>
  <c r="BE90" i="143"/>
  <c r="BD90" i="143"/>
  <c r="BC90" i="143"/>
  <c r="BB90" i="143"/>
  <c r="BA90" i="143"/>
  <c r="AZ90" i="143"/>
  <c r="AY90" i="143"/>
  <c r="AX90" i="143"/>
  <c r="AW90" i="143"/>
  <c r="AV90" i="143"/>
  <c r="AU90" i="143"/>
  <c r="AT90" i="143"/>
  <c r="AS90" i="143"/>
  <c r="AR90" i="143"/>
  <c r="AQ90" i="143"/>
  <c r="AP90" i="143"/>
  <c r="AO90" i="143"/>
  <c r="AN90" i="143"/>
  <c r="AM90" i="143"/>
  <c r="AL90" i="143"/>
  <c r="AK90" i="143"/>
  <c r="AJ90" i="143"/>
  <c r="AI90" i="143"/>
  <c r="BL87" i="143"/>
  <c r="BK87" i="143"/>
  <c r="BJ87" i="143"/>
  <c r="BI87" i="143"/>
  <c r="BH87" i="143"/>
  <c r="BG87" i="143"/>
  <c r="BF87" i="143"/>
  <c r="BE87" i="143"/>
  <c r="BD87" i="143"/>
  <c r="BC87" i="143"/>
  <c r="BB87" i="143"/>
  <c r="BA87" i="143"/>
  <c r="AZ87" i="143"/>
  <c r="AY87" i="143"/>
  <c r="AX87" i="143"/>
  <c r="AW87" i="143"/>
  <c r="AV87" i="143"/>
  <c r="AU87" i="143"/>
  <c r="AT87" i="143"/>
  <c r="AS87" i="143"/>
  <c r="AR87" i="143"/>
  <c r="AQ87" i="143"/>
  <c r="AP87" i="143"/>
  <c r="AO87" i="143"/>
  <c r="AN87" i="143"/>
  <c r="AM87" i="143"/>
  <c r="AL87" i="143"/>
  <c r="AK87" i="143"/>
  <c r="AJ87" i="143"/>
  <c r="AI87" i="143"/>
  <c r="BL84" i="143"/>
  <c r="BK84" i="143"/>
  <c r="BJ84" i="143"/>
  <c r="BI84" i="143"/>
  <c r="BH84" i="143"/>
  <c r="BG84" i="143"/>
  <c r="BF84" i="143"/>
  <c r="BE84" i="143"/>
  <c r="BD84" i="143"/>
  <c r="BC84" i="143"/>
  <c r="BB84" i="143"/>
  <c r="BA84" i="143"/>
  <c r="AZ84" i="143"/>
  <c r="AY84" i="143"/>
  <c r="AX84" i="143"/>
  <c r="AW84" i="143"/>
  <c r="AV84" i="143"/>
  <c r="AU84" i="143"/>
  <c r="AT84" i="143"/>
  <c r="AS84" i="143"/>
  <c r="AR84" i="143"/>
  <c r="AQ84" i="143"/>
  <c r="AP84" i="143"/>
  <c r="AO84" i="143"/>
  <c r="AN84" i="143"/>
  <c r="AM84" i="143"/>
  <c r="AL84" i="143"/>
  <c r="AK84" i="143"/>
  <c r="AJ84" i="143"/>
  <c r="AI84" i="143"/>
  <c r="BL81" i="143"/>
  <c r="BK81" i="143"/>
  <c r="BJ81" i="143"/>
  <c r="BI81" i="143"/>
  <c r="BH81" i="143"/>
  <c r="BG81" i="143"/>
  <c r="BF81" i="143"/>
  <c r="BE81" i="143"/>
  <c r="BD81" i="143"/>
  <c r="BC81" i="143"/>
  <c r="BB81" i="143"/>
  <c r="BA81" i="143"/>
  <c r="AZ81" i="143"/>
  <c r="AY81" i="143"/>
  <c r="AX81" i="143"/>
  <c r="AW81" i="143"/>
  <c r="AV81" i="143"/>
  <c r="AU81" i="143"/>
  <c r="AT81" i="143"/>
  <c r="AS81" i="143"/>
  <c r="AR81" i="143"/>
  <c r="AQ81" i="143"/>
  <c r="AP81" i="143"/>
  <c r="AO81" i="143"/>
  <c r="AN81" i="143"/>
  <c r="AM81" i="143"/>
  <c r="AL81" i="143"/>
  <c r="AK81" i="143"/>
  <c r="AJ81" i="143"/>
  <c r="AI81" i="143"/>
  <c r="BL78" i="143"/>
  <c r="BK78" i="143"/>
  <c r="BJ78" i="143"/>
  <c r="BI78" i="143"/>
  <c r="BH78" i="143"/>
  <c r="BG78" i="143"/>
  <c r="BF78" i="143"/>
  <c r="BE78" i="143"/>
  <c r="BD78" i="143"/>
  <c r="BC78" i="143"/>
  <c r="BB78" i="143"/>
  <c r="BA78" i="143"/>
  <c r="AZ78" i="143"/>
  <c r="AY78" i="143"/>
  <c r="AX78" i="143"/>
  <c r="AW78" i="143"/>
  <c r="AV78" i="143"/>
  <c r="AU78" i="143"/>
  <c r="AT78" i="143"/>
  <c r="AS78" i="143"/>
  <c r="AR78" i="143"/>
  <c r="AQ78" i="143"/>
  <c r="AP78" i="143"/>
  <c r="AO78" i="143"/>
  <c r="AN78" i="143"/>
  <c r="AM78" i="143"/>
  <c r="AL78" i="143"/>
  <c r="AK78" i="143"/>
  <c r="AJ78" i="143"/>
  <c r="AI78" i="143"/>
  <c r="BL75" i="143"/>
  <c r="BK75" i="143"/>
  <c r="BJ75" i="143"/>
  <c r="BI75" i="143"/>
  <c r="BH75" i="143"/>
  <c r="BG75" i="143"/>
  <c r="BF75" i="143"/>
  <c r="BE75" i="143"/>
  <c r="BD75" i="143"/>
  <c r="BC75" i="143"/>
  <c r="BB75" i="143"/>
  <c r="BA75" i="143"/>
  <c r="AZ75" i="143"/>
  <c r="AY75" i="143"/>
  <c r="AX75" i="143"/>
  <c r="AW75" i="143"/>
  <c r="AV75" i="143"/>
  <c r="AU75" i="143"/>
  <c r="AT75" i="143"/>
  <c r="AS75" i="143"/>
  <c r="AR75" i="143"/>
  <c r="AQ75" i="143"/>
  <c r="AP75" i="143"/>
  <c r="AO75" i="143"/>
  <c r="AN75" i="143"/>
  <c r="AM75" i="143"/>
  <c r="AL75" i="143"/>
  <c r="AK75" i="143"/>
  <c r="AJ75" i="143"/>
  <c r="AI75" i="143"/>
  <c r="BL72" i="143"/>
  <c r="BK72" i="143"/>
  <c r="BJ72" i="143"/>
  <c r="BI72" i="143"/>
  <c r="BH72" i="143"/>
  <c r="BG72" i="143"/>
  <c r="BF72" i="143"/>
  <c r="BE72" i="143"/>
  <c r="BD72" i="143"/>
  <c r="BC72" i="143"/>
  <c r="BB72" i="143"/>
  <c r="BA72" i="143"/>
  <c r="AZ72" i="143"/>
  <c r="AY72" i="143"/>
  <c r="AX72" i="143"/>
  <c r="AW72" i="143"/>
  <c r="AV72" i="143"/>
  <c r="AU72" i="143"/>
  <c r="AT72" i="143"/>
  <c r="AS72" i="143"/>
  <c r="AR72" i="143"/>
  <c r="AQ72" i="143"/>
  <c r="AP72" i="143"/>
  <c r="AO72" i="143"/>
  <c r="AN72" i="143"/>
  <c r="AM72" i="143"/>
  <c r="AL72" i="143"/>
  <c r="AK72" i="143"/>
  <c r="AJ72" i="143"/>
  <c r="AI72" i="143"/>
  <c r="BL69" i="143"/>
  <c r="BK69" i="143"/>
  <c r="BJ69" i="143"/>
  <c r="BI69" i="143"/>
  <c r="BH69" i="143"/>
  <c r="BG69" i="143"/>
  <c r="BF69" i="143"/>
  <c r="BE69" i="143"/>
  <c r="BD69" i="143"/>
  <c r="BC69" i="143"/>
  <c r="BB69" i="143"/>
  <c r="BA69" i="143"/>
  <c r="AZ69" i="143"/>
  <c r="AY69" i="143"/>
  <c r="AX69" i="143"/>
  <c r="AW69" i="143"/>
  <c r="AV69" i="143"/>
  <c r="AU69" i="143"/>
  <c r="AT69" i="143"/>
  <c r="AS69" i="143"/>
  <c r="AR69" i="143"/>
  <c r="AQ69" i="143"/>
  <c r="AP69" i="143"/>
  <c r="AO69" i="143"/>
  <c r="AN69" i="143"/>
  <c r="AM69" i="143"/>
  <c r="AL69" i="143"/>
  <c r="AK69" i="143"/>
  <c r="AJ69" i="143"/>
  <c r="AI69" i="143"/>
  <c r="BL66" i="143"/>
  <c r="BK66" i="143"/>
  <c r="BJ66" i="143"/>
  <c r="BI66" i="143"/>
  <c r="BH66" i="143"/>
  <c r="BG66" i="143"/>
  <c r="BF66" i="143"/>
  <c r="BE66" i="143"/>
  <c r="BD66" i="143"/>
  <c r="BC66" i="143"/>
  <c r="BB66" i="143"/>
  <c r="BA66" i="143"/>
  <c r="AZ66" i="143"/>
  <c r="AY66" i="143"/>
  <c r="AX66" i="143"/>
  <c r="AW66" i="143"/>
  <c r="AV66" i="143"/>
  <c r="AU66" i="143"/>
  <c r="AT66" i="143"/>
  <c r="AS66" i="143"/>
  <c r="AR66" i="143"/>
  <c r="AQ66" i="143"/>
  <c r="AP66" i="143"/>
  <c r="AO66" i="143"/>
  <c r="AN66" i="143"/>
  <c r="AM66" i="143"/>
  <c r="AL66" i="143"/>
  <c r="AK66" i="143"/>
  <c r="AJ66" i="143"/>
  <c r="AI66" i="143"/>
  <c r="BL63" i="143"/>
  <c r="BK63" i="143"/>
  <c r="BJ63" i="143"/>
  <c r="BI63" i="143"/>
  <c r="BH63" i="143"/>
  <c r="BG63" i="143"/>
  <c r="BF63" i="143"/>
  <c r="BE63" i="143"/>
  <c r="BD63" i="143"/>
  <c r="BC63" i="143"/>
  <c r="BB63" i="143"/>
  <c r="BA63" i="143"/>
  <c r="AZ63" i="143"/>
  <c r="AY63" i="143"/>
  <c r="AX63" i="143"/>
  <c r="AW63" i="143"/>
  <c r="AV63" i="143"/>
  <c r="AU63" i="143"/>
  <c r="AT63" i="143"/>
  <c r="AS63" i="143"/>
  <c r="AR63" i="143"/>
  <c r="AQ63" i="143"/>
  <c r="AP63" i="143"/>
  <c r="AO63" i="143"/>
  <c r="AN63" i="143"/>
  <c r="AM63" i="143"/>
  <c r="AL63" i="143"/>
  <c r="AK63" i="143"/>
  <c r="AJ63" i="143"/>
  <c r="AI63" i="143"/>
  <c r="BL60" i="143"/>
  <c r="BK60" i="143"/>
  <c r="BJ60" i="143"/>
  <c r="BI60" i="143"/>
  <c r="BH60" i="143"/>
  <c r="BG60" i="143"/>
  <c r="BF60" i="143"/>
  <c r="BE60" i="143"/>
  <c r="BD60" i="143"/>
  <c r="BC60" i="143"/>
  <c r="BB60" i="143"/>
  <c r="BA60" i="143"/>
  <c r="AZ60" i="143"/>
  <c r="AY60" i="143"/>
  <c r="AX60" i="143"/>
  <c r="AW60" i="143"/>
  <c r="AV60" i="143"/>
  <c r="AU60" i="143"/>
  <c r="AT60" i="143"/>
  <c r="AS60" i="143"/>
  <c r="AR60" i="143"/>
  <c r="AQ60" i="143"/>
  <c r="AP60" i="143"/>
  <c r="AO60" i="143"/>
  <c r="AN60" i="143"/>
  <c r="AM60" i="143"/>
  <c r="AL60" i="143"/>
  <c r="AK60" i="143"/>
  <c r="AJ60" i="143"/>
  <c r="AI60" i="143"/>
  <c r="BL57" i="143"/>
  <c r="BK57" i="143"/>
  <c r="BJ57" i="143"/>
  <c r="BI57" i="143"/>
  <c r="BH57" i="143"/>
  <c r="BG57" i="143"/>
  <c r="BF57" i="143"/>
  <c r="BE57" i="143"/>
  <c r="BD57" i="143"/>
  <c r="BC57" i="143"/>
  <c r="BB57" i="143"/>
  <c r="BA57" i="143"/>
  <c r="AZ57" i="143"/>
  <c r="AY57" i="143"/>
  <c r="AX57" i="143"/>
  <c r="AW57" i="143"/>
  <c r="AV57" i="143"/>
  <c r="AU57" i="143"/>
  <c r="AT57" i="143"/>
  <c r="AS57" i="143"/>
  <c r="AR57" i="143"/>
  <c r="AQ57" i="143"/>
  <c r="AP57" i="143"/>
  <c r="AO57" i="143"/>
  <c r="AN57" i="143"/>
  <c r="AM57" i="143"/>
  <c r="AL57" i="143"/>
  <c r="AK57" i="143"/>
  <c r="AJ57" i="143"/>
  <c r="AI57" i="143"/>
  <c r="BL54" i="143"/>
  <c r="BK54" i="143"/>
  <c r="BJ54" i="143"/>
  <c r="BI54" i="143"/>
  <c r="BH54" i="143"/>
  <c r="BG54" i="143"/>
  <c r="BF54" i="143"/>
  <c r="BE54" i="143"/>
  <c r="BD54" i="143"/>
  <c r="BC54" i="143"/>
  <c r="BB54" i="143"/>
  <c r="BA54" i="143"/>
  <c r="AZ54" i="143"/>
  <c r="AY54" i="143"/>
  <c r="AX54" i="143"/>
  <c r="AW54" i="143"/>
  <c r="AV54" i="143"/>
  <c r="AU54" i="143"/>
  <c r="AT54" i="143"/>
  <c r="AS54" i="143"/>
  <c r="AR54" i="143"/>
  <c r="AQ54" i="143"/>
  <c r="AP54" i="143"/>
  <c r="AO54" i="143"/>
  <c r="AN54" i="143"/>
  <c r="AM54" i="143"/>
  <c r="AL54" i="143"/>
  <c r="AK54" i="143"/>
  <c r="AJ54" i="143"/>
  <c r="AI54" i="143"/>
  <c r="BL51" i="143"/>
  <c r="BK51" i="143"/>
  <c r="BJ51" i="143"/>
  <c r="BI51" i="143"/>
  <c r="BH51" i="143"/>
  <c r="BG51" i="143"/>
  <c r="BF51" i="143"/>
  <c r="BE51" i="143"/>
  <c r="BD51" i="143"/>
  <c r="BC51" i="143"/>
  <c r="BB51" i="143"/>
  <c r="BA51" i="143"/>
  <c r="AZ51" i="143"/>
  <c r="AY51" i="143"/>
  <c r="AX51" i="143"/>
  <c r="AW51" i="143"/>
  <c r="AV51" i="143"/>
  <c r="AU51" i="143"/>
  <c r="AT51" i="143"/>
  <c r="AS51" i="143"/>
  <c r="AR51" i="143"/>
  <c r="AQ51" i="143"/>
  <c r="AP51" i="143"/>
  <c r="AO51" i="143"/>
  <c r="AN51" i="143"/>
  <c r="AM51" i="143"/>
  <c r="AL51" i="143"/>
  <c r="AK51" i="143"/>
  <c r="AJ51" i="143"/>
  <c r="AI51" i="143"/>
  <c r="BL48" i="143"/>
  <c r="BK48" i="143"/>
  <c r="BJ48" i="143"/>
  <c r="BI48" i="143"/>
  <c r="BH48" i="143"/>
  <c r="BG48" i="143"/>
  <c r="BF48" i="143"/>
  <c r="BE48" i="143"/>
  <c r="BD48" i="143"/>
  <c r="BC48" i="143"/>
  <c r="BB48" i="143"/>
  <c r="BA48" i="143"/>
  <c r="AZ48" i="143"/>
  <c r="AY48" i="143"/>
  <c r="AX48" i="143"/>
  <c r="AW48" i="143"/>
  <c r="AV48" i="143"/>
  <c r="AU48" i="143"/>
  <c r="AT48" i="143"/>
  <c r="AS48" i="143"/>
  <c r="AR48" i="143"/>
  <c r="AQ48" i="143"/>
  <c r="AP48" i="143"/>
  <c r="AO48" i="143"/>
  <c r="AN48" i="143"/>
  <c r="AM48" i="143"/>
  <c r="AL48" i="143"/>
  <c r="AK48" i="143"/>
  <c r="AJ48" i="143"/>
  <c r="AI48" i="143"/>
  <c r="BL45" i="143"/>
  <c r="BK45" i="143"/>
  <c r="BJ45" i="143"/>
  <c r="BI45" i="143"/>
  <c r="BH45" i="143"/>
  <c r="BG45" i="143"/>
  <c r="BF45" i="143"/>
  <c r="BE45" i="143"/>
  <c r="BD45" i="143"/>
  <c r="BC45" i="143"/>
  <c r="BB45" i="143"/>
  <c r="BA45" i="143"/>
  <c r="AZ45" i="143"/>
  <c r="AY45" i="143"/>
  <c r="AX45" i="143"/>
  <c r="AW45" i="143"/>
  <c r="AV45" i="143"/>
  <c r="AU45" i="143"/>
  <c r="AT45" i="143"/>
  <c r="AS45" i="143"/>
  <c r="AR45" i="143"/>
  <c r="AQ45" i="143"/>
  <c r="AP45" i="143"/>
  <c r="AO45" i="143"/>
  <c r="AN45" i="143"/>
  <c r="AM45" i="143"/>
  <c r="AL45" i="143"/>
  <c r="AK45" i="143"/>
  <c r="AJ45" i="143"/>
  <c r="AI45" i="143"/>
  <c r="BL42" i="143"/>
  <c r="BK42" i="143"/>
  <c r="BJ42" i="143"/>
  <c r="BI42" i="143"/>
  <c r="BH42" i="143"/>
  <c r="BG42" i="143"/>
  <c r="BF42" i="143"/>
  <c r="BE42" i="143"/>
  <c r="BD42" i="143"/>
  <c r="BC42" i="143"/>
  <c r="BB42" i="143"/>
  <c r="BA42" i="143"/>
  <c r="AZ42" i="143"/>
  <c r="AY42" i="143"/>
  <c r="AX42" i="143"/>
  <c r="AW42" i="143"/>
  <c r="AV42" i="143"/>
  <c r="AU42" i="143"/>
  <c r="AT42" i="143"/>
  <c r="AS42" i="143"/>
  <c r="AR42" i="143"/>
  <c r="AQ42" i="143"/>
  <c r="AP42" i="143"/>
  <c r="AO42" i="143"/>
  <c r="AN42" i="143"/>
  <c r="AM42" i="143"/>
  <c r="AL42" i="143"/>
  <c r="AK42" i="143"/>
  <c r="AJ42" i="143"/>
  <c r="AI42" i="143"/>
  <c r="BL39" i="143"/>
  <c r="BK39" i="143"/>
  <c r="BJ39" i="143"/>
  <c r="BI39" i="143"/>
  <c r="BH39" i="143"/>
  <c r="BG39" i="143"/>
  <c r="BF39" i="143"/>
  <c r="BE39" i="143"/>
  <c r="BD39" i="143"/>
  <c r="BC39" i="143"/>
  <c r="BB39" i="143"/>
  <c r="BA39" i="143"/>
  <c r="AZ39" i="143"/>
  <c r="AY39" i="143"/>
  <c r="AX39" i="143"/>
  <c r="AW39" i="143"/>
  <c r="AV39" i="143"/>
  <c r="AU39" i="143"/>
  <c r="AT39" i="143"/>
  <c r="AS39" i="143"/>
  <c r="AR39" i="143"/>
  <c r="AQ39" i="143"/>
  <c r="AP39" i="143"/>
  <c r="AO39" i="143"/>
  <c r="AN39" i="143"/>
  <c r="AM39" i="143"/>
  <c r="AL39" i="143"/>
  <c r="AK39" i="143"/>
  <c r="AJ39" i="143"/>
  <c r="AI39" i="143"/>
  <c r="BL36" i="143"/>
  <c r="BK36" i="143"/>
  <c r="BJ36" i="143"/>
  <c r="BI36" i="143"/>
  <c r="BH36" i="143"/>
  <c r="BG36" i="143"/>
  <c r="BF36" i="143"/>
  <c r="BE36" i="143"/>
  <c r="BD36" i="143"/>
  <c r="BC36" i="143"/>
  <c r="BB36" i="143"/>
  <c r="BA36" i="143"/>
  <c r="AZ36" i="143"/>
  <c r="AY36" i="143"/>
  <c r="AX36" i="143"/>
  <c r="AW36" i="143"/>
  <c r="AV36" i="143"/>
  <c r="AU36" i="143"/>
  <c r="AT36" i="143"/>
  <c r="AS36" i="143"/>
  <c r="AR36" i="143"/>
  <c r="AQ36" i="143"/>
  <c r="AP36" i="143"/>
  <c r="AO36" i="143"/>
  <c r="AN36" i="143"/>
  <c r="AM36" i="143"/>
  <c r="AL36" i="143"/>
  <c r="AK36" i="143"/>
  <c r="AJ36" i="143"/>
  <c r="AI36" i="143"/>
  <c r="BL33" i="143"/>
  <c r="BK33" i="143"/>
  <c r="BJ33" i="143"/>
  <c r="BI33" i="143"/>
  <c r="BH33" i="143"/>
  <c r="BG33" i="143"/>
  <c r="BF33" i="143"/>
  <c r="BE33" i="143"/>
  <c r="BD33" i="143"/>
  <c r="BC33" i="143"/>
  <c r="BB33" i="143"/>
  <c r="BA33" i="143"/>
  <c r="AZ33" i="143"/>
  <c r="AY33" i="143"/>
  <c r="AX33" i="143"/>
  <c r="AW33" i="143"/>
  <c r="AV33" i="143"/>
  <c r="AU33" i="143"/>
  <c r="AT33" i="143"/>
  <c r="AS33" i="143"/>
  <c r="AR33" i="143"/>
  <c r="AQ33" i="143"/>
  <c r="AP33" i="143"/>
  <c r="AO33" i="143"/>
  <c r="AN33" i="143"/>
  <c r="AM33" i="143"/>
  <c r="AL33" i="143"/>
  <c r="AK33" i="143"/>
  <c r="AJ33" i="143"/>
  <c r="AI33" i="143"/>
  <c r="BL30" i="143"/>
  <c r="BK30" i="143"/>
  <c r="BJ30" i="143"/>
  <c r="BI30" i="143"/>
  <c r="BH30" i="143"/>
  <c r="BG30" i="143"/>
  <c r="BF30" i="143"/>
  <c r="BE30" i="143"/>
  <c r="BD30" i="143"/>
  <c r="BC30" i="143"/>
  <c r="BB30" i="143"/>
  <c r="BA30" i="143"/>
  <c r="AZ30" i="143"/>
  <c r="AY30" i="143"/>
  <c r="AX30" i="143"/>
  <c r="AW30" i="143"/>
  <c r="AV30" i="143"/>
  <c r="AU30" i="143"/>
  <c r="AT30" i="143"/>
  <c r="AS30" i="143"/>
  <c r="AR30" i="143"/>
  <c r="AQ30" i="143"/>
  <c r="AP30" i="143"/>
  <c r="AO30" i="143"/>
  <c r="AN30" i="143"/>
  <c r="AM30" i="143"/>
  <c r="AL30" i="143"/>
  <c r="AK30" i="143"/>
  <c r="AJ30" i="143"/>
  <c r="AI30" i="143"/>
  <c r="BL27" i="143"/>
  <c r="BK27" i="143"/>
  <c r="BJ27" i="143"/>
  <c r="BI27" i="143"/>
  <c r="BH27" i="143"/>
  <c r="BG27" i="143"/>
  <c r="BF27" i="143"/>
  <c r="BE27" i="143"/>
  <c r="BD27" i="143"/>
  <c r="BC27" i="143"/>
  <c r="BB27" i="143"/>
  <c r="BA27" i="143"/>
  <c r="AZ27" i="143"/>
  <c r="AY27" i="143"/>
  <c r="AX27" i="143"/>
  <c r="AW27" i="143"/>
  <c r="AV27" i="143"/>
  <c r="AU27" i="143"/>
  <c r="AT27" i="143"/>
  <c r="AS27" i="143"/>
  <c r="AR27" i="143"/>
  <c r="AQ27" i="143"/>
  <c r="AP27" i="143"/>
  <c r="AO27" i="143"/>
  <c r="AN27" i="143"/>
  <c r="AM27" i="143"/>
  <c r="AL27" i="143"/>
  <c r="AK27" i="143"/>
  <c r="AJ27" i="143"/>
  <c r="AI27" i="143"/>
  <c r="BL24" i="143"/>
  <c r="BK24" i="143"/>
  <c r="BJ24" i="143"/>
  <c r="BI24" i="143"/>
  <c r="BH24" i="143"/>
  <c r="BG24" i="143"/>
  <c r="BF24" i="143"/>
  <c r="BE24" i="143"/>
  <c r="BD24" i="143"/>
  <c r="BC24" i="143"/>
  <c r="BB24" i="143"/>
  <c r="BA24" i="143"/>
  <c r="AZ24" i="143"/>
  <c r="AY24" i="143"/>
  <c r="AX24" i="143"/>
  <c r="AW24" i="143"/>
  <c r="AV24" i="143"/>
  <c r="AU24" i="143"/>
  <c r="AT24" i="143"/>
  <c r="AS24" i="143"/>
  <c r="AR24" i="143"/>
  <c r="AQ24" i="143"/>
  <c r="AP24" i="143"/>
  <c r="AO24" i="143"/>
  <c r="AN24" i="143"/>
  <c r="AM24" i="143"/>
  <c r="AL24" i="143"/>
  <c r="AK24" i="143"/>
  <c r="AJ24" i="143"/>
  <c r="AI24" i="143"/>
  <c r="BL21" i="143"/>
  <c r="BK21" i="143"/>
  <c r="BJ21" i="143"/>
  <c r="BI21" i="143"/>
  <c r="BH21" i="143"/>
  <c r="BG21" i="143"/>
  <c r="BF21" i="143"/>
  <c r="BE21" i="143"/>
  <c r="BD21" i="143"/>
  <c r="BC21" i="143"/>
  <c r="BB21" i="143"/>
  <c r="BA21" i="143"/>
  <c r="AZ21" i="143"/>
  <c r="AY21" i="143"/>
  <c r="AX21" i="143"/>
  <c r="AW21" i="143"/>
  <c r="AV21" i="143"/>
  <c r="AU21" i="143"/>
  <c r="AT21" i="143"/>
  <c r="AS21" i="143"/>
  <c r="AR21" i="143"/>
  <c r="AQ21" i="143"/>
  <c r="AP21" i="143"/>
  <c r="AO21" i="143"/>
  <c r="AN21" i="143"/>
  <c r="AM21" i="143"/>
  <c r="AL21" i="143"/>
  <c r="AK21" i="143"/>
  <c r="AJ21" i="143"/>
  <c r="AI21" i="143"/>
  <c r="BL18" i="143"/>
  <c r="BK18" i="143"/>
  <c r="BJ18" i="143"/>
  <c r="BI18" i="143"/>
  <c r="BH18" i="143"/>
  <c r="BG18" i="143"/>
  <c r="BF18" i="143"/>
  <c r="BE18" i="143"/>
  <c r="BD18" i="143"/>
  <c r="BC18" i="143"/>
  <c r="BB18" i="143"/>
  <c r="BA18" i="143"/>
  <c r="AZ18" i="143"/>
  <c r="AY18" i="143"/>
  <c r="AX18" i="143"/>
  <c r="AW18" i="143"/>
  <c r="AV18" i="143"/>
  <c r="AU18" i="143"/>
  <c r="AT18" i="143"/>
  <c r="AS18" i="143"/>
  <c r="AR18" i="143"/>
  <c r="AQ18" i="143"/>
  <c r="AP18" i="143"/>
  <c r="AO18" i="143"/>
  <c r="AN18" i="143"/>
  <c r="AM18" i="143"/>
  <c r="AL18" i="143"/>
  <c r="AK18" i="143"/>
  <c r="AJ18" i="143"/>
  <c r="AI18" i="143"/>
  <c r="BL15" i="143"/>
  <c r="BK15" i="143"/>
  <c r="BJ15" i="143"/>
  <c r="BI15" i="143"/>
  <c r="BH15" i="143"/>
  <c r="BG15" i="143"/>
  <c r="BF15" i="143"/>
  <c r="BE15" i="143"/>
  <c r="BD15" i="143"/>
  <c r="BC15" i="143"/>
  <c r="BB15" i="143"/>
  <c r="BA15" i="143"/>
  <c r="AZ15" i="143"/>
  <c r="AY15" i="143"/>
  <c r="AX15" i="143"/>
  <c r="AW15" i="143"/>
  <c r="AV15" i="143"/>
  <c r="AU15" i="143"/>
  <c r="AT15" i="143"/>
  <c r="AS15" i="143"/>
  <c r="AR15" i="143"/>
  <c r="AQ15" i="143"/>
  <c r="AP15" i="143"/>
  <c r="AO15" i="143"/>
  <c r="AN15" i="143"/>
  <c r="AM15" i="143"/>
  <c r="AL15" i="143"/>
  <c r="AK15" i="143"/>
  <c r="AJ15" i="143"/>
  <c r="AI15" i="143"/>
  <c r="H33" i="143"/>
  <c r="AD104" i="143"/>
  <c r="AB104" i="143"/>
  <c r="Z104" i="143"/>
  <c r="X104" i="143"/>
  <c r="V104" i="143"/>
  <c r="T104" i="143"/>
  <c r="R104" i="143"/>
  <c r="P104" i="143"/>
  <c r="N104" i="143"/>
  <c r="L104" i="143"/>
  <c r="J104" i="143"/>
  <c r="H104" i="143"/>
  <c r="F104" i="143"/>
  <c r="D104" i="143"/>
  <c r="B104" i="143"/>
  <c r="AD101" i="143"/>
  <c r="AB101" i="143"/>
  <c r="Z101" i="143"/>
  <c r="X101" i="143"/>
  <c r="V101" i="143"/>
  <c r="T101" i="143"/>
  <c r="R101" i="143"/>
  <c r="P101" i="143"/>
  <c r="N101" i="143"/>
  <c r="L101" i="143"/>
  <c r="J101" i="143"/>
  <c r="H101" i="143"/>
  <c r="F101" i="143"/>
  <c r="D101" i="143"/>
  <c r="B101" i="143"/>
  <c r="AD98" i="143"/>
  <c r="AB98" i="143"/>
  <c r="Z98" i="143"/>
  <c r="X98" i="143"/>
  <c r="V98" i="143"/>
  <c r="T98" i="143"/>
  <c r="R98" i="143"/>
  <c r="P98" i="143"/>
  <c r="N98" i="143"/>
  <c r="L98" i="143"/>
  <c r="J98" i="143"/>
  <c r="H98" i="143"/>
  <c r="F98" i="143"/>
  <c r="D98" i="143"/>
  <c r="B98" i="143"/>
  <c r="AD95" i="143"/>
  <c r="AB95" i="143"/>
  <c r="Z95" i="143"/>
  <c r="X95" i="143"/>
  <c r="V95" i="143"/>
  <c r="T95" i="143"/>
  <c r="R95" i="143"/>
  <c r="P95" i="143"/>
  <c r="N95" i="143"/>
  <c r="L95" i="143"/>
  <c r="J95" i="143"/>
  <c r="J97" i="143" s="1"/>
  <c r="H95" i="143"/>
  <c r="F95" i="143"/>
  <c r="D95" i="143"/>
  <c r="B95" i="143"/>
  <c r="AD92" i="143"/>
  <c r="AB92" i="143"/>
  <c r="Z92" i="143"/>
  <c r="X92" i="143"/>
  <c r="V92" i="143"/>
  <c r="T92" i="143"/>
  <c r="R92" i="143"/>
  <c r="P92" i="143"/>
  <c r="N92" i="143"/>
  <c r="L92" i="143"/>
  <c r="J92" i="143"/>
  <c r="H92" i="143"/>
  <c r="F92" i="143"/>
  <c r="D92" i="143"/>
  <c r="B92" i="143"/>
  <c r="AD89" i="143"/>
  <c r="AB89" i="143"/>
  <c r="Z89" i="143"/>
  <c r="X89" i="143"/>
  <c r="V89" i="143"/>
  <c r="T89" i="143"/>
  <c r="R89" i="143"/>
  <c r="P89" i="143"/>
  <c r="N89" i="143"/>
  <c r="L89" i="143"/>
  <c r="J89" i="143"/>
  <c r="H89" i="143"/>
  <c r="F89" i="143"/>
  <c r="D89" i="143"/>
  <c r="B89" i="143"/>
  <c r="AD86" i="143"/>
  <c r="AB86" i="143"/>
  <c r="Z86" i="143"/>
  <c r="X86" i="143"/>
  <c r="V86" i="143"/>
  <c r="T86" i="143"/>
  <c r="R86" i="143"/>
  <c r="P86" i="143"/>
  <c r="N86" i="143"/>
  <c r="L86" i="143"/>
  <c r="J86" i="143"/>
  <c r="H86" i="143"/>
  <c r="F86" i="143"/>
  <c r="D86" i="143"/>
  <c r="B86" i="143"/>
  <c r="AD83" i="143"/>
  <c r="AB83" i="143"/>
  <c r="Z83" i="143"/>
  <c r="X83" i="143"/>
  <c r="V83" i="143"/>
  <c r="T83" i="143"/>
  <c r="R83" i="143"/>
  <c r="P83" i="143"/>
  <c r="N83" i="143"/>
  <c r="L83" i="143"/>
  <c r="J83" i="143"/>
  <c r="H83" i="143"/>
  <c r="F83" i="143"/>
  <c r="D83" i="143"/>
  <c r="B83" i="143"/>
  <c r="AD80" i="143"/>
  <c r="AB80" i="143"/>
  <c r="Z80" i="143"/>
  <c r="X80" i="143"/>
  <c r="V80" i="143"/>
  <c r="T80" i="143"/>
  <c r="R80" i="143"/>
  <c r="P80" i="143"/>
  <c r="N80" i="143"/>
  <c r="L80" i="143"/>
  <c r="J80" i="143"/>
  <c r="H80" i="143"/>
  <c r="I80" i="143" s="1"/>
  <c r="F80" i="143"/>
  <c r="D80" i="143"/>
  <c r="B80" i="143"/>
  <c r="AD77" i="143"/>
  <c r="AB77" i="143"/>
  <c r="Z77" i="143"/>
  <c r="X77" i="143"/>
  <c r="V77" i="143"/>
  <c r="T77" i="143"/>
  <c r="R77" i="143"/>
  <c r="P77" i="143"/>
  <c r="N77" i="143"/>
  <c r="L77" i="143"/>
  <c r="J77" i="143"/>
  <c r="K77" i="143" s="1"/>
  <c r="H77" i="143"/>
  <c r="F77" i="143"/>
  <c r="D77" i="143"/>
  <c r="B77" i="143"/>
  <c r="AD74" i="143"/>
  <c r="AB74" i="143"/>
  <c r="Z74" i="143"/>
  <c r="X74" i="143"/>
  <c r="V74" i="143"/>
  <c r="T74" i="143"/>
  <c r="R74" i="143"/>
  <c r="P74" i="143"/>
  <c r="N74" i="143"/>
  <c r="L74" i="143"/>
  <c r="J74" i="143"/>
  <c r="K74" i="143" s="1"/>
  <c r="H74" i="143"/>
  <c r="F74" i="143"/>
  <c r="D74" i="143"/>
  <c r="B74" i="143"/>
  <c r="AD71" i="143"/>
  <c r="AB71" i="143"/>
  <c r="Z71" i="143"/>
  <c r="X71" i="143"/>
  <c r="V71" i="143"/>
  <c r="T71" i="143"/>
  <c r="R71" i="143"/>
  <c r="P71" i="143"/>
  <c r="N71" i="143"/>
  <c r="L71" i="143"/>
  <c r="L73" i="143" s="1"/>
  <c r="J71" i="143"/>
  <c r="H71" i="143"/>
  <c r="F71" i="143"/>
  <c r="D71" i="143"/>
  <c r="B71" i="143"/>
  <c r="AD68" i="143"/>
  <c r="AB68" i="143"/>
  <c r="Z68" i="143"/>
  <c r="X68" i="143"/>
  <c r="V68" i="143"/>
  <c r="T68" i="143"/>
  <c r="R68" i="143"/>
  <c r="P68" i="143"/>
  <c r="N68" i="143"/>
  <c r="L68" i="143"/>
  <c r="J68" i="143"/>
  <c r="H68" i="143"/>
  <c r="F68" i="143"/>
  <c r="D68" i="143"/>
  <c r="B68" i="143"/>
  <c r="AD65" i="143"/>
  <c r="AB65" i="143"/>
  <c r="Z65" i="143"/>
  <c r="X65" i="143"/>
  <c r="V65" i="143"/>
  <c r="T65" i="143"/>
  <c r="R65" i="143"/>
  <c r="P65" i="143"/>
  <c r="N65" i="143"/>
  <c r="L65" i="143"/>
  <c r="L67" i="143" s="1"/>
  <c r="J65" i="143"/>
  <c r="J67" i="143" s="1"/>
  <c r="H65" i="143"/>
  <c r="F65" i="143"/>
  <c r="D65" i="143"/>
  <c r="B65" i="143"/>
  <c r="AD62" i="143"/>
  <c r="AB62" i="143"/>
  <c r="Z62" i="143"/>
  <c r="X62" i="143"/>
  <c r="V62" i="143"/>
  <c r="T62" i="143"/>
  <c r="R62" i="143"/>
  <c r="P62" i="143"/>
  <c r="N62" i="143"/>
  <c r="L62" i="143"/>
  <c r="J62" i="143"/>
  <c r="K62" i="143" s="1"/>
  <c r="H62" i="143"/>
  <c r="H64" i="143" s="1"/>
  <c r="F62" i="143"/>
  <c r="D62" i="143"/>
  <c r="B62" i="143"/>
  <c r="AD59" i="143"/>
  <c r="AB59" i="143"/>
  <c r="Z59" i="143"/>
  <c r="X59" i="143"/>
  <c r="V59" i="143"/>
  <c r="T59" i="143"/>
  <c r="R59" i="143"/>
  <c r="P59" i="143"/>
  <c r="N59" i="143"/>
  <c r="L59" i="143"/>
  <c r="M59" i="143" s="1"/>
  <c r="J59" i="143"/>
  <c r="K59" i="143" s="1"/>
  <c r="H59" i="143"/>
  <c r="F59" i="143"/>
  <c r="D59" i="143"/>
  <c r="B59" i="143"/>
  <c r="AD56" i="143"/>
  <c r="AB56" i="143"/>
  <c r="Z56" i="143"/>
  <c r="X56" i="143"/>
  <c r="V56" i="143"/>
  <c r="T56" i="143"/>
  <c r="R56" i="143"/>
  <c r="P56" i="143"/>
  <c r="N56" i="143"/>
  <c r="L56" i="143"/>
  <c r="M56" i="143" s="1"/>
  <c r="J56" i="143"/>
  <c r="J58" i="143" s="1"/>
  <c r="H56" i="143"/>
  <c r="F56" i="143"/>
  <c r="D56" i="143"/>
  <c r="B56" i="143"/>
  <c r="AD53" i="143"/>
  <c r="AB53" i="143"/>
  <c r="Z53" i="143"/>
  <c r="X53" i="143"/>
  <c r="V53" i="143"/>
  <c r="T53" i="143"/>
  <c r="R53" i="143"/>
  <c r="P53" i="143"/>
  <c r="N53" i="143"/>
  <c r="L53" i="143"/>
  <c r="J53" i="143"/>
  <c r="H53" i="143"/>
  <c r="H55" i="143" s="1"/>
  <c r="F53" i="143"/>
  <c r="D53" i="143"/>
  <c r="B53" i="143"/>
  <c r="AD50" i="143"/>
  <c r="AB50" i="143"/>
  <c r="Z50" i="143"/>
  <c r="X50" i="143"/>
  <c r="V50" i="143"/>
  <c r="T50" i="143"/>
  <c r="R50" i="143"/>
  <c r="P50" i="143"/>
  <c r="N50" i="143"/>
  <c r="L50" i="143"/>
  <c r="J50" i="143"/>
  <c r="J52" i="143" s="1"/>
  <c r="H50" i="143"/>
  <c r="I50" i="143" s="1"/>
  <c r="F50" i="143"/>
  <c r="D50" i="143"/>
  <c r="B50" i="143"/>
  <c r="AD47" i="143"/>
  <c r="AB47" i="143"/>
  <c r="Z47" i="143"/>
  <c r="X47" i="143"/>
  <c r="V47" i="143"/>
  <c r="T47" i="143"/>
  <c r="R47" i="143"/>
  <c r="P47" i="143"/>
  <c r="N47" i="143"/>
  <c r="L47" i="143"/>
  <c r="J47" i="143"/>
  <c r="H47" i="143"/>
  <c r="F47" i="143"/>
  <c r="D47" i="143"/>
  <c r="B47" i="143"/>
  <c r="AD44" i="143"/>
  <c r="AB44" i="143"/>
  <c r="Z44" i="143"/>
  <c r="X44" i="143"/>
  <c r="V44" i="143"/>
  <c r="T44" i="143"/>
  <c r="R44" i="143"/>
  <c r="P44" i="143"/>
  <c r="N44" i="143"/>
  <c r="O44" i="143" s="1"/>
  <c r="L44" i="143"/>
  <c r="J44" i="143"/>
  <c r="H44" i="143"/>
  <c r="F44" i="143"/>
  <c r="D44" i="143"/>
  <c r="B44" i="143"/>
  <c r="AD41" i="143"/>
  <c r="AB41" i="143"/>
  <c r="Z41" i="143"/>
  <c r="X41" i="143"/>
  <c r="V41" i="143"/>
  <c r="T41" i="143"/>
  <c r="R41" i="143"/>
  <c r="P41" i="143"/>
  <c r="N41" i="143"/>
  <c r="L41" i="143"/>
  <c r="J41" i="143"/>
  <c r="H41" i="143"/>
  <c r="H43" i="143" s="1"/>
  <c r="F41" i="143"/>
  <c r="D41" i="143"/>
  <c r="B41" i="143"/>
  <c r="AD38" i="143"/>
  <c r="AB38" i="143"/>
  <c r="Z38" i="143"/>
  <c r="X38" i="143"/>
  <c r="V38" i="143"/>
  <c r="T38" i="143"/>
  <c r="R38" i="143"/>
  <c r="P38" i="143"/>
  <c r="N38" i="143"/>
  <c r="L38" i="143"/>
  <c r="J38" i="143"/>
  <c r="H38" i="143"/>
  <c r="F38" i="143"/>
  <c r="D38" i="143"/>
  <c r="B38" i="143"/>
  <c r="AD35" i="143"/>
  <c r="AB35" i="143"/>
  <c r="Z35" i="143"/>
  <c r="X35" i="143"/>
  <c r="V35" i="143"/>
  <c r="T35" i="143"/>
  <c r="R35" i="143"/>
  <c r="P35" i="143"/>
  <c r="N35" i="143"/>
  <c r="L35" i="143"/>
  <c r="J35" i="143"/>
  <c r="H35" i="143"/>
  <c r="F35" i="143"/>
  <c r="D35" i="143"/>
  <c r="B35" i="143"/>
  <c r="AD32" i="143"/>
  <c r="AB32" i="143"/>
  <c r="Z32" i="143"/>
  <c r="X32" i="143"/>
  <c r="V32" i="143"/>
  <c r="T32" i="143"/>
  <c r="R32" i="143"/>
  <c r="P32" i="143"/>
  <c r="N32" i="143"/>
  <c r="L32" i="143"/>
  <c r="J32" i="143"/>
  <c r="K32" i="143" s="1"/>
  <c r="H32" i="143"/>
  <c r="F32" i="143"/>
  <c r="D32" i="143"/>
  <c r="B32" i="143"/>
  <c r="AD29" i="143"/>
  <c r="AB29" i="143"/>
  <c r="Z29" i="143"/>
  <c r="X29" i="143"/>
  <c r="V29" i="143"/>
  <c r="T29" i="143"/>
  <c r="R29" i="143"/>
  <c r="P29" i="143"/>
  <c r="N29" i="143"/>
  <c r="L29" i="143"/>
  <c r="J29" i="143"/>
  <c r="K29" i="143" s="1"/>
  <c r="H29" i="143"/>
  <c r="F29" i="143"/>
  <c r="D29" i="143"/>
  <c r="B29" i="143"/>
  <c r="AD26" i="143"/>
  <c r="AB26" i="143"/>
  <c r="Z26" i="143"/>
  <c r="X26" i="143"/>
  <c r="V26" i="143"/>
  <c r="T26" i="143"/>
  <c r="R26" i="143"/>
  <c r="P26" i="143"/>
  <c r="N26" i="143"/>
  <c r="L26" i="143"/>
  <c r="J26" i="143"/>
  <c r="K26" i="143" s="1"/>
  <c r="H26" i="143"/>
  <c r="F26" i="143"/>
  <c r="D26" i="143"/>
  <c r="B26" i="143"/>
  <c r="AD23" i="143"/>
  <c r="AB23" i="143"/>
  <c r="Z23" i="143"/>
  <c r="X23" i="143"/>
  <c r="V23" i="143"/>
  <c r="T23" i="143"/>
  <c r="R23" i="143"/>
  <c r="P23" i="143"/>
  <c r="N23" i="143"/>
  <c r="L23" i="143"/>
  <c r="J23" i="143"/>
  <c r="J25" i="143" s="1"/>
  <c r="H23" i="143"/>
  <c r="F23" i="143"/>
  <c r="D23" i="143"/>
  <c r="B23" i="143"/>
  <c r="AD20" i="143"/>
  <c r="AB20" i="143"/>
  <c r="Z20" i="143"/>
  <c r="X20" i="143"/>
  <c r="V20" i="143"/>
  <c r="T20" i="143"/>
  <c r="R20" i="143"/>
  <c r="P20" i="143"/>
  <c r="N20" i="143"/>
  <c r="L20" i="143"/>
  <c r="J20" i="143"/>
  <c r="H20" i="143"/>
  <c r="F20" i="143"/>
  <c r="D20" i="143"/>
  <c r="B20" i="143"/>
  <c r="AD17" i="143"/>
  <c r="AB17" i="143"/>
  <c r="Z17" i="143"/>
  <c r="X17" i="143"/>
  <c r="V17" i="143"/>
  <c r="T17" i="143"/>
  <c r="R17" i="143"/>
  <c r="P17" i="143"/>
  <c r="N17" i="143"/>
  <c r="L17" i="143"/>
  <c r="J17" i="143"/>
  <c r="K17" i="143" s="1"/>
  <c r="H17" i="143"/>
  <c r="F17" i="143"/>
  <c r="D17" i="143"/>
  <c r="B17" i="143"/>
  <c r="AD104" i="127"/>
  <c r="AB104" i="127"/>
  <c r="Z104" i="127"/>
  <c r="X104" i="127"/>
  <c r="V104" i="127"/>
  <c r="T104" i="127"/>
  <c r="R104" i="127"/>
  <c r="P104" i="127"/>
  <c r="N104" i="127"/>
  <c r="L104" i="127"/>
  <c r="J104" i="127"/>
  <c r="H104" i="127"/>
  <c r="F104" i="127"/>
  <c r="D104" i="127"/>
  <c r="B104" i="127"/>
  <c r="AD101" i="127"/>
  <c r="AB101" i="127"/>
  <c r="Z101" i="127"/>
  <c r="X101" i="127"/>
  <c r="V101" i="127"/>
  <c r="T101" i="127"/>
  <c r="R101" i="127"/>
  <c r="P101" i="127"/>
  <c r="N101" i="127"/>
  <c r="L101" i="127"/>
  <c r="J101" i="127"/>
  <c r="H101" i="127"/>
  <c r="F101" i="127"/>
  <c r="D101" i="127"/>
  <c r="B101" i="127"/>
  <c r="AD98" i="127"/>
  <c r="AB98" i="127"/>
  <c r="Z98" i="127"/>
  <c r="X98" i="127"/>
  <c r="V98" i="127"/>
  <c r="T98" i="127"/>
  <c r="R98" i="127"/>
  <c r="P98" i="127"/>
  <c r="N98" i="127"/>
  <c r="L98" i="127"/>
  <c r="J98" i="127"/>
  <c r="H98" i="127"/>
  <c r="F98" i="127"/>
  <c r="D98" i="127"/>
  <c r="B98" i="127"/>
  <c r="AD95" i="127"/>
  <c r="AB95" i="127"/>
  <c r="Z95" i="127"/>
  <c r="X95" i="127"/>
  <c r="V95" i="127"/>
  <c r="T95" i="127"/>
  <c r="R95" i="127"/>
  <c r="P95" i="127"/>
  <c r="N95" i="127"/>
  <c r="L95" i="127"/>
  <c r="J95" i="127"/>
  <c r="H95" i="127"/>
  <c r="F95" i="127"/>
  <c r="D95" i="127"/>
  <c r="B95" i="127"/>
  <c r="AD92" i="127"/>
  <c r="AB92" i="127"/>
  <c r="Z92" i="127"/>
  <c r="X92" i="127"/>
  <c r="V92" i="127"/>
  <c r="T92" i="127"/>
  <c r="R92" i="127"/>
  <c r="P92" i="127"/>
  <c r="N92" i="127"/>
  <c r="L92" i="127"/>
  <c r="J92" i="127"/>
  <c r="H92" i="127"/>
  <c r="F92" i="127"/>
  <c r="D92" i="127"/>
  <c r="B92" i="127"/>
  <c r="AD89" i="127"/>
  <c r="AB89" i="127"/>
  <c r="Z89" i="127"/>
  <c r="X89" i="127"/>
  <c r="V89" i="127"/>
  <c r="T89" i="127"/>
  <c r="R89" i="127"/>
  <c r="P89" i="127"/>
  <c r="N89" i="127"/>
  <c r="L89" i="127"/>
  <c r="J89" i="127"/>
  <c r="H89" i="127"/>
  <c r="F89" i="127"/>
  <c r="D89" i="127"/>
  <c r="B89" i="127"/>
  <c r="AD86" i="127"/>
  <c r="AB86" i="127"/>
  <c r="Z86" i="127"/>
  <c r="X86" i="127"/>
  <c r="V86" i="127"/>
  <c r="T86" i="127"/>
  <c r="R86" i="127"/>
  <c r="P86" i="127"/>
  <c r="N86" i="127"/>
  <c r="L86" i="127"/>
  <c r="J86" i="127"/>
  <c r="H86" i="127"/>
  <c r="F86" i="127"/>
  <c r="D86" i="127"/>
  <c r="B86" i="127"/>
  <c r="AD83" i="127"/>
  <c r="AB83" i="127"/>
  <c r="Z83" i="127"/>
  <c r="X83" i="127"/>
  <c r="V83" i="127"/>
  <c r="T83" i="127"/>
  <c r="R83" i="127"/>
  <c r="P83" i="127"/>
  <c r="N83" i="127"/>
  <c r="L83" i="127"/>
  <c r="J83" i="127"/>
  <c r="H83" i="127"/>
  <c r="F83" i="127"/>
  <c r="D83" i="127"/>
  <c r="B83" i="127"/>
  <c r="AD80" i="127"/>
  <c r="AB80" i="127"/>
  <c r="Z80" i="127"/>
  <c r="X80" i="127"/>
  <c r="V80" i="127"/>
  <c r="T80" i="127"/>
  <c r="R80" i="127"/>
  <c r="P80" i="127"/>
  <c r="N80" i="127"/>
  <c r="L80" i="127"/>
  <c r="J80" i="127"/>
  <c r="H80" i="127"/>
  <c r="F80" i="127"/>
  <c r="D80" i="127"/>
  <c r="B80" i="127"/>
  <c r="AD77" i="127"/>
  <c r="AB77" i="127"/>
  <c r="Z77" i="127"/>
  <c r="X77" i="127"/>
  <c r="V77" i="127"/>
  <c r="T77" i="127"/>
  <c r="R77" i="127"/>
  <c r="P77" i="127"/>
  <c r="N77" i="127"/>
  <c r="L77" i="127"/>
  <c r="J77" i="127"/>
  <c r="H77" i="127"/>
  <c r="F77" i="127"/>
  <c r="D77" i="127"/>
  <c r="B77" i="127"/>
  <c r="AD74" i="127"/>
  <c r="AB74" i="127"/>
  <c r="Z74" i="127"/>
  <c r="X74" i="127"/>
  <c r="V74" i="127"/>
  <c r="T74" i="127"/>
  <c r="R74" i="127"/>
  <c r="P74" i="127"/>
  <c r="N74" i="127"/>
  <c r="L74" i="127"/>
  <c r="J74" i="127"/>
  <c r="H74" i="127"/>
  <c r="F74" i="127"/>
  <c r="D74" i="127"/>
  <c r="B74" i="127"/>
  <c r="AD71" i="127"/>
  <c r="AB71" i="127"/>
  <c r="Z71" i="127"/>
  <c r="X71" i="127"/>
  <c r="V71" i="127"/>
  <c r="T71" i="127"/>
  <c r="R71" i="127"/>
  <c r="P71" i="127"/>
  <c r="N71" i="127"/>
  <c r="L71" i="127"/>
  <c r="J71" i="127"/>
  <c r="H71" i="127"/>
  <c r="F71" i="127"/>
  <c r="D71" i="127"/>
  <c r="B71" i="127"/>
  <c r="AD68" i="127"/>
  <c r="AB68" i="127"/>
  <c r="Z68" i="127"/>
  <c r="X68" i="127"/>
  <c r="V68" i="127"/>
  <c r="T68" i="127"/>
  <c r="R68" i="127"/>
  <c r="P68" i="127"/>
  <c r="N68" i="127"/>
  <c r="L68" i="127"/>
  <c r="J68" i="127"/>
  <c r="H68" i="127"/>
  <c r="F68" i="127"/>
  <c r="D68" i="127"/>
  <c r="B68" i="127"/>
  <c r="AD65" i="127"/>
  <c r="AB65" i="127"/>
  <c r="Z65" i="127"/>
  <c r="X65" i="127"/>
  <c r="V65" i="127"/>
  <c r="T65" i="127"/>
  <c r="R65" i="127"/>
  <c r="P65" i="127"/>
  <c r="N65" i="127"/>
  <c r="L65" i="127"/>
  <c r="J65" i="127"/>
  <c r="H65" i="127"/>
  <c r="F65" i="127"/>
  <c r="D65" i="127"/>
  <c r="B65" i="127"/>
  <c r="AD62" i="127"/>
  <c r="AB62" i="127"/>
  <c r="Z62" i="127"/>
  <c r="X62" i="127"/>
  <c r="V62" i="127"/>
  <c r="T62" i="127"/>
  <c r="R62" i="127"/>
  <c r="P62" i="127"/>
  <c r="N62" i="127"/>
  <c r="L62" i="127"/>
  <c r="J62" i="127"/>
  <c r="H62" i="127"/>
  <c r="F62" i="127"/>
  <c r="D62" i="127"/>
  <c r="B62" i="127"/>
  <c r="AD59" i="127"/>
  <c r="AB59" i="127"/>
  <c r="Z59" i="127"/>
  <c r="X59" i="127"/>
  <c r="V59" i="127"/>
  <c r="T59" i="127"/>
  <c r="R59" i="127"/>
  <c r="P59" i="127"/>
  <c r="N59" i="127"/>
  <c r="L59" i="127"/>
  <c r="J59" i="127"/>
  <c r="H59" i="127"/>
  <c r="F59" i="127"/>
  <c r="D59" i="127"/>
  <c r="B59" i="127"/>
  <c r="AD56" i="127"/>
  <c r="AB56" i="127"/>
  <c r="Z56" i="127"/>
  <c r="X56" i="127"/>
  <c r="V56" i="127"/>
  <c r="T56" i="127"/>
  <c r="R56" i="127"/>
  <c r="P56" i="127"/>
  <c r="N56" i="127"/>
  <c r="L56" i="127"/>
  <c r="J56" i="127"/>
  <c r="H56" i="127"/>
  <c r="F56" i="127"/>
  <c r="D56" i="127"/>
  <c r="B56" i="127"/>
  <c r="AD53" i="127"/>
  <c r="AB53" i="127"/>
  <c r="Z53" i="127"/>
  <c r="X53" i="127"/>
  <c r="V53" i="127"/>
  <c r="T53" i="127"/>
  <c r="R53" i="127"/>
  <c r="P53" i="127"/>
  <c r="N53" i="127"/>
  <c r="L53" i="127"/>
  <c r="J53" i="127"/>
  <c r="H53" i="127"/>
  <c r="F53" i="127"/>
  <c r="D53" i="127"/>
  <c r="B53" i="127"/>
  <c r="AD50" i="127"/>
  <c r="AB50" i="127"/>
  <c r="Z50" i="127"/>
  <c r="X50" i="127"/>
  <c r="V50" i="127"/>
  <c r="T50" i="127"/>
  <c r="R50" i="127"/>
  <c r="P50" i="127"/>
  <c r="N50" i="127"/>
  <c r="L50" i="127"/>
  <c r="J50" i="127"/>
  <c r="H50" i="127"/>
  <c r="F50" i="127"/>
  <c r="D50" i="127"/>
  <c r="B50" i="127"/>
  <c r="AD47" i="127"/>
  <c r="AB47" i="127"/>
  <c r="Z47" i="127"/>
  <c r="X47" i="127"/>
  <c r="V47" i="127"/>
  <c r="T47" i="127"/>
  <c r="R47" i="127"/>
  <c r="P47" i="127"/>
  <c r="N47" i="127"/>
  <c r="L47" i="127"/>
  <c r="J47" i="127"/>
  <c r="H47" i="127"/>
  <c r="F47" i="127"/>
  <c r="D47" i="127"/>
  <c r="B47" i="127"/>
  <c r="AD44" i="127"/>
  <c r="AB44" i="127"/>
  <c r="Z44" i="127"/>
  <c r="X44" i="127"/>
  <c r="V44" i="127"/>
  <c r="T44" i="127"/>
  <c r="R44" i="127"/>
  <c r="P44" i="127"/>
  <c r="N44" i="127"/>
  <c r="L44" i="127"/>
  <c r="J44" i="127"/>
  <c r="H44" i="127"/>
  <c r="F44" i="127"/>
  <c r="D44" i="127"/>
  <c r="B44" i="127"/>
  <c r="AD41" i="127"/>
  <c r="AB41" i="127"/>
  <c r="Z41" i="127"/>
  <c r="X41" i="127"/>
  <c r="V41" i="127"/>
  <c r="T41" i="127"/>
  <c r="R41" i="127"/>
  <c r="P41" i="127"/>
  <c r="N41" i="127"/>
  <c r="L41" i="127"/>
  <c r="J41" i="127"/>
  <c r="H41" i="127"/>
  <c r="F41" i="127"/>
  <c r="D41" i="127"/>
  <c r="B41" i="127"/>
  <c r="AD38" i="127"/>
  <c r="AB38" i="127"/>
  <c r="Z38" i="127"/>
  <c r="X38" i="127"/>
  <c r="V38" i="127"/>
  <c r="T38" i="127"/>
  <c r="R38" i="127"/>
  <c r="P38" i="127"/>
  <c r="N38" i="127"/>
  <c r="L38" i="127"/>
  <c r="J38" i="127"/>
  <c r="H38" i="127"/>
  <c r="F38" i="127"/>
  <c r="D38" i="127"/>
  <c r="B38" i="127"/>
  <c r="AD35" i="127"/>
  <c r="AB35" i="127"/>
  <c r="Z35" i="127"/>
  <c r="X35" i="127"/>
  <c r="V35" i="127"/>
  <c r="T35" i="127"/>
  <c r="R35" i="127"/>
  <c r="P35" i="127"/>
  <c r="N35" i="127"/>
  <c r="L35" i="127"/>
  <c r="J35" i="127"/>
  <c r="H35" i="127"/>
  <c r="F35" i="127"/>
  <c r="D35" i="127"/>
  <c r="B35" i="127"/>
  <c r="AD32" i="127"/>
  <c r="AB32" i="127"/>
  <c r="Z32" i="127"/>
  <c r="X32" i="127"/>
  <c r="V32" i="127"/>
  <c r="T32" i="127"/>
  <c r="R32" i="127"/>
  <c r="P32" i="127"/>
  <c r="N32" i="127"/>
  <c r="L32" i="127"/>
  <c r="J32" i="127"/>
  <c r="H32" i="127"/>
  <c r="F32" i="127"/>
  <c r="D32" i="127"/>
  <c r="B32" i="127"/>
  <c r="AD29" i="127"/>
  <c r="AB29" i="127"/>
  <c r="Z29" i="127"/>
  <c r="X29" i="127"/>
  <c r="V29" i="127"/>
  <c r="T29" i="127"/>
  <c r="R29" i="127"/>
  <c r="P29" i="127"/>
  <c r="N29" i="127"/>
  <c r="L29" i="127"/>
  <c r="J29" i="127"/>
  <c r="H29" i="127"/>
  <c r="F29" i="127"/>
  <c r="D29" i="127"/>
  <c r="B29" i="127"/>
  <c r="AD26" i="127"/>
  <c r="AB26" i="127"/>
  <c r="Z26" i="127"/>
  <c r="X26" i="127"/>
  <c r="V26" i="127"/>
  <c r="T26" i="127"/>
  <c r="R26" i="127"/>
  <c r="P26" i="127"/>
  <c r="N26" i="127"/>
  <c r="L26" i="127"/>
  <c r="J26" i="127"/>
  <c r="H26" i="127"/>
  <c r="F26" i="127"/>
  <c r="D26" i="127"/>
  <c r="B26" i="127"/>
  <c r="AD23" i="127"/>
  <c r="AB23" i="127"/>
  <c r="Z23" i="127"/>
  <c r="X23" i="127"/>
  <c r="V23" i="127"/>
  <c r="T23" i="127"/>
  <c r="R23" i="127"/>
  <c r="P23" i="127"/>
  <c r="N23" i="127"/>
  <c r="L23" i="127"/>
  <c r="J23" i="127"/>
  <c r="H23" i="127"/>
  <c r="F23" i="127"/>
  <c r="D23" i="127"/>
  <c r="B23" i="127"/>
  <c r="AD20" i="127"/>
  <c r="AB20" i="127"/>
  <c r="Z20" i="127"/>
  <c r="X20" i="127"/>
  <c r="V20" i="127"/>
  <c r="T20" i="127"/>
  <c r="R20" i="127"/>
  <c r="P20" i="127"/>
  <c r="N20" i="127"/>
  <c r="L20" i="127"/>
  <c r="J20" i="127"/>
  <c r="H20" i="127"/>
  <c r="F20" i="127"/>
  <c r="D20" i="127"/>
  <c r="B20" i="127"/>
  <c r="AD17" i="127"/>
  <c r="AB17" i="127"/>
  <c r="Z17" i="127"/>
  <c r="X17" i="127"/>
  <c r="V17" i="127"/>
  <c r="T17" i="127"/>
  <c r="R17" i="127"/>
  <c r="P17" i="127"/>
  <c r="N17" i="127"/>
  <c r="L17" i="127"/>
  <c r="J17" i="127"/>
  <c r="H17" i="127"/>
  <c r="F17" i="127"/>
  <c r="D17" i="127"/>
  <c r="B17" i="127"/>
  <c r="D17" i="79"/>
  <c r="AK18" i="79" s="1"/>
  <c r="D20" i="79"/>
  <c r="AK21" i="79" s="1"/>
  <c r="D23" i="79"/>
  <c r="AK24" i="79" s="1"/>
  <c r="D26" i="79"/>
  <c r="D29" i="79"/>
  <c r="E29" i="79" s="1"/>
  <c r="D32" i="79"/>
  <c r="AL33" i="79" s="1"/>
  <c r="D35" i="79"/>
  <c r="AK36" i="79" s="1"/>
  <c r="D38" i="79"/>
  <c r="D41" i="79"/>
  <c r="D44" i="79"/>
  <c r="AL45" i="79" s="1"/>
  <c r="D47" i="79"/>
  <c r="D50" i="79"/>
  <c r="D53" i="79"/>
  <c r="D56" i="79"/>
  <c r="AK57" i="79" s="1"/>
  <c r="D59" i="79"/>
  <c r="D62" i="79"/>
  <c r="D65" i="79"/>
  <c r="D68" i="79"/>
  <c r="E68" i="79" s="1"/>
  <c r="D71" i="79"/>
  <c r="E71" i="79" s="1"/>
  <c r="D74" i="79"/>
  <c r="D77" i="79"/>
  <c r="D80" i="79"/>
  <c r="D83" i="79"/>
  <c r="D86" i="79"/>
  <c r="D89" i="79"/>
  <c r="D92" i="79"/>
  <c r="E92" i="79" s="1"/>
  <c r="D95" i="79"/>
  <c r="AL96" i="79" s="1"/>
  <c r="D98" i="79"/>
  <c r="E98" i="79" s="1"/>
  <c r="AD101" i="79"/>
  <c r="AD98" i="79"/>
  <c r="AD95" i="79"/>
  <c r="AD92" i="79"/>
  <c r="AD89" i="79"/>
  <c r="AD86" i="79"/>
  <c r="BK87" i="79" s="1"/>
  <c r="AD83" i="79"/>
  <c r="AE83" i="79" s="1"/>
  <c r="AD80" i="79"/>
  <c r="AD77" i="79"/>
  <c r="AD74" i="79"/>
  <c r="BK75" i="79" s="1"/>
  <c r="AD71" i="79"/>
  <c r="AD68" i="79"/>
  <c r="AD65" i="79"/>
  <c r="BK66" i="79" s="1"/>
  <c r="AD62" i="79"/>
  <c r="BK63" i="79" s="1"/>
  <c r="AD59" i="79"/>
  <c r="AD56" i="79"/>
  <c r="AD53" i="79"/>
  <c r="AD50" i="79"/>
  <c r="BK51" i="79" s="1"/>
  <c r="AD47" i="79"/>
  <c r="AD44" i="79"/>
  <c r="AD41" i="79"/>
  <c r="AD38" i="79"/>
  <c r="AD35" i="79"/>
  <c r="AD32" i="79"/>
  <c r="AE32" i="79" s="1"/>
  <c r="AD29" i="79"/>
  <c r="BL30" i="79" s="1"/>
  <c r="AD26" i="79"/>
  <c r="BK27" i="79" s="1"/>
  <c r="AD23" i="79"/>
  <c r="BK24" i="79" s="1"/>
  <c r="AD20" i="79"/>
  <c r="BK21" i="79" s="1"/>
  <c r="AD17" i="79"/>
  <c r="BK18" i="79" s="1"/>
  <c r="AB101" i="79"/>
  <c r="BI102" i="79" s="1"/>
  <c r="AB98" i="79"/>
  <c r="AB95" i="79"/>
  <c r="BJ96" i="79" s="1"/>
  <c r="AB92" i="79"/>
  <c r="AB89" i="79"/>
  <c r="AB86" i="79"/>
  <c r="AB83" i="79"/>
  <c r="AB80" i="79"/>
  <c r="AB77" i="79"/>
  <c r="AB74" i="79"/>
  <c r="AB71" i="79"/>
  <c r="BJ72" i="79" s="1"/>
  <c r="AB68" i="79"/>
  <c r="AB65" i="79"/>
  <c r="AB62" i="79"/>
  <c r="AB59" i="79"/>
  <c r="BI60" i="79" s="1"/>
  <c r="AB56" i="79"/>
  <c r="AB53" i="79"/>
  <c r="BJ54" i="79" s="1"/>
  <c r="AB50" i="79"/>
  <c r="AB47" i="79"/>
  <c r="BJ48" i="79" s="1"/>
  <c r="AB44" i="79"/>
  <c r="AB41" i="79"/>
  <c r="AB38" i="79"/>
  <c r="AB35" i="79"/>
  <c r="BJ36" i="79" s="1"/>
  <c r="AB32" i="79"/>
  <c r="AC32" i="79" s="1"/>
  <c r="AB29" i="79"/>
  <c r="BJ30" i="79" s="1"/>
  <c r="AB26" i="79"/>
  <c r="AB23" i="79"/>
  <c r="BI24" i="79" s="1"/>
  <c r="AB20" i="79"/>
  <c r="BI21" i="79" s="1"/>
  <c r="AB17" i="79"/>
  <c r="BI18" i="79" s="1"/>
  <c r="Z101" i="79"/>
  <c r="AA101" i="79" s="1"/>
  <c r="Z98" i="79"/>
  <c r="BG99" i="79" s="1"/>
  <c r="Z95" i="79"/>
  <c r="Z92" i="79"/>
  <c r="BH93" i="79" s="1"/>
  <c r="Z89" i="79"/>
  <c r="Z86" i="79"/>
  <c r="Z83" i="79"/>
  <c r="Z80" i="79"/>
  <c r="Z77" i="79"/>
  <c r="Z74" i="79"/>
  <c r="Z71" i="79"/>
  <c r="Z68" i="79"/>
  <c r="Z65" i="79"/>
  <c r="Z62" i="79"/>
  <c r="Z59" i="79"/>
  <c r="Z56" i="79"/>
  <c r="BG57" i="79" s="1"/>
  <c r="Z53" i="79"/>
  <c r="Z50" i="79"/>
  <c r="BH51" i="79" s="1"/>
  <c r="Z47" i="79"/>
  <c r="BG48" i="79" s="1"/>
  <c r="Z44" i="79"/>
  <c r="Z41" i="79"/>
  <c r="Z38" i="79"/>
  <c r="Z35" i="79"/>
  <c r="Z32" i="79"/>
  <c r="AA32" i="79" s="1"/>
  <c r="Z29" i="79"/>
  <c r="BH30" i="79" s="1"/>
  <c r="Z26" i="79"/>
  <c r="BG27" i="79" s="1"/>
  <c r="Z23" i="79"/>
  <c r="BG24" i="79" s="1"/>
  <c r="Z20" i="79"/>
  <c r="BH21" i="79" s="1"/>
  <c r="Z17" i="79"/>
  <c r="X101" i="79"/>
  <c r="X98" i="79"/>
  <c r="X95" i="79"/>
  <c r="X92" i="79"/>
  <c r="X89" i="79"/>
  <c r="X86" i="79"/>
  <c r="X83" i="79"/>
  <c r="X80" i="79"/>
  <c r="X77" i="79"/>
  <c r="X74" i="79"/>
  <c r="X71" i="79"/>
  <c r="X68" i="79"/>
  <c r="X65" i="79"/>
  <c r="X62" i="79"/>
  <c r="Y62" i="79" s="1"/>
  <c r="X59" i="79"/>
  <c r="X56" i="79"/>
  <c r="X53" i="79"/>
  <c r="X50" i="79"/>
  <c r="Y50" i="79" s="1"/>
  <c r="X47" i="79"/>
  <c r="X44" i="79"/>
  <c r="X41" i="79"/>
  <c r="X38" i="79"/>
  <c r="X35" i="79"/>
  <c r="X32" i="79"/>
  <c r="X29" i="79"/>
  <c r="BF30" i="79" s="1"/>
  <c r="X26" i="79"/>
  <c r="BE27" i="79" s="1"/>
  <c r="X23" i="79"/>
  <c r="BE24" i="79" s="1"/>
  <c r="X20" i="79"/>
  <c r="X17" i="79"/>
  <c r="BE18" i="79" s="1"/>
  <c r="V101" i="79"/>
  <c r="V98" i="79"/>
  <c r="V95" i="79"/>
  <c r="W95" i="79" s="1"/>
  <c r="V92" i="79"/>
  <c r="V89" i="79"/>
  <c r="V86" i="79"/>
  <c r="V83" i="79"/>
  <c r="V80" i="79"/>
  <c r="BC81" i="79" s="1"/>
  <c r="V77" i="79"/>
  <c r="V74" i="79"/>
  <c r="V71" i="79"/>
  <c r="V68" i="79"/>
  <c r="V65" i="79"/>
  <c r="V62" i="79"/>
  <c r="V59" i="79"/>
  <c r="W59" i="79" s="1"/>
  <c r="V56" i="79"/>
  <c r="V53" i="79"/>
  <c r="BC54" i="79" s="1"/>
  <c r="V50" i="79"/>
  <c r="V47" i="79"/>
  <c r="V44" i="79"/>
  <c r="V41" i="79"/>
  <c r="BC42" i="79" s="1"/>
  <c r="V38" i="79"/>
  <c r="V35" i="79"/>
  <c r="V32" i="79"/>
  <c r="W32" i="79" s="1"/>
  <c r="V29" i="79"/>
  <c r="BD30" i="79" s="1"/>
  <c r="V26" i="79"/>
  <c r="BC27" i="79" s="1"/>
  <c r="V23" i="79"/>
  <c r="BC24" i="79" s="1"/>
  <c r="V20" i="79"/>
  <c r="BC21" i="79" s="1"/>
  <c r="V17" i="79"/>
  <c r="BC18" i="79" s="1"/>
  <c r="T101" i="79"/>
  <c r="T98" i="79"/>
  <c r="T95" i="79"/>
  <c r="BB96" i="79" s="1"/>
  <c r="T92" i="79"/>
  <c r="U92" i="79" s="1"/>
  <c r="T89" i="79"/>
  <c r="T86" i="79"/>
  <c r="T83" i="79"/>
  <c r="T80" i="79"/>
  <c r="U80" i="79" s="1"/>
  <c r="T77" i="79"/>
  <c r="BA78" i="79" s="1"/>
  <c r="T74" i="79"/>
  <c r="U74" i="79" s="1"/>
  <c r="T71" i="79"/>
  <c r="T68" i="79"/>
  <c r="T65" i="79"/>
  <c r="BA66" i="79" s="1"/>
  <c r="T62" i="79"/>
  <c r="T59" i="79"/>
  <c r="T56" i="79"/>
  <c r="T53" i="79"/>
  <c r="T50" i="79"/>
  <c r="T47" i="79"/>
  <c r="T44" i="79"/>
  <c r="T41" i="79"/>
  <c r="T38" i="79"/>
  <c r="T35" i="79"/>
  <c r="U35" i="79" s="1"/>
  <c r="T32" i="79"/>
  <c r="U32" i="79" s="1"/>
  <c r="T29" i="79"/>
  <c r="BB30" i="79" s="1"/>
  <c r="T26" i="79"/>
  <c r="T23" i="79"/>
  <c r="BA24" i="79" s="1"/>
  <c r="T20" i="79"/>
  <c r="BA21" i="79" s="1"/>
  <c r="T17" i="79"/>
  <c r="BA18" i="79" s="1"/>
  <c r="R101" i="79"/>
  <c r="R98" i="79"/>
  <c r="R95" i="79"/>
  <c r="S95" i="79" s="1"/>
  <c r="R92" i="79"/>
  <c r="AZ93" i="79" s="1"/>
  <c r="R89" i="79"/>
  <c r="R86" i="79"/>
  <c r="R83" i="79"/>
  <c r="S83" i="79" s="1"/>
  <c r="R80" i="79"/>
  <c r="R77" i="79"/>
  <c r="R74" i="79"/>
  <c r="R71" i="79"/>
  <c r="R68" i="79"/>
  <c r="R65" i="79"/>
  <c r="R62" i="79"/>
  <c r="R59" i="79"/>
  <c r="AY60" i="79" s="1"/>
  <c r="R56" i="79"/>
  <c r="R53" i="79"/>
  <c r="R50" i="79"/>
  <c r="R47" i="79"/>
  <c r="S47" i="79" s="1"/>
  <c r="R44" i="79"/>
  <c r="R41" i="79"/>
  <c r="R38" i="79"/>
  <c r="R35" i="79"/>
  <c r="AZ36" i="79" s="1"/>
  <c r="R32" i="79"/>
  <c r="S32" i="79" s="1"/>
  <c r="R29" i="79"/>
  <c r="AZ30" i="79" s="1"/>
  <c r="R26" i="79"/>
  <c r="AY27" i="79" s="1"/>
  <c r="R23" i="79"/>
  <c r="AY24" i="79" s="1"/>
  <c r="R20" i="79"/>
  <c r="R17" i="79"/>
  <c r="AY18" i="79" s="1"/>
  <c r="P101" i="79"/>
  <c r="P98" i="79"/>
  <c r="Q98" i="79" s="1"/>
  <c r="P95" i="79"/>
  <c r="P92" i="79"/>
  <c r="Q92" i="79" s="1"/>
  <c r="P89" i="79"/>
  <c r="AW90" i="79" s="1"/>
  <c r="P86" i="79"/>
  <c r="P83" i="79"/>
  <c r="P80" i="79"/>
  <c r="P77" i="79"/>
  <c r="P74" i="79"/>
  <c r="P71" i="79"/>
  <c r="P68" i="79"/>
  <c r="P65" i="79"/>
  <c r="P62" i="79"/>
  <c r="Q62" i="79" s="1"/>
  <c r="P59" i="79"/>
  <c r="P56" i="79"/>
  <c r="Q56" i="79" s="1"/>
  <c r="P53" i="79"/>
  <c r="AW54" i="79" s="1"/>
  <c r="P50" i="79"/>
  <c r="Q50" i="79" s="1"/>
  <c r="P47" i="79"/>
  <c r="P44" i="79"/>
  <c r="AW45" i="79" s="1"/>
  <c r="P41" i="79"/>
  <c r="P38" i="79"/>
  <c r="P35" i="79"/>
  <c r="P32" i="79"/>
  <c r="P29" i="79"/>
  <c r="AX30" i="79" s="1"/>
  <c r="P26" i="79"/>
  <c r="AW27" i="79" s="1"/>
  <c r="P23" i="79"/>
  <c r="AW24" i="79" s="1"/>
  <c r="P20" i="79"/>
  <c r="P17" i="79"/>
  <c r="AW18" i="79" s="1"/>
  <c r="N101" i="79"/>
  <c r="O101" i="79" s="1"/>
  <c r="N98" i="79"/>
  <c r="N95" i="79"/>
  <c r="O95" i="79" s="1"/>
  <c r="N92" i="79"/>
  <c r="N89" i="79"/>
  <c r="O89" i="79" s="1"/>
  <c r="N86" i="79"/>
  <c r="AU87" i="79" s="1"/>
  <c r="N83" i="79"/>
  <c r="N80" i="79"/>
  <c r="N77" i="79"/>
  <c r="N74" i="79"/>
  <c r="AV75" i="79" s="1"/>
  <c r="N71" i="79"/>
  <c r="N68" i="79"/>
  <c r="N65" i="79"/>
  <c r="O65" i="79" s="1"/>
  <c r="N62" i="79"/>
  <c r="N59" i="79"/>
  <c r="N56" i="79"/>
  <c r="N53" i="79"/>
  <c r="O53" i="79" s="1"/>
  <c r="N50" i="79"/>
  <c r="AU51" i="79" s="1"/>
  <c r="N47" i="79"/>
  <c r="N44" i="79"/>
  <c r="AV45" i="79" s="1"/>
  <c r="N41" i="79"/>
  <c r="N38" i="79"/>
  <c r="N35" i="79"/>
  <c r="N32" i="79"/>
  <c r="O32" i="79" s="1"/>
  <c r="N29" i="79"/>
  <c r="AV30" i="79" s="1"/>
  <c r="N26" i="79"/>
  <c r="AU27" i="79" s="1"/>
  <c r="N23" i="79"/>
  <c r="AU24" i="79" s="1"/>
  <c r="N20" i="79"/>
  <c r="AU21" i="79" s="1"/>
  <c r="N17" i="79"/>
  <c r="AU18" i="79" s="1"/>
  <c r="L101" i="79"/>
  <c r="AS102" i="79" s="1"/>
  <c r="L98" i="79"/>
  <c r="L95" i="79"/>
  <c r="AT96" i="79" s="1"/>
  <c r="L92" i="79"/>
  <c r="M92" i="79" s="1"/>
  <c r="L89" i="79"/>
  <c r="L86" i="79"/>
  <c r="L83" i="79"/>
  <c r="L80" i="79"/>
  <c r="L77" i="79"/>
  <c r="L74" i="79"/>
  <c r="L71" i="79"/>
  <c r="AT72" i="79" s="1"/>
  <c r="L68" i="79"/>
  <c r="M68" i="79" s="1"/>
  <c r="L65" i="79"/>
  <c r="L62" i="79"/>
  <c r="M62" i="79" s="1"/>
  <c r="L59" i="79"/>
  <c r="AT60" i="79" s="1"/>
  <c r="L56" i="79"/>
  <c r="M56" i="79" s="1"/>
  <c r="L53" i="79"/>
  <c r="AT54" i="79" s="1"/>
  <c r="L50" i="79"/>
  <c r="L47" i="79"/>
  <c r="L44" i="79"/>
  <c r="L41" i="79"/>
  <c r="L38" i="79"/>
  <c r="L35" i="79"/>
  <c r="AT36" i="79" s="1"/>
  <c r="L32" i="79"/>
  <c r="M32" i="79" s="1"/>
  <c r="L29" i="79"/>
  <c r="AT30" i="79" s="1"/>
  <c r="L26" i="79"/>
  <c r="L23" i="79"/>
  <c r="AS24" i="79" s="1"/>
  <c r="L20" i="79"/>
  <c r="AT21" i="79" s="1"/>
  <c r="L17" i="79"/>
  <c r="AS18" i="79" s="1"/>
  <c r="J101" i="79"/>
  <c r="J98" i="79"/>
  <c r="AQ99" i="79" s="1"/>
  <c r="J95" i="79"/>
  <c r="K95" i="79" s="1"/>
  <c r="J92" i="79"/>
  <c r="AR93" i="79" s="1"/>
  <c r="J89" i="79"/>
  <c r="J86" i="79"/>
  <c r="J83" i="79"/>
  <c r="K83" i="79" s="1"/>
  <c r="J80" i="79"/>
  <c r="J77" i="79"/>
  <c r="J74" i="79"/>
  <c r="J71" i="79"/>
  <c r="J68" i="79"/>
  <c r="J65" i="79"/>
  <c r="J62" i="79"/>
  <c r="J59" i="79"/>
  <c r="K59" i="79" s="1"/>
  <c r="J56" i="79"/>
  <c r="J53" i="79"/>
  <c r="J50" i="79"/>
  <c r="AR51" i="79" s="1"/>
  <c r="J47" i="79"/>
  <c r="J44" i="79"/>
  <c r="J41" i="79"/>
  <c r="K41" i="79" s="1"/>
  <c r="J38" i="79"/>
  <c r="J35" i="79"/>
  <c r="AQ36" i="79" s="1"/>
  <c r="J32" i="79"/>
  <c r="K32" i="79" s="1"/>
  <c r="J29" i="79"/>
  <c r="AR30" i="79" s="1"/>
  <c r="J26" i="79"/>
  <c r="AQ27" i="79" s="1"/>
  <c r="J23" i="79"/>
  <c r="AQ24" i="79" s="1"/>
  <c r="J20" i="79"/>
  <c r="AQ21" i="79" s="1"/>
  <c r="J17" i="79"/>
  <c r="AQ18" i="79" s="1"/>
  <c r="H101" i="79"/>
  <c r="H98" i="79"/>
  <c r="I98" i="79" s="1"/>
  <c r="H95" i="79"/>
  <c r="H92" i="79"/>
  <c r="H89" i="79"/>
  <c r="H86" i="79"/>
  <c r="H83" i="79"/>
  <c r="I83" i="79" s="1"/>
  <c r="H80" i="79"/>
  <c r="H77" i="79"/>
  <c r="H74" i="79"/>
  <c r="H71" i="79"/>
  <c r="H68" i="79"/>
  <c r="H65" i="79"/>
  <c r="H62" i="79"/>
  <c r="AO63" i="79" s="1"/>
  <c r="H59" i="79"/>
  <c r="H56" i="79"/>
  <c r="H53" i="79"/>
  <c r="H50" i="79"/>
  <c r="I50" i="79" s="1"/>
  <c r="H47" i="79"/>
  <c r="H44" i="79"/>
  <c r="H41" i="79"/>
  <c r="H38" i="79"/>
  <c r="H35" i="79"/>
  <c r="H32" i="79"/>
  <c r="H29" i="79"/>
  <c r="AP30" i="79" s="1"/>
  <c r="H26" i="79"/>
  <c r="AO27" i="79" s="1"/>
  <c r="H23" i="79"/>
  <c r="AO24" i="79" s="1"/>
  <c r="H20" i="79"/>
  <c r="H17" i="79"/>
  <c r="F101" i="79"/>
  <c r="G101" i="79" s="1"/>
  <c r="F98" i="79"/>
  <c r="F95" i="79"/>
  <c r="F92" i="79"/>
  <c r="F89" i="79"/>
  <c r="F86" i="79"/>
  <c r="F83" i="79"/>
  <c r="F80" i="79"/>
  <c r="F77" i="79"/>
  <c r="F74" i="79"/>
  <c r="F71" i="79"/>
  <c r="F68" i="79"/>
  <c r="F65" i="79"/>
  <c r="G65" i="79" s="1"/>
  <c r="F62" i="79"/>
  <c r="F59" i="79"/>
  <c r="G59" i="79" s="1"/>
  <c r="F56" i="79"/>
  <c r="F53" i="79"/>
  <c r="AN54" i="79" s="1"/>
  <c r="F50" i="79"/>
  <c r="F47" i="79"/>
  <c r="AM48" i="79" s="1"/>
  <c r="F44" i="79"/>
  <c r="F41" i="79"/>
  <c r="F38" i="79"/>
  <c r="F35" i="79"/>
  <c r="F32" i="79"/>
  <c r="G32" i="79" s="1"/>
  <c r="F29" i="79"/>
  <c r="AN30" i="79" s="1"/>
  <c r="F26" i="79"/>
  <c r="AM27" i="79" s="1"/>
  <c r="F23" i="79"/>
  <c r="AM24" i="79" s="1"/>
  <c r="F20" i="79"/>
  <c r="AM21" i="79" s="1"/>
  <c r="F17" i="79"/>
  <c r="AM18" i="79" s="1"/>
  <c r="E38" i="79"/>
  <c r="AU105" i="79"/>
  <c r="Z104" i="79"/>
  <c r="AA104" i="79"/>
  <c r="AB104" i="79"/>
  <c r="AD104" i="79"/>
  <c r="O20" i="79"/>
  <c r="U20" i="79"/>
  <c r="W20" i="79"/>
  <c r="AA20" i="79"/>
  <c r="AC20" i="79"/>
  <c r="AE20" i="79"/>
  <c r="I101" i="79"/>
  <c r="M101" i="79"/>
  <c r="Q101" i="79"/>
  <c r="U101" i="79"/>
  <c r="W101" i="79"/>
  <c r="Y101" i="79"/>
  <c r="AC101" i="79"/>
  <c r="AE101" i="79"/>
  <c r="G98" i="79"/>
  <c r="K98" i="79"/>
  <c r="O98" i="79"/>
  <c r="S98" i="79"/>
  <c r="W98" i="79"/>
  <c r="Y98" i="79"/>
  <c r="AA98" i="79"/>
  <c r="AE98" i="79"/>
  <c r="B98" i="79"/>
  <c r="I95" i="79"/>
  <c r="M95" i="79"/>
  <c r="Q95" i="79"/>
  <c r="U95" i="79"/>
  <c r="Y95" i="79"/>
  <c r="AA95" i="79"/>
  <c r="AC95" i="79"/>
  <c r="B95" i="79"/>
  <c r="G92" i="79"/>
  <c r="K92" i="79"/>
  <c r="O92" i="79"/>
  <c r="S92" i="79"/>
  <c r="W92" i="79"/>
  <c r="AA92" i="79"/>
  <c r="AE92" i="79"/>
  <c r="B92" i="79"/>
  <c r="AJ93" i="79" s="1"/>
  <c r="E89" i="79"/>
  <c r="I89" i="79"/>
  <c r="M89" i="79"/>
  <c r="Q89" i="79"/>
  <c r="AC89" i="79"/>
  <c r="AE89" i="79"/>
  <c r="B89" i="79"/>
  <c r="O86" i="79"/>
  <c r="S86" i="79"/>
  <c r="AE86" i="79"/>
  <c r="B86" i="79"/>
  <c r="Q83" i="79"/>
  <c r="U83" i="79"/>
  <c r="AA83" i="79"/>
  <c r="B83" i="79"/>
  <c r="O80" i="79"/>
  <c r="W80" i="79"/>
  <c r="AA80" i="79"/>
  <c r="AE80" i="79"/>
  <c r="B80" i="79"/>
  <c r="AI81" i="79" s="1"/>
  <c r="E77" i="79"/>
  <c r="O77" i="79"/>
  <c r="U77" i="79"/>
  <c r="B77" i="79"/>
  <c r="AA74" i="79"/>
  <c r="AE74" i="79"/>
  <c r="B74" i="79"/>
  <c r="AE71" i="79"/>
  <c r="B71" i="79"/>
  <c r="AJ72" i="79" s="1"/>
  <c r="G68" i="79"/>
  <c r="AA68" i="79"/>
  <c r="B68" i="79"/>
  <c r="I65" i="79"/>
  <c r="M65" i="79"/>
  <c r="Q65" i="79"/>
  <c r="U65" i="79"/>
  <c r="W65" i="79"/>
  <c r="Y65" i="79"/>
  <c r="AC65" i="79"/>
  <c r="AE65" i="79"/>
  <c r="B65" i="79"/>
  <c r="G62" i="79"/>
  <c r="K62" i="79"/>
  <c r="O62" i="79"/>
  <c r="S62" i="79"/>
  <c r="U62" i="79"/>
  <c r="W62" i="79"/>
  <c r="AA62" i="79"/>
  <c r="AC62" i="79"/>
  <c r="AE62" i="79"/>
  <c r="B62" i="79"/>
  <c r="E59" i="79"/>
  <c r="I59" i="79"/>
  <c r="M59" i="79"/>
  <c r="O59" i="79"/>
  <c r="Q59" i="79"/>
  <c r="U59" i="79"/>
  <c r="Y59" i="79"/>
  <c r="AA59" i="79"/>
  <c r="AC59" i="79"/>
  <c r="AE59" i="79"/>
  <c r="B59" i="79"/>
  <c r="G56" i="79"/>
  <c r="K56" i="79"/>
  <c r="O56" i="79"/>
  <c r="S56" i="79"/>
  <c r="U56" i="79"/>
  <c r="W56" i="79"/>
  <c r="AA56" i="79"/>
  <c r="AC56" i="79"/>
  <c r="AE56" i="79"/>
  <c r="B56" i="79"/>
  <c r="E53" i="79"/>
  <c r="I53" i="79"/>
  <c r="M53" i="79"/>
  <c r="Q53" i="79"/>
  <c r="Y53" i="79"/>
  <c r="AA53" i="79"/>
  <c r="AC53" i="79"/>
  <c r="AE53" i="79"/>
  <c r="B53" i="79"/>
  <c r="G50" i="79"/>
  <c r="K50" i="79"/>
  <c r="O50" i="79"/>
  <c r="S50" i="79"/>
  <c r="AA50" i="79"/>
  <c r="AE50" i="79"/>
  <c r="B50" i="79"/>
  <c r="K47" i="79"/>
  <c r="U47" i="79"/>
  <c r="AA47" i="79"/>
  <c r="AC47" i="79"/>
  <c r="B47" i="79"/>
  <c r="S44" i="79"/>
  <c r="W44" i="79"/>
  <c r="AE44" i="79"/>
  <c r="B44" i="79"/>
  <c r="I41" i="79"/>
  <c r="Q41" i="79"/>
  <c r="AC41" i="79"/>
  <c r="B41" i="79"/>
  <c r="Q38" i="79"/>
  <c r="B38" i="79"/>
  <c r="B35" i="79"/>
  <c r="AI36" i="79" s="1"/>
  <c r="E32" i="79"/>
  <c r="B32" i="79"/>
  <c r="I29" i="79"/>
  <c r="M29" i="79"/>
  <c r="Q29" i="79"/>
  <c r="W29" i="79"/>
  <c r="Y29" i="79"/>
  <c r="AC29" i="79"/>
  <c r="AE29" i="79"/>
  <c r="B29" i="79"/>
  <c r="AJ30" i="79" s="1"/>
  <c r="G26" i="79"/>
  <c r="K26" i="79"/>
  <c r="N28" i="79"/>
  <c r="O26" i="79"/>
  <c r="S26" i="79"/>
  <c r="W26" i="79"/>
  <c r="AA26" i="79"/>
  <c r="AE26" i="79"/>
  <c r="B26" i="79"/>
  <c r="E23" i="79"/>
  <c r="M23" i="79"/>
  <c r="Q23" i="79"/>
  <c r="U23" i="79"/>
  <c r="Y23" i="79"/>
  <c r="AA23" i="79"/>
  <c r="AC23" i="79"/>
  <c r="B23" i="79"/>
  <c r="B20" i="79"/>
  <c r="E17" i="79"/>
  <c r="O17" i="79"/>
  <c r="Q17" i="79"/>
  <c r="U17" i="79"/>
  <c r="Y17" i="79"/>
  <c r="AC17" i="79"/>
  <c r="AE17" i="79"/>
  <c r="B17" i="79"/>
  <c r="AI18" i="79" s="1"/>
  <c r="N28" i="72"/>
  <c r="N28" i="143"/>
  <c r="N28" i="140"/>
  <c r="C3" i="138"/>
  <c r="C4" i="138"/>
  <c r="C2" i="138"/>
  <c r="N28" i="127"/>
  <c r="N28" i="124"/>
  <c r="C3" i="122"/>
  <c r="C4" i="122"/>
  <c r="C2" i="122"/>
  <c r="N28" i="76"/>
  <c r="C3" i="74"/>
  <c r="C4" i="74"/>
  <c r="C2" i="74"/>
  <c r="T39" i="149"/>
  <c r="K25" i="151"/>
  <c r="K26" i="151"/>
  <c r="V26" i="135"/>
  <c r="V25" i="135"/>
  <c r="V24" i="135"/>
  <c r="K25" i="135"/>
  <c r="K26" i="135"/>
  <c r="K25" i="87"/>
  <c r="V26" i="87"/>
  <c r="V25" i="87"/>
  <c r="V24" i="87"/>
  <c r="V26" i="70"/>
  <c r="V25" i="70"/>
  <c r="V24" i="70"/>
  <c r="V26" i="151"/>
  <c r="V25" i="151"/>
  <c r="V24" i="151"/>
  <c r="B20" i="24"/>
  <c r="A18" i="24"/>
  <c r="A19" i="24"/>
  <c r="L26" i="51"/>
  <c r="L25" i="51"/>
  <c r="L24" i="51"/>
  <c r="V19" i="16"/>
  <c r="M18" i="16"/>
  <c r="N18" i="16"/>
  <c r="O18" i="16"/>
  <c r="G19" i="16"/>
  <c r="L19" i="16"/>
  <c r="M19" i="16"/>
  <c r="P19" i="16" s="1"/>
  <c r="N19" i="16"/>
  <c r="N20" i="16" s="1"/>
  <c r="O19" i="16"/>
  <c r="Q19" i="16"/>
  <c r="R19" i="16"/>
  <c r="U19" i="16" s="1"/>
  <c r="S19" i="16"/>
  <c r="T19" i="16"/>
  <c r="O20" i="16"/>
  <c r="A18" i="16"/>
  <c r="A19" i="16"/>
  <c r="L17" i="16"/>
  <c r="O17" i="16"/>
  <c r="N17" i="16"/>
  <c r="M17" i="16"/>
  <c r="O16" i="16"/>
  <c r="N16" i="16"/>
  <c r="M16" i="16"/>
  <c r="O15" i="16"/>
  <c r="N15" i="16"/>
  <c r="M15" i="16"/>
  <c r="O14" i="16"/>
  <c r="N14" i="16"/>
  <c r="M14" i="16"/>
  <c r="O13" i="16"/>
  <c r="N13" i="16"/>
  <c r="M13" i="16"/>
  <c r="O12" i="16"/>
  <c r="N12" i="16"/>
  <c r="M12" i="16"/>
  <c r="O11" i="16"/>
  <c r="N11" i="16"/>
  <c r="M11" i="16"/>
  <c r="O10" i="16"/>
  <c r="N10" i="16"/>
  <c r="M10" i="16"/>
  <c r="O9" i="16"/>
  <c r="N9" i="16"/>
  <c r="M9" i="16"/>
  <c r="O8" i="16"/>
  <c r="N8" i="16"/>
  <c r="M8" i="16"/>
  <c r="O7" i="16"/>
  <c r="N7" i="16"/>
  <c r="M7" i="16"/>
  <c r="O6" i="16"/>
  <c r="N6" i="16"/>
  <c r="M6" i="16"/>
  <c r="O5" i="16"/>
  <c r="N5" i="16"/>
  <c r="M5" i="16"/>
  <c r="L26" i="134"/>
  <c r="L25" i="134"/>
  <c r="L24" i="134"/>
  <c r="L23" i="134"/>
  <c r="A18" i="137"/>
  <c r="A19" i="137"/>
  <c r="L26" i="86"/>
  <c r="L25" i="86"/>
  <c r="L24" i="86"/>
  <c r="L23" i="86"/>
  <c r="A18" i="89"/>
  <c r="A19" i="89"/>
  <c r="L26" i="150"/>
  <c r="L25" i="150"/>
  <c r="L24" i="150"/>
  <c r="L23" i="150"/>
  <c r="A18" i="153"/>
  <c r="A19" i="153"/>
  <c r="B17" i="153"/>
  <c r="H20" i="153"/>
  <c r="G46" i="152"/>
  <c r="F46" i="152"/>
  <c r="E46" i="152"/>
  <c r="G45" i="152"/>
  <c r="F45" i="152"/>
  <c r="E45" i="152"/>
  <c r="G44" i="152"/>
  <c r="F44" i="152"/>
  <c r="E44" i="152"/>
  <c r="D44" i="152"/>
  <c r="G43" i="152"/>
  <c r="F43" i="152"/>
  <c r="E43" i="152"/>
  <c r="D43" i="152"/>
  <c r="G42" i="152"/>
  <c r="F42" i="152"/>
  <c r="E42" i="152"/>
  <c r="D42" i="152"/>
  <c r="G41" i="152"/>
  <c r="F41" i="152"/>
  <c r="E41" i="152"/>
  <c r="D41" i="152"/>
  <c r="G40" i="152"/>
  <c r="F40" i="152"/>
  <c r="E40" i="152"/>
  <c r="D40" i="152"/>
  <c r="G39" i="152"/>
  <c r="F39" i="152"/>
  <c r="E39" i="152"/>
  <c r="D39" i="152"/>
  <c r="G38" i="152"/>
  <c r="F38" i="152"/>
  <c r="E38" i="152"/>
  <c r="D38" i="152"/>
  <c r="G37" i="152"/>
  <c r="F37" i="152"/>
  <c r="E37" i="152"/>
  <c r="D37" i="152"/>
  <c r="G36" i="152"/>
  <c r="F36" i="152"/>
  <c r="E36" i="152"/>
  <c r="D36" i="152"/>
  <c r="G35" i="152"/>
  <c r="F35" i="152"/>
  <c r="E35" i="152"/>
  <c r="D35" i="152"/>
  <c r="A35" i="152"/>
  <c r="G34" i="152"/>
  <c r="F34" i="152"/>
  <c r="E34" i="152"/>
  <c r="D34" i="152"/>
  <c r="G33" i="152"/>
  <c r="F33" i="152"/>
  <c r="E33" i="152"/>
  <c r="D33" i="152"/>
  <c r="A33" i="152"/>
  <c r="G32" i="152"/>
  <c r="F32" i="152"/>
  <c r="E32" i="152"/>
  <c r="D32" i="152"/>
  <c r="C30" i="152"/>
  <c r="A29" i="152"/>
  <c r="G27" i="152"/>
  <c r="A10" i="152"/>
  <c r="A8" i="152"/>
  <c r="H5" i="152"/>
  <c r="D5" i="152"/>
  <c r="H2" i="152"/>
  <c r="G26" i="152" s="1"/>
  <c r="J32" i="151"/>
  <c r="C32" i="151"/>
  <c r="J29" i="151"/>
  <c r="C29" i="151"/>
  <c r="A26" i="151"/>
  <c r="A25" i="151"/>
  <c r="A24" i="151"/>
  <c r="V23" i="151"/>
  <c r="G23" i="151"/>
  <c r="A23" i="151"/>
  <c r="V22" i="151"/>
  <c r="G22" i="151"/>
  <c r="A22" i="151"/>
  <c r="V21" i="151"/>
  <c r="G21" i="151"/>
  <c r="A21" i="151"/>
  <c r="V20" i="151"/>
  <c r="G20" i="151"/>
  <c r="A20" i="151"/>
  <c r="V19" i="151"/>
  <c r="G19" i="151"/>
  <c r="A19" i="151"/>
  <c r="V18" i="151"/>
  <c r="G18" i="151"/>
  <c r="A18" i="151"/>
  <c r="V17" i="151"/>
  <c r="G17" i="151"/>
  <c r="A17" i="151"/>
  <c r="V16" i="151"/>
  <c r="G16" i="151"/>
  <c r="A16" i="151"/>
  <c r="V15" i="151"/>
  <c r="G15" i="151"/>
  <c r="A15" i="151"/>
  <c r="V14" i="151"/>
  <c r="G14" i="151"/>
  <c r="A14" i="151"/>
  <c r="V13" i="151"/>
  <c r="G13" i="151"/>
  <c r="A13" i="151"/>
  <c r="V12" i="151"/>
  <c r="G12" i="151"/>
  <c r="A12" i="151"/>
  <c r="G4" i="151"/>
  <c r="F3" i="151"/>
  <c r="I32" i="150"/>
  <c r="C32" i="150"/>
  <c r="I29" i="150"/>
  <c r="C29" i="150"/>
  <c r="A26" i="150"/>
  <c r="A25" i="150"/>
  <c r="A24" i="150"/>
  <c r="G23" i="150"/>
  <c r="A23" i="150"/>
  <c r="L22" i="150"/>
  <c r="G22" i="150"/>
  <c r="A22" i="150"/>
  <c r="L21" i="150"/>
  <c r="G21" i="150"/>
  <c r="A21" i="150"/>
  <c r="L20" i="150"/>
  <c r="G20" i="150"/>
  <c r="A20" i="150"/>
  <c r="L19" i="150"/>
  <c r="G19" i="150"/>
  <c r="A19" i="150"/>
  <c r="L18" i="150"/>
  <c r="G18" i="150"/>
  <c r="A18" i="150"/>
  <c r="L17" i="150"/>
  <c r="G17" i="150"/>
  <c r="A17" i="150"/>
  <c r="L16" i="150"/>
  <c r="G16" i="150"/>
  <c r="A16" i="150"/>
  <c r="L15" i="150"/>
  <c r="G15" i="150"/>
  <c r="A15" i="150"/>
  <c r="L14" i="150"/>
  <c r="G14" i="150"/>
  <c r="A14" i="150"/>
  <c r="L13" i="150"/>
  <c r="G13" i="150"/>
  <c r="A13" i="150"/>
  <c r="L12" i="150"/>
  <c r="G12" i="150"/>
  <c r="A12" i="150"/>
  <c r="A4" i="150"/>
  <c r="F3" i="150"/>
  <c r="I131" i="149"/>
  <c r="I135" i="149" s="1"/>
  <c r="P129" i="149"/>
  <c r="P132" i="149" s="1"/>
  <c r="P136" i="149" s="1"/>
  <c r="O129" i="149"/>
  <c r="O132" i="149" s="1"/>
  <c r="O136" i="149" s="1"/>
  <c r="N129" i="149"/>
  <c r="N132" i="149" s="1"/>
  <c r="N136" i="149" s="1"/>
  <c r="M129" i="149"/>
  <c r="M132" i="149" s="1"/>
  <c r="M136" i="149" s="1"/>
  <c r="L129" i="149"/>
  <c r="L132" i="149" s="1"/>
  <c r="L136" i="149" s="1"/>
  <c r="K129" i="149"/>
  <c r="K132" i="149" s="1"/>
  <c r="K136" i="149" s="1"/>
  <c r="J129" i="149"/>
  <c r="J132" i="149" s="1"/>
  <c r="J136" i="149" s="1"/>
  <c r="I129" i="149"/>
  <c r="I132" i="149" s="1"/>
  <c r="I136" i="149" s="1"/>
  <c r="H129" i="149"/>
  <c r="H132" i="149" s="1"/>
  <c r="H136" i="149" s="1"/>
  <c r="G129" i="149"/>
  <c r="G132" i="149" s="1"/>
  <c r="G136" i="149" s="1"/>
  <c r="F129" i="149"/>
  <c r="F132" i="149" s="1"/>
  <c r="F136" i="149" s="1"/>
  <c r="E129" i="149"/>
  <c r="E132" i="149" s="1"/>
  <c r="E136" i="149" s="1"/>
  <c r="D129" i="149"/>
  <c r="D132" i="149" s="1"/>
  <c r="D136" i="149" s="1"/>
  <c r="C129" i="149"/>
  <c r="C132" i="149" s="1"/>
  <c r="C136" i="149" s="1"/>
  <c r="B129" i="149"/>
  <c r="B132" i="149" s="1"/>
  <c r="B136" i="149" s="1"/>
  <c r="P128" i="149"/>
  <c r="P131" i="149" s="1"/>
  <c r="P135" i="149" s="1"/>
  <c r="O128" i="149"/>
  <c r="O131" i="149" s="1"/>
  <c r="O135" i="149" s="1"/>
  <c r="N128" i="149"/>
  <c r="N131" i="149" s="1"/>
  <c r="N135" i="149" s="1"/>
  <c r="N137" i="149" s="1"/>
  <c r="Z113" i="149" s="1"/>
  <c r="M128" i="149"/>
  <c r="M131" i="149" s="1"/>
  <c r="M135" i="149" s="1"/>
  <c r="M137" i="149" s="1"/>
  <c r="X113" i="149" s="1"/>
  <c r="L128" i="149"/>
  <c r="L131" i="149" s="1"/>
  <c r="L135" i="149" s="1"/>
  <c r="K128" i="149"/>
  <c r="K131" i="149" s="1"/>
  <c r="K135" i="149" s="1"/>
  <c r="J128" i="149"/>
  <c r="J131" i="149" s="1"/>
  <c r="J135" i="149" s="1"/>
  <c r="I128" i="149"/>
  <c r="H128" i="149"/>
  <c r="H131" i="149" s="1"/>
  <c r="H135" i="149" s="1"/>
  <c r="H137" i="149" s="1"/>
  <c r="N113" i="149" s="1"/>
  <c r="G128" i="149"/>
  <c r="G131" i="149" s="1"/>
  <c r="G135" i="149" s="1"/>
  <c r="F128" i="149"/>
  <c r="F131" i="149" s="1"/>
  <c r="F135" i="149" s="1"/>
  <c r="E128" i="149"/>
  <c r="E131" i="149" s="1"/>
  <c r="E135" i="149" s="1"/>
  <c r="D128" i="149"/>
  <c r="D131" i="149" s="1"/>
  <c r="D135" i="149" s="1"/>
  <c r="C128" i="149"/>
  <c r="C131" i="149" s="1"/>
  <c r="C135" i="149" s="1"/>
  <c r="B128" i="149"/>
  <c r="B131" i="149" s="1"/>
  <c r="B135" i="149" s="1"/>
  <c r="B137" i="149" s="1"/>
  <c r="B113" i="149" s="1"/>
  <c r="A122" i="149"/>
  <c r="A118" i="149"/>
  <c r="BG108" i="149"/>
  <c r="BF108" i="149"/>
  <c r="X108" i="149" s="1"/>
  <c r="BE108" i="149"/>
  <c r="AP108" i="149"/>
  <c r="AL108" i="149"/>
  <c r="AD108" i="149"/>
  <c r="AB108" i="149"/>
  <c r="AD107" i="149"/>
  <c r="AB107" i="149"/>
  <c r="Z107" i="149"/>
  <c r="BH108" i="149" s="1"/>
  <c r="Z108" i="149" s="1"/>
  <c r="X107" i="149"/>
  <c r="V107" i="149"/>
  <c r="T107" i="149"/>
  <c r="R107" i="149"/>
  <c r="P107" i="149"/>
  <c r="N107" i="149"/>
  <c r="L107" i="149"/>
  <c r="J107" i="149"/>
  <c r="AQ108" i="149" s="1"/>
  <c r="H107" i="149"/>
  <c r="AO108" i="149" s="1"/>
  <c r="F107" i="149"/>
  <c r="AN108" i="149" s="1"/>
  <c r="D107" i="149"/>
  <c r="AK108" i="149" s="1"/>
  <c r="B107" i="149"/>
  <c r="AJ108" i="149" s="1"/>
  <c r="AX105" i="149"/>
  <c r="AS105" i="149"/>
  <c r="AD104" i="149"/>
  <c r="AD109" i="149" s="1"/>
  <c r="AC104" i="149"/>
  <c r="AB104" i="149"/>
  <c r="AB109" i="149" s="1"/>
  <c r="Z104" i="149"/>
  <c r="Z109" i="149" s="1"/>
  <c r="X104" i="149"/>
  <c r="X109" i="149" s="1"/>
  <c r="V104" i="149"/>
  <c r="BC105" i="149" s="1"/>
  <c r="T104" i="149"/>
  <c r="BB105" i="149" s="1"/>
  <c r="R104" i="149"/>
  <c r="P104" i="149"/>
  <c r="Q104" i="149" s="1"/>
  <c r="N104" i="149"/>
  <c r="O104" i="149" s="1"/>
  <c r="L104" i="149"/>
  <c r="L109" i="149" s="1"/>
  <c r="J104" i="149"/>
  <c r="AR105" i="149" s="1"/>
  <c r="H104" i="149"/>
  <c r="H109" i="149" s="1"/>
  <c r="F104" i="149"/>
  <c r="F109" i="149" s="1"/>
  <c r="E104" i="149"/>
  <c r="D104" i="149"/>
  <c r="D109" i="149" s="1"/>
  <c r="B104" i="149"/>
  <c r="B109" i="149" s="1"/>
  <c r="BL102" i="149"/>
  <c r="BJ102" i="149"/>
  <c r="AU102" i="149"/>
  <c r="AD101" i="149"/>
  <c r="BK102" i="149" s="1"/>
  <c r="AB101" i="149"/>
  <c r="BI102" i="149" s="1"/>
  <c r="Z101" i="149"/>
  <c r="Z103" i="149" s="1"/>
  <c r="X101" i="149"/>
  <c r="X103" i="149" s="1"/>
  <c r="V101" i="149"/>
  <c r="BD102" i="149" s="1"/>
  <c r="T101" i="149"/>
  <c r="T103" i="149" s="1"/>
  <c r="R101" i="149"/>
  <c r="R103" i="149" s="1"/>
  <c r="Q101" i="149"/>
  <c r="P101" i="149"/>
  <c r="AW102" i="149" s="1"/>
  <c r="N101" i="149"/>
  <c r="N103" i="149" s="1"/>
  <c r="L101" i="149"/>
  <c r="K101" i="149"/>
  <c r="J101" i="149"/>
  <c r="J103" i="149" s="1"/>
  <c r="H101" i="149"/>
  <c r="H103" i="149" s="1"/>
  <c r="F101" i="149"/>
  <c r="AM102" i="149" s="1"/>
  <c r="D101" i="149"/>
  <c r="AK102" i="149" s="1"/>
  <c r="B101" i="149"/>
  <c r="C101" i="149" s="1"/>
  <c r="AT99" i="149"/>
  <c r="AP99" i="149"/>
  <c r="AD98" i="149"/>
  <c r="AB98" i="149"/>
  <c r="AC98" i="149" s="1"/>
  <c r="Z98" i="149"/>
  <c r="Z100" i="149" s="1"/>
  <c r="X98" i="149"/>
  <c r="X100" i="149" s="1"/>
  <c r="V98" i="149"/>
  <c r="BC99" i="149" s="1"/>
  <c r="T98" i="149"/>
  <c r="U98" i="149" s="1"/>
  <c r="R98" i="149"/>
  <c r="R100" i="149" s="1"/>
  <c r="P98" i="149"/>
  <c r="N98" i="149"/>
  <c r="L98" i="149"/>
  <c r="M98" i="149" s="1"/>
  <c r="J98" i="149"/>
  <c r="AQ99" i="149" s="1"/>
  <c r="H98" i="149"/>
  <c r="I98" i="149" s="1"/>
  <c r="F98" i="149"/>
  <c r="D98" i="149"/>
  <c r="B98" i="149"/>
  <c r="AB97" i="149"/>
  <c r="N97" i="149"/>
  <c r="AV96" i="149"/>
  <c r="AT96" i="149"/>
  <c r="AD95" i="149"/>
  <c r="AD97" i="149" s="1"/>
  <c r="AB95" i="149"/>
  <c r="AC95" i="149" s="1"/>
  <c r="Z95" i="149"/>
  <c r="Z97" i="149" s="1"/>
  <c r="X95" i="149"/>
  <c r="BF96" i="149" s="1"/>
  <c r="W95" i="149"/>
  <c r="V95" i="149"/>
  <c r="BD96" i="149" s="1"/>
  <c r="T95" i="149"/>
  <c r="R95" i="149"/>
  <c r="S95" i="149" s="1"/>
  <c r="P95" i="149"/>
  <c r="Q95" i="149" s="1"/>
  <c r="N95" i="149"/>
  <c r="O95" i="149" s="1"/>
  <c r="L95" i="149"/>
  <c r="M95" i="149" s="1"/>
  <c r="K95" i="149"/>
  <c r="J95" i="149"/>
  <c r="AQ96" i="149" s="1"/>
  <c r="H95" i="149"/>
  <c r="I95" i="149" s="1"/>
  <c r="F95" i="149"/>
  <c r="F97" i="149" s="1"/>
  <c r="D95" i="149"/>
  <c r="E95" i="149" s="1"/>
  <c r="B95" i="149"/>
  <c r="B97" i="149" s="1"/>
  <c r="AD92" i="149"/>
  <c r="AB92" i="149"/>
  <c r="AA92" i="149"/>
  <c r="Z92" i="149"/>
  <c r="X92" i="149"/>
  <c r="Y92" i="149" s="1"/>
  <c r="V92" i="149"/>
  <c r="W92" i="149" s="1"/>
  <c r="T92" i="149"/>
  <c r="U92" i="149" s="1"/>
  <c r="R92" i="149"/>
  <c r="AZ93" i="149" s="1"/>
  <c r="P92" i="149"/>
  <c r="AX93" i="149" s="1"/>
  <c r="N92" i="149"/>
  <c r="L92" i="149"/>
  <c r="M92" i="149" s="1"/>
  <c r="J92" i="149"/>
  <c r="K92" i="149" s="1"/>
  <c r="H92" i="149"/>
  <c r="I92" i="149" s="1"/>
  <c r="F92" i="149"/>
  <c r="AN93" i="149" s="1"/>
  <c r="E92" i="149"/>
  <c r="D92" i="149"/>
  <c r="AK93" i="149" s="1"/>
  <c r="B92" i="149"/>
  <c r="B94" i="149" s="1"/>
  <c r="L91" i="149"/>
  <c r="D91" i="149"/>
  <c r="AX90" i="149"/>
  <c r="AS90" i="149"/>
  <c r="AD89" i="149"/>
  <c r="AB89" i="149"/>
  <c r="AC89" i="149" s="1"/>
  <c r="Z89" i="149"/>
  <c r="BH90" i="149" s="1"/>
  <c r="X89" i="149"/>
  <c r="V89" i="149"/>
  <c r="T89" i="149"/>
  <c r="R89" i="149"/>
  <c r="S89" i="149" s="1"/>
  <c r="P89" i="149"/>
  <c r="Q89" i="149" s="1"/>
  <c r="N89" i="149"/>
  <c r="O89" i="149" s="1"/>
  <c r="L89" i="149"/>
  <c r="M89" i="149" s="1"/>
  <c r="J89" i="149"/>
  <c r="AQ90" i="149" s="1"/>
  <c r="H89" i="149"/>
  <c r="AO90" i="149" s="1"/>
  <c r="F89" i="149"/>
  <c r="G89" i="149" s="1"/>
  <c r="D89" i="149"/>
  <c r="E89" i="149" s="1"/>
  <c r="B89" i="149"/>
  <c r="AB88" i="149"/>
  <c r="R88" i="149"/>
  <c r="BL87" i="149"/>
  <c r="BJ87" i="149"/>
  <c r="BD87" i="149"/>
  <c r="AD86" i="149"/>
  <c r="BK87" i="149" s="1"/>
  <c r="AB86" i="149"/>
  <c r="BI87" i="149" s="1"/>
  <c r="Z86" i="149"/>
  <c r="X86" i="149"/>
  <c r="V86" i="149"/>
  <c r="W86" i="149" s="1"/>
  <c r="T86" i="149"/>
  <c r="U86" i="149" s="1"/>
  <c r="R86" i="149"/>
  <c r="S86" i="149" s="1"/>
  <c r="P86" i="149"/>
  <c r="Q86" i="149" s="1"/>
  <c r="N86" i="149"/>
  <c r="AV87" i="149" s="1"/>
  <c r="L86" i="149"/>
  <c r="M86" i="149" s="1"/>
  <c r="J86" i="149"/>
  <c r="K86" i="149" s="1"/>
  <c r="H86" i="149"/>
  <c r="F86" i="149"/>
  <c r="D86" i="149"/>
  <c r="AL87" i="149" s="1"/>
  <c r="B86" i="149"/>
  <c r="AI87" i="149" s="1"/>
  <c r="AV84" i="149"/>
  <c r="AL84" i="149"/>
  <c r="AD83" i="149"/>
  <c r="AB83" i="149"/>
  <c r="Z83" i="149"/>
  <c r="X83" i="149"/>
  <c r="V83" i="149"/>
  <c r="V85" i="149" s="1"/>
  <c r="T83" i="149"/>
  <c r="BA84" i="149" s="1"/>
  <c r="S83" i="149"/>
  <c r="R83" i="149"/>
  <c r="P83" i="149"/>
  <c r="AX84" i="149" s="1"/>
  <c r="N83" i="149"/>
  <c r="O83" i="149" s="1"/>
  <c r="L83" i="149"/>
  <c r="J83" i="149"/>
  <c r="H83" i="149"/>
  <c r="AO84" i="149" s="1"/>
  <c r="F83" i="149"/>
  <c r="F85" i="149" s="1"/>
  <c r="D83" i="149"/>
  <c r="D85" i="149" s="1"/>
  <c r="B83" i="149"/>
  <c r="AJ84" i="149" s="1"/>
  <c r="AB82" i="149"/>
  <c r="BJ81" i="149"/>
  <c r="BB81" i="149"/>
  <c r="AD80" i="149"/>
  <c r="AE80" i="149" s="1"/>
  <c r="AB80" i="149"/>
  <c r="BI81" i="149" s="1"/>
  <c r="Z80" i="149"/>
  <c r="X80" i="149"/>
  <c r="BE81" i="149" s="1"/>
  <c r="V80" i="149"/>
  <c r="W80" i="149" s="1"/>
  <c r="T80" i="149"/>
  <c r="BA81" i="149" s="1"/>
  <c r="R80" i="149"/>
  <c r="R82" i="149" s="1"/>
  <c r="P80" i="149"/>
  <c r="AX81" i="149" s="1"/>
  <c r="N80" i="149"/>
  <c r="L80" i="149"/>
  <c r="AT81" i="149" s="1"/>
  <c r="J80" i="149"/>
  <c r="H80" i="149"/>
  <c r="AP81" i="149" s="1"/>
  <c r="F80" i="149"/>
  <c r="D80" i="149"/>
  <c r="D82" i="149" s="1"/>
  <c r="B80" i="149"/>
  <c r="AY78" i="149"/>
  <c r="AQ78" i="149"/>
  <c r="AD77" i="149"/>
  <c r="AD79" i="149" s="1"/>
  <c r="AB77" i="149"/>
  <c r="BJ78" i="149" s="1"/>
  <c r="Z77" i="149"/>
  <c r="X77" i="149"/>
  <c r="Y77" i="149" s="1"/>
  <c r="V77" i="149"/>
  <c r="V79" i="149" s="1"/>
  <c r="T77" i="149"/>
  <c r="T79" i="149" s="1"/>
  <c r="R77" i="149"/>
  <c r="S77" i="149" s="1"/>
  <c r="P77" i="149"/>
  <c r="Q77" i="149" s="1"/>
  <c r="N77" i="149"/>
  <c r="L77" i="149"/>
  <c r="K77" i="149"/>
  <c r="J77" i="149"/>
  <c r="J79" i="149" s="1"/>
  <c r="H77" i="149"/>
  <c r="F77" i="149"/>
  <c r="F79" i="149" s="1"/>
  <c r="D77" i="149"/>
  <c r="AL78" i="149" s="1"/>
  <c r="B77" i="149"/>
  <c r="AJ78" i="149" s="1"/>
  <c r="BJ75" i="149"/>
  <c r="AX75" i="149"/>
  <c r="AD74" i="149"/>
  <c r="AE74" i="149" s="1"/>
  <c r="AB74" i="149"/>
  <c r="AB76" i="149" s="1"/>
  <c r="Z74" i="149"/>
  <c r="BH75" i="149" s="1"/>
  <c r="X74" i="149"/>
  <c r="X76" i="149" s="1"/>
  <c r="V74" i="149"/>
  <c r="BD75" i="149" s="1"/>
  <c r="T74" i="149"/>
  <c r="BA75" i="149" s="1"/>
  <c r="R74" i="149"/>
  <c r="R76" i="149" s="1"/>
  <c r="P74" i="149"/>
  <c r="Q74" i="149" s="1"/>
  <c r="N74" i="149"/>
  <c r="L74" i="149"/>
  <c r="M74" i="149" s="1"/>
  <c r="J74" i="149"/>
  <c r="K74" i="149" s="1"/>
  <c r="H74" i="149"/>
  <c r="AO75" i="149" s="1"/>
  <c r="F74" i="149"/>
  <c r="D74" i="149"/>
  <c r="D76" i="149" s="1"/>
  <c r="B74" i="149"/>
  <c r="H73" i="149"/>
  <c r="AU72" i="149"/>
  <c r="AR72" i="149"/>
  <c r="AD71" i="149"/>
  <c r="BL72" i="149" s="1"/>
  <c r="AB71" i="149"/>
  <c r="Z71" i="149"/>
  <c r="X71" i="149"/>
  <c r="V71" i="149"/>
  <c r="V73" i="149" s="1"/>
  <c r="T71" i="149"/>
  <c r="BB72" i="149" s="1"/>
  <c r="R71" i="149"/>
  <c r="R73" i="149" s="1"/>
  <c r="P71" i="149"/>
  <c r="Q71" i="149" s="1"/>
  <c r="N71" i="149"/>
  <c r="O71" i="149" s="1"/>
  <c r="L71" i="149"/>
  <c r="J71" i="149"/>
  <c r="J73" i="149" s="1"/>
  <c r="H71" i="149"/>
  <c r="F71" i="149"/>
  <c r="AM72" i="149" s="1"/>
  <c r="D71" i="149"/>
  <c r="E71" i="149" s="1"/>
  <c r="B71" i="149"/>
  <c r="B73" i="149" s="1"/>
  <c r="T70" i="149"/>
  <c r="AD68" i="149"/>
  <c r="AD70" i="149" s="1"/>
  <c r="AB68" i="149"/>
  <c r="BJ69" i="149" s="1"/>
  <c r="Z68" i="149"/>
  <c r="X68" i="149"/>
  <c r="V68" i="149"/>
  <c r="BD69" i="149" s="1"/>
  <c r="T68" i="149"/>
  <c r="U68" i="149" s="1"/>
  <c r="R68" i="149"/>
  <c r="S68" i="149" s="1"/>
  <c r="P68" i="149"/>
  <c r="AW69" i="149" s="1"/>
  <c r="N68" i="149"/>
  <c r="L68" i="149"/>
  <c r="L70" i="149" s="1"/>
  <c r="J68" i="149"/>
  <c r="K68" i="149" s="1"/>
  <c r="H68" i="149"/>
  <c r="AP69" i="149" s="1"/>
  <c r="F68" i="149"/>
  <c r="F70" i="149" s="1"/>
  <c r="D68" i="149"/>
  <c r="E68" i="149" s="1"/>
  <c r="B68" i="149"/>
  <c r="B70" i="149" s="1"/>
  <c r="BD66" i="149"/>
  <c r="AY66" i="149"/>
  <c r="AD65" i="149"/>
  <c r="BL66" i="149" s="1"/>
  <c r="AB65" i="149"/>
  <c r="AC65" i="149" s="1"/>
  <c r="Z65" i="149"/>
  <c r="Z67" i="149" s="1"/>
  <c r="X65" i="149"/>
  <c r="V65" i="149"/>
  <c r="BC66" i="149" s="1"/>
  <c r="T65" i="149"/>
  <c r="T67" i="149" s="1"/>
  <c r="R65" i="149"/>
  <c r="S65" i="149" s="1"/>
  <c r="P65" i="149"/>
  <c r="Q65" i="149" s="1"/>
  <c r="N65" i="149"/>
  <c r="N67" i="149" s="1"/>
  <c r="L65" i="149"/>
  <c r="M65" i="149" s="1"/>
  <c r="J65" i="149"/>
  <c r="J67" i="149" s="1"/>
  <c r="H65" i="149"/>
  <c r="F65" i="149"/>
  <c r="AM66" i="149" s="1"/>
  <c r="D65" i="149"/>
  <c r="E65" i="149" s="1"/>
  <c r="B65" i="149"/>
  <c r="B67" i="149" s="1"/>
  <c r="AD64" i="149"/>
  <c r="AD62" i="149"/>
  <c r="AE62" i="149" s="1"/>
  <c r="AC62" i="149"/>
  <c r="AB62" i="149"/>
  <c r="BJ63" i="149" s="1"/>
  <c r="Z62" i="149"/>
  <c r="BG63" i="149" s="1"/>
  <c r="X62" i="149"/>
  <c r="V62" i="149"/>
  <c r="V64" i="149" s="1"/>
  <c r="T62" i="149"/>
  <c r="BA63" i="149" s="1"/>
  <c r="R62" i="149"/>
  <c r="S62" i="149" s="1"/>
  <c r="P62" i="149"/>
  <c r="AX63" i="149" s="1"/>
  <c r="N62" i="149"/>
  <c r="L62" i="149"/>
  <c r="J62" i="149"/>
  <c r="AQ63" i="149" s="1"/>
  <c r="H62" i="149"/>
  <c r="H64" i="149" s="1"/>
  <c r="F62" i="149"/>
  <c r="G62" i="149" s="1"/>
  <c r="E62" i="149"/>
  <c r="D62" i="149"/>
  <c r="D64" i="149" s="1"/>
  <c r="B62" i="149"/>
  <c r="AI63" i="149" s="1"/>
  <c r="AB61" i="149"/>
  <c r="AP60" i="149"/>
  <c r="AD59" i="149"/>
  <c r="BK60" i="149" s="1"/>
  <c r="AC59" i="149"/>
  <c r="AB59" i="149"/>
  <c r="BJ60" i="149" s="1"/>
  <c r="AA59" i="149"/>
  <c r="Z59" i="149"/>
  <c r="BH60" i="149" s="1"/>
  <c r="X59" i="149"/>
  <c r="Y59" i="149" s="1"/>
  <c r="V59" i="149"/>
  <c r="BC60" i="149" s="1"/>
  <c r="T59" i="149"/>
  <c r="BA60" i="149" s="1"/>
  <c r="R59" i="149"/>
  <c r="Q59" i="149"/>
  <c r="P59" i="149"/>
  <c r="AX60" i="149" s="1"/>
  <c r="O59" i="149"/>
  <c r="N59" i="149"/>
  <c r="N61" i="149" s="1"/>
  <c r="L59" i="149"/>
  <c r="M59" i="149" s="1"/>
  <c r="K59" i="149"/>
  <c r="J59" i="149"/>
  <c r="J61" i="149" s="1"/>
  <c r="H59" i="149"/>
  <c r="AO60" i="149" s="1"/>
  <c r="F59" i="149"/>
  <c r="D59" i="149"/>
  <c r="AL60" i="149" s="1"/>
  <c r="B59" i="149"/>
  <c r="C59" i="149" s="1"/>
  <c r="B58" i="149"/>
  <c r="BH57" i="149"/>
  <c r="AX57" i="149"/>
  <c r="AJ57" i="149"/>
  <c r="AD56" i="149"/>
  <c r="AD58" i="149" s="1"/>
  <c r="AB56" i="149"/>
  <c r="AB58" i="149" s="1"/>
  <c r="Z56" i="149"/>
  <c r="AA56" i="149" s="1"/>
  <c r="X56" i="149"/>
  <c r="V56" i="149"/>
  <c r="BD57" i="149" s="1"/>
  <c r="T56" i="149"/>
  <c r="BB57" i="149" s="1"/>
  <c r="R56" i="149"/>
  <c r="S56" i="149" s="1"/>
  <c r="Q56" i="149"/>
  <c r="P56" i="149"/>
  <c r="AW57" i="149" s="1"/>
  <c r="N56" i="149"/>
  <c r="O56" i="149" s="1"/>
  <c r="L56" i="149"/>
  <c r="K56" i="149"/>
  <c r="J56" i="149"/>
  <c r="AR57" i="149" s="1"/>
  <c r="H56" i="149"/>
  <c r="H58" i="149" s="1"/>
  <c r="F56" i="149"/>
  <c r="F58" i="149" s="1"/>
  <c r="D56" i="149"/>
  <c r="D58" i="149" s="1"/>
  <c r="B56" i="149"/>
  <c r="C56" i="149" s="1"/>
  <c r="BG54" i="149"/>
  <c r="AD53" i="149"/>
  <c r="BK54" i="149" s="1"/>
  <c r="AB53" i="149"/>
  <c r="BJ54" i="149" s="1"/>
  <c r="AA53" i="149"/>
  <c r="Z53" i="149"/>
  <c r="Z55" i="149" s="1"/>
  <c r="X53" i="149"/>
  <c r="Y53" i="149" s="1"/>
  <c r="V53" i="149"/>
  <c r="BC54" i="149" s="1"/>
  <c r="T53" i="149"/>
  <c r="R53" i="149"/>
  <c r="P53" i="149"/>
  <c r="AX54" i="149" s="1"/>
  <c r="N53" i="149"/>
  <c r="N55" i="149" s="1"/>
  <c r="L53" i="149"/>
  <c r="M53" i="149" s="1"/>
  <c r="K53" i="149"/>
  <c r="J53" i="149"/>
  <c r="J55" i="149" s="1"/>
  <c r="H53" i="149"/>
  <c r="I53" i="149" s="1"/>
  <c r="F53" i="149"/>
  <c r="AM54" i="149" s="1"/>
  <c r="D53" i="149"/>
  <c r="AL54" i="149" s="1"/>
  <c r="C53" i="149"/>
  <c r="B53" i="149"/>
  <c r="AJ54" i="149" s="1"/>
  <c r="AB52" i="149"/>
  <c r="D52" i="149"/>
  <c r="BJ51" i="149"/>
  <c r="AS51" i="149"/>
  <c r="AP51" i="149"/>
  <c r="AD50" i="149"/>
  <c r="AC50" i="149"/>
  <c r="AB50" i="149"/>
  <c r="BI51" i="149" s="1"/>
  <c r="Z50" i="149"/>
  <c r="AA50" i="149" s="1"/>
  <c r="X50" i="149"/>
  <c r="BE51" i="149" s="1"/>
  <c r="V50" i="149"/>
  <c r="BD51" i="149" s="1"/>
  <c r="T50" i="149"/>
  <c r="BB51" i="149" s="1"/>
  <c r="R50" i="149"/>
  <c r="Q50" i="149"/>
  <c r="P50" i="149"/>
  <c r="AW51" i="149" s="1"/>
  <c r="N50" i="149"/>
  <c r="O50" i="149" s="1"/>
  <c r="L50" i="149"/>
  <c r="J50" i="149"/>
  <c r="AR51" i="149" s="1"/>
  <c r="I50" i="149"/>
  <c r="H50" i="149"/>
  <c r="H52" i="149" s="1"/>
  <c r="F50" i="149"/>
  <c r="D50" i="149"/>
  <c r="AK51" i="149" s="1"/>
  <c r="B50" i="149"/>
  <c r="Z49" i="149"/>
  <c r="V49" i="149"/>
  <c r="N49" i="149"/>
  <c r="D49" i="149"/>
  <c r="BH48" i="149"/>
  <c r="BG48" i="149"/>
  <c r="BA48" i="149"/>
  <c r="AV48" i="149"/>
  <c r="AR48" i="149"/>
  <c r="AD47" i="149"/>
  <c r="BK48" i="149" s="1"/>
  <c r="AC47" i="149"/>
  <c r="AB47" i="149"/>
  <c r="BJ48" i="149" s="1"/>
  <c r="AA47" i="149"/>
  <c r="Z47" i="149"/>
  <c r="X47" i="149"/>
  <c r="V47" i="149"/>
  <c r="BC48" i="149" s="1"/>
  <c r="T47" i="149"/>
  <c r="BB48" i="149" s="1"/>
  <c r="R47" i="149"/>
  <c r="P47" i="149"/>
  <c r="AX48" i="149" s="1"/>
  <c r="O47" i="149"/>
  <c r="N47" i="149"/>
  <c r="AU48" i="149" s="1"/>
  <c r="L47" i="149"/>
  <c r="K47" i="149"/>
  <c r="J47" i="149"/>
  <c r="J49" i="149" s="1"/>
  <c r="H47" i="149"/>
  <c r="F47" i="149"/>
  <c r="E47" i="149"/>
  <c r="D47" i="149"/>
  <c r="AL48" i="149" s="1"/>
  <c r="B47" i="149"/>
  <c r="AJ48" i="149" s="1"/>
  <c r="J46" i="149"/>
  <c r="BJ45" i="149"/>
  <c r="AP45" i="149"/>
  <c r="AD44" i="149"/>
  <c r="AE44" i="149" s="1"/>
  <c r="AB44" i="149"/>
  <c r="BI45" i="149" s="1"/>
  <c r="Z44" i="149"/>
  <c r="AA44" i="149" s="1"/>
  <c r="X44" i="149"/>
  <c r="V44" i="149"/>
  <c r="T44" i="149"/>
  <c r="BA45" i="149" s="1"/>
  <c r="R44" i="149"/>
  <c r="S44" i="149" s="1"/>
  <c r="Q44" i="149"/>
  <c r="P44" i="149"/>
  <c r="AW45" i="149" s="1"/>
  <c r="N44" i="149"/>
  <c r="O44" i="149" s="1"/>
  <c r="L44" i="149"/>
  <c r="AS45" i="149" s="1"/>
  <c r="J44" i="149"/>
  <c r="I44" i="149"/>
  <c r="H44" i="149"/>
  <c r="H46" i="149" s="1"/>
  <c r="F44" i="149"/>
  <c r="AN45" i="149" s="1"/>
  <c r="D44" i="149"/>
  <c r="AK45" i="149" s="1"/>
  <c r="B44" i="149"/>
  <c r="N43" i="149"/>
  <c r="AZ42" i="149"/>
  <c r="AY42" i="149"/>
  <c r="AD41" i="149"/>
  <c r="BL42" i="149" s="1"/>
  <c r="AB41" i="149"/>
  <c r="BJ42" i="149" s="1"/>
  <c r="Z41" i="149"/>
  <c r="Z43" i="149" s="1"/>
  <c r="X41" i="149"/>
  <c r="BE42" i="149" s="1"/>
  <c r="V41" i="149"/>
  <c r="BC42" i="149" s="1"/>
  <c r="T41" i="149"/>
  <c r="S41" i="149"/>
  <c r="R41" i="149"/>
  <c r="R43" i="149" s="1"/>
  <c r="P41" i="149"/>
  <c r="AX42" i="149" s="1"/>
  <c r="N41" i="149"/>
  <c r="AU42" i="149" s="1"/>
  <c r="L41" i="149"/>
  <c r="AS42" i="149" s="1"/>
  <c r="J41" i="149"/>
  <c r="H41" i="149"/>
  <c r="H43" i="149" s="1"/>
  <c r="G41" i="149"/>
  <c r="F41" i="149"/>
  <c r="F43" i="149" s="1"/>
  <c r="E41" i="149"/>
  <c r="D41" i="149"/>
  <c r="AL42" i="149" s="1"/>
  <c r="B41" i="149"/>
  <c r="C41" i="149" s="1"/>
  <c r="BI39" i="149"/>
  <c r="AP39" i="149"/>
  <c r="H39" i="149" s="1"/>
  <c r="AL39" i="149"/>
  <c r="D39" i="149" s="1"/>
  <c r="AD38" i="149"/>
  <c r="BL39" i="149" s="1"/>
  <c r="AD39" i="149" s="1"/>
  <c r="AB38" i="149"/>
  <c r="AC38" i="149" s="1"/>
  <c r="Z38" i="149"/>
  <c r="Y38" i="149"/>
  <c r="X38" i="149"/>
  <c r="V38" i="149"/>
  <c r="BD39" i="149" s="1"/>
  <c r="T38" i="149"/>
  <c r="BB39" i="149" s="1"/>
  <c r="R38" i="149"/>
  <c r="AZ39" i="149" s="1"/>
  <c r="R39" i="149" s="1"/>
  <c r="P38" i="149"/>
  <c r="P40" i="149" s="1"/>
  <c r="N38" i="149"/>
  <c r="AU39" i="149" s="1"/>
  <c r="L38" i="149"/>
  <c r="M38" i="149" s="1"/>
  <c r="K38" i="149"/>
  <c r="J38" i="149"/>
  <c r="J40" i="149" s="1"/>
  <c r="H38" i="149"/>
  <c r="AO39" i="149" s="1"/>
  <c r="F38" i="149"/>
  <c r="AN39" i="149" s="1"/>
  <c r="F39" i="149" s="1"/>
  <c r="D38" i="149"/>
  <c r="E38" i="149" s="1"/>
  <c r="B38" i="149"/>
  <c r="N37" i="149"/>
  <c r="F37" i="149"/>
  <c r="BD36" i="149"/>
  <c r="AV36" i="149"/>
  <c r="AR36" i="149"/>
  <c r="AI36" i="149"/>
  <c r="AD35" i="149"/>
  <c r="BL36" i="149" s="1"/>
  <c r="AB35" i="149"/>
  <c r="BJ36" i="149" s="1"/>
  <c r="Z35" i="149"/>
  <c r="AA35" i="149" s="1"/>
  <c r="X35" i="149"/>
  <c r="X37" i="149" s="1"/>
  <c r="W35" i="149"/>
  <c r="V35" i="149"/>
  <c r="V37" i="149" s="1"/>
  <c r="T35" i="149"/>
  <c r="BA36" i="149" s="1"/>
  <c r="R35" i="149"/>
  <c r="AZ36" i="149" s="1"/>
  <c r="P35" i="149"/>
  <c r="AX36" i="149" s="1"/>
  <c r="N35" i="149"/>
  <c r="O35" i="149" s="1"/>
  <c r="L35" i="149"/>
  <c r="M35" i="149" s="1"/>
  <c r="J35" i="149"/>
  <c r="J37" i="149" s="1"/>
  <c r="H35" i="149"/>
  <c r="H37" i="149" s="1"/>
  <c r="G35" i="149"/>
  <c r="F35" i="149"/>
  <c r="AN36" i="149" s="1"/>
  <c r="E35" i="149"/>
  <c r="D35" i="149"/>
  <c r="AL36" i="149" s="1"/>
  <c r="B35" i="149"/>
  <c r="C35" i="149" s="1"/>
  <c r="AD32" i="149"/>
  <c r="AD34" i="149" s="1"/>
  <c r="AB32" i="149"/>
  <c r="AB34" i="149" s="1"/>
  <c r="Z32" i="149"/>
  <c r="X32" i="149"/>
  <c r="BF33" i="149" s="1"/>
  <c r="V32" i="149"/>
  <c r="BD33" i="149" s="1"/>
  <c r="T32" i="149"/>
  <c r="U32" i="149" s="1"/>
  <c r="R32" i="149"/>
  <c r="S32" i="149" s="1"/>
  <c r="P32" i="149"/>
  <c r="P34" i="149" s="1"/>
  <c r="N32" i="149"/>
  <c r="L32" i="149"/>
  <c r="L34" i="149" s="1"/>
  <c r="J32" i="149"/>
  <c r="J34" i="149" s="1"/>
  <c r="H32" i="149"/>
  <c r="F32" i="149"/>
  <c r="F34" i="149" s="1"/>
  <c r="E32" i="149"/>
  <c r="D32" i="149"/>
  <c r="D34" i="149" s="1"/>
  <c r="B32" i="149"/>
  <c r="P31" i="149"/>
  <c r="BJ30" i="149"/>
  <c r="BC30" i="149"/>
  <c r="AE29" i="149"/>
  <c r="AD29" i="149"/>
  <c r="BL30" i="149" s="1"/>
  <c r="AB29" i="149"/>
  <c r="BI30" i="149" s="1"/>
  <c r="Z29" i="149"/>
  <c r="AA29" i="149" s="1"/>
  <c r="X29" i="149"/>
  <c r="V29" i="149"/>
  <c r="V31" i="149" s="1"/>
  <c r="T29" i="149"/>
  <c r="T31" i="149" s="1"/>
  <c r="R29" i="149"/>
  <c r="AZ30" i="149" s="1"/>
  <c r="P29" i="149"/>
  <c r="AW30" i="149" s="1"/>
  <c r="N29" i="149"/>
  <c r="O29" i="149" s="1"/>
  <c r="L29" i="149"/>
  <c r="J29" i="149"/>
  <c r="J31" i="149" s="1"/>
  <c r="H29" i="149"/>
  <c r="F29" i="149"/>
  <c r="AN30" i="149" s="1"/>
  <c r="D29" i="149"/>
  <c r="AK30" i="149" s="1"/>
  <c r="B29" i="149"/>
  <c r="C29" i="149" s="1"/>
  <c r="AB28" i="149"/>
  <c r="BJ27" i="149"/>
  <c r="BA27" i="149"/>
  <c r="AP27" i="149"/>
  <c r="AD26" i="149"/>
  <c r="AB26" i="149"/>
  <c r="AC26" i="149" s="1"/>
  <c r="Z26" i="149"/>
  <c r="Z28" i="149" s="1"/>
  <c r="X26" i="149"/>
  <c r="Y26" i="149" s="1"/>
  <c r="W26" i="149"/>
  <c r="V26" i="149"/>
  <c r="BC27" i="149" s="1"/>
  <c r="T26" i="149"/>
  <c r="U26" i="149" s="1"/>
  <c r="R26" i="149"/>
  <c r="P26" i="149"/>
  <c r="N26" i="149"/>
  <c r="O26" i="149" s="1"/>
  <c r="L26" i="149"/>
  <c r="M26" i="149" s="1"/>
  <c r="J26" i="149"/>
  <c r="J28" i="149" s="1"/>
  <c r="H26" i="149"/>
  <c r="I26" i="149" s="1"/>
  <c r="F26" i="149"/>
  <c r="D26" i="149"/>
  <c r="D28" i="149" s="1"/>
  <c r="B26" i="149"/>
  <c r="C26" i="149" s="1"/>
  <c r="AB25" i="149"/>
  <c r="D25" i="149"/>
  <c r="B25" i="149"/>
  <c r="BH24" i="149"/>
  <c r="AX24" i="149"/>
  <c r="AD23" i="149"/>
  <c r="AE23" i="149" s="1"/>
  <c r="AB23" i="149"/>
  <c r="BI24" i="149" s="1"/>
  <c r="Z23" i="149"/>
  <c r="AA23" i="149" s="1"/>
  <c r="X23" i="149"/>
  <c r="BF24" i="149" s="1"/>
  <c r="V23" i="149"/>
  <c r="V25" i="149" s="1"/>
  <c r="T23" i="149"/>
  <c r="S23" i="149"/>
  <c r="R23" i="149"/>
  <c r="Q23" i="149"/>
  <c r="P23" i="149"/>
  <c r="AW24" i="149" s="1"/>
  <c r="N23" i="149"/>
  <c r="O23" i="149" s="1"/>
  <c r="L23" i="149"/>
  <c r="AT24" i="149" s="1"/>
  <c r="J23" i="149"/>
  <c r="J25" i="149" s="1"/>
  <c r="H23" i="149"/>
  <c r="I23" i="149" s="1"/>
  <c r="F23" i="149"/>
  <c r="E23" i="149"/>
  <c r="D23" i="149"/>
  <c r="AK24" i="149" s="1"/>
  <c r="B23" i="149"/>
  <c r="C23" i="149" s="1"/>
  <c r="BL21" i="149"/>
  <c r="AI21" i="149"/>
  <c r="AD20" i="149"/>
  <c r="AB20" i="149"/>
  <c r="AC20" i="149" s="1"/>
  <c r="Z20" i="149"/>
  <c r="AA20" i="149" s="1"/>
  <c r="X20" i="149"/>
  <c r="V20" i="149"/>
  <c r="BC21" i="149" s="1"/>
  <c r="T20" i="149"/>
  <c r="R20" i="149"/>
  <c r="R22" i="149" s="1"/>
  <c r="P20" i="149"/>
  <c r="Q20" i="149" s="1"/>
  <c r="N20" i="149"/>
  <c r="O20" i="149" s="1"/>
  <c r="L20" i="149"/>
  <c r="J20" i="149"/>
  <c r="J22" i="149" s="1"/>
  <c r="H20" i="149"/>
  <c r="AP21" i="149" s="1"/>
  <c r="F20" i="149"/>
  <c r="D20" i="149"/>
  <c r="B20" i="149"/>
  <c r="C20" i="149" s="1"/>
  <c r="AB19" i="149"/>
  <c r="BJ18" i="149"/>
  <c r="AP18" i="149"/>
  <c r="AO18" i="149"/>
  <c r="AE17" i="149"/>
  <c r="AD17" i="149"/>
  <c r="AC17" i="149"/>
  <c r="AB17" i="149"/>
  <c r="BI18" i="149" s="1"/>
  <c r="Z17" i="149"/>
  <c r="X17" i="149"/>
  <c r="BF18" i="149" s="1"/>
  <c r="V17" i="149"/>
  <c r="V19" i="149" s="1"/>
  <c r="T17" i="149"/>
  <c r="U17" i="149" s="1"/>
  <c r="R17" i="149"/>
  <c r="Q17" i="149"/>
  <c r="P17" i="149"/>
  <c r="AW18" i="149" s="1"/>
  <c r="N17" i="149"/>
  <c r="O17" i="149" s="1"/>
  <c r="L17" i="149"/>
  <c r="AT18" i="149" s="1"/>
  <c r="J17" i="149"/>
  <c r="H17" i="149"/>
  <c r="I17" i="149" s="1"/>
  <c r="F17" i="149"/>
  <c r="F19" i="149" s="1"/>
  <c r="D17" i="149"/>
  <c r="AK18" i="149" s="1"/>
  <c r="B17" i="149"/>
  <c r="C17" i="149" s="1"/>
  <c r="BL15" i="149"/>
  <c r="AN15" i="149"/>
  <c r="AE14" i="149"/>
  <c r="AD14" i="149"/>
  <c r="AB14" i="149"/>
  <c r="Z14" i="149"/>
  <c r="BG15" i="149" s="1"/>
  <c r="X14" i="149"/>
  <c r="V14" i="149"/>
  <c r="T14" i="149"/>
  <c r="BB15" i="149" s="1"/>
  <c r="R14" i="149"/>
  <c r="AZ15" i="149" s="1"/>
  <c r="P14" i="149"/>
  <c r="AX15" i="149" s="1"/>
  <c r="N14" i="149"/>
  <c r="N16" i="149" s="1"/>
  <c r="L14" i="149"/>
  <c r="J14" i="149"/>
  <c r="H14" i="149"/>
  <c r="F14" i="149"/>
  <c r="G14" i="149" s="1"/>
  <c r="D14" i="149"/>
  <c r="B14" i="149"/>
  <c r="AI15" i="149" s="1"/>
  <c r="AE12" i="149"/>
  <c r="A8" i="149"/>
  <c r="C3" i="149"/>
  <c r="L6" i="149" s="1"/>
  <c r="B47" i="148"/>
  <c r="P44" i="148"/>
  <c r="O44" i="148"/>
  <c r="N44" i="148"/>
  <c r="M44" i="148"/>
  <c r="L44" i="148"/>
  <c r="K44" i="148"/>
  <c r="J44" i="148"/>
  <c r="I44" i="148"/>
  <c r="H44" i="148"/>
  <c r="G44" i="148"/>
  <c r="F44" i="148"/>
  <c r="E44" i="148"/>
  <c r="D44" i="148"/>
  <c r="C44" i="148"/>
  <c r="B44" i="148"/>
  <c r="A5" i="148"/>
  <c r="F3" i="148"/>
  <c r="I32" i="147"/>
  <c r="C32" i="147"/>
  <c r="I29" i="147"/>
  <c r="C29" i="147"/>
  <c r="M27" i="147"/>
  <c r="A26" i="147"/>
  <c r="A25" i="147"/>
  <c r="A24" i="147"/>
  <c r="G23" i="147"/>
  <c r="A23" i="147"/>
  <c r="G22" i="147"/>
  <c r="A22" i="147"/>
  <c r="G21" i="147"/>
  <c r="A21" i="147"/>
  <c r="G20" i="147"/>
  <c r="A20" i="147"/>
  <c r="G19" i="147"/>
  <c r="A19" i="147"/>
  <c r="G18" i="147"/>
  <c r="A18" i="147"/>
  <c r="G17" i="147"/>
  <c r="A17" i="147"/>
  <c r="G16" i="147"/>
  <c r="A16" i="147"/>
  <c r="G15" i="147"/>
  <c r="A15" i="147"/>
  <c r="G14" i="147"/>
  <c r="A14" i="147"/>
  <c r="G13" i="147"/>
  <c r="A13" i="147"/>
  <c r="G12" i="147"/>
  <c r="A12" i="147"/>
  <c r="A4" i="147"/>
  <c r="F3" i="147"/>
  <c r="A119" i="146"/>
  <c r="A115" i="146"/>
  <c r="AB106" i="146"/>
  <c r="N106" i="146"/>
  <c r="J106" i="146"/>
  <c r="BG105" i="146"/>
  <c r="BF105" i="146"/>
  <c r="AS105" i="146"/>
  <c r="AQ105" i="146"/>
  <c r="AH105" i="146"/>
  <c r="AD104" i="146"/>
  <c r="AD106" i="146" s="1"/>
  <c r="AC104" i="146"/>
  <c r="AB104" i="146"/>
  <c r="BH105" i="146" s="1"/>
  <c r="Z104" i="146"/>
  <c r="BE105" i="146" s="1"/>
  <c r="X104" i="146"/>
  <c r="BC105" i="146" s="1"/>
  <c r="V104" i="146"/>
  <c r="BA105" i="146" s="1"/>
  <c r="T104" i="146"/>
  <c r="AY105" i="146" s="1"/>
  <c r="R104" i="146"/>
  <c r="S104" i="146" s="1"/>
  <c r="Q104" i="146"/>
  <c r="P104" i="146"/>
  <c r="AV105" i="146" s="1"/>
  <c r="N104" i="146"/>
  <c r="O104" i="146" s="1"/>
  <c r="L104" i="146"/>
  <c r="J104" i="146"/>
  <c r="AO105" i="146" s="1"/>
  <c r="H104" i="146"/>
  <c r="I104" i="146" s="1"/>
  <c r="F104" i="146"/>
  <c r="F106" i="146" s="1"/>
  <c r="D104" i="146"/>
  <c r="AJ105" i="146" s="1"/>
  <c r="C104" i="146"/>
  <c r="B104" i="146"/>
  <c r="B106" i="146" s="1"/>
  <c r="AB103" i="146"/>
  <c r="BI102" i="146"/>
  <c r="BC102" i="146"/>
  <c r="AN102" i="146"/>
  <c r="AD101" i="146"/>
  <c r="AB101" i="146"/>
  <c r="BG102" i="146" s="1"/>
  <c r="Z101" i="146"/>
  <c r="BF102" i="146" s="1"/>
  <c r="X101" i="146"/>
  <c r="Y101" i="146" s="1"/>
  <c r="V101" i="146"/>
  <c r="BB102" i="146" s="1"/>
  <c r="T101" i="146"/>
  <c r="AY102" i="146" s="1"/>
  <c r="R101" i="146"/>
  <c r="AW102" i="146" s="1"/>
  <c r="P101" i="146"/>
  <c r="AU102" i="146" s="1"/>
  <c r="N101" i="146"/>
  <c r="AT102" i="146" s="1"/>
  <c r="L101" i="146"/>
  <c r="M101" i="146" s="1"/>
  <c r="J101" i="146"/>
  <c r="AP102" i="146" s="1"/>
  <c r="H101" i="146"/>
  <c r="H103" i="146" s="1"/>
  <c r="F101" i="146"/>
  <c r="D101" i="146"/>
  <c r="AI102" i="146" s="1"/>
  <c r="B101" i="146"/>
  <c r="AH102" i="146" s="1"/>
  <c r="AB100" i="146"/>
  <c r="V100" i="146"/>
  <c r="BI99" i="146"/>
  <c r="BG99" i="146"/>
  <c r="AI99" i="146"/>
  <c r="AD98" i="146"/>
  <c r="AD100" i="146" s="1"/>
  <c r="AC98" i="146"/>
  <c r="AB98" i="146"/>
  <c r="BH99" i="146" s="1"/>
  <c r="Z98" i="146"/>
  <c r="AA98" i="146" s="1"/>
  <c r="X98" i="146"/>
  <c r="V98" i="146"/>
  <c r="BA99" i="146" s="1"/>
  <c r="T98" i="146"/>
  <c r="R98" i="146"/>
  <c r="S98" i="146" s="1"/>
  <c r="P98" i="146"/>
  <c r="AV99" i="146" s="1"/>
  <c r="N98" i="146"/>
  <c r="AT99" i="146" s="1"/>
  <c r="L98" i="146"/>
  <c r="AQ99" i="146" s="1"/>
  <c r="J98" i="146"/>
  <c r="AO99" i="146" s="1"/>
  <c r="H98" i="146"/>
  <c r="AN99" i="146" s="1"/>
  <c r="F98" i="146"/>
  <c r="F100" i="146" s="1"/>
  <c r="E98" i="146"/>
  <c r="D98" i="146"/>
  <c r="AJ99" i="146" s="1"/>
  <c r="B98" i="146"/>
  <c r="B100" i="146" s="1"/>
  <c r="T97" i="146"/>
  <c r="BI96" i="146"/>
  <c r="BH96" i="146"/>
  <c r="BA96" i="146"/>
  <c r="AZ96" i="146"/>
  <c r="AY96" i="146"/>
  <c r="AQ96" i="146"/>
  <c r="AD95" i="146"/>
  <c r="AC95" i="146"/>
  <c r="AB95" i="146"/>
  <c r="BG96" i="146" s="1"/>
  <c r="Z95" i="146"/>
  <c r="BF96" i="146" s="1"/>
  <c r="X95" i="146"/>
  <c r="BC96" i="146" s="1"/>
  <c r="V95" i="146"/>
  <c r="BB96" i="146" s="1"/>
  <c r="U95" i="146"/>
  <c r="T95" i="146"/>
  <c r="R95" i="146"/>
  <c r="P95" i="146"/>
  <c r="AU96" i="146" s="1"/>
  <c r="N95" i="146"/>
  <c r="N97" i="146" s="1"/>
  <c r="L95" i="146"/>
  <c r="K95" i="146"/>
  <c r="J95" i="146"/>
  <c r="AP96" i="146" s="1"/>
  <c r="H95" i="146"/>
  <c r="H97" i="146" s="1"/>
  <c r="F95" i="146"/>
  <c r="D95" i="146"/>
  <c r="AI96" i="146" s="1"/>
  <c r="B95" i="146"/>
  <c r="C95" i="146" s="1"/>
  <c r="Z94" i="146"/>
  <c r="V94" i="146"/>
  <c r="BI93" i="146"/>
  <c r="BF93" i="146"/>
  <c r="AD92" i="146"/>
  <c r="AB92" i="146"/>
  <c r="BH93" i="146" s="1"/>
  <c r="AA92" i="146"/>
  <c r="Z92" i="146"/>
  <c r="BE93" i="146" s="1"/>
  <c r="X92" i="146"/>
  <c r="V92" i="146"/>
  <c r="BA93" i="146" s="1"/>
  <c r="T92" i="146"/>
  <c r="T94" i="146" s="1"/>
  <c r="R92" i="146"/>
  <c r="AW93" i="146" s="1"/>
  <c r="P92" i="146"/>
  <c r="AV93" i="146" s="1"/>
  <c r="N92" i="146"/>
  <c r="O92" i="146" s="1"/>
  <c r="L92" i="146"/>
  <c r="AQ93" i="146" s="1"/>
  <c r="J92" i="146"/>
  <c r="AO93" i="146" s="1"/>
  <c r="I92" i="146"/>
  <c r="H92" i="146"/>
  <c r="F92" i="146"/>
  <c r="AK93" i="146" s="1"/>
  <c r="D92" i="146"/>
  <c r="AJ93" i="146" s="1"/>
  <c r="B92" i="146"/>
  <c r="B94" i="146" s="1"/>
  <c r="AB91" i="146"/>
  <c r="P91" i="146"/>
  <c r="J91" i="146"/>
  <c r="BI90" i="146"/>
  <c r="BH90" i="146"/>
  <c r="AV90" i="146"/>
  <c r="AJ90" i="146"/>
  <c r="AD89" i="146"/>
  <c r="AC89" i="146"/>
  <c r="AB89" i="146"/>
  <c r="BG90" i="146" s="1"/>
  <c r="Z89" i="146"/>
  <c r="X89" i="146"/>
  <c r="V89" i="146"/>
  <c r="BB90" i="146" s="1"/>
  <c r="U89" i="146"/>
  <c r="T89" i="146"/>
  <c r="AZ90" i="146" s="1"/>
  <c r="R89" i="146"/>
  <c r="AW90" i="146" s="1"/>
  <c r="Q89" i="146"/>
  <c r="P89" i="146"/>
  <c r="AU90" i="146" s="1"/>
  <c r="N89" i="146"/>
  <c r="AT90" i="146" s="1"/>
  <c r="L89" i="146"/>
  <c r="J89" i="146"/>
  <c r="AP90" i="146" s="1"/>
  <c r="H89" i="146"/>
  <c r="H91" i="146" s="1"/>
  <c r="F89" i="146"/>
  <c r="AK90" i="146" s="1"/>
  <c r="E89" i="146"/>
  <c r="D89" i="146"/>
  <c r="AI90" i="146" s="1"/>
  <c r="C89" i="146"/>
  <c r="B89" i="146"/>
  <c r="B91" i="146" s="1"/>
  <c r="AB88" i="146"/>
  <c r="BG87" i="146"/>
  <c r="AD86" i="146"/>
  <c r="AC86" i="146"/>
  <c r="AB86" i="146"/>
  <c r="BH87" i="146" s="1"/>
  <c r="Z86" i="146"/>
  <c r="AA86" i="146" s="1"/>
  <c r="Y86" i="146"/>
  <c r="X86" i="146"/>
  <c r="BC87" i="146" s="1"/>
  <c r="V86" i="146"/>
  <c r="BA87" i="146" s="1"/>
  <c r="T86" i="146"/>
  <c r="T88" i="146" s="1"/>
  <c r="R86" i="146"/>
  <c r="P86" i="146"/>
  <c r="AV87" i="146" s="1"/>
  <c r="N86" i="146"/>
  <c r="AT87" i="146" s="1"/>
  <c r="L86" i="146"/>
  <c r="AQ87" i="146" s="1"/>
  <c r="J86" i="146"/>
  <c r="AO87" i="146" s="1"/>
  <c r="H86" i="146"/>
  <c r="H88" i="146" s="1"/>
  <c r="F86" i="146"/>
  <c r="D86" i="146"/>
  <c r="AJ87" i="146" s="1"/>
  <c r="B86" i="146"/>
  <c r="AG87" i="146" s="1"/>
  <c r="F85" i="146"/>
  <c r="BH84" i="146"/>
  <c r="AV84" i="146"/>
  <c r="AE83" i="146"/>
  <c r="AD83" i="146"/>
  <c r="BJ84" i="146" s="1"/>
  <c r="AC83" i="146"/>
  <c r="AB83" i="146"/>
  <c r="BG84" i="146" s="1"/>
  <c r="Z83" i="146"/>
  <c r="X83" i="146"/>
  <c r="W83" i="146"/>
  <c r="V83" i="146"/>
  <c r="BB84" i="146" s="1"/>
  <c r="T83" i="146"/>
  <c r="T85" i="146" s="1"/>
  <c r="R83" i="146"/>
  <c r="AW84" i="146" s="1"/>
  <c r="P83" i="146"/>
  <c r="AU84" i="146" s="1"/>
  <c r="N83" i="146"/>
  <c r="AT84" i="146" s="1"/>
  <c r="L83" i="146"/>
  <c r="J83" i="146"/>
  <c r="AP84" i="146" s="1"/>
  <c r="H83" i="146"/>
  <c r="H85" i="146" s="1"/>
  <c r="G83" i="146"/>
  <c r="F83" i="146"/>
  <c r="AL84" i="146" s="1"/>
  <c r="E83" i="146"/>
  <c r="D83" i="146"/>
  <c r="AI84" i="146" s="1"/>
  <c r="B83" i="146"/>
  <c r="AH84" i="146" s="1"/>
  <c r="V82" i="146"/>
  <c r="N82" i="146"/>
  <c r="AR81" i="146"/>
  <c r="AN81" i="146"/>
  <c r="AD80" i="146"/>
  <c r="BI81" i="146" s="1"/>
  <c r="AB80" i="146"/>
  <c r="BH81" i="146" s="1"/>
  <c r="Z80" i="146"/>
  <c r="BF81" i="146" s="1"/>
  <c r="X80" i="146"/>
  <c r="BC81" i="146" s="1"/>
  <c r="V80" i="146"/>
  <c r="T80" i="146"/>
  <c r="T82" i="146" s="1"/>
  <c r="R80" i="146"/>
  <c r="R82" i="146" s="1"/>
  <c r="P80" i="146"/>
  <c r="P82" i="146" s="1"/>
  <c r="N80" i="146"/>
  <c r="AT81" i="146" s="1"/>
  <c r="L80" i="146"/>
  <c r="L82" i="146" s="1"/>
  <c r="J80" i="146"/>
  <c r="K80" i="146" s="1"/>
  <c r="H80" i="146"/>
  <c r="I80" i="146" s="1"/>
  <c r="F80" i="146"/>
  <c r="F82" i="146" s="1"/>
  <c r="E80" i="146"/>
  <c r="D80" i="146"/>
  <c r="AJ81" i="146" s="1"/>
  <c r="B80" i="146"/>
  <c r="B82" i="146" s="1"/>
  <c r="BJ78" i="146"/>
  <c r="BI78" i="146"/>
  <c r="BE78" i="146"/>
  <c r="AT78" i="146"/>
  <c r="AL78" i="146"/>
  <c r="AK78" i="146"/>
  <c r="AD77" i="146"/>
  <c r="AD79" i="146" s="1"/>
  <c r="AB77" i="146"/>
  <c r="Z77" i="146"/>
  <c r="Z79" i="146" s="1"/>
  <c r="X77" i="146"/>
  <c r="Y77" i="146" s="1"/>
  <c r="V77" i="146"/>
  <c r="BB78" i="146" s="1"/>
  <c r="T77" i="146"/>
  <c r="T79" i="146" s="1"/>
  <c r="R77" i="146"/>
  <c r="R79" i="146" s="1"/>
  <c r="P77" i="146"/>
  <c r="N77" i="146"/>
  <c r="AS78" i="146" s="1"/>
  <c r="L77" i="146"/>
  <c r="M77" i="146" s="1"/>
  <c r="K77" i="146"/>
  <c r="J77" i="146"/>
  <c r="AP78" i="146" s="1"/>
  <c r="H77" i="146"/>
  <c r="H79" i="146" s="1"/>
  <c r="F77" i="146"/>
  <c r="F79" i="146" s="1"/>
  <c r="D77" i="146"/>
  <c r="B77" i="146"/>
  <c r="B79" i="146" s="1"/>
  <c r="AZ75" i="146"/>
  <c r="AD74" i="146"/>
  <c r="AB74" i="146"/>
  <c r="BH75" i="146" s="1"/>
  <c r="AA74" i="146"/>
  <c r="Z74" i="146"/>
  <c r="BF75" i="146" s="1"/>
  <c r="X74" i="146"/>
  <c r="X76" i="146" s="1"/>
  <c r="W74" i="146"/>
  <c r="V74" i="146"/>
  <c r="T74" i="146"/>
  <c r="T76" i="146" s="1"/>
  <c r="R74" i="146"/>
  <c r="P74" i="146"/>
  <c r="AV75" i="146" s="1"/>
  <c r="N74" i="146"/>
  <c r="O74" i="146" s="1"/>
  <c r="L74" i="146"/>
  <c r="M74" i="146" s="1"/>
  <c r="J74" i="146"/>
  <c r="K74" i="146" s="1"/>
  <c r="I74" i="146"/>
  <c r="H74" i="146"/>
  <c r="H76" i="146" s="1"/>
  <c r="F74" i="146"/>
  <c r="E74" i="146"/>
  <c r="D74" i="146"/>
  <c r="AJ75" i="146" s="1"/>
  <c r="B74" i="146"/>
  <c r="B76" i="146" s="1"/>
  <c r="B73" i="146"/>
  <c r="AZ72" i="146"/>
  <c r="AW72" i="146"/>
  <c r="AS72" i="146"/>
  <c r="AN72" i="146"/>
  <c r="AG72" i="146"/>
  <c r="AD71" i="146"/>
  <c r="AB71" i="146"/>
  <c r="AC71" i="146" s="1"/>
  <c r="Z71" i="146"/>
  <c r="BE72" i="146" s="1"/>
  <c r="X71" i="146"/>
  <c r="V71" i="146"/>
  <c r="BB72" i="146" s="1"/>
  <c r="U71" i="146"/>
  <c r="T71" i="146"/>
  <c r="T73" i="146" s="1"/>
  <c r="R71" i="146"/>
  <c r="AX72" i="146" s="1"/>
  <c r="P71" i="146"/>
  <c r="P73" i="146" s="1"/>
  <c r="N71" i="146"/>
  <c r="O71" i="146" s="1"/>
  <c r="L71" i="146"/>
  <c r="K71" i="146"/>
  <c r="J71" i="146"/>
  <c r="AP72" i="146" s="1"/>
  <c r="H71" i="146"/>
  <c r="H73" i="146" s="1"/>
  <c r="F71" i="146"/>
  <c r="D71" i="146"/>
  <c r="C71" i="146"/>
  <c r="B71" i="146"/>
  <c r="AH72" i="146" s="1"/>
  <c r="AB70" i="146"/>
  <c r="Z70" i="146"/>
  <c r="AD68" i="146"/>
  <c r="AB68" i="146"/>
  <c r="BH69" i="146" s="1"/>
  <c r="Z68" i="146"/>
  <c r="BF69" i="146" s="1"/>
  <c r="X68" i="146"/>
  <c r="V68" i="146"/>
  <c r="W68" i="146" s="1"/>
  <c r="U68" i="146"/>
  <c r="T68" i="146"/>
  <c r="T70" i="146" s="1"/>
  <c r="R68" i="146"/>
  <c r="AW69" i="146" s="1"/>
  <c r="P68" i="146"/>
  <c r="AV69" i="146" s="1"/>
  <c r="N68" i="146"/>
  <c r="N70" i="146" s="1"/>
  <c r="L68" i="146"/>
  <c r="M68" i="146" s="1"/>
  <c r="J68" i="146"/>
  <c r="H68" i="146"/>
  <c r="H70" i="146" s="1"/>
  <c r="F68" i="146"/>
  <c r="D68" i="146"/>
  <c r="AJ69" i="146" s="1"/>
  <c r="B68" i="146"/>
  <c r="AH69" i="146" s="1"/>
  <c r="Z67" i="146"/>
  <c r="P67" i="146"/>
  <c r="AW66" i="146"/>
  <c r="AD65" i="146"/>
  <c r="AC65" i="146"/>
  <c r="AB65" i="146"/>
  <c r="AB67" i="146" s="1"/>
  <c r="Z65" i="146"/>
  <c r="BF66" i="146" s="1"/>
  <c r="X65" i="146"/>
  <c r="V65" i="146"/>
  <c r="BB66" i="146" s="1"/>
  <c r="T65" i="146"/>
  <c r="T67" i="146" s="1"/>
  <c r="R65" i="146"/>
  <c r="AX66" i="146" s="1"/>
  <c r="P65" i="146"/>
  <c r="N65" i="146"/>
  <c r="AS66" i="146" s="1"/>
  <c r="L65" i="146"/>
  <c r="J65" i="146"/>
  <c r="AP66" i="146" s="1"/>
  <c r="H65" i="146"/>
  <c r="H67" i="146" s="1"/>
  <c r="F65" i="146"/>
  <c r="D65" i="146"/>
  <c r="D67" i="146" s="1"/>
  <c r="B65" i="146"/>
  <c r="B67" i="146" s="1"/>
  <c r="B64" i="146"/>
  <c r="AZ63" i="146"/>
  <c r="AY63" i="146"/>
  <c r="AH63" i="146"/>
  <c r="AG63" i="146"/>
  <c r="AD62" i="146"/>
  <c r="AB62" i="146"/>
  <c r="Z62" i="146"/>
  <c r="Z64" i="146" s="1"/>
  <c r="X62" i="146"/>
  <c r="V62" i="146"/>
  <c r="V64" i="146" s="1"/>
  <c r="U62" i="146"/>
  <c r="T62" i="146"/>
  <c r="T64" i="146" s="1"/>
  <c r="R62" i="146"/>
  <c r="AX63" i="146" s="1"/>
  <c r="P62" i="146"/>
  <c r="P64" i="146" s="1"/>
  <c r="N62" i="146"/>
  <c r="AS63" i="146" s="1"/>
  <c r="L62" i="146"/>
  <c r="L64" i="146" s="1"/>
  <c r="J62" i="146"/>
  <c r="H62" i="146"/>
  <c r="H64" i="146" s="1"/>
  <c r="F62" i="146"/>
  <c r="AL63" i="146" s="1"/>
  <c r="D62" i="146"/>
  <c r="D64" i="146" s="1"/>
  <c r="C62" i="146"/>
  <c r="B62" i="146"/>
  <c r="P61" i="146"/>
  <c r="L61" i="146"/>
  <c r="AR60" i="146"/>
  <c r="AQ60" i="146"/>
  <c r="AN60" i="146"/>
  <c r="AD59" i="146"/>
  <c r="AB59" i="146"/>
  <c r="AB61" i="146" s="1"/>
  <c r="Z59" i="146"/>
  <c r="BF60" i="146" s="1"/>
  <c r="X59" i="146"/>
  <c r="Y59" i="146" s="1"/>
  <c r="V59" i="146"/>
  <c r="V61" i="146" s="1"/>
  <c r="T59" i="146"/>
  <c r="T61" i="146" s="1"/>
  <c r="R59" i="146"/>
  <c r="P59" i="146"/>
  <c r="N59" i="146"/>
  <c r="AT60" i="146" s="1"/>
  <c r="L59" i="146"/>
  <c r="M59" i="146" s="1"/>
  <c r="J59" i="146"/>
  <c r="I59" i="146"/>
  <c r="H59" i="146"/>
  <c r="H61" i="146" s="1"/>
  <c r="F59" i="146"/>
  <c r="AK60" i="146" s="1"/>
  <c r="D59" i="146"/>
  <c r="E59" i="146" s="1"/>
  <c r="B59" i="146"/>
  <c r="B61" i="146" s="1"/>
  <c r="N58" i="146"/>
  <c r="BI57" i="146"/>
  <c r="AX57" i="146"/>
  <c r="AT57" i="146"/>
  <c r="AQ57" i="146"/>
  <c r="AH57" i="146"/>
  <c r="AD56" i="146"/>
  <c r="BJ57" i="146" s="1"/>
  <c r="AB56" i="146"/>
  <c r="Z56" i="146"/>
  <c r="BF57" i="146" s="1"/>
  <c r="X56" i="146"/>
  <c r="V56" i="146"/>
  <c r="T56" i="146"/>
  <c r="T58" i="146" s="1"/>
  <c r="R56" i="146"/>
  <c r="AW57" i="146" s="1"/>
  <c r="P56" i="146"/>
  <c r="O56" i="146"/>
  <c r="N56" i="146"/>
  <c r="AS57" i="146" s="1"/>
  <c r="L56" i="146"/>
  <c r="M56" i="146" s="1"/>
  <c r="J56" i="146"/>
  <c r="H56" i="146"/>
  <c r="H58" i="146" s="1"/>
  <c r="F56" i="146"/>
  <c r="AL57" i="146" s="1"/>
  <c r="D56" i="146"/>
  <c r="E56" i="146" s="1"/>
  <c r="C56" i="146"/>
  <c r="B56" i="146"/>
  <c r="B58" i="146" s="1"/>
  <c r="J55" i="146"/>
  <c r="AZ54" i="146"/>
  <c r="AG54" i="146"/>
  <c r="AD53" i="146"/>
  <c r="AB53" i="146"/>
  <c r="Z53" i="146"/>
  <c r="Z55" i="146" s="1"/>
  <c r="X53" i="146"/>
  <c r="Y53" i="146" s="1"/>
  <c r="V53" i="146"/>
  <c r="V55" i="146" s="1"/>
  <c r="U53" i="146"/>
  <c r="T53" i="146"/>
  <c r="T55" i="146" s="1"/>
  <c r="R53" i="146"/>
  <c r="AX54" i="146" s="1"/>
  <c r="P53" i="146"/>
  <c r="Q53" i="146" s="1"/>
  <c r="N53" i="146"/>
  <c r="AT54" i="146" s="1"/>
  <c r="L53" i="146"/>
  <c r="M53" i="146" s="1"/>
  <c r="J53" i="146"/>
  <c r="K53" i="146" s="1"/>
  <c r="H53" i="146"/>
  <c r="H55" i="146" s="1"/>
  <c r="F53" i="146"/>
  <c r="AL54" i="146" s="1"/>
  <c r="D53" i="146"/>
  <c r="E53" i="146" s="1"/>
  <c r="C53" i="146"/>
  <c r="B53" i="146"/>
  <c r="AH54" i="146" s="1"/>
  <c r="BJ51" i="146"/>
  <c r="BI51" i="146"/>
  <c r="AN51" i="146"/>
  <c r="AD50" i="146"/>
  <c r="AB50" i="146"/>
  <c r="AB52" i="146" s="1"/>
  <c r="Z50" i="146"/>
  <c r="AA50" i="146" s="1"/>
  <c r="X50" i="146"/>
  <c r="Y50" i="146" s="1"/>
  <c r="V50" i="146"/>
  <c r="T50" i="146"/>
  <c r="T52" i="146" s="1"/>
  <c r="R50" i="146"/>
  <c r="AX51" i="146" s="1"/>
  <c r="Q50" i="146"/>
  <c r="P50" i="146"/>
  <c r="N50" i="146"/>
  <c r="N52" i="146" s="1"/>
  <c r="L50" i="146"/>
  <c r="M50" i="146" s="1"/>
  <c r="J50" i="146"/>
  <c r="K50" i="146" s="1"/>
  <c r="I50" i="146"/>
  <c r="H50" i="146"/>
  <c r="H52" i="146" s="1"/>
  <c r="F50" i="146"/>
  <c r="D50" i="146"/>
  <c r="D52" i="146" s="1"/>
  <c r="B50" i="146"/>
  <c r="AH51" i="146" s="1"/>
  <c r="BE48" i="146"/>
  <c r="BD48" i="146"/>
  <c r="AY48" i="146"/>
  <c r="AT48" i="146"/>
  <c r="AM48" i="146"/>
  <c r="AD47" i="146"/>
  <c r="AB47" i="146"/>
  <c r="Z47" i="146"/>
  <c r="Z49" i="146" s="1"/>
  <c r="X47" i="146"/>
  <c r="Y47" i="146" s="1"/>
  <c r="V47" i="146"/>
  <c r="V49" i="146" s="1"/>
  <c r="T47" i="146"/>
  <c r="T49" i="146" s="1"/>
  <c r="R47" i="146"/>
  <c r="AW48" i="146" s="1"/>
  <c r="P47" i="146"/>
  <c r="Q47" i="146" s="1"/>
  <c r="N47" i="146"/>
  <c r="N49" i="146" s="1"/>
  <c r="L47" i="146"/>
  <c r="M47" i="146" s="1"/>
  <c r="K47" i="146"/>
  <c r="J47" i="146"/>
  <c r="J49" i="146" s="1"/>
  <c r="I47" i="146"/>
  <c r="H47" i="146"/>
  <c r="H49" i="146" s="1"/>
  <c r="F47" i="146"/>
  <c r="AL48" i="146" s="1"/>
  <c r="D47" i="146"/>
  <c r="D49" i="146" s="1"/>
  <c r="B47" i="146"/>
  <c r="AH48" i="146" s="1"/>
  <c r="AB46" i="146"/>
  <c r="BJ45" i="146"/>
  <c r="BI45" i="146"/>
  <c r="AS45" i="146"/>
  <c r="AH45" i="146"/>
  <c r="AD44" i="146"/>
  <c r="AD46" i="146" s="1"/>
  <c r="AB44" i="146"/>
  <c r="Z44" i="146"/>
  <c r="BF45" i="146" s="1"/>
  <c r="X44" i="146"/>
  <c r="BD45" i="146" s="1"/>
  <c r="V44" i="146"/>
  <c r="T44" i="146"/>
  <c r="R44" i="146"/>
  <c r="R46" i="146" s="1"/>
  <c r="P44" i="146"/>
  <c r="P46" i="146" s="1"/>
  <c r="N44" i="146"/>
  <c r="N46" i="146" s="1"/>
  <c r="L44" i="146"/>
  <c r="L46" i="146" s="1"/>
  <c r="J44" i="146"/>
  <c r="AP45" i="146" s="1"/>
  <c r="H44" i="146"/>
  <c r="F44" i="146"/>
  <c r="F46" i="146" s="1"/>
  <c r="D44" i="146"/>
  <c r="E44" i="146" s="1"/>
  <c r="C44" i="146"/>
  <c r="B44" i="146"/>
  <c r="B46" i="146" s="1"/>
  <c r="AD43" i="146"/>
  <c r="T43" i="146"/>
  <c r="BJ42" i="146"/>
  <c r="AD41" i="146"/>
  <c r="BI42" i="146" s="1"/>
  <c r="AB41" i="146"/>
  <c r="Z41" i="146"/>
  <c r="AA41" i="146" s="1"/>
  <c r="X41" i="146"/>
  <c r="Y41" i="146" s="1"/>
  <c r="V41" i="146"/>
  <c r="BA42" i="146" s="1"/>
  <c r="T41" i="146"/>
  <c r="AZ42" i="146" s="1"/>
  <c r="R41" i="146"/>
  <c r="R43" i="146" s="1"/>
  <c r="P41" i="146"/>
  <c r="AV42" i="146" s="1"/>
  <c r="N41" i="146"/>
  <c r="L41" i="146"/>
  <c r="M41" i="146" s="1"/>
  <c r="J41" i="146"/>
  <c r="J43" i="146" s="1"/>
  <c r="H41" i="146"/>
  <c r="H43" i="146" s="1"/>
  <c r="F41" i="146"/>
  <c r="G41" i="146" s="1"/>
  <c r="D41" i="146"/>
  <c r="AI42" i="146" s="1"/>
  <c r="B41" i="146"/>
  <c r="B43" i="146" s="1"/>
  <c r="N40" i="146"/>
  <c r="AV39" i="146"/>
  <c r="AT39" i="146"/>
  <c r="AS39" i="146"/>
  <c r="AK39" i="146"/>
  <c r="AD38" i="146"/>
  <c r="AB38" i="146"/>
  <c r="Z38" i="146"/>
  <c r="X38" i="146"/>
  <c r="BC39" i="146" s="1"/>
  <c r="V38" i="146"/>
  <c r="BA39" i="146" s="1"/>
  <c r="T38" i="146"/>
  <c r="R38" i="146"/>
  <c r="S38" i="146" s="1"/>
  <c r="P38" i="146"/>
  <c r="Q38" i="146" s="1"/>
  <c r="O38" i="146"/>
  <c r="N38" i="146"/>
  <c r="L38" i="146"/>
  <c r="J38" i="146"/>
  <c r="AO39" i="146" s="1"/>
  <c r="H38" i="146"/>
  <c r="AM39" i="146" s="1"/>
  <c r="F38" i="146"/>
  <c r="AL39" i="146" s="1"/>
  <c r="D38" i="146"/>
  <c r="C38" i="146"/>
  <c r="B38" i="146"/>
  <c r="B40" i="146" s="1"/>
  <c r="AB37" i="146"/>
  <c r="AY36" i="146"/>
  <c r="AD35" i="146"/>
  <c r="AC35" i="146"/>
  <c r="AB35" i="146"/>
  <c r="BG36" i="146" s="1"/>
  <c r="Z35" i="146"/>
  <c r="BE36" i="146" s="1"/>
  <c r="X35" i="146"/>
  <c r="Y35" i="146" s="1"/>
  <c r="V35" i="146"/>
  <c r="V37" i="146" s="1"/>
  <c r="T35" i="146"/>
  <c r="T37" i="146" s="1"/>
  <c r="R35" i="146"/>
  <c r="R37" i="146" s="1"/>
  <c r="P35" i="146"/>
  <c r="P37" i="146" s="1"/>
  <c r="N35" i="146"/>
  <c r="O35" i="146" s="1"/>
  <c r="L35" i="146"/>
  <c r="J35" i="146"/>
  <c r="K35" i="146" s="1"/>
  <c r="H35" i="146"/>
  <c r="F35" i="146"/>
  <c r="AL36" i="146" s="1"/>
  <c r="D35" i="146"/>
  <c r="AI36" i="146" s="1"/>
  <c r="B35" i="146"/>
  <c r="AB34" i="146"/>
  <c r="J34" i="146"/>
  <c r="BG33" i="146"/>
  <c r="BD33" i="146"/>
  <c r="BB33" i="146"/>
  <c r="AH33" i="146"/>
  <c r="AG33" i="146"/>
  <c r="AD32" i="146"/>
  <c r="AB32" i="146"/>
  <c r="AC32" i="146" s="1"/>
  <c r="Z32" i="146"/>
  <c r="X32" i="146"/>
  <c r="X34" i="146" s="1"/>
  <c r="W32" i="146"/>
  <c r="V32" i="146"/>
  <c r="BA33" i="146" s="1"/>
  <c r="T32" i="146"/>
  <c r="U32" i="146" s="1"/>
  <c r="R32" i="146"/>
  <c r="AW33" i="146" s="1"/>
  <c r="P32" i="146"/>
  <c r="Q32" i="146" s="1"/>
  <c r="O32" i="146"/>
  <c r="N32" i="146"/>
  <c r="AT33" i="146" s="1"/>
  <c r="L32" i="146"/>
  <c r="J32" i="146"/>
  <c r="AO33" i="146" s="1"/>
  <c r="H32" i="146"/>
  <c r="AM33" i="146" s="1"/>
  <c r="F32" i="146"/>
  <c r="D32" i="146"/>
  <c r="AI33" i="146" s="1"/>
  <c r="B32" i="146"/>
  <c r="B34" i="146" s="1"/>
  <c r="T31" i="146"/>
  <c r="J31" i="146"/>
  <c r="BH30" i="146"/>
  <c r="AO30" i="146"/>
  <c r="AD29" i="146"/>
  <c r="AB29" i="146"/>
  <c r="BG30" i="146" s="1"/>
  <c r="Z29" i="146"/>
  <c r="BE30" i="146" s="1"/>
  <c r="X29" i="146"/>
  <c r="V29" i="146"/>
  <c r="T29" i="146"/>
  <c r="AZ30" i="146" s="1"/>
  <c r="R29" i="146"/>
  <c r="R31" i="146" s="1"/>
  <c r="P29" i="146"/>
  <c r="N29" i="146"/>
  <c r="O29" i="146" s="1"/>
  <c r="L29" i="146"/>
  <c r="M29" i="146" s="1"/>
  <c r="J29" i="146"/>
  <c r="K29" i="146" s="1"/>
  <c r="I29" i="146"/>
  <c r="H29" i="146"/>
  <c r="AN30" i="146" s="1"/>
  <c r="F29" i="146"/>
  <c r="G29" i="146" s="1"/>
  <c r="D29" i="146"/>
  <c r="AI30" i="146" s="1"/>
  <c r="B29" i="146"/>
  <c r="B31" i="146" s="1"/>
  <c r="AB28" i="146"/>
  <c r="R28" i="146"/>
  <c r="BJ27" i="146"/>
  <c r="BG27" i="146"/>
  <c r="BD27" i="146"/>
  <c r="AV27" i="146"/>
  <c r="AN27" i="146"/>
  <c r="AD26" i="146"/>
  <c r="AB26" i="146"/>
  <c r="AC26" i="146" s="1"/>
  <c r="Z26" i="146"/>
  <c r="AA26" i="146" s="1"/>
  <c r="Y26" i="146"/>
  <c r="X26" i="146"/>
  <c r="X28" i="146" s="1"/>
  <c r="V26" i="146"/>
  <c r="BA27" i="146" s="1"/>
  <c r="T26" i="146"/>
  <c r="AZ27" i="146" s="1"/>
  <c r="R26" i="146"/>
  <c r="S26" i="146" s="1"/>
  <c r="P26" i="146"/>
  <c r="Q26" i="146" s="1"/>
  <c r="N26" i="146"/>
  <c r="AT27" i="146" s="1"/>
  <c r="L26" i="146"/>
  <c r="J26" i="146"/>
  <c r="AO27" i="146" s="1"/>
  <c r="I26" i="146"/>
  <c r="H26" i="146"/>
  <c r="AM27" i="146" s="1"/>
  <c r="F26" i="146"/>
  <c r="AL27" i="146" s="1"/>
  <c r="D26" i="146"/>
  <c r="B26" i="146"/>
  <c r="B28" i="146" s="1"/>
  <c r="AB25" i="146"/>
  <c r="BH24" i="146"/>
  <c r="BF24" i="146"/>
  <c r="AZ24" i="146"/>
  <c r="AO24" i="146"/>
  <c r="AL24" i="146"/>
  <c r="AE23" i="146"/>
  <c r="AD23" i="146"/>
  <c r="AC23" i="146"/>
  <c r="AB23" i="146"/>
  <c r="AA23" i="146"/>
  <c r="Z23" i="146"/>
  <c r="Z25" i="146" s="1"/>
  <c r="X23" i="146"/>
  <c r="BD24" i="146" s="1"/>
  <c r="V23" i="146"/>
  <c r="V25" i="146" s="1"/>
  <c r="T23" i="146"/>
  <c r="T25" i="146" s="1"/>
  <c r="R23" i="146"/>
  <c r="AW24" i="146" s="1"/>
  <c r="Q23" i="146"/>
  <c r="P23" i="146"/>
  <c r="N23" i="146"/>
  <c r="AT24" i="146" s="1"/>
  <c r="L23" i="146"/>
  <c r="AR24" i="146" s="1"/>
  <c r="J23" i="146"/>
  <c r="J25" i="146" s="1"/>
  <c r="H23" i="146"/>
  <c r="H25" i="146" s="1"/>
  <c r="F23" i="146"/>
  <c r="G23" i="146" s="1"/>
  <c r="D23" i="146"/>
  <c r="E23" i="146" s="1"/>
  <c r="B23" i="146"/>
  <c r="AB22" i="146"/>
  <c r="F22" i="146"/>
  <c r="BJ21" i="146"/>
  <c r="AO21" i="146"/>
  <c r="AL21" i="146"/>
  <c r="AH21" i="146"/>
  <c r="AD20" i="146"/>
  <c r="AB20" i="146"/>
  <c r="BG21" i="146" s="1"/>
  <c r="Z20" i="146"/>
  <c r="BE21" i="146" s="1"/>
  <c r="X20" i="146"/>
  <c r="BC21" i="146" s="1"/>
  <c r="V20" i="146"/>
  <c r="BB21" i="146" s="1"/>
  <c r="T20" i="146"/>
  <c r="AZ21" i="146" s="1"/>
  <c r="S20" i="146"/>
  <c r="R20" i="146"/>
  <c r="AW21" i="146" s="1"/>
  <c r="P20" i="146"/>
  <c r="N20" i="146"/>
  <c r="N22" i="146" s="1"/>
  <c r="L20" i="146"/>
  <c r="AQ21" i="146" s="1"/>
  <c r="J20" i="146"/>
  <c r="H20" i="146"/>
  <c r="G20" i="146"/>
  <c r="F20" i="146"/>
  <c r="AK21" i="146" s="1"/>
  <c r="D20" i="146"/>
  <c r="D22" i="146" s="1"/>
  <c r="C20" i="146"/>
  <c r="B20" i="146"/>
  <c r="AG21" i="146" s="1"/>
  <c r="AD19" i="146"/>
  <c r="F19" i="146"/>
  <c r="BD18" i="146"/>
  <c r="BC18" i="146"/>
  <c r="AZ18" i="146"/>
  <c r="AE17" i="146"/>
  <c r="AD17" i="146"/>
  <c r="BI18" i="146" s="1"/>
  <c r="AB17" i="146"/>
  <c r="Z17" i="146"/>
  <c r="X17" i="146"/>
  <c r="X19" i="146" s="1"/>
  <c r="V17" i="146"/>
  <c r="BA18" i="146" s="1"/>
  <c r="U17" i="146"/>
  <c r="T17" i="146"/>
  <c r="AY18" i="146" s="1"/>
  <c r="R17" i="146"/>
  <c r="AX18" i="146" s="1"/>
  <c r="P17" i="146"/>
  <c r="Q17" i="146" s="1"/>
  <c r="N17" i="146"/>
  <c r="L17" i="146"/>
  <c r="J17" i="146"/>
  <c r="H17" i="146"/>
  <c r="H19" i="146" s="1"/>
  <c r="F17" i="146"/>
  <c r="AK18" i="146" s="1"/>
  <c r="D17" i="146"/>
  <c r="AI18" i="146" s="1"/>
  <c r="B17" i="146"/>
  <c r="AH18" i="146" s="1"/>
  <c r="X16" i="146"/>
  <c r="R16" i="146"/>
  <c r="F16" i="146"/>
  <c r="BF15" i="146"/>
  <c r="BD15" i="146"/>
  <c r="AX15" i="146"/>
  <c r="AD14" i="146"/>
  <c r="AB14" i="146"/>
  <c r="Z14" i="146"/>
  <c r="BE15" i="146" s="1"/>
  <c r="X14" i="146"/>
  <c r="V14" i="146"/>
  <c r="V16" i="146" s="1"/>
  <c r="T14" i="146"/>
  <c r="AZ15" i="146" s="1"/>
  <c r="R14" i="146"/>
  <c r="P14" i="146"/>
  <c r="P16" i="146" s="1"/>
  <c r="N14" i="146"/>
  <c r="N16" i="146" s="1"/>
  <c r="L14" i="146"/>
  <c r="AR15" i="146" s="1"/>
  <c r="J14" i="146"/>
  <c r="AP15" i="146" s="1"/>
  <c r="H14" i="146"/>
  <c r="AN15" i="146" s="1"/>
  <c r="G14" i="146"/>
  <c r="F14" i="146"/>
  <c r="AL15" i="146" s="1"/>
  <c r="D14" i="146"/>
  <c r="B14" i="146"/>
  <c r="AH15" i="146" s="1"/>
  <c r="A8" i="146"/>
  <c r="C3" i="146"/>
  <c r="L6" i="146" s="1"/>
  <c r="B46" i="145"/>
  <c r="P43" i="145"/>
  <c r="O43" i="145"/>
  <c r="N43" i="145"/>
  <c r="M43" i="145"/>
  <c r="L43" i="145"/>
  <c r="K43" i="145"/>
  <c r="J43" i="145"/>
  <c r="I43" i="145"/>
  <c r="H43" i="145"/>
  <c r="G43" i="145"/>
  <c r="F43" i="145"/>
  <c r="E43" i="145"/>
  <c r="D43" i="145"/>
  <c r="C43" i="145"/>
  <c r="B43" i="145"/>
  <c r="A5" i="145"/>
  <c r="F3" i="145"/>
  <c r="I32" i="144"/>
  <c r="C32" i="144"/>
  <c r="I29" i="144"/>
  <c r="C29" i="144"/>
  <c r="M27" i="144"/>
  <c r="A26" i="144"/>
  <c r="A25" i="144"/>
  <c r="A24" i="144"/>
  <c r="G23" i="144"/>
  <c r="A23" i="144"/>
  <c r="G22" i="144"/>
  <c r="A22" i="144"/>
  <c r="G21" i="144"/>
  <c r="A21" i="144"/>
  <c r="G20" i="144"/>
  <c r="A20" i="144"/>
  <c r="G19" i="144"/>
  <c r="A19" i="144"/>
  <c r="G18" i="144"/>
  <c r="A18" i="144"/>
  <c r="G17" i="144"/>
  <c r="A17" i="144"/>
  <c r="G16" i="144"/>
  <c r="A16" i="144"/>
  <c r="G15" i="144"/>
  <c r="A15" i="144"/>
  <c r="G14" i="144"/>
  <c r="A14" i="144"/>
  <c r="G13" i="144"/>
  <c r="A13" i="144"/>
  <c r="G12" i="144"/>
  <c r="A12" i="144"/>
  <c r="A4" i="144"/>
  <c r="F3" i="144"/>
  <c r="A119" i="143"/>
  <c r="A115" i="143"/>
  <c r="AD106" i="143"/>
  <c r="AB106" i="143"/>
  <c r="X106" i="143"/>
  <c r="T106" i="143"/>
  <c r="R106" i="143"/>
  <c r="F106" i="143"/>
  <c r="D106" i="143"/>
  <c r="AE104" i="143"/>
  <c r="AC104" i="143"/>
  <c r="AA104" i="143"/>
  <c r="Z106" i="143"/>
  <c r="Y104" i="143"/>
  <c r="W104" i="143"/>
  <c r="U104" i="143"/>
  <c r="S104" i="143"/>
  <c r="Q104" i="143"/>
  <c r="I104" i="143"/>
  <c r="G104" i="143"/>
  <c r="E104" i="143"/>
  <c r="C104" i="143"/>
  <c r="B106" i="143"/>
  <c r="V100" i="143"/>
  <c r="T100" i="143"/>
  <c r="R100" i="143"/>
  <c r="P100" i="143"/>
  <c r="J100" i="143"/>
  <c r="AC98" i="143"/>
  <c r="W98" i="143"/>
  <c r="U98" i="143"/>
  <c r="Q98" i="143"/>
  <c r="M98" i="143"/>
  <c r="K98" i="143"/>
  <c r="E98" i="143"/>
  <c r="D100" i="143"/>
  <c r="AB97" i="143"/>
  <c r="Z97" i="143"/>
  <c r="P97" i="143"/>
  <c r="N97" i="143"/>
  <c r="H97" i="143"/>
  <c r="F97" i="143"/>
  <c r="D97" i="143"/>
  <c r="B97" i="143"/>
  <c r="AE95" i="143"/>
  <c r="AC95" i="143"/>
  <c r="AA95" i="143"/>
  <c r="V97" i="143"/>
  <c r="Q95" i="143"/>
  <c r="O95" i="143"/>
  <c r="L97" i="143"/>
  <c r="E95" i="143"/>
  <c r="C95" i="143"/>
  <c r="V94" i="143"/>
  <c r="T94" i="143"/>
  <c r="R94" i="143"/>
  <c r="J94" i="143"/>
  <c r="D94" i="143"/>
  <c r="B94" i="143"/>
  <c r="AC92" i="143"/>
  <c r="AB94" i="143"/>
  <c r="W92" i="143"/>
  <c r="U92" i="143"/>
  <c r="M92" i="143"/>
  <c r="K92" i="143"/>
  <c r="E92" i="143"/>
  <c r="AB91" i="143"/>
  <c r="Z91" i="143"/>
  <c r="P91" i="143"/>
  <c r="N91" i="143"/>
  <c r="D91" i="143"/>
  <c r="B91" i="143"/>
  <c r="AC89" i="143"/>
  <c r="AA89" i="143"/>
  <c r="V91" i="143"/>
  <c r="Q89" i="143"/>
  <c r="O89" i="143"/>
  <c r="L91" i="143"/>
  <c r="J91" i="143"/>
  <c r="I89" i="143"/>
  <c r="E89" i="143"/>
  <c r="C89" i="143"/>
  <c r="AB88" i="143"/>
  <c r="Z88" i="143"/>
  <c r="X88" i="143"/>
  <c r="V88" i="143"/>
  <c r="T88" i="143"/>
  <c r="J88" i="143"/>
  <c r="AC86" i="143"/>
  <c r="AA86" i="143"/>
  <c r="W86" i="143"/>
  <c r="U86" i="143"/>
  <c r="O86" i="143"/>
  <c r="M86" i="143"/>
  <c r="K86" i="143"/>
  <c r="AD85" i="143"/>
  <c r="AB85" i="143"/>
  <c r="Z85" i="143"/>
  <c r="P85" i="143"/>
  <c r="N85" i="143"/>
  <c r="D85" i="143"/>
  <c r="B85" i="143"/>
  <c r="AE83" i="143"/>
  <c r="AC83" i="143"/>
  <c r="AA83" i="143"/>
  <c r="W83" i="143"/>
  <c r="V85" i="143"/>
  <c r="U83" i="143"/>
  <c r="T85" i="143"/>
  <c r="S83" i="143"/>
  <c r="Q83" i="143"/>
  <c r="O83" i="143"/>
  <c r="M83" i="143"/>
  <c r="I83" i="143"/>
  <c r="H85" i="143"/>
  <c r="G83" i="143"/>
  <c r="E83" i="143"/>
  <c r="C83" i="143"/>
  <c r="Z82" i="143"/>
  <c r="V82" i="143"/>
  <c r="T82" i="143"/>
  <c r="N82" i="143"/>
  <c r="J82" i="143"/>
  <c r="AC80" i="143"/>
  <c r="AB82" i="143"/>
  <c r="AA80" i="143"/>
  <c r="X82" i="143"/>
  <c r="W80" i="143"/>
  <c r="U80" i="143"/>
  <c r="O80" i="143"/>
  <c r="K80" i="143"/>
  <c r="AD79" i="143"/>
  <c r="AB79" i="143"/>
  <c r="P79" i="143"/>
  <c r="F79" i="143"/>
  <c r="D79" i="143"/>
  <c r="B79" i="143"/>
  <c r="AC77" i="143"/>
  <c r="W77" i="143"/>
  <c r="V79" i="143"/>
  <c r="U77" i="143"/>
  <c r="T79" i="143"/>
  <c r="S77" i="143"/>
  <c r="Q77" i="143"/>
  <c r="I77" i="143"/>
  <c r="H79" i="143"/>
  <c r="G77" i="143"/>
  <c r="E77" i="143"/>
  <c r="C77" i="143"/>
  <c r="Z76" i="143"/>
  <c r="X76" i="143"/>
  <c r="V76" i="143"/>
  <c r="T76" i="143"/>
  <c r="R76" i="143"/>
  <c r="H76" i="143"/>
  <c r="D76" i="143"/>
  <c r="AC74" i="143"/>
  <c r="AA74" i="143"/>
  <c r="Y74" i="143"/>
  <c r="W74" i="143"/>
  <c r="U74" i="143"/>
  <c r="S74" i="143"/>
  <c r="Q74" i="143"/>
  <c r="P76" i="143"/>
  <c r="N76" i="143"/>
  <c r="I74" i="143"/>
  <c r="E74" i="143"/>
  <c r="C74" i="143"/>
  <c r="AB73" i="143"/>
  <c r="Z73" i="143"/>
  <c r="T73" i="143"/>
  <c r="P73" i="143"/>
  <c r="N73" i="143"/>
  <c r="D73" i="143"/>
  <c r="B73" i="143"/>
  <c r="AD73" i="143"/>
  <c r="AC71" i="143"/>
  <c r="AA71" i="143"/>
  <c r="W71" i="143"/>
  <c r="U71" i="143"/>
  <c r="Q71" i="143"/>
  <c r="O71" i="143"/>
  <c r="I71" i="143"/>
  <c r="G71" i="143"/>
  <c r="E71" i="143"/>
  <c r="C71" i="143"/>
  <c r="Z70" i="143"/>
  <c r="V70" i="143"/>
  <c r="T70" i="143"/>
  <c r="R70" i="143"/>
  <c r="P70" i="143"/>
  <c r="J70" i="143"/>
  <c r="D70" i="143"/>
  <c r="AB70" i="143"/>
  <c r="AA68" i="143"/>
  <c r="W68" i="143"/>
  <c r="U68" i="143"/>
  <c r="S68" i="143"/>
  <c r="Q68" i="143"/>
  <c r="M68" i="143"/>
  <c r="K68" i="143"/>
  <c r="E68" i="143"/>
  <c r="C68" i="143"/>
  <c r="AD67" i="143"/>
  <c r="AB67" i="143"/>
  <c r="P67" i="143"/>
  <c r="N67" i="143"/>
  <c r="H67" i="143"/>
  <c r="D67" i="143"/>
  <c r="B67" i="143"/>
  <c r="AE65" i="143"/>
  <c r="AC65" i="143"/>
  <c r="V67" i="143"/>
  <c r="U65" i="143"/>
  <c r="Q65" i="143"/>
  <c r="O65" i="143"/>
  <c r="I65" i="143"/>
  <c r="E65" i="143"/>
  <c r="C65" i="143"/>
  <c r="Z64" i="143"/>
  <c r="V64" i="143"/>
  <c r="N64" i="143"/>
  <c r="J64" i="143"/>
  <c r="D64" i="143"/>
  <c r="AC62" i="143"/>
  <c r="AB64" i="143"/>
  <c r="AA62" i="143"/>
  <c r="Y62" i="143"/>
  <c r="W62" i="143"/>
  <c r="Q62" i="143"/>
  <c r="O62" i="143"/>
  <c r="M62" i="143"/>
  <c r="E62" i="143"/>
  <c r="C62" i="143"/>
  <c r="AB61" i="143"/>
  <c r="Z61" i="143"/>
  <c r="T61" i="143"/>
  <c r="P61" i="143"/>
  <c r="F61" i="143"/>
  <c r="D61" i="143"/>
  <c r="AE59" i="143"/>
  <c r="AC59" i="143"/>
  <c r="AA59" i="143"/>
  <c r="U59" i="143"/>
  <c r="Q59" i="143"/>
  <c r="H61" i="143"/>
  <c r="G59" i="143"/>
  <c r="E59" i="143"/>
  <c r="Z58" i="143"/>
  <c r="V58" i="143"/>
  <c r="R58" i="143"/>
  <c r="H58" i="143"/>
  <c r="D58" i="143"/>
  <c r="B58" i="143"/>
  <c r="AC56" i="143"/>
  <c r="AA56" i="143"/>
  <c r="X58" i="143"/>
  <c r="W56" i="143"/>
  <c r="U56" i="143"/>
  <c r="S56" i="143"/>
  <c r="Q56" i="143"/>
  <c r="I56" i="143"/>
  <c r="E56" i="143"/>
  <c r="C56" i="143"/>
  <c r="AB55" i="143"/>
  <c r="Z55" i="143"/>
  <c r="P55" i="143"/>
  <c r="N55" i="143"/>
  <c r="J55" i="143"/>
  <c r="D55" i="143"/>
  <c r="B55" i="143"/>
  <c r="AE53" i="143"/>
  <c r="AC53" i="143"/>
  <c r="AA53" i="143"/>
  <c r="W53" i="143"/>
  <c r="V55" i="143"/>
  <c r="Q53" i="143"/>
  <c r="O53" i="143"/>
  <c r="M53" i="143"/>
  <c r="E53" i="143"/>
  <c r="C53" i="143"/>
  <c r="V52" i="143"/>
  <c r="T52" i="143"/>
  <c r="D52" i="143"/>
  <c r="AC50" i="143"/>
  <c r="AB52" i="143"/>
  <c r="Y50" i="143"/>
  <c r="W50" i="143"/>
  <c r="U50" i="143"/>
  <c r="S50" i="143"/>
  <c r="R52" i="143"/>
  <c r="Q50" i="143"/>
  <c r="N52" i="143"/>
  <c r="K50" i="143"/>
  <c r="G50" i="143"/>
  <c r="F52" i="143"/>
  <c r="E50" i="143"/>
  <c r="AD49" i="143"/>
  <c r="Z49" i="143"/>
  <c r="X49" i="143"/>
  <c r="N49" i="143"/>
  <c r="L49" i="143"/>
  <c r="H49" i="143"/>
  <c r="B49" i="143"/>
  <c r="AE47" i="143"/>
  <c r="AC47" i="143"/>
  <c r="AA47" i="143"/>
  <c r="Y47" i="143"/>
  <c r="V49" i="143"/>
  <c r="S47" i="143"/>
  <c r="O47" i="143"/>
  <c r="M47" i="143"/>
  <c r="I47" i="143"/>
  <c r="F49" i="143"/>
  <c r="E47" i="143"/>
  <c r="C47" i="143"/>
  <c r="AD46" i="143"/>
  <c r="X46" i="143"/>
  <c r="T46" i="143"/>
  <c r="R46" i="143"/>
  <c r="P46" i="143"/>
  <c r="L46" i="143"/>
  <c r="J46" i="143"/>
  <c r="F46" i="143"/>
  <c r="B46" i="143"/>
  <c r="AE44" i="143"/>
  <c r="AB46" i="143"/>
  <c r="AA44" i="143"/>
  <c r="U44" i="143"/>
  <c r="S44" i="143"/>
  <c r="Q44" i="143"/>
  <c r="M44" i="143"/>
  <c r="K44" i="143"/>
  <c r="I44" i="143"/>
  <c r="H46" i="143"/>
  <c r="G44" i="143"/>
  <c r="D46" i="143"/>
  <c r="C44" i="143"/>
  <c r="AD43" i="143"/>
  <c r="Z43" i="143"/>
  <c r="X43" i="143"/>
  <c r="V43" i="143"/>
  <c r="R43" i="143"/>
  <c r="N43" i="143"/>
  <c r="L43" i="143"/>
  <c r="F43" i="143"/>
  <c r="D43" i="143"/>
  <c r="B43" i="143"/>
  <c r="AD42" i="143"/>
  <c r="Z42" i="143"/>
  <c r="AE41" i="143"/>
  <c r="AB42" i="143"/>
  <c r="AA41" i="143"/>
  <c r="Y41" i="143"/>
  <c r="W41" i="143"/>
  <c r="Q41" i="143"/>
  <c r="O41" i="143"/>
  <c r="M41" i="143"/>
  <c r="J43" i="143"/>
  <c r="G41" i="143"/>
  <c r="E41" i="143"/>
  <c r="C41" i="143"/>
  <c r="AD40" i="143"/>
  <c r="Z40" i="143"/>
  <c r="X40" i="143"/>
  <c r="T40" i="143"/>
  <c r="R40" i="143"/>
  <c r="F40" i="143"/>
  <c r="AE38" i="143"/>
  <c r="AA38" i="143"/>
  <c r="Y38" i="143"/>
  <c r="W38" i="143"/>
  <c r="U38" i="143"/>
  <c r="S38" i="143"/>
  <c r="I38" i="143"/>
  <c r="H40" i="143"/>
  <c r="G38" i="143"/>
  <c r="E38" i="143"/>
  <c r="D40" i="143"/>
  <c r="AD37" i="143"/>
  <c r="AB37" i="143"/>
  <c r="Z37" i="143"/>
  <c r="X37" i="143"/>
  <c r="V37" i="143"/>
  <c r="N37" i="143"/>
  <c r="L37" i="143"/>
  <c r="B37" i="143"/>
  <c r="AE35" i="143"/>
  <c r="AC35" i="143"/>
  <c r="AA35" i="143"/>
  <c r="Y35" i="143"/>
  <c r="S35" i="143"/>
  <c r="O35" i="143"/>
  <c r="M35" i="143"/>
  <c r="K35" i="143"/>
  <c r="J37" i="143"/>
  <c r="E35" i="143"/>
  <c r="C35" i="143"/>
  <c r="AD34" i="143"/>
  <c r="X34" i="143"/>
  <c r="T34" i="143"/>
  <c r="R34" i="143"/>
  <c r="P34" i="143"/>
  <c r="L34" i="143"/>
  <c r="J34" i="143"/>
  <c r="F34" i="143"/>
  <c r="B34" i="143"/>
  <c r="AE32" i="143"/>
  <c r="AB34" i="143"/>
  <c r="AA32" i="143"/>
  <c r="U32" i="143"/>
  <c r="S32" i="143"/>
  <c r="Q32" i="143"/>
  <c r="O32" i="143"/>
  <c r="M32" i="143"/>
  <c r="G32" i="143"/>
  <c r="D34" i="143"/>
  <c r="C32" i="143"/>
  <c r="AD31" i="143"/>
  <c r="AB31" i="143"/>
  <c r="Z31" i="143"/>
  <c r="R31" i="143"/>
  <c r="N31" i="143"/>
  <c r="D31" i="143"/>
  <c r="B31" i="143"/>
  <c r="AE29" i="143"/>
  <c r="AC29" i="143"/>
  <c r="AA29" i="143"/>
  <c r="V31" i="143"/>
  <c r="S29" i="143"/>
  <c r="R111" i="143"/>
  <c r="J20" i="144" s="1"/>
  <c r="M20" i="151" s="1"/>
  <c r="O29" i="143"/>
  <c r="N111" i="143"/>
  <c r="J18" i="144" s="1"/>
  <c r="M18" i="151" s="1"/>
  <c r="M29" i="143"/>
  <c r="E29" i="143"/>
  <c r="C29" i="143"/>
  <c r="AD28" i="143"/>
  <c r="AB28" i="143"/>
  <c r="Z28" i="143"/>
  <c r="X28" i="143"/>
  <c r="T28" i="143"/>
  <c r="R28" i="143"/>
  <c r="B28" i="143"/>
  <c r="AA26" i="143"/>
  <c r="Y26" i="143"/>
  <c r="U26" i="143"/>
  <c r="S26" i="143"/>
  <c r="Q26" i="143"/>
  <c r="P28" i="143"/>
  <c r="I26" i="143"/>
  <c r="H28" i="143"/>
  <c r="G26" i="143"/>
  <c r="D27" i="143"/>
  <c r="C26" i="143"/>
  <c r="AD25" i="143"/>
  <c r="Z25" i="143"/>
  <c r="X25" i="143"/>
  <c r="V25" i="143"/>
  <c r="N25" i="143"/>
  <c r="H25" i="143"/>
  <c r="F25" i="143"/>
  <c r="B25" i="143"/>
  <c r="F24" i="143"/>
  <c r="AE23" i="143"/>
  <c r="AA23" i="143"/>
  <c r="Y23" i="143"/>
  <c r="W23" i="143"/>
  <c r="Q23" i="143"/>
  <c r="O23" i="143"/>
  <c r="M23" i="143"/>
  <c r="I23" i="143"/>
  <c r="G23" i="143"/>
  <c r="E23" i="143"/>
  <c r="C23" i="143"/>
  <c r="AB22" i="143"/>
  <c r="T22" i="143"/>
  <c r="P22" i="143"/>
  <c r="L22" i="143"/>
  <c r="T21" i="143"/>
  <c r="AE20" i="143"/>
  <c r="AC20" i="143"/>
  <c r="W20" i="143"/>
  <c r="U20" i="143"/>
  <c r="O20" i="143"/>
  <c r="M20" i="143"/>
  <c r="E20" i="143"/>
  <c r="C20" i="143"/>
  <c r="AB19" i="143"/>
  <c r="Z19" i="143"/>
  <c r="X19" i="143"/>
  <c r="R19" i="143"/>
  <c r="N19" i="143"/>
  <c r="H19" i="143"/>
  <c r="B19" i="143"/>
  <c r="AC17" i="143"/>
  <c r="AA17" i="143"/>
  <c r="Y17" i="143"/>
  <c r="V19" i="143"/>
  <c r="S17" i="143"/>
  <c r="Q17" i="143"/>
  <c r="O17" i="143"/>
  <c r="C17" i="143"/>
  <c r="Z16" i="143"/>
  <c r="X16" i="143"/>
  <c r="T16" i="143"/>
  <c r="J16" i="143"/>
  <c r="F16" i="143"/>
  <c r="B16" i="143"/>
  <c r="AE14" i="143"/>
  <c r="AD14" i="143"/>
  <c r="AB14" i="143"/>
  <c r="Z14" i="143"/>
  <c r="Y14" i="143"/>
  <c r="X14" i="143"/>
  <c r="W14" i="143"/>
  <c r="V14" i="143"/>
  <c r="U14" i="143"/>
  <c r="T14" i="143"/>
  <c r="R14" i="143"/>
  <c r="Q14" i="143"/>
  <c r="P14" i="143"/>
  <c r="N14" i="143"/>
  <c r="L14" i="143"/>
  <c r="J14" i="143"/>
  <c r="I14" i="143"/>
  <c r="H14" i="143"/>
  <c r="G14" i="143"/>
  <c r="F14" i="143"/>
  <c r="E14" i="143"/>
  <c r="D14" i="143"/>
  <c r="B14" i="143"/>
  <c r="A8" i="143"/>
  <c r="L6" i="143"/>
  <c r="C3" i="143"/>
  <c r="B46" i="142"/>
  <c r="P43" i="142"/>
  <c r="O43" i="142"/>
  <c r="N43" i="142"/>
  <c r="M43" i="142"/>
  <c r="L43" i="142"/>
  <c r="K43" i="142"/>
  <c r="J43" i="142"/>
  <c r="S101" i="143" s="1"/>
  <c r="I43" i="142"/>
  <c r="H43" i="142"/>
  <c r="G43" i="142"/>
  <c r="F43" i="142"/>
  <c r="E43" i="142"/>
  <c r="D43" i="142"/>
  <c r="C43" i="142"/>
  <c r="B43" i="142"/>
  <c r="A5" i="142"/>
  <c r="F3" i="142"/>
  <c r="I30" i="141"/>
  <c r="C30" i="141"/>
  <c r="I27" i="141"/>
  <c r="C27" i="141"/>
  <c r="M25" i="141"/>
  <c r="G24" i="141"/>
  <c r="A24" i="141"/>
  <c r="G23" i="141"/>
  <c r="A23" i="141"/>
  <c r="G22" i="141"/>
  <c r="A22" i="141"/>
  <c r="G21" i="141"/>
  <c r="A21" i="141"/>
  <c r="G20" i="141"/>
  <c r="A20" i="141"/>
  <c r="G19" i="141"/>
  <c r="A19" i="141"/>
  <c r="G18" i="141"/>
  <c r="A18" i="141"/>
  <c r="G17" i="141"/>
  <c r="A17" i="141"/>
  <c r="G16" i="141"/>
  <c r="A16" i="141"/>
  <c r="G15" i="141"/>
  <c r="A15" i="141"/>
  <c r="G14" i="141"/>
  <c r="A14" i="141"/>
  <c r="G13" i="141"/>
  <c r="A13" i="141"/>
  <c r="G12" i="141"/>
  <c r="A12" i="141"/>
  <c r="A4" i="141"/>
  <c r="F3" i="141"/>
  <c r="A119" i="140"/>
  <c r="A115" i="140"/>
  <c r="Z106" i="140"/>
  <c r="V106" i="140"/>
  <c r="T106" i="140"/>
  <c r="P106" i="140"/>
  <c r="J106" i="140"/>
  <c r="H106" i="140"/>
  <c r="F106" i="140"/>
  <c r="AX105" i="140"/>
  <c r="AW105" i="140"/>
  <c r="AV105" i="140"/>
  <c r="AU105" i="140"/>
  <c r="AS105" i="140"/>
  <c r="AQ105" i="140"/>
  <c r="AL105" i="140"/>
  <c r="AK105" i="140"/>
  <c r="AJ105" i="140"/>
  <c r="AI105" i="140"/>
  <c r="AG105" i="140"/>
  <c r="AE105" i="140"/>
  <c r="L105" i="140"/>
  <c r="Z104" i="140"/>
  <c r="Y104" i="140"/>
  <c r="X104" i="140"/>
  <c r="X106" i="140" s="1"/>
  <c r="W104" i="140"/>
  <c r="V104" i="140"/>
  <c r="U104" i="140"/>
  <c r="T104" i="140"/>
  <c r="S104" i="140"/>
  <c r="R104" i="140"/>
  <c r="AT105" i="140" s="1"/>
  <c r="P104" i="140"/>
  <c r="AR105" i="140" s="1"/>
  <c r="N104" i="140"/>
  <c r="M104" i="140"/>
  <c r="L104" i="140"/>
  <c r="AN105" i="140" s="1"/>
  <c r="K104" i="140"/>
  <c r="J104" i="140"/>
  <c r="I104" i="140"/>
  <c r="H104" i="140"/>
  <c r="G104" i="140"/>
  <c r="F104" i="140"/>
  <c r="AH105" i="140" s="1"/>
  <c r="D104" i="140"/>
  <c r="D106" i="140" s="1"/>
  <c r="B104" i="140"/>
  <c r="Z103" i="140"/>
  <c r="D103" i="140"/>
  <c r="BB102" i="140"/>
  <c r="BA102" i="140"/>
  <c r="AF102" i="140"/>
  <c r="AE102" i="140"/>
  <c r="AA101" i="140"/>
  <c r="Z101" i="140"/>
  <c r="X101" i="140"/>
  <c r="AZ102" i="140" s="1"/>
  <c r="V101" i="140"/>
  <c r="AX102" i="140" s="1"/>
  <c r="T101" i="140"/>
  <c r="R101" i="140"/>
  <c r="AT102" i="140" s="1"/>
  <c r="P101" i="140"/>
  <c r="P103" i="140" s="1"/>
  <c r="N101" i="140"/>
  <c r="O101" i="140" s="1"/>
  <c r="L101" i="140"/>
  <c r="AN102" i="140" s="1"/>
  <c r="J101" i="140"/>
  <c r="AL102" i="140" s="1"/>
  <c r="H101" i="140"/>
  <c r="G101" i="140"/>
  <c r="F101" i="140"/>
  <c r="AH102" i="140" s="1"/>
  <c r="D101" i="140"/>
  <c r="E101" i="140" s="1"/>
  <c r="B101" i="140"/>
  <c r="AD102" i="140" s="1"/>
  <c r="H100" i="140"/>
  <c r="B100" i="140"/>
  <c r="AJ99" i="140"/>
  <c r="AE99" i="140"/>
  <c r="Z98" i="140"/>
  <c r="Z100" i="140" s="1"/>
  <c r="X98" i="140"/>
  <c r="X100" i="140" s="1"/>
  <c r="W98" i="140"/>
  <c r="V98" i="140"/>
  <c r="V100" i="140" s="1"/>
  <c r="T98" i="140"/>
  <c r="T100" i="140" s="1"/>
  <c r="R98" i="140"/>
  <c r="AT99" i="140" s="1"/>
  <c r="P98" i="140"/>
  <c r="AR99" i="140" s="1"/>
  <c r="N98" i="140"/>
  <c r="L98" i="140"/>
  <c r="AN99" i="140" s="1"/>
  <c r="L99" i="140" s="1"/>
  <c r="J98" i="140"/>
  <c r="AL99" i="140" s="1"/>
  <c r="I98" i="140"/>
  <c r="H98" i="140"/>
  <c r="AI99" i="140" s="1"/>
  <c r="G98" i="140"/>
  <c r="F98" i="140"/>
  <c r="AH99" i="140" s="1"/>
  <c r="D98" i="140"/>
  <c r="D100" i="140" s="1"/>
  <c r="B98" i="140"/>
  <c r="Z97" i="140"/>
  <c r="V97" i="140"/>
  <c r="BB96" i="140"/>
  <c r="BA96" i="140"/>
  <c r="AM96" i="140"/>
  <c r="AD96" i="140"/>
  <c r="AA95" i="140"/>
  <c r="Z95" i="140"/>
  <c r="X95" i="140"/>
  <c r="AZ96" i="140" s="1"/>
  <c r="V95" i="140"/>
  <c r="AX96" i="140" s="1"/>
  <c r="T95" i="140"/>
  <c r="S95" i="140"/>
  <c r="R95" i="140"/>
  <c r="AT96" i="140" s="1"/>
  <c r="P95" i="140"/>
  <c r="P97" i="140" s="1"/>
  <c r="N95" i="140"/>
  <c r="AO96" i="140" s="1"/>
  <c r="L95" i="140"/>
  <c r="AN96" i="140" s="1"/>
  <c r="J95" i="140"/>
  <c r="AL96" i="140" s="1"/>
  <c r="H95" i="140"/>
  <c r="F95" i="140"/>
  <c r="AH96" i="140" s="1"/>
  <c r="E95" i="140"/>
  <c r="D95" i="140"/>
  <c r="D97" i="140" s="1"/>
  <c r="B95" i="140"/>
  <c r="AC96" i="140" s="1"/>
  <c r="V94" i="140"/>
  <c r="F94" i="140"/>
  <c r="AV93" i="140"/>
  <c r="AS93" i="140"/>
  <c r="AQ93" i="140"/>
  <c r="Z92" i="140"/>
  <c r="Y92" i="140"/>
  <c r="X92" i="140"/>
  <c r="X94" i="140" s="1"/>
  <c r="V92" i="140"/>
  <c r="AX93" i="140" s="1"/>
  <c r="U92" i="140"/>
  <c r="T92" i="140"/>
  <c r="T94" i="140" s="1"/>
  <c r="R92" i="140"/>
  <c r="AT93" i="140" s="1"/>
  <c r="P92" i="140"/>
  <c r="AR93" i="140" s="1"/>
  <c r="N92" i="140"/>
  <c r="N94" i="140" s="1"/>
  <c r="L92" i="140"/>
  <c r="AN93" i="140" s="1"/>
  <c r="K92" i="140"/>
  <c r="J92" i="140"/>
  <c r="AL93" i="140" s="1"/>
  <c r="H92" i="140"/>
  <c r="AJ93" i="140" s="1"/>
  <c r="G92" i="140"/>
  <c r="F92" i="140"/>
  <c r="AH93" i="140" s="1"/>
  <c r="D92" i="140"/>
  <c r="D94" i="140" s="1"/>
  <c r="B92" i="140"/>
  <c r="Z91" i="140"/>
  <c r="R91" i="140"/>
  <c r="BB90" i="140"/>
  <c r="BA90" i="140"/>
  <c r="AR90" i="140"/>
  <c r="AQ90" i="140"/>
  <c r="AC90" i="140"/>
  <c r="AA89" i="140"/>
  <c r="Z89" i="140"/>
  <c r="Y89" i="140"/>
  <c r="X89" i="140"/>
  <c r="AZ90" i="140" s="1"/>
  <c r="V89" i="140"/>
  <c r="AX90" i="140" s="1"/>
  <c r="T89" i="140"/>
  <c r="S89" i="140"/>
  <c r="R89" i="140"/>
  <c r="Q89" i="140"/>
  <c r="P89" i="140"/>
  <c r="P91" i="140" s="1"/>
  <c r="N89" i="140"/>
  <c r="O89" i="140" s="1"/>
  <c r="M89" i="140"/>
  <c r="L89" i="140"/>
  <c r="AN90" i="140" s="1"/>
  <c r="J89" i="140"/>
  <c r="AL90" i="140" s="1"/>
  <c r="H89" i="140"/>
  <c r="F89" i="140"/>
  <c r="D89" i="140"/>
  <c r="E89" i="140" s="1"/>
  <c r="B89" i="140"/>
  <c r="B91" i="140" s="1"/>
  <c r="Z86" i="140"/>
  <c r="X86" i="140"/>
  <c r="V86" i="140"/>
  <c r="AX87" i="140" s="1"/>
  <c r="T86" i="140"/>
  <c r="U86" i="140" s="1"/>
  <c r="R86" i="140"/>
  <c r="AT87" i="140" s="1"/>
  <c r="P86" i="140"/>
  <c r="AR87" i="140" s="1"/>
  <c r="N86" i="140"/>
  <c r="N88" i="140" s="1"/>
  <c r="L86" i="140"/>
  <c r="M86" i="140" s="1"/>
  <c r="J86" i="140"/>
  <c r="J88" i="140" s="1"/>
  <c r="H86" i="140"/>
  <c r="AI87" i="140" s="1"/>
  <c r="F86" i="140"/>
  <c r="AH87" i="140" s="1"/>
  <c r="D86" i="140"/>
  <c r="D88" i="140" s="1"/>
  <c r="B86" i="140"/>
  <c r="Z85" i="140"/>
  <c r="R85" i="140"/>
  <c r="BB84" i="140"/>
  <c r="BA84" i="140"/>
  <c r="AW84" i="140"/>
  <c r="AR84" i="140"/>
  <c r="AA83" i="140"/>
  <c r="Z83" i="140"/>
  <c r="X83" i="140"/>
  <c r="AZ84" i="140" s="1"/>
  <c r="V83" i="140"/>
  <c r="AX84" i="140" s="1"/>
  <c r="T83" i="140"/>
  <c r="R83" i="140"/>
  <c r="S83" i="140" s="1"/>
  <c r="P83" i="140"/>
  <c r="P85" i="140" s="1"/>
  <c r="N83" i="140"/>
  <c r="AP84" i="140" s="1"/>
  <c r="L83" i="140"/>
  <c r="AN84" i="140" s="1"/>
  <c r="J83" i="140"/>
  <c r="AL84" i="140" s="1"/>
  <c r="H83" i="140"/>
  <c r="F83" i="140"/>
  <c r="G83" i="140" s="1"/>
  <c r="D83" i="140"/>
  <c r="E83" i="140" s="1"/>
  <c r="B83" i="140"/>
  <c r="B85" i="140" s="1"/>
  <c r="Z82" i="140"/>
  <c r="F82" i="140"/>
  <c r="Z80" i="140"/>
  <c r="X80" i="140"/>
  <c r="V80" i="140"/>
  <c r="AX81" i="140" s="1"/>
  <c r="T80" i="140"/>
  <c r="AV81" i="140" s="1"/>
  <c r="R80" i="140"/>
  <c r="AT81" i="140" s="1"/>
  <c r="P80" i="140"/>
  <c r="AR81" i="140" s="1"/>
  <c r="N80" i="140"/>
  <c r="L80" i="140"/>
  <c r="L82" i="140" s="1"/>
  <c r="K80" i="140"/>
  <c r="J80" i="140"/>
  <c r="J82" i="140" s="1"/>
  <c r="H80" i="140"/>
  <c r="AI81" i="140" s="1"/>
  <c r="G80" i="140"/>
  <c r="F80" i="140"/>
  <c r="AH81" i="140" s="1"/>
  <c r="D80" i="140"/>
  <c r="D82" i="140" s="1"/>
  <c r="B80" i="140"/>
  <c r="Z79" i="140"/>
  <c r="BB78" i="140"/>
  <c r="BA78" i="140"/>
  <c r="AM78" i="140"/>
  <c r="AJ78" i="140"/>
  <c r="AD78" i="140"/>
  <c r="AC78" i="140"/>
  <c r="AA77" i="140"/>
  <c r="Z77" i="140"/>
  <c r="X77" i="140"/>
  <c r="AZ78" i="140" s="1"/>
  <c r="V77" i="140"/>
  <c r="T77" i="140"/>
  <c r="R77" i="140"/>
  <c r="R79" i="140" s="1"/>
  <c r="P77" i="140"/>
  <c r="P79" i="140" s="1"/>
  <c r="N77" i="140"/>
  <c r="N79" i="140" s="1"/>
  <c r="M77" i="140"/>
  <c r="L77" i="140"/>
  <c r="AN78" i="140" s="1"/>
  <c r="J77" i="140"/>
  <c r="H77" i="140"/>
  <c r="F77" i="140"/>
  <c r="G77" i="140" s="1"/>
  <c r="D77" i="140"/>
  <c r="AF78" i="140" s="1"/>
  <c r="C77" i="140"/>
  <c r="B77" i="140"/>
  <c r="B79" i="140" s="1"/>
  <c r="AZ75" i="140"/>
  <c r="AP75" i="140"/>
  <c r="Z74" i="140"/>
  <c r="X74" i="140"/>
  <c r="W74" i="140"/>
  <c r="V74" i="140"/>
  <c r="V76" i="140" s="1"/>
  <c r="T74" i="140"/>
  <c r="AU75" i="140" s="1"/>
  <c r="R74" i="140"/>
  <c r="S74" i="140" s="1"/>
  <c r="P74" i="140"/>
  <c r="AQ75" i="140" s="1"/>
  <c r="N74" i="140"/>
  <c r="N76" i="140" s="1"/>
  <c r="L74" i="140"/>
  <c r="AM75" i="140" s="1"/>
  <c r="J74" i="140"/>
  <c r="AL75" i="140" s="1"/>
  <c r="I74" i="140"/>
  <c r="H74" i="140"/>
  <c r="H76" i="140" s="1"/>
  <c r="F74" i="140"/>
  <c r="AG75" i="140" s="1"/>
  <c r="D74" i="140"/>
  <c r="B74" i="140"/>
  <c r="AD75" i="140" s="1"/>
  <c r="Z73" i="140"/>
  <c r="N73" i="140"/>
  <c r="L73" i="140"/>
  <c r="BB72" i="140"/>
  <c r="BA72" i="140"/>
  <c r="AT72" i="140"/>
  <c r="AQ72" i="140"/>
  <c r="AP72" i="140"/>
  <c r="AM72" i="140"/>
  <c r="AH72" i="140"/>
  <c r="F72" i="140" s="1"/>
  <c r="AC72" i="140"/>
  <c r="AA71" i="140"/>
  <c r="Z71" i="140"/>
  <c r="X71" i="140"/>
  <c r="AY72" i="140" s="1"/>
  <c r="V71" i="140"/>
  <c r="V73" i="140" s="1"/>
  <c r="T71" i="140"/>
  <c r="S71" i="140"/>
  <c r="R71" i="140"/>
  <c r="AS72" i="140" s="1"/>
  <c r="P71" i="140"/>
  <c r="P73" i="140" s="1"/>
  <c r="O71" i="140"/>
  <c r="N71" i="140"/>
  <c r="AO72" i="140" s="1"/>
  <c r="M71" i="140"/>
  <c r="L71" i="140"/>
  <c r="AN72" i="140" s="1"/>
  <c r="J71" i="140"/>
  <c r="AK72" i="140" s="1"/>
  <c r="H71" i="140"/>
  <c r="G71" i="140"/>
  <c r="F71" i="140"/>
  <c r="E71" i="140"/>
  <c r="D71" i="140"/>
  <c r="AF72" i="140" s="1"/>
  <c r="D72" i="140" s="1"/>
  <c r="B71" i="140"/>
  <c r="C71" i="140" s="1"/>
  <c r="V70" i="140"/>
  <c r="T70" i="140"/>
  <c r="F70" i="140"/>
  <c r="AV69" i="140"/>
  <c r="AU69" i="140"/>
  <c r="AJ69" i="140"/>
  <c r="AG69" i="140"/>
  <c r="AE69" i="140"/>
  <c r="Z68" i="140"/>
  <c r="X68" i="140"/>
  <c r="W68" i="140"/>
  <c r="V68" i="140"/>
  <c r="AX69" i="140" s="1"/>
  <c r="T68" i="140"/>
  <c r="U68" i="140" s="1"/>
  <c r="R68" i="140"/>
  <c r="P68" i="140"/>
  <c r="AQ69" i="140" s="1"/>
  <c r="N68" i="140"/>
  <c r="AP69" i="140" s="1"/>
  <c r="L68" i="140"/>
  <c r="L70" i="140" s="1"/>
  <c r="J68" i="140"/>
  <c r="K68" i="140" s="1"/>
  <c r="I68" i="140"/>
  <c r="H68" i="140"/>
  <c r="H70" i="140" s="1"/>
  <c r="G68" i="140"/>
  <c r="F68" i="140"/>
  <c r="AH69" i="140" s="1"/>
  <c r="D68" i="140"/>
  <c r="B68" i="140"/>
  <c r="AD69" i="140" s="1"/>
  <c r="Z67" i="140"/>
  <c r="L67" i="140"/>
  <c r="D67" i="140"/>
  <c r="BB66" i="140"/>
  <c r="BA66" i="140"/>
  <c r="AQ66" i="140"/>
  <c r="AP66" i="140"/>
  <c r="AK66" i="140"/>
  <c r="AF66" i="140"/>
  <c r="AE66" i="140"/>
  <c r="AA65" i="140"/>
  <c r="Z65" i="140"/>
  <c r="X65" i="140"/>
  <c r="AZ66" i="140" s="1"/>
  <c r="X66" i="140" s="1"/>
  <c r="V65" i="140"/>
  <c r="T65" i="140"/>
  <c r="R65" i="140"/>
  <c r="AS66" i="140" s="1"/>
  <c r="Q65" i="140"/>
  <c r="P65" i="140"/>
  <c r="P67" i="140" s="1"/>
  <c r="N65" i="140"/>
  <c r="O65" i="140" s="1"/>
  <c r="M65" i="140"/>
  <c r="L65" i="140"/>
  <c r="AN66" i="140" s="1"/>
  <c r="J65" i="140"/>
  <c r="H65" i="140"/>
  <c r="AJ66" i="140" s="1"/>
  <c r="F65" i="140"/>
  <c r="G65" i="140" s="1"/>
  <c r="E65" i="140"/>
  <c r="D65" i="140"/>
  <c r="B65" i="140"/>
  <c r="B67" i="140" s="1"/>
  <c r="Z64" i="140"/>
  <c r="L64" i="140"/>
  <c r="AZ63" i="140"/>
  <c r="AX63" i="140"/>
  <c r="AW63" i="140"/>
  <c r="AS63" i="140"/>
  <c r="AK63" i="140"/>
  <c r="AJ63" i="140"/>
  <c r="AI63" i="140"/>
  <c r="Z62" i="140"/>
  <c r="X62" i="140"/>
  <c r="AY63" i="140" s="1"/>
  <c r="W62" i="140"/>
  <c r="V62" i="140"/>
  <c r="V64" i="140" s="1"/>
  <c r="T62" i="140"/>
  <c r="T64" i="140" s="1"/>
  <c r="S62" i="140"/>
  <c r="R62" i="140"/>
  <c r="Q62" i="140"/>
  <c r="P62" i="140"/>
  <c r="N62" i="140"/>
  <c r="AP63" i="140" s="1"/>
  <c r="L62" i="140"/>
  <c r="AM63" i="140" s="1"/>
  <c r="K62" i="140"/>
  <c r="J62" i="140"/>
  <c r="AL63" i="140" s="1"/>
  <c r="I62" i="140"/>
  <c r="H62" i="140"/>
  <c r="H64" i="140" s="1"/>
  <c r="F62" i="140"/>
  <c r="AH63" i="140" s="1"/>
  <c r="D62" i="140"/>
  <c r="B62" i="140"/>
  <c r="Z61" i="140"/>
  <c r="B61" i="140"/>
  <c r="BB60" i="140"/>
  <c r="BA60" i="140"/>
  <c r="AU60" i="140"/>
  <c r="AT60" i="140"/>
  <c r="AF60" i="140"/>
  <c r="AD60" i="140"/>
  <c r="AA59" i="140"/>
  <c r="Z59" i="140"/>
  <c r="Y59" i="140"/>
  <c r="X59" i="140"/>
  <c r="AZ60" i="140" s="1"/>
  <c r="W59" i="140"/>
  <c r="V59" i="140"/>
  <c r="AX60" i="140" s="1"/>
  <c r="T59" i="140"/>
  <c r="T61" i="140" s="1"/>
  <c r="R59" i="140"/>
  <c r="AS60" i="140" s="1"/>
  <c r="P59" i="140"/>
  <c r="P61" i="140" s="1"/>
  <c r="N59" i="140"/>
  <c r="AP60" i="140" s="1"/>
  <c r="M59" i="140"/>
  <c r="L59" i="140"/>
  <c r="AN60" i="140" s="1"/>
  <c r="J59" i="140"/>
  <c r="AL60" i="140" s="1"/>
  <c r="I59" i="140"/>
  <c r="H59" i="140"/>
  <c r="H61" i="140" s="1"/>
  <c r="F59" i="140"/>
  <c r="G59" i="140" s="1"/>
  <c r="E59" i="140"/>
  <c r="D59" i="140"/>
  <c r="D61" i="140" s="1"/>
  <c r="C59" i="140"/>
  <c r="B59" i="140"/>
  <c r="AC60" i="140" s="1"/>
  <c r="Z58" i="140"/>
  <c r="V58" i="140"/>
  <c r="J58" i="140"/>
  <c r="BB57" i="140"/>
  <c r="BA57" i="140"/>
  <c r="AU57" i="140"/>
  <c r="AS57" i="140"/>
  <c r="AL57" i="140"/>
  <c r="AK57" i="140"/>
  <c r="AI57" i="140"/>
  <c r="AA56" i="140"/>
  <c r="Z56" i="140"/>
  <c r="X56" i="140"/>
  <c r="Y56" i="140" s="1"/>
  <c r="V56" i="140"/>
  <c r="W56" i="140" s="1"/>
  <c r="U56" i="140"/>
  <c r="T56" i="140"/>
  <c r="T58" i="140" s="1"/>
  <c r="R56" i="140"/>
  <c r="AT57" i="140" s="1"/>
  <c r="P56" i="140"/>
  <c r="Q56" i="140" s="1"/>
  <c r="N56" i="140"/>
  <c r="AP57" i="140" s="1"/>
  <c r="L56" i="140"/>
  <c r="M56" i="140" s="1"/>
  <c r="K56" i="140"/>
  <c r="J56" i="140"/>
  <c r="I56" i="140"/>
  <c r="H56" i="140"/>
  <c r="H58" i="140" s="1"/>
  <c r="G56" i="140"/>
  <c r="F56" i="140"/>
  <c r="AH57" i="140" s="1"/>
  <c r="D56" i="140"/>
  <c r="AE57" i="140" s="1"/>
  <c r="B56" i="140"/>
  <c r="B58" i="140" s="1"/>
  <c r="Z55" i="140"/>
  <c r="V55" i="140"/>
  <c r="BB54" i="140"/>
  <c r="BA54" i="140"/>
  <c r="AW54" i="140"/>
  <c r="AU54" i="140"/>
  <c r="AT54" i="140"/>
  <c r="AP54" i="140"/>
  <c r="AD54" i="140"/>
  <c r="AA53" i="140"/>
  <c r="Z53" i="140"/>
  <c r="X53" i="140"/>
  <c r="AZ54" i="140" s="1"/>
  <c r="V53" i="140"/>
  <c r="AX54" i="140" s="1"/>
  <c r="T53" i="140"/>
  <c r="T55" i="140" s="1"/>
  <c r="S53" i="140"/>
  <c r="R53" i="140"/>
  <c r="AS54" i="140" s="1"/>
  <c r="P53" i="140"/>
  <c r="P55" i="140" s="1"/>
  <c r="N53" i="140"/>
  <c r="N55" i="140" s="1"/>
  <c r="L53" i="140"/>
  <c r="M53" i="140" s="1"/>
  <c r="J53" i="140"/>
  <c r="AL54" i="140" s="1"/>
  <c r="H53" i="140"/>
  <c r="H55" i="140" s="1"/>
  <c r="F53" i="140"/>
  <c r="F55" i="140" s="1"/>
  <c r="D53" i="140"/>
  <c r="E53" i="140" s="1"/>
  <c r="C53" i="140"/>
  <c r="B53" i="140"/>
  <c r="B55" i="140" s="1"/>
  <c r="Z52" i="140"/>
  <c r="X52" i="140"/>
  <c r="J52" i="140"/>
  <c r="BB51" i="140"/>
  <c r="BA51" i="140"/>
  <c r="AX51" i="140"/>
  <c r="AW51" i="140"/>
  <c r="AL51" i="140"/>
  <c r="AK51" i="140"/>
  <c r="AI51" i="140"/>
  <c r="AG51" i="140"/>
  <c r="AA50" i="140"/>
  <c r="Z50" i="140"/>
  <c r="X50" i="140"/>
  <c r="AZ51" i="140" s="1"/>
  <c r="W50" i="140"/>
  <c r="V50" i="140"/>
  <c r="V52" i="140" s="1"/>
  <c r="T50" i="140"/>
  <c r="AV51" i="140" s="1"/>
  <c r="R50" i="140"/>
  <c r="AT51" i="140" s="1"/>
  <c r="P50" i="140"/>
  <c r="AR51" i="140" s="1"/>
  <c r="N50" i="140"/>
  <c r="AO51" i="140" s="1"/>
  <c r="L50" i="140"/>
  <c r="M50" i="140" s="1"/>
  <c r="K50" i="140"/>
  <c r="J50" i="140"/>
  <c r="H50" i="140"/>
  <c r="H52" i="140" s="1"/>
  <c r="G50" i="140"/>
  <c r="F50" i="140"/>
  <c r="AH51" i="140" s="1"/>
  <c r="D50" i="140"/>
  <c r="E50" i="140" s="1"/>
  <c r="B50" i="140"/>
  <c r="B52" i="140" s="1"/>
  <c r="Z49" i="140"/>
  <c r="R49" i="140"/>
  <c r="N49" i="140"/>
  <c r="F49" i="140"/>
  <c r="BB48" i="140"/>
  <c r="BA48" i="140"/>
  <c r="AW48" i="140"/>
  <c r="AT48" i="140"/>
  <c r="AS48" i="140"/>
  <c r="AP48" i="140"/>
  <c r="AO48" i="140"/>
  <c r="AH48" i="140"/>
  <c r="AC48" i="140"/>
  <c r="N48" i="140"/>
  <c r="AA47" i="140"/>
  <c r="Z47" i="140"/>
  <c r="X47" i="140"/>
  <c r="AZ48" i="140" s="1"/>
  <c r="W47" i="140"/>
  <c r="V47" i="140"/>
  <c r="AX48" i="140" s="1"/>
  <c r="U47" i="140"/>
  <c r="T47" i="140"/>
  <c r="AV48" i="140" s="1"/>
  <c r="S47" i="140"/>
  <c r="R47" i="140"/>
  <c r="P47" i="140"/>
  <c r="P49" i="140" s="1"/>
  <c r="O47" i="140"/>
  <c r="N47" i="140"/>
  <c r="L47" i="140"/>
  <c r="AM48" i="140" s="1"/>
  <c r="K47" i="140"/>
  <c r="J47" i="140"/>
  <c r="AL48" i="140" s="1"/>
  <c r="H47" i="140"/>
  <c r="H49" i="140" s="1"/>
  <c r="F47" i="140"/>
  <c r="AG48" i="140" s="1"/>
  <c r="D47" i="140"/>
  <c r="D49" i="140" s="1"/>
  <c r="C47" i="140"/>
  <c r="B47" i="140"/>
  <c r="B49" i="140" s="1"/>
  <c r="AZ45" i="140"/>
  <c r="AK45" i="140"/>
  <c r="Z44" i="140"/>
  <c r="Z46" i="140" s="1"/>
  <c r="X44" i="140"/>
  <c r="AY45" i="140" s="1"/>
  <c r="V44" i="140"/>
  <c r="AX45" i="140" s="1"/>
  <c r="T44" i="140"/>
  <c r="S44" i="140"/>
  <c r="R44" i="140"/>
  <c r="R46" i="140" s="1"/>
  <c r="P44" i="140"/>
  <c r="AR45" i="140" s="1"/>
  <c r="N44" i="140"/>
  <c r="AP45" i="140" s="1"/>
  <c r="L44" i="140"/>
  <c r="L46" i="140" s="1"/>
  <c r="J44" i="140"/>
  <c r="J46" i="140" s="1"/>
  <c r="H44" i="140"/>
  <c r="AI45" i="140" s="1"/>
  <c r="F44" i="140"/>
  <c r="AH45" i="140" s="1"/>
  <c r="F45" i="140" s="1"/>
  <c r="D44" i="140"/>
  <c r="AE45" i="140" s="1"/>
  <c r="B44" i="140"/>
  <c r="B46" i="140" s="1"/>
  <c r="Z43" i="140"/>
  <c r="X43" i="140"/>
  <c r="L43" i="140"/>
  <c r="BA42" i="140"/>
  <c r="AV42" i="140"/>
  <c r="T42" i="140" s="1"/>
  <c r="AN42" i="140"/>
  <c r="Z41" i="140"/>
  <c r="AA41" i="140" s="1"/>
  <c r="Y41" i="140"/>
  <c r="X41" i="140"/>
  <c r="AY42" i="140" s="1"/>
  <c r="V41" i="140"/>
  <c r="W41" i="140" s="1"/>
  <c r="U41" i="140"/>
  <c r="T41" i="140"/>
  <c r="AU42" i="140" s="1"/>
  <c r="R41" i="140"/>
  <c r="P41" i="140"/>
  <c r="P43" i="140" s="1"/>
  <c r="N41" i="140"/>
  <c r="O41" i="140" s="1"/>
  <c r="M41" i="140"/>
  <c r="L41" i="140"/>
  <c r="AM42" i="140" s="1"/>
  <c r="J41" i="140"/>
  <c r="J43" i="140" s="1"/>
  <c r="H41" i="140"/>
  <c r="AJ42" i="140" s="1"/>
  <c r="F41" i="140"/>
  <c r="AH42" i="140" s="1"/>
  <c r="F42" i="140" s="1"/>
  <c r="D41" i="140"/>
  <c r="D43" i="140" s="1"/>
  <c r="B41" i="140"/>
  <c r="C41" i="140" s="1"/>
  <c r="Z40" i="140"/>
  <c r="H40" i="140"/>
  <c r="BB39" i="140"/>
  <c r="AW39" i="140"/>
  <c r="AV39" i="140"/>
  <c r="T39" i="140" s="1"/>
  <c r="AK39" i="140"/>
  <c r="AD39" i="140"/>
  <c r="AA38" i="140"/>
  <c r="Z38" i="140"/>
  <c r="BA39" i="140" s="1"/>
  <c r="X38" i="140"/>
  <c r="AZ39" i="140" s="1"/>
  <c r="V38" i="140"/>
  <c r="V40" i="140" s="1"/>
  <c r="T38" i="140"/>
  <c r="R38" i="140"/>
  <c r="AS39" i="140" s="1"/>
  <c r="P38" i="140"/>
  <c r="Q38" i="140" s="1"/>
  <c r="N38" i="140"/>
  <c r="AO39" i="140" s="1"/>
  <c r="L38" i="140"/>
  <c r="AN39" i="140" s="1"/>
  <c r="J38" i="140"/>
  <c r="K38" i="140" s="1"/>
  <c r="H38" i="140"/>
  <c r="I38" i="140" s="1"/>
  <c r="F38" i="140"/>
  <c r="AH39" i="140" s="1"/>
  <c r="F39" i="140" s="1"/>
  <c r="D38" i="140"/>
  <c r="E38" i="140" s="1"/>
  <c r="C38" i="140"/>
  <c r="B38" i="140"/>
  <c r="AC39" i="140" s="1"/>
  <c r="Z37" i="140"/>
  <c r="T37" i="140"/>
  <c r="BB36" i="140"/>
  <c r="AV36" i="140"/>
  <c r="AL36" i="140"/>
  <c r="AK36" i="140"/>
  <c r="AF36" i="140"/>
  <c r="D36" i="140" s="1"/>
  <c r="Z35" i="140"/>
  <c r="AA35" i="140" s="1"/>
  <c r="X35" i="140"/>
  <c r="AY36" i="140" s="1"/>
  <c r="V35" i="140"/>
  <c r="W35" i="140" s="1"/>
  <c r="U35" i="140"/>
  <c r="T35" i="140"/>
  <c r="AU36" i="140" s="1"/>
  <c r="S35" i="140"/>
  <c r="R35" i="140"/>
  <c r="AS36" i="140" s="1"/>
  <c r="P35" i="140"/>
  <c r="P37" i="140" s="1"/>
  <c r="N35" i="140"/>
  <c r="O35" i="140" s="1"/>
  <c r="L35" i="140"/>
  <c r="AM36" i="140" s="1"/>
  <c r="J35" i="140"/>
  <c r="J37" i="140" s="1"/>
  <c r="H35" i="140"/>
  <c r="AJ36" i="140" s="1"/>
  <c r="F35" i="140"/>
  <c r="AH36" i="140" s="1"/>
  <c r="F36" i="140" s="1"/>
  <c r="E35" i="140"/>
  <c r="D35" i="140"/>
  <c r="AE36" i="140" s="1"/>
  <c r="B35" i="140"/>
  <c r="C35" i="140" s="1"/>
  <c r="Z34" i="140"/>
  <c r="X34" i="140"/>
  <c r="BB33" i="140"/>
  <c r="AZ33" i="140"/>
  <c r="AY33" i="140"/>
  <c r="AM33" i="140"/>
  <c r="AL33" i="140"/>
  <c r="AA32" i="140"/>
  <c r="Z32" i="140"/>
  <c r="BA33" i="140" s="1"/>
  <c r="X32" i="140"/>
  <c r="Y32" i="140" s="1"/>
  <c r="V32" i="140"/>
  <c r="V34" i="140" s="1"/>
  <c r="T32" i="140"/>
  <c r="U32" i="140" s="1"/>
  <c r="R32" i="140"/>
  <c r="AS33" i="140" s="1"/>
  <c r="P32" i="140"/>
  <c r="AR33" i="140" s="1"/>
  <c r="P33" i="140" s="1"/>
  <c r="O32" i="140"/>
  <c r="N32" i="140"/>
  <c r="AO33" i="140" s="1"/>
  <c r="L32" i="140"/>
  <c r="L34" i="140" s="1"/>
  <c r="J32" i="140"/>
  <c r="J34" i="140" s="1"/>
  <c r="H32" i="140"/>
  <c r="AJ33" i="140" s="1"/>
  <c r="F32" i="140"/>
  <c r="AH33" i="140" s="1"/>
  <c r="D32" i="140"/>
  <c r="AF33" i="140" s="1"/>
  <c r="B32" i="140"/>
  <c r="AC33" i="140" s="1"/>
  <c r="T31" i="140"/>
  <c r="R31" i="140"/>
  <c r="AJ30" i="140"/>
  <c r="AI30" i="140"/>
  <c r="Z29" i="140"/>
  <c r="AA29" i="140" s="1"/>
  <c r="X29" i="140"/>
  <c r="Y29" i="140" s="1"/>
  <c r="W29" i="140"/>
  <c r="V29" i="140"/>
  <c r="AW30" i="140" s="1"/>
  <c r="T29" i="140"/>
  <c r="AU30" i="140" s="1"/>
  <c r="R29" i="140"/>
  <c r="AT30" i="140" s="1"/>
  <c r="P29" i="140"/>
  <c r="AR30" i="140" s="1"/>
  <c r="N29" i="140"/>
  <c r="N31" i="140" s="1"/>
  <c r="L29" i="140"/>
  <c r="M29" i="140" s="1"/>
  <c r="K29" i="140"/>
  <c r="J29" i="140"/>
  <c r="AK30" i="140" s="1"/>
  <c r="H29" i="140"/>
  <c r="H31" i="140" s="1"/>
  <c r="F29" i="140"/>
  <c r="AH30" i="140" s="1"/>
  <c r="F30" i="140" s="1"/>
  <c r="D29" i="140"/>
  <c r="D31" i="140" s="1"/>
  <c r="B29" i="140"/>
  <c r="B31" i="140" s="1"/>
  <c r="F28" i="140"/>
  <c r="BB27" i="140"/>
  <c r="BA27" i="140"/>
  <c r="AG27" i="140"/>
  <c r="AD27" i="140"/>
  <c r="AA26" i="140"/>
  <c r="Z26" i="140"/>
  <c r="Z28" i="140" s="1"/>
  <c r="X26" i="140"/>
  <c r="X28" i="140" s="1"/>
  <c r="V26" i="140"/>
  <c r="V28" i="140" s="1"/>
  <c r="T26" i="140"/>
  <c r="T28" i="140" s="1"/>
  <c r="R26" i="140"/>
  <c r="S26" i="140" s="1"/>
  <c r="P26" i="140"/>
  <c r="AQ27" i="140" s="1"/>
  <c r="N26" i="140"/>
  <c r="AP27" i="140" s="1"/>
  <c r="N27" i="140" s="1"/>
  <c r="L26" i="140"/>
  <c r="AN27" i="140" s="1"/>
  <c r="L27" i="140" s="1"/>
  <c r="J26" i="140"/>
  <c r="AL27" i="140" s="1"/>
  <c r="H26" i="140"/>
  <c r="H28" i="140" s="1"/>
  <c r="F26" i="140"/>
  <c r="G26" i="140" s="1"/>
  <c r="D26" i="140"/>
  <c r="AE27" i="140" s="1"/>
  <c r="C26" i="140"/>
  <c r="B26" i="140"/>
  <c r="B28" i="140" s="1"/>
  <c r="T25" i="140"/>
  <c r="R25" i="140"/>
  <c r="J25" i="140"/>
  <c r="AY24" i="140"/>
  <c r="AV24" i="140"/>
  <c r="AN24" i="140"/>
  <c r="L24" i="140" s="1"/>
  <c r="AM24" i="140"/>
  <c r="AL24" i="140"/>
  <c r="AJ24" i="140"/>
  <c r="AI24" i="140"/>
  <c r="Z23" i="140"/>
  <c r="AA23" i="140" s="1"/>
  <c r="X23" i="140"/>
  <c r="Y23" i="140" s="1"/>
  <c r="V23" i="140"/>
  <c r="AW24" i="140" s="1"/>
  <c r="U23" i="140"/>
  <c r="T23" i="140"/>
  <c r="AU24" i="140" s="1"/>
  <c r="R23" i="140"/>
  <c r="AT24" i="140" s="1"/>
  <c r="P23" i="140"/>
  <c r="AR24" i="140" s="1"/>
  <c r="N23" i="140"/>
  <c r="N25" i="140" s="1"/>
  <c r="L23" i="140"/>
  <c r="M23" i="140" s="1"/>
  <c r="K23" i="140"/>
  <c r="J23" i="140"/>
  <c r="AK24" i="140" s="1"/>
  <c r="I23" i="140"/>
  <c r="H23" i="140"/>
  <c r="H25" i="140" s="1"/>
  <c r="F23" i="140"/>
  <c r="AH24" i="140" s="1"/>
  <c r="F24" i="140" s="1"/>
  <c r="D23" i="140"/>
  <c r="D25" i="140" s="1"/>
  <c r="B23" i="140"/>
  <c r="C23" i="140" s="1"/>
  <c r="N22" i="140"/>
  <c r="F22" i="140"/>
  <c r="D22" i="140"/>
  <c r="BB21" i="140"/>
  <c r="BA21" i="140"/>
  <c r="AP21" i="140"/>
  <c r="N21" i="140" s="1"/>
  <c r="AO21" i="140"/>
  <c r="AH21" i="140"/>
  <c r="F21" i="140" s="1"/>
  <c r="AF21" i="140"/>
  <c r="D21" i="140" s="1"/>
  <c r="AA20" i="140"/>
  <c r="Z20" i="140"/>
  <c r="Z22" i="140" s="1"/>
  <c r="X20" i="140"/>
  <c r="X22" i="140" s="1"/>
  <c r="V20" i="140"/>
  <c r="V22" i="140" s="1"/>
  <c r="T20" i="140"/>
  <c r="T22" i="140" s="1"/>
  <c r="R20" i="140"/>
  <c r="S20" i="140" s="1"/>
  <c r="Q20" i="140"/>
  <c r="P20" i="140"/>
  <c r="AQ21" i="140" s="1"/>
  <c r="O20" i="140"/>
  <c r="N20" i="140"/>
  <c r="L20" i="140"/>
  <c r="AN21" i="140" s="1"/>
  <c r="L21" i="140" s="1"/>
  <c r="J20" i="140"/>
  <c r="AL21" i="140" s="1"/>
  <c r="H20" i="140"/>
  <c r="AJ21" i="140" s="1"/>
  <c r="F20" i="140"/>
  <c r="G20" i="140" s="1"/>
  <c r="E20" i="140"/>
  <c r="D20" i="140"/>
  <c r="AE21" i="140" s="1"/>
  <c r="B20" i="140"/>
  <c r="B22" i="140" s="1"/>
  <c r="X19" i="140"/>
  <c r="AY18" i="140"/>
  <c r="AV18" i="140"/>
  <c r="AN18" i="140"/>
  <c r="L18" i="140" s="1"/>
  <c r="AM18" i="140"/>
  <c r="AI18" i="140"/>
  <c r="Z17" i="140"/>
  <c r="BB18" i="140" s="1"/>
  <c r="Z18" i="140" s="1"/>
  <c r="X17" i="140"/>
  <c r="Y17" i="140" s="1"/>
  <c r="W17" i="140"/>
  <c r="V17" i="140"/>
  <c r="AW18" i="140" s="1"/>
  <c r="U17" i="140"/>
  <c r="T17" i="140"/>
  <c r="T19" i="140" s="1"/>
  <c r="R17" i="140"/>
  <c r="AT18" i="140" s="1"/>
  <c r="P17" i="140"/>
  <c r="AR18" i="140" s="1"/>
  <c r="N17" i="140"/>
  <c r="N19" i="140" s="1"/>
  <c r="L17" i="140"/>
  <c r="M17" i="140" s="1"/>
  <c r="K17" i="140"/>
  <c r="J17" i="140"/>
  <c r="AK18" i="140" s="1"/>
  <c r="I17" i="140"/>
  <c r="H17" i="140"/>
  <c r="H19" i="140" s="1"/>
  <c r="F17" i="140"/>
  <c r="AH18" i="140" s="1"/>
  <c r="F18" i="140" s="1"/>
  <c r="D17" i="140"/>
  <c r="D19" i="140" s="1"/>
  <c r="B17" i="140"/>
  <c r="AD18" i="140" s="1"/>
  <c r="B18" i="140" s="1"/>
  <c r="F16" i="140"/>
  <c r="BB15" i="140"/>
  <c r="BA15" i="140"/>
  <c r="AT15" i="140"/>
  <c r="R15" i="140" s="1"/>
  <c r="AR15" i="140"/>
  <c r="AH15" i="140"/>
  <c r="F15" i="140" s="1"/>
  <c r="AF15" i="140"/>
  <c r="D15" i="140" s="1"/>
  <c r="AD15" i="140"/>
  <c r="AA14" i="140"/>
  <c r="Z14" i="140"/>
  <c r="X14" i="140"/>
  <c r="V14" i="140"/>
  <c r="V16" i="140" s="1"/>
  <c r="T14" i="140"/>
  <c r="AU15" i="140" s="1"/>
  <c r="R14" i="140"/>
  <c r="R16" i="140" s="1"/>
  <c r="Q14" i="140"/>
  <c r="P14" i="140"/>
  <c r="P16" i="140" s="1"/>
  <c r="N14" i="140"/>
  <c r="N16" i="140" s="1"/>
  <c r="L14" i="140"/>
  <c r="J14" i="140"/>
  <c r="H14" i="140"/>
  <c r="H16" i="140" s="1"/>
  <c r="F14" i="140"/>
  <c r="AG15" i="140" s="1"/>
  <c r="D14" i="140"/>
  <c r="AE15" i="140" s="1"/>
  <c r="B14" i="140"/>
  <c r="AC15" i="140" s="1"/>
  <c r="A8" i="140"/>
  <c r="C3" i="140"/>
  <c r="L6" i="140" s="1"/>
  <c r="B46" i="139"/>
  <c r="N43" i="139"/>
  <c r="M43" i="139"/>
  <c r="L43" i="139"/>
  <c r="K43" i="139"/>
  <c r="J43" i="139"/>
  <c r="I43" i="139"/>
  <c r="H43" i="139"/>
  <c r="G43" i="139"/>
  <c r="F43" i="139"/>
  <c r="E43" i="139"/>
  <c r="D43" i="139"/>
  <c r="C43" i="139"/>
  <c r="B43" i="139"/>
  <c r="A5" i="139"/>
  <c r="F3" i="139"/>
  <c r="E30" i="138"/>
  <c r="AD21" i="143" s="1"/>
  <c r="C30" i="138"/>
  <c r="B30" i="138"/>
  <c r="C21" i="152" s="1"/>
  <c r="C46" i="152" s="1"/>
  <c r="E29" i="138"/>
  <c r="C29" i="138"/>
  <c r="B29" i="138"/>
  <c r="C20" i="152" s="1"/>
  <c r="C45" i="152" s="1"/>
  <c r="E28" i="138"/>
  <c r="Z33" i="140" s="1"/>
  <c r="C28" i="138"/>
  <c r="Z12" i="140" s="1"/>
  <c r="B28" i="138"/>
  <c r="C19" i="152" s="1"/>
  <c r="C44" i="152" s="1"/>
  <c r="E27" i="138"/>
  <c r="C27" i="138"/>
  <c r="X12" i="140" s="1"/>
  <c r="B27" i="138"/>
  <c r="E26" i="138"/>
  <c r="C26" i="138"/>
  <c r="L10" i="142" s="1"/>
  <c r="B26" i="138"/>
  <c r="E25" i="138"/>
  <c r="T69" i="140" s="1"/>
  <c r="C25" i="138"/>
  <c r="T12" i="140" s="1"/>
  <c r="B25" i="138"/>
  <c r="E24" i="138"/>
  <c r="C24" i="138"/>
  <c r="A13" i="153" s="1"/>
  <c r="B24" i="138"/>
  <c r="E23" i="138"/>
  <c r="C23" i="138"/>
  <c r="P12" i="140" s="1"/>
  <c r="B23" i="138"/>
  <c r="E22" i="138"/>
  <c r="N54" i="140" s="1"/>
  <c r="C22" i="138"/>
  <c r="H10" i="139" s="1"/>
  <c r="B22" i="138"/>
  <c r="E21" i="138"/>
  <c r="C21" i="138"/>
  <c r="A10" i="153" s="1"/>
  <c r="B21" i="138"/>
  <c r="E20" i="138"/>
  <c r="C20" i="138"/>
  <c r="J12" i="143" s="1"/>
  <c r="B20" i="138"/>
  <c r="E19" i="138"/>
  <c r="C19" i="138"/>
  <c r="A8" i="153" s="1"/>
  <c r="B19" i="138"/>
  <c r="E18" i="138"/>
  <c r="C18" i="138"/>
  <c r="F12" i="140" s="1"/>
  <c r="B18" i="138"/>
  <c r="E17" i="138"/>
  <c r="D102" i="140" s="1"/>
  <c r="C17" i="138"/>
  <c r="C10" i="139" s="1"/>
  <c r="B17" i="138"/>
  <c r="E16" i="138"/>
  <c r="C16" i="138"/>
  <c r="A5" i="153" s="1"/>
  <c r="B16" i="138"/>
  <c r="E15" i="138"/>
  <c r="C15" i="138"/>
  <c r="N3" i="140" s="1"/>
  <c r="B15" i="138"/>
  <c r="E30" i="122"/>
  <c r="C30" i="122"/>
  <c r="B30" i="122"/>
  <c r="E29" i="122"/>
  <c r="C29" i="122"/>
  <c r="B29" i="122"/>
  <c r="E28" i="122"/>
  <c r="C28" i="122"/>
  <c r="B28" i="122"/>
  <c r="E27" i="122"/>
  <c r="C27" i="122"/>
  <c r="B27" i="122"/>
  <c r="E26" i="122"/>
  <c r="C26" i="122"/>
  <c r="B26" i="122"/>
  <c r="E25" i="122"/>
  <c r="C25" i="122"/>
  <c r="K10" i="123" s="1"/>
  <c r="B25" i="122"/>
  <c r="E24" i="122"/>
  <c r="C24" i="122"/>
  <c r="B24" i="122"/>
  <c r="E23" i="122"/>
  <c r="C23" i="122"/>
  <c r="B23" i="122"/>
  <c r="E22" i="122"/>
  <c r="C22" i="122"/>
  <c r="B22" i="122"/>
  <c r="E21" i="122"/>
  <c r="C21" i="122"/>
  <c r="B21" i="122"/>
  <c r="E20" i="122"/>
  <c r="C20" i="122"/>
  <c r="B20" i="122"/>
  <c r="E19" i="122"/>
  <c r="C19" i="122"/>
  <c r="E10" i="123" s="1"/>
  <c r="B19" i="122"/>
  <c r="E18" i="122"/>
  <c r="C18" i="122"/>
  <c r="B18" i="122"/>
  <c r="E17" i="122"/>
  <c r="C17" i="122"/>
  <c r="C10" i="123" s="1"/>
  <c r="B17" i="122"/>
  <c r="E16" i="122"/>
  <c r="C16" i="122"/>
  <c r="B10" i="139" s="1"/>
  <c r="B16" i="122"/>
  <c r="E15" i="122"/>
  <c r="C15" i="122"/>
  <c r="B15" i="122"/>
  <c r="U29" i="79" l="1"/>
  <c r="G47" i="79"/>
  <c r="E35" i="79"/>
  <c r="E95" i="79"/>
  <c r="W17" i="79"/>
  <c r="M17" i="79"/>
  <c r="K23" i="79"/>
  <c r="W53" i="79"/>
  <c r="G17" i="79"/>
  <c r="S23" i="79"/>
  <c r="I23" i="79"/>
  <c r="Q26" i="79"/>
  <c r="I26" i="79"/>
  <c r="G29" i="79"/>
  <c r="K35" i="79"/>
  <c r="E56" i="79"/>
  <c r="S59" i="79"/>
  <c r="I62" i="79"/>
  <c r="K20" i="79"/>
  <c r="Y26" i="79"/>
  <c r="O29" i="79"/>
  <c r="W41" i="79"/>
  <c r="E20" i="79"/>
  <c r="AX27" i="79"/>
  <c r="BC30" i="79"/>
  <c r="BA33" i="79"/>
  <c r="BD54" i="79"/>
  <c r="AS96" i="79"/>
  <c r="G20" i="79"/>
  <c r="BB21" i="79"/>
  <c r="BF27" i="79"/>
  <c r="BD42" i="79"/>
  <c r="BD81" i="79"/>
  <c r="AJ18" i="79"/>
  <c r="AM30" i="79"/>
  <c r="AK33" i="79"/>
  <c r="AR36" i="79"/>
  <c r="AQ51" i="79"/>
  <c r="AP63" i="79"/>
  <c r="AV87" i="79"/>
  <c r="AL21" i="79"/>
  <c r="AP27" i="79"/>
  <c r="AU30" i="79"/>
  <c r="AS33" i="79"/>
  <c r="BB66" i="79"/>
  <c r="AQ93" i="79"/>
  <c r="AI21" i="79"/>
  <c r="AJ21" i="79"/>
  <c r="AO105" i="79"/>
  <c r="AP105" i="79"/>
  <c r="G35" i="79"/>
  <c r="AM36" i="79"/>
  <c r="AN36" i="79"/>
  <c r="AM60" i="79"/>
  <c r="AN60" i="79"/>
  <c r="G83" i="79"/>
  <c r="AM84" i="79"/>
  <c r="AN84" i="79"/>
  <c r="AM96" i="79"/>
  <c r="AN96" i="79"/>
  <c r="I32" i="79"/>
  <c r="AP33" i="79"/>
  <c r="I56" i="79"/>
  <c r="AO57" i="79"/>
  <c r="AP57" i="79"/>
  <c r="I68" i="79"/>
  <c r="AO69" i="79"/>
  <c r="AP69" i="79"/>
  <c r="AO93" i="79"/>
  <c r="AP93" i="79"/>
  <c r="AQ42" i="79"/>
  <c r="AR42" i="79"/>
  <c r="AQ54" i="79"/>
  <c r="AR54" i="79"/>
  <c r="K77" i="79"/>
  <c r="AQ78" i="79"/>
  <c r="K89" i="79"/>
  <c r="AQ90" i="79"/>
  <c r="AR90" i="79"/>
  <c r="AQ102" i="79"/>
  <c r="AR102" i="79"/>
  <c r="M38" i="79"/>
  <c r="AS39" i="79"/>
  <c r="M50" i="79"/>
  <c r="AS51" i="79"/>
  <c r="AT51" i="79"/>
  <c r="AS63" i="79"/>
  <c r="AT63" i="79"/>
  <c r="AT75" i="79"/>
  <c r="AS75" i="79"/>
  <c r="AS87" i="79"/>
  <c r="AT87" i="79"/>
  <c r="AS99" i="79"/>
  <c r="AT99" i="79"/>
  <c r="O35" i="79"/>
  <c r="AU36" i="79"/>
  <c r="AV36" i="79"/>
  <c r="AU60" i="79"/>
  <c r="AV60" i="79"/>
  <c r="O83" i="79"/>
  <c r="AU84" i="79"/>
  <c r="AV84" i="79"/>
  <c r="Q32" i="79"/>
  <c r="AX33" i="79"/>
  <c r="Q68" i="79"/>
  <c r="AW69" i="79"/>
  <c r="AX69" i="79"/>
  <c r="S41" i="79"/>
  <c r="AY42" i="79"/>
  <c r="AZ42" i="79"/>
  <c r="S53" i="79"/>
  <c r="AY54" i="79"/>
  <c r="AZ54" i="79"/>
  <c r="S77" i="79"/>
  <c r="AY78" i="79"/>
  <c r="AZ78" i="79"/>
  <c r="AY102" i="79"/>
  <c r="AZ102" i="79"/>
  <c r="BA27" i="79"/>
  <c r="BB27" i="79"/>
  <c r="U38" i="79"/>
  <c r="BA39" i="79"/>
  <c r="BB39" i="79"/>
  <c r="BA51" i="79"/>
  <c r="BB51" i="79"/>
  <c r="BA63" i="79"/>
  <c r="BB63" i="79"/>
  <c r="BB75" i="79"/>
  <c r="BA75" i="79"/>
  <c r="BA87" i="79"/>
  <c r="BB87" i="79"/>
  <c r="U86" i="79"/>
  <c r="BA99" i="79"/>
  <c r="BB99" i="79"/>
  <c r="W35" i="79"/>
  <c r="BC36" i="79"/>
  <c r="BD36" i="79"/>
  <c r="W47" i="79"/>
  <c r="BC48" i="79"/>
  <c r="BD48" i="79"/>
  <c r="BD60" i="79"/>
  <c r="BC60" i="79"/>
  <c r="W71" i="79"/>
  <c r="BC72" i="79"/>
  <c r="BC84" i="79"/>
  <c r="BD84" i="79"/>
  <c r="W83" i="79"/>
  <c r="BE21" i="79"/>
  <c r="Y20" i="79"/>
  <c r="BF21" i="79"/>
  <c r="Y32" i="79"/>
  <c r="BF33" i="79"/>
  <c r="Y44" i="79"/>
  <c r="BE45" i="79"/>
  <c r="BF45" i="79"/>
  <c r="BE57" i="79"/>
  <c r="BF57" i="79"/>
  <c r="Y68" i="79"/>
  <c r="BE69" i="79"/>
  <c r="BF69" i="79"/>
  <c r="Y80" i="79"/>
  <c r="BE81" i="79"/>
  <c r="BF81" i="79"/>
  <c r="BE93" i="79"/>
  <c r="BF93" i="79"/>
  <c r="AA17" i="79"/>
  <c r="BG18" i="79"/>
  <c r="BG42" i="79"/>
  <c r="BH42" i="79"/>
  <c r="BG54" i="79"/>
  <c r="BH54" i="79"/>
  <c r="BG66" i="79"/>
  <c r="BH66" i="79"/>
  <c r="AA77" i="79"/>
  <c r="BG78" i="79"/>
  <c r="BH78" i="79"/>
  <c r="AA89" i="79"/>
  <c r="BG90" i="79"/>
  <c r="BH90" i="79"/>
  <c r="BI27" i="79"/>
  <c r="BJ27" i="79"/>
  <c r="AC38" i="79"/>
  <c r="BI39" i="79"/>
  <c r="BJ39" i="79"/>
  <c r="BI51" i="79"/>
  <c r="BJ51" i="79"/>
  <c r="BI63" i="79"/>
  <c r="BJ63" i="79"/>
  <c r="AC74" i="79"/>
  <c r="BJ75" i="79"/>
  <c r="BI75" i="79"/>
  <c r="AC86" i="79"/>
  <c r="BI87" i="79"/>
  <c r="BJ87" i="79"/>
  <c r="BI99" i="79"/>
  <c r="BJ99" i="79"/>
  <c r="AE35" i="79"/>
  <c r="BK36" i="79"/>
  <c r="BL36" i="79"/>
  <c r="BL72" i="79"/>
  <c r="BK72" i="79"/>
  <c r="BK96" i="79"/>
  <c r="BL96" i="79"/>
  <c r="E86" i="79"/>
  <c r="AK87" i="79"/>
  <c r="AL87" i="79"/>
  <c r="E62" i="79"/>
  <c r="AK63" i="79"/>
  <c r="AL63" i="79"/>
  <c r="E26" i="79"/>
  <c r="AK27" i="79"/>
  <c r="AL27" i="79"/>
  <c r="AN24" i="79"/>
  <c r="AO33" i="79"/>
  <c r="BE33" i="79"/>
  <c r="AN48" i="79"/>
  <c r="S17" i="79"/>
  <c r="K17" i="79"/>
  <c r="AI24" i="79"/>
  <c r="AJ24" i="79"/>
  <c r="AJ33" i="79"/>
  <c r="AI33" i="79"/>
  <c r="AJ39" i="79"/>
  <c r="AI39" i="79"/>
  <c r="AA41" i="79"/>
  <c r="AJ51" i="79"/>
  <c r="AI51" i="79"/>
  <c r="AI54" i="79"/>
  <c r="AJ54" i="79"/>
  <c r="AI57" i="79"/>
  <c r="AJ57" i="79"/>
  <c r="Y56" i="79"/>
  <c r="AI75" i="79"/>
  <c r="AJ75" i="79"/>
  <c r="M74" i="79"/>
  <c r="AI87" i="79"/>
  <c r="AJ87" i="79"/>
  <c r="M86" i="79"/>
  <c r="Y92" i="79"/>
  <c r="I92" i="79"/>
  <c r="AE95" i="79"/>
  <c r="G95" i="79"/>
  <c r="AC98" i="79"/>
  <c r="U98" i="79"/>
  <c r="M98" i="79"/>
  <c r="S101" i="79"/>
  <c r="K101" i="79"/>
  <c r="AR18" i="79"/>
  <c r="AV24" i="79"/>
  <c r="AQ30" i="79"/>
  <c r="BG30" i="79"/>
  <c r="AY66" i="79"/>
  <c r="AZ66" i="79"/>
  <c r="AE23" i="79"/>
  <c r="W23" i="79"/>
  <c r="O23" i="79"/>
  <c r="G23" i="79"/>
  <c r="AC26" i="79"/>
  <c r="U26" i="79"/>
  <c r="AA29" i="79"/>
  <c r="S29" i="79"/>
  <c r="K29" i="79"/>
  <c r="AI45" i="79"/>
  <c r="AJ45" i="79"/>
  <c r="AI48" i="79"/>
  <c r="AJ48" i="79"/>
  <c r="U50" i="79"/>
  <c r="K53" i="79"/>
  <c r="BE105" i="79"/>
  <c r="BF105" i="79"/>
  <c r="AY105" i="79"/>
  <c r="AZ105" i="79"/>
  <c r="AZ18" i="79"/>
  <c r="BD24" i="79"/>
  <c r="AW33" i="79"/>
  <c r="AJ36" i="79"/>
  <c r="AT39" i="79"/>
  <c r="AR78" i="79"/>
  <c r="AI27" i="79"/>
  <c r="AJ27" i="79"/>
  <c r="AI66" i="79"/>
  <c r="AJ66" i="79"/>
  <c r="G71" i="79"/>
  <c r="AM72" i="79"/>
  <c r="AN72" i="79"/>
  <c r="I20" i="79"/>
  <c r="AO21" i="79"/>
  <c r="AP21" i="79"/>
  <c r="I44" i="79"/>
  <c r="AO45" i="79"/>
  <c r="AP45" i="79"/>
  <c r="AO81" i="79"/>
  <c r="AP81" i="79"/>
  <c r="I80" i="79"/>
  <c r="AQ66" i="79"/>
  <c r="AR66" i="79"/>
  <c r="AS27" i="79"/>
  <c r="AT27" i="79"/>
  <c r="O47" i="79"/>
  <c r="AU48" i="79"/>
  <c r="AV48" i="79"/>
  <c r="O71" i="79"/>
  <c r="AV72" i="79"/>
  <c r="AU72" i="79"/>
  <c r="AU96" i="79"/>
  <c r="AV96" i="79"/>
  <c r="AW21" i="79"/>
  <c r="AX21" i="79"/>
  <c r="Q20" i="79"/>
  <c r="Q44" i="79"/>
  <c r="AX45" i="79"/>
  <c r="AW57" i="79"/>
  <c r="AX57" i="79"/>
  <c r="AW81" i="79"/>
  <c r="AX81" i="79"/>
  <c r="AW93" i="79"/>
  <c r="AX93" i="79"/>
  <c r="S89" i="79"/>
  <c r="AY90" i="79"/>
  <c r="AZ90" i="79"/>
  <c r="BC96" i="79"/>
  <c r="BD96" i="79"/>
  <c r="BG102" i="79"/>
  <c r="BH102" i="79"/>
  <c r="AE47" i="79"/>
  <c r="BK48" i="79"/>
  <c r="BL48" i="79"/>
  <c r="BK60" i="79"/>
  <c r="BL60" i="79"/>
  <c r="BK84" i="79"/>
  <c r="BL84" i="79"/>
  <c r="AK99" i="79"/>
  <c r="AL99" i="79"/>
  <c r="E74" i="79"/>
  <c r="AL75" i="79"/>
  <c r="AK75" i="79"/>
  <c r="E50" i="79"/>
  <c r="AK51" i="79"/>
  <c r="AL51" i="79"/>
  <c r="AK39" i="79"/>
  <c r="AL39" i="79"/>
  <c r="BD72" i="79"/>
  <c r="M26" i="79"/>
  <c r="AI42" i="79"/>
  <c r="AJ42" i="79"/>
  <c r="AC50" i="79"/>
  <c r="AI60" i="79"/>
  <c r="AJ60" i="79"/>
  <c r="AA65" i="79"/>
  <c r="S65" i="79"/>
  <c r="K65" i="79"/>
  <c r="Q80" i="79"/>
  <c r="AC104" i="79"/>
  <c r="BI105" i="79"/>
  <c r="BJ105" i="79"/>
  <c r="BH18" i="79"/>
  <c r="BL24" i="79"/>
  <c r="AI30" i="79"/>
  <c r="AY30" i="79"/>
  <c r="AI72" i="79"/>
  <c r="AI90" i="79"/>
  <c r="AJ90" i="79"/>
  <c r="AI102" i="79"/>
  <c r="AJ102" i="79"/>
  <c r="AW105" i="79"/>
  <c r="AX105" i="79"/>
  <c r="AS105" i="79"/>
  <c r="AT105" i="79"/>
  <c r="AM105" i="79"/>
  <c r="AN105" i="79"/>
  <c r="G38" i="79"/>
  <c r="AM39" i="79"/>
  <c r="AN51" i="79"/>
  <c r="AM51" i="79"/>
  <c r="AM63" i="79"/>
  <c r="AN63" i="79"/>
  <c r="G74" i="79"/>
  <c r="AM75" i="79"/>
  <c r="AN75" i="79"/>
  <c r="G86" i="79"/>
  <c r="AM87" i="79"/>
  <c r="AN87" i="79"/>
  <c r="AM99" i="79"/>
  <c r="AN99" i="79"/>
  <c r="I35" i="79"/>
  <c r="AO36" i="79"/>
  <c r="I47" i="79"/>
  <c r="AO48" i="79"/>
  <c r="AP48" i="79"/>
  <c r="AO60" i="79"/>
  <c r="AP60" i="79"/>
  <c r="I71" i="79"/>
  <c r="AO72" i="79"/>
  <c r="AP72" i="79"/>
  <c r="AO84" i="79"/>
  <c r="AP84" i="79"/>
  <c r="AP96" i="79"/>
  <c r="AO96" i="79"/>
  <c r="K44" i="79"/>
  <c r="AQ45" i="79"/>
  <c r="AR45" i="79"/>
  <c r="AR57" i="79"/>
  <c r="AQ57" i="79"/>
  <c r="K68" i="79"/>
  <c r="AQ69" i="79"/>
  <c r="K80" i="79"/>
  <c r="AQ81" i="79"/>
  <c r="AR81" i="79"/>
  <c r="M41" i="79"/>
  <c r="AS42" i="79"/>
  <c r="AS66" i="79"/>
  <c r="AT66" i="79"/>
  <c r="M77" i="79"/>
  <c r="AS78" i="79"/>
  <c r="AT78" i="79"/>
  <c r="AS90" i="79"/>
  <c r="AT90" i="79"/>
  <c r="O38" i="79"/>
  <c r="AU39" i="79"/>
  <c r="AV39" i="79"/>
  <c r="AU63" i="79"/>
  <c r="AV63" i="79"/>
  <c r="O74" i="79"/>
  <c r="AU75" i="79"/>
  <c r="AU99" i="79"/>
  <c r="AV99" i="79"/>
  <c r="Q35" i="79"/>
  <c r="AW36" i="79"/>
  <c r="Q47" i="79"/>
  <c r="AW48" i="79"/>
  <c r="AW60" i="79"/>
  <c r="AX60" i="79"/>
  <c r="Q71" i="79"/>
  <c r="AW72" i="79"/>
  <c r="AX72" i="79"/>
  <c r="AW84" i="79"/>
  <c r="AX84" i="79"/>
  <c r="AX96" i="79"/>
  <c r="AW96" i="79"/>
  <c r="S20" i="79"/>
  <c r="AY21" i="79"/>
  <c r="AY45" i="79"/>
  <c r="AZ45" i="79"/>
  <c r="AY57" i="79"/>
  <c r="AZ57" i="79"/>
  <c r="S68" i="79"/>
  <c r="AY69" i="79"/>
  <c r="AZ69" i="79"/>
  <c r="S80" i="79"/>
  <c r="AY81" i="79"/>
  <c r="AZ81" i="79"/>
  <c r="U41" i="79"/>
  <c r="BA42" i="79"/>
  <c r="BB42" i="79"/>
  <c r="U53" i="79"/>
  <c r="BB54" i="79"/>
  <c r="BA54" i="79"/>
  <c r="U89" i="79"/>
  <c r="BA90" i="79"/>
  <c r="BB90" i="79"/>
  <c r="BA102" i="79"/>
  <c r="BB102" i="79"/>
  <c r="W38" i="79"/>
  <c r="BD39" i="79"/>
  <c r="BC39" i="79"/>
  <c r="W50" i="79"/>
  <c r="BD51" i="79"/>
  <c r="BC51" i="79"/>
  <c r="BC63" i="79"/>
  <c r="BD63" i="79"/>
  <c r="W74" i="79"/>
  <c r="BC75" i="79"/>
  <c r="BD75" i="79"/>
  <c r="W86" i="79"/>
  <c r="BC87" i="79"/>
  <c r="BD87" i="79"/>
  <c r="BC99" i="79"/>
  <c r="BD99" i="79"/>
  <c r="Y35" i="79"/>
  <c r="BE36" i="79"/>
  <c r="Y47" i="79"/>
  <c r="BE48" i="79"/>
  <c r="BF48" i="79"/>
  <c r="BE60" i="79"/>
  <c r="BF60" i="79"/>
  <c r="Y71" i="79"/>
  <c r="BE72" i="79"/>
  <c r="BF72" i="79"/>
  <c r="Y83" i="79"/>
  <c r="BE84" i="79"/>
  <c r="BF84" i="79"/>
  <c r="BF96" i="79"/>
  <c r="BE96" i="79"/>
  <c r="AA44" i="79"/>
  <c r="BH45" i="79"/>
  <c r="BG45" i="79"/>
  <c r="BG69" i="79"/>
  <c r="BH69" i="79"/>
  <c r="BG81" i="79"/>
  <c r="BH81" i="79"/>
  <c r="BI42" i="79"/>
  <c r="BJ42" i="79"/>
  <c r="BI66" i="79"/>
  <c r="BJ66" i="79"/>
  <c r="AC77" i="79"/>
  <c r="BI78" i="79"/>
  <c r="BJ78" i="79"/>
  <c r="BI90" i="79"/>
  <c r="BJ90" i="79"/>
  <c r="AE38" i="79"/>
  <c r="BK39" i="79"/>
  <c r="BL39" i="79"/>
  <c r="BK99" i="79"/>
  <c r="BL99" i="79"/>
  <c r="E83" i="79"/>
  <c r="AK84" i="79"/>
  <c r="AK72" i="79"/>
  <c r="AL72" i="79"/>
  <c r="AK60" i="79"/>
  <c r="AL60" i="79"/>
  <c r="E47" i="79"/>
  <c r="AK48" i="79"/>
  <c r="AL48" i="79"/>
  <c r="AL18" i="79"/>
  <c r="AT18" i="79"/>
  <c r="BB18" i="79"/>
  <c r="BJ18" i="79"/>
  <c r="AN21" i="79"/>
  <c r="AV21" i="79"/>
  <c r="BD21" i="79"/>
  <c r="BL21" i="79"/>
  <c r="AP24" i="79"/>
  <c r="AX24" i="79"/>
  <c r="BF24" i="79"/>
  <c r="AR27" i="79"/>
  <c r="AZ27" i="79"/>
  <c r="BH27" i="79"/>
  <c r="AT33" i="79"/>
  <c r="BB33" i="79"/>
  <c r="BJ33" i="79"/>
  <c r="AL36" i="79"/>
  <c r="BB36" i="79"/>
  <c r="AX48" i="79"/>
  <c r="AV51" i="79"/>
  <c r="BI54" i="79"/>
  <c r="BL66" i="79"/>
  <c r="BB78" i="79"/>
  <c r="AL84" i="79"/>
  <c r="BL87" i="79"/>
  <c r="AY93" i="79"/>
  <c r="BA96" i="79"/>
  <c r="AT102" i="79"/>
  <c r="BI48" i="79"/>
  <c r="AJ63" i="79"/>
  <c r="AI63" i="79"/>
  <c r="AI69" i="79"/>
  <c r="AJ69" i="79"/>
  <c r="AI78" i="79"/>
  <c r="AJ78" i="79"/>
  <c r="AI84" i="79"/>
  <c r="AJ84" i="79"/>
  <c r="AI99" i="79"/>
  <c r="AJ99" i="79"/>
  <c r="BG105" i="79"/>
  <c r="BH105" i="79"/>
  <c r="BC105" i="79"/>
  <c r="BD105" i="79"/>
  <c r="AK105" i="79"/>
  <c r="AL105" i="79"/>
  <c r="G41" i="79"/>
  <c r="AM42" i="79"/>
  <c r="AN42" i="79"/>
  <c r="G53" i="79"/>
  <c r="AM54" i="79"/>
  <c r="AM66" i="79"/>
  <c r="AN66" i="79"/>
  <c r="G77" i="79"/>
  <c r="AM78" i="79"/>
  <c r="AN78" i="79"/>
  <c r="G89" i="79"/>
  <c r="AM90" i="79"/>
  <c r="AN90" i="79"/>
  <c r="AM102" i="79"/>
  <c r="AN102" i="79"/>
  <c r="I38" i="79"/>
  <c r="AO39" i="79"/>
  <c r="AP39" i="79"/>
  <c r="AO51" i="79"/>
  <c r="AP51" i="79"/>
  <c r="I74" i="79"/>
  <c r="AO75" i="79"/>
  <c r="I86" i="79"/>
  <c r="AO87" i="79"/>
  <c r="AP87" i="79"/>
  <c r="AO99" i="79"/>
  <c r="AP99" i="79"/>
  <c r="AQ48" i="79"/>
  <c r="AR48" i="79"/>
  <c r="AQ60" i="79"/>
  <c r="AR60" i="79"/>
  <c r="K71" i="79"/>
  <c r="AR72" i="79"/>
  <c r="AQ72" i="79"/>
  <c r="AQ84" i="79"/>
  <c r="AR84" i="79"/>
  <c r="AQ96" i="79"/>
  <c r="AR96" i="79"/>
  <c r="M20" i="79"/>
  <c r="AS21" i="79"/>
  <c r="M44" i="79"/>
  <c r="AS45" i="79"/>
  <c r="AT45" i="79"/>
  <c r="AS57" i="79"/>
  <c r="AT57" i="79"/>
  <c r="AS69" i="79"/>
  <c r="AT69" i="79"/>
  <c r="M80" i="79"/>
  <c r="AS81" i="79"/>
  <c r="AS93" i="79"/>
  <c r="AT93" i="79"/>
  <c r="O41" i="79"/>
  <c r="AU42" i="79"/>
  <c r="AV42" i="79"/>
  <c r="AU54" i="79"/>
  <c r="AV54" i="79"/>
  <c r="AU66" i="79"/>
  <c r="AV66" i="79"/>
  <c r="AU78" i="79"/>
  <c r="AV78" i="79"/>
  <c r="AU90" i="79"/>
  <c r="AV90" i="79"/>
  <c r="AU102" i="79"/>
  <c r="AV102" i="79"/>
  <c r="AW39" i="79"/>
  <c r="AX39" i="79"/>
  <c r="AW51" i="79"/>
  <c r="AX51" i="79"/>
  <c r="AW63" i="79"/>
  <c r="AX63" i="79"/>
  <c r="Q74" i="79"/>
  <c r="AX75" i="79"/>
  <c r="AW75" i="79"/>
  <c r="Q86" i="79"/>
  <c r="AW87" i="79"/>
  <c r="AX87" i="79"/>
  <c r="AW99" i="79"/>
  <c r="AX99" i="79"/>
  <c r="S35" i="79"/>
  <c r="AY36" i="79"/>
  <c r="AY48" i="79"/>
  <c r="AZ48" i="79"/>
  <c r="S71" i="79"/>
  <c r="AZ72" i="79"/>
  <c r="AY84" i="79"/>
  <c r="AZ84" i="79"/>
  <c r="AY96" i="79"/>
  <c r="AZ96" i="79"/>
  <c r="U44" i="79"/>
  <c r="BA45" i="79"/>
  <c r="BB45" i="79"/>
  <c r="BA57" i="79"/>
  <c r="BB57" i="79"/>
  <c r="U68" i="79"/>
  <c r="BA69" i="79"/>
  <c r="BB69" i="79"/>
  <c r="BA81" i="79"/>
  <c r="BB81" i="79"/>
  <c r="BA93" i="79"/>
  <c r="BB93" i="79"/>
  <c r="BC66" i="79"/>
  <c r="BD66" i="79"/>
  <c r="W77" i="79"/>
  <c r="BC78" i="79"/>
  <c r="BD78" i="79"/>
  <c r="W89" i="79"/>
  <c r="BC90" i="79"/>
  <c r="BD90" i="79"/>
  <c r="BC102" i="79"/>
  <c r="BD102" i="79"/>
  <c r="Y38" i="79"/>
  <c r="BE39" i="79"/>
  <c r="BF39" i="79"/>
  <c r="BE51" i="79"/>
  <c r="BF51" i="79"/>
  <c r="BE63" i="79"/>
  <c r="BF63" i="79"/>
  <c r="Y74" i="79"/>
  <c r="BE75" i="79"/>
  <c r="Y86" i="79"/>
  <c r="BE87" i="79"/>
  <c r="BF87" i="79"/>
  <c r="BE99" i="79"/>
  <c r="BF99" i="79"/>
  <c r="AA35" i="79"/>
  <c r="BG36" i="79"/>
  <c r="BG60" i="79"/>
  <c r="BH60" i="79"/>
  <c r="AA71" i="79"/>
  <c r="BH72" i="79"/>
  <c r="BG72" i="79"/>
  <c r="BG84" i="79"/>
  <c r="BH84" i="79"/>
  <c r="BG96" i="79"/>
  <c r="BH96" i="79"/>
  <c r="AC44" i="79"/>
  <c r="BI45" i="79"/>
  <c r="BJ45" i="79"/>
  <c r="BI57" i="79"/>
  <c r="BJ57" i="79"/>
  <c r="AC68" i="79"/>
  <c r="BI69" i="79"/>
  <c r="BJ69" i="79"/>
  <c r="AC80" i="79"/>
  <c r="BI81" i="79"/>
  <c r="BJ81" i="79"/>
  <c r="AC92" i="79"/>
  <c r="BI93" i="79"/>
  <c r="BJ93" i="79"/>
  <c r="AE41" i="79"/>
  <c r="BK42" i="79"/>
  <c r="BL42" i="79"/>
  <c r="BK54" i="79"/>
  <c r="BL54" i="79"/>
  <c r="AE77" i="79"/>
  <c r="BK78" i="79"/>
  <c r="BL78" i="79"/>
  <c r="BK90" i="79"/>
  <c r="BL90" i="79"/>
  <c r="BK102" i="79"/>
  <c r="BL102" i="79"/>
  <c r="AK93" i="79"/>
  <c r="AL93" i="79"/>
  <c r="E80" i="79"/>
  <c r="AK81" i="79"/>
  <c r="AL81" i="79"/>
  <c r="AK69" i="79"/>
  <c r="AL69" i="79"/>
  <c r="E44" i="79"/>
  <c r="AK45" i="79"/>
  <c r="AN18" i="79"/>
  <c r="AV18" i="79"/>
  <c r="BD18" i="79"/>
  <c r="BL18" i="79"/>
  <c r="AR24" i="79"/>
  <c r="AZ24" i="79"/>
  <c r="BH24" i="79"/>
  <c r="AK30" i="79"/>
  <c r="AO30" i="79"/>
  <c r="AS30" i="79"/>
  <c r="AW30" i="79"/>
  <c r="BA30" i="79"/>
  <c r="BE30" i="79"/>
  <c r="BI30" i="79"/>
  <c r="AM33" i="79"/>
  <c r="AQ33" i="79"/>
  <c r="AU33" i="79"/>
  <c r="AY33" i="79"/>
  <c r="BC33" i="79"/>
  <c r="BG33" i="79"/>
  <c r="BK33" i="79"/>
  <c r="BH48" i="79"/>
  <c r="AS54" i="79"/>
  <c r="AL57" i="79"/>
  <c r="AZ60" i="79"/>
  <c r="BL63" i="79"/>
  <c r="AR69" i="79"/>
  <c r="BF75" i="79"/>
  <c r="AJ81" i="79"/>
  <c r="AX90" i="79"/>
  <c r="BG93" i="79"/>
  <c r="BI96" i="79"/>
  <c r="BJ102" i="79"/>
  <c r="BA36" i="79"/>
  <c r="AS60" i="79"/>
  <c r="AI96" i="79"/>
  <c r="AJ96" i="79"/>
  <c r="AI105" i="79"/>
  <c r="AJ105" i="79"/>
  <c r="AE104" i="79"/>
  <c r="BK105" i="79"/>
  <c r="BA105" i="79"/>
  <c r="BB105" i="79"/>
  <c r="AQ105" i="79"/>
  <c r="AR105" i="79"/>
  <c r="G44" i="79"/>
  <c r="AM45" i="79"/>
  <c r="AN45" i="79"/>
  <c r="AM57" i="79"/>
  <c r="AN57" i="79"/>
  <c r="AM69" i="79"/>
  <c r="AN69" i="79"/>
  <c r="G80" i="79"/>
  <c r="AM81" i="79"/>
  <c r="AN81" i="79"/>
  <c r="AN93" i="79"/>
  <c r="AM93" i="79"/>
  <c r="I17" i="79"/>
  <c r="AO18" i="79"/>
  <c r="AO42" i="79"/>
  <c r="AP42" i="79"/>
  <c r="AP54" i="79"/>
  <c r="AO54" i="79"/>
  <c r="AO66" i="79"/>
  <c r="AP66" i="79"/>
  <c r="I77" i="79"/>
  <c r="AO78" i="79"/>
  <c r="AP78" i="79"/>
  <c r="AO90" i="79"/>
  <c r="AP90" i="79"/>
  <c r="AO102" i="79"/>
  <c r="AP102" i="79"/>
  <c r="K38" i="79"/>
  <c r="AQ39" i="79"/>
  <c r="AR39" i="79"/>
  <c r="AQ63" i="79"/>
  <c r="AR63" i="79"/>
  <c r="K74" i="79"/>
  <c r="AQ75" i="79"/>
  <c r="AR75" i="79"/>
  <c r="K86" i="79"/>
  <c r="AQ87" i="79"/>
  <c r="AR87" i="79"/>
  <c r="M35" i="79"/>
  <c r="AS36" i="79"/>
  <c r="M47" i="79"/>
  <c r="AS48" i="79"/>
  <c r="AT48" i="79"/>
  <c r="M71" i="79"/>
  <c r="AS72" i="79"/>
  <c r="M83" i="79"/>
  <c r="AS84" i="79"/>
  <c r="AT84" i="79"/>
  <c r="O44" i="79"/>
  <c r="AU45" i="79"/>
  <c r="AU57" i="79"/>
  <c r="AV57" i="79"/>
  <c r="O68" i="79"/>
  <c r="AU69" i="79"/>
  <c r="AV69" i="79"/>
  <c r="AU81" i="79"/>
  <c r="AV81" i="79"/>
  <c r="AV93" i="79"/>
  <c r="AU93" i="79"/>
  <c r="AW42" i="79"/>
  <c r="AX42" i="79"/>
  <c r="AX66" i="79"/>
  <c r="AW66" i="79"/>
  <c r="Q77" i="79"/>
  <c r="AW78" i="79"/>
  <c r="AX78" i="79"/>
  <c r="AW102" i="79"/>
  <c r="AX102" i="79"/>
  <c r="S38" i="79"/>
  <c r="AY39" i="79"/>
  <c r="AZ39" i="79"/>
  <c r="AZ51" i="79"/>
  <c r="AY51" i="79"/>
  <c r="AY63" i="79"/>
  <c r="AZ63" i="79"/>
  <c r="S74" i="79"/>
  <c r="AY75" i="79"/>
  <c r="AZ75" i="79"/>
  <c r="AY87" i="79"/>
  <c r="AZ87" i="79"/>
  <c r="AY99" i="79"/>
  <c r="AZ99" i="79"/>
  <c r="BA48" i="79"/>
  <c r="BB48" i="79"/>
  <c r="BA60" i="79"/>
  <c r="BB60" i="79"/>
  <c r="U71" i="79"/>
  <c r="BA72" i="79"/>
  <c r="BB72" i="79"/>
  <c r="BA84" i="79"/>
  <c r="BB84" i="79"/>
  <c r="BC45" i="79"/>
  <c r="BD45" i="79"/>
  <c r="BC57" i="79"/>
  <c r="BD57" i="79"/>
  <c r="W68" i="79"/>
  <c r="BC69" i="79"/>
  <c r="BD93" i="79"/>
  <c r="BC93" i="79"/>
  <c r="Y41" i="79"/>
  <c r="BF42" i="79"/>
  <c r="BE42" i="79"/>
  <c r="BF54" i="79"/>
  <c r="BE54" i="79"/>
  <c r="BE66" i="79"/>
  <c r="BF66" i="79"/>
  <c r="Y77" i="79"/>
  <c r="BE78" i="79"/>
  <c r="BF78" i="79"/>
  <c r="Y89" i="79"/>
  <c r="BE90" i="79"/>
  <c r="BF90" i="79"/>
  <c r="BE102" i="79"/>
  <c r="BF102" i="79"/>
  <c r="AA38" i="79"/>
  <c r="BG39" i="79"/>
  <c r="BH39" i="79"/>
  <c r="BG63" i="79"/>
  <c r="BH63" i="79"/>
  <c r="BG75" i="79"/>
  <c r="BH75" i="79"/>
  <c r="AA86" i="79"/>
  <c r="BG87" i="79"/>
  <c r="BH87" i="79"/>
  <c r="AC35" i="79"/>
  <c r="BI36" i="79"/>
  <c r="AC71" i="79"/>
  <c r="BI72" i="79"/>
  <c r="AC83" i="79"/>
  <c r="BI84" i="79"/>
  <c r="BK45" i="79"/>
  <c r="BL45" i="79"/>
  <c r="BL57" i="79"/>
  <c r="BK57" i="79"/>
  <c r="AE68" i="79"/>
  <c r="BK69" i="79"/>
  <c r="BL69" i="79"/>
  <c r="BK81" i="79"/>
  <c r="BL81" i="79"/>
  <c r="BL93" i="79"/>
  <c r="BK93" i="79"/>
  <c r="E101" i="79"/>
  <c r="AK102" i="79"/>
  <c r="AL102" i="79"/>
  <c r="AK90" i="79"/>
  <c r="AL90" i="79"/>
  <c r="AK78" i="79"/>
  <c r="AL78" i="79"/>
  <c r="E65" i="79"/>
  <c r="AK66" i="79"/>
  <c r="AL66" i="79"/>
  <c r="AL54" i="79"/>
  <c r="AK54" i="79"/>
  <c r="E41" i="79"/>
  <c r="AL42" i="79"/>
  <c r="AP18" i="79"/>
  <c r="AX18" i="79"/>
  <c r="BF18" i="79"/>
  <c r="AR21" i="79"/>
  <c r="AZ21" i="79"/>
  <c r="AL24" i="79"/>
  <c r="AT24" i="79"/>
  <c r="BB24" i="79"/>
  <c r="BJ24" i="79"/>
  <c r="AN27" i="79"/>
  <c r="AV27" i="79"/>
  <c r="BD27" i="79"/>
  <c r="BL27" i="79"/>
  <c r="AL30" i="79"/>
  <c r="AN33" i="79"/>
  <c r="AR33" i="79"/>
  <c r="AV33" i="79"/>
  <c r="AZ33" i="79"/>
  <c r="BD33" i="79"/>
  <c r="BH33" i="79"/>
  <c r="BL33" i="79"/>
  <c r="AP36" i="79"/>
  <c r="AX36" i="79"/>
  <c r="BF36" i="79"/>
  <c r="AN39" i="79"/>
  <c r="AT42" i="79"/>
  <c r="BG51" i="79"/>
  <c r="AX54" i="79"/>
  <c r="BJ60" i="79"/>
  <c r="BD69" i="79"/>
  <c r="AY72" i="79"/>
  <c r="AP75" i="79"/>
  <c r="BL75" i="79"/>
  <c r="AT81" i="79"/>
  <c r="BJ84" i="79"/>
  <c r="AI93" i="79"/>
  <c r="AK96" i="79"/>
  <c r="AR99" i="79"/>
  <c r="AV105" i="79"/>
  <c r="AK42" i="79"/>
  <c r="V18" i="140"/>
  <c r="V24" i="140"/>
  <c r="V30" i="140"/>
  <c r="V51" i="140"/>
  <c r="A16" i="153"/>
  <c r="B10" i="123"/>
  <c r="E10" i="139"/>
  <c r="G10" i="139"/>
  <c r="A6" i="153"/>
  <c r="K10" i="139"/>
  <c r="N12" i="140"/>
  <c r="R12" i="140"/>
  <c r="A17" i="153"/>
  <c r="I98" i="143"/>
  <c r="I92" i="143"/>
  <c r="K89" i="143"/>
  <c r="I86" i="143"/>
  <c r="J85" i="143"/>
  <c r="J76" i="143"/>
  <c r="M71" i="143"/>
  <c r="M65" i="143"/>
  <c r="K65" i="143"/>
  <c r="I62" i="143"/>
  <c r="K56" i="143"/>
  <c r="I53" i="143"/>
  <c r="H52" i="143"/>
  <c r="J49" i="143"/>
  <c r="K47" i="143"/>
  <c r="I41" i="143"/>
  <c r="L40" i="143"/>
  <c r="I35" i="143"/>
  <c r="H34" i="143"/>
  <c r="I32" i="143"/>
  <c r="H22" i="143"/>
  <c r="I20" i="143"/>
  <c r="K20" i="143"/>
  <c r="I17" i="143"/>
  <c r="J19" i="143"/>
  <c r="AB55" i="149"/>
  <c r="AB70" i="149"/>
  <c r="BA15" i="149"/>
  <c r="P25" i="149"/>
  <c r="BI27" i="149"/>
  <c r="AX30" i="149"/>
  <c r="AC32" i="149"/>
  <c r="AC35" i="149"/>
  <c r="Z37" i="149"/>
  <c r="Q38" i="149"/>
  <c r="AC41" i="149"/>
  <c r="B49" i="149"/>
  <c r="AO51" i="149"/>
  <c r="AC53" i="149"/>
  <c r="BJ57" i="149"/>
  <c r="AE65" i="149"/>
  <c r="I68" i="149"/>
  <c r="AC68" i="149"/>
  <c r="BC75" i="149"/>
  <c r="AR78" i="149"/>
  <c r="Q80" i="149"/>
  <c r="BD81" i="149"/>
  <c r="H85" i="149"/>
  <c r="V88" i="149"/>
  <c r="AB91" i="149"/>
  <c r="E101" i="149"/>
  <c r="W101" i="149"/>
  <c r="D103" i="149"/>
  <c r="AU105" i="149"/>
  <c r="V103" i="149"/>
  <c r="BC18" i="149"/>
  <c r="K20" i="149"/>
  <c r="AZ21" i="149"/>
  <c r="K23" i="149"/>
  <c r="AC23" i="149"/>
  <c r="AD25" i="149"/>
  <c r="B28" i="149"/>
  <c r="S29" i="149"/>
  <c r="BD30" i="149"/>
  <c r="K32" i="149"/>
  <c r="AK33" i="149"/>
  <c r="AE35" i="149"/>
  <c r="AD37" i="149"/>
  <c r="AW39" i="149"/>
  <c r="AW42" i="149"/>
  <c r="AI54" i="149"/>
  <c r="P58" i="149"/>
  <c r="AU60" i="149"/>
  <c r="BB66" i="149"/>
  <c r="AO69" i="149"/>
  <c r="C71" i="149"/>
  <c r="W71" i="149"/>
  <c r="BI75" i="149"/>
  <c r="P82" i="149"/>
  <c r="AB103" i="149"/>
  <c r="BI105" i="149"/>
  <c r="BI21" i="149"/>
  <c r="BI33" i="149"/>
  <c r="AV60" i="149"/>
  <c r="AQ69" i="149"/>
  <c r="J69" i="149" s="1"/>
  <c r="AD103" i="149"/>
  <c r="BJ105" i="149"/>
  <c r="P109" i="149"/>
  <c r="J137" i="149"/>
  <c r="R113" i="149" s="1"/>
  <c r="N31" i="149"/>
  <c r="BJ33" i="149"/>
  <c r="Q35" i="149"/>
  <c r="W38" i="149"/>
  <c r="BJ39" i="149"/>
  <c r="AB39" i="149" s="1"/>
  <c r="Q41" i="149"/>
  <c r="AU54" i="149"/>
  <c r="I56" i="149"/>
  <c r="BD60" i="149"/>
  <c r="BI66" i="149"/>
  <c r="AX69" i="149"/>
  <c r="E74" i="149"/>
  <c r="AI96" i="149"/>
  <c r="BA18" i="149"/>
  <c r="AB37" i="149"/>
  <c r="G17" i="149"/>
  <c r="D19" i="149"/>
  <c r="B22" i="149"/>
  <c r="AL24" i="149"/>
  <c r="E26" i="149"/>
  <c r="W29" i="149"/>
  <c r="AU36" i="149"/>
  <c r="R40" i="149"/>
  <c r="AV45" i="149"/>
  <c r="AI48" i="149"/>
  <c r="AB49" i="149"/>
  <c r="P52" i="149"/>
  <c r="BD54" i="149"/>
  <c r="AC56" i="149"/>
  <c r="W59" i="149"/>
  <c r="BG60" i="149"/>
  <c r="BK66" i="149"/>
  <c r="Q68" i="149"/>
  <c r="BB69" i="149"/>
  <c r="AC74" i="149"/>
  <c r="AR87" i="149"/>
  <c r="AL90" i="149"/>
  <c r="AJ96" i="149"/>
  <c r="AS99" i="149"/>
  <c r="AE101" i="149"/>
  <c r="H19" i="149"/>
  <c r="Z22" i="149"/>
  <c r="AQ24" i="149"/>
  <c r="AB31" i="149"/>
  <c r="BB63" i="149"/>
  <c r="F67" i="149"/>
  <c r="BC69" i="149"/>
  <c r="AL102" i="149"/>
  <c r="P19" i="149"/>
  <c r="AB22" i="149"/>
  <c r="G29" i="149"/>
  <c r="AD31" i="149"/>
  <c r="BC36" i="149"/>
  <c r="BH54" i="149"/>
  <c r="D61" i="149"/>
  <c r="R64" i="149"/>
  <c r="AD67" i="149"/>
  <c r="BI69" i="149"/>
  <c r="K71" i="149"/>
  <c r="AI72" i="149"/>
  <c r="AC80" i="149"/>
  <c r="G83" i="149"/>
  <c r="AT90" i="149"/>
  <c r="AY93" i="149"/>
  <c r="AU96" i="149"/>
  <c r="BD99" i="149"/>
  <c r="AQ102" i="149"/>
  <c r="P43" i="149"/>
  <c r="AO57" i="149"/>
  <c r="AK72" i="149"/>
  <c r="AK75" i="149"/>
  <c r="BB93" i="149"/>
  <c r="BE99" i="149"/>
  <c r="O137" i="149"/>
  <c r="AB113" i="149" s="1"/>
  <c r="AL18" i="149"/>
  <c r="BJ24" i="149"/>
  <c r="AK27" i="149"/>
  <c r="AC29" i="149"/>
  <c r="D37" i="149"/>
  <c r="C47" i="149"/>
  <c r="B55" i="149"/>
  <c r="AP57" i="149"/>
  <c r="V61" i="149"/>
  <c r="P70" i="149"/>
  <c r="AQ72" i="149"/>
  <c r="AL75" i="149"/>
  <c r="I83" i="149"/>
  <c r="BJ90" i="149"/>
  <c r="T94" i="149"/>
  <c r="BG96" i="149"/>
  <c r="BF99" i="149"/>
  <c r="AX102" i="149"/>
  <c r="P102" i="149" s="1"/>
  <c r="AO105" i="149"/>
  <c r="P55" i="149"/>
  <c r="AS75" i="149"/>
  <c r="AN78" i="149"/>
  <c r="AW81" i="149"/>
  <c r="X94" i="149"/>
  <c r="AP105" i="149"/>
  <c r="X79" i="140"/>
  <c r="AP96" i="140"/>
  <c r="AJ75" i="140"/>
  <c r="Y83" i="140"/>
  <c r="AW75" i="140"/>
  <c r="G86" i="140"/>
  <c r="AE87" i="140"/>
  <c r="N97" i="140"/>
  <c r="M98" i="140"/>
  <c r="AG99" i="140"/>
  <c r="AX75" i="140"/>
  <c r="O77" i="140"/>
  <c r="AQ84" i="140"/>
  <c r="AJ87" i="140"/>
  <c r="R97" i="140"/>
  <c r="AK87" i="140"/>
  <c r="P76" i="140"/>
  <c r="Q77" i="140"/>
  <c r="AP78" i="140"/>
  <c r="AE81" i="140"/>
  <c r="AU87" i="140"/>
  <c r="AD90" i="140"/>
  <c r="AS99" i="140"/>
  <c r="AQ78" i="140"/>
  <c r="I80" i="140"/>
  <c r="AJ81" i="140"/>
  <c r="AY84" i="140"/>
  <c r="AV87" i="140"/>
  <c r="AM90" i="140"/>
  <c r="AE93" i="140"/>
  <c r="AU99" i="140"/>
  <c r="AR78" i="140"/>
  <c r="AK81" i="140"/>
  <c r="F88" i="140"/>
  <c r="AG93" i="140"/>
  <c r="U98" i="140"/>
  <c r="AV99" i="140"/>
  <c r="AU81" i="140"/>
  <c r="T88" i="140"/>
  <c r="AE96" i="140"/>
  <c r="AX99" i="140"/>
  <c r="Y77" i="140"/>
  <c r="C89" i="140"/>
  <c r="AU93" i="140"/>
  <c r="O95" i="140"/>
  <c r="F100" i="140"/>
  <c r="BE54" i="146"/>
  <c r="D34" i="146"/>
  <c r="AT36" i="146"/>
  <c r="AT66" i="146"/>
  <c r="AB82" i="146"/>
  <c r="L22" i="146"/>
  <c r="AY24" i="146"/>
  <c r="AK36" i="146"/>
  <c r="BC48" i="146"/>
  <c r="AM51" i="146"/>
  <c r="B55" i="146"/>
  <c r="AK57" i="146"/>
  <c r="AA59" i="146"/>
  <c r="N61" i="146"/>
  <c r="AW63" i="146"/>
  <c r="E68" i="146"/>
  <c r="AT72" i="146"/>
  <c r="W77" i="146"/>
  <c r="AY78" i="146"/>
  <c r="AA80" i="146"/>
  <c r="Z82" i="146"/>
  <c r="BA84" i="146"/>
  <c r="K86" i="146"/>
  <c r="D91" i="146"/>
  <c r="K92" i="146"/>
  <c r="AC92" i="146"/>
  <c r="AB94" i="146"/>
  <c r="AH99" i="146"/>
  <c r="C101" i="146"/>
  <c r="AH27" i="146"/>
  <c r="W47" i="146"/>
  <c r="AQ51" i="146"/>
  <c r="L55" i="146"/>
  <c r="X61" i="146"/>
  <c r="O65" i="146"/>
  <c r="I77" i="146"/>
  <c r="BF78" i="146"/>
  <c r="AC80" i="146"/>
  <c r="B85" i="146"/>
  <c r="AM99" i="146"/>
  <c r="O20" i="146"/>
  <c r="AC29" i="146"/>
  <c r="Y32" i="146"/>
  <c r="N34" i="146"/>
  <c r="AZ36" i="146"/>
  <c r="K38" i="146"/>
  <c r="AH39" i="146"/>
  <c r="AQ42" i="146"/>
  <c r="BF48" i="146"/>
  <c r="AZ51" i="146"/>
  <c r="O53" i="146"/>
  <c r="AK54" i="146"/>
  <c r="N55" i="146"/>
  <c r="AG60" i="146"/>
  <c r="Z61" i="146"/>
  <c r="BE63" i="146"/>
  <c r="I68" i="146"/>
  <c r="AA68" i="146"/>
  <c r="BF72" i="146"/>
  <c r="AC74" i="146"/>
  <c r="AA77" i="146"/>
  <c r="D85" i="146"/>
  <c r="O86" i="146"/>
  <c r="AH87" i="146"/>
  <c r="T91" i="146"/>
  <c r="AZ93" i="146"/>
  <c r="Q98" i="146"/>
  <c r="AU99" i="146"/>
  <c r="AC101" i="146"/>
  <c r="Y17" i="146"/>
  <c r="AT21" i="146"/>
  <c r="F25" i="146"/>
  <c r="BC36" i="146"/>
  <c r="AW42" i="146"/>
  <c r="P55" i="146"/>
  <c r="AH60" i="146"/>
  <c r="AP87" i="146"/>
  <c r="BB93" i="146"/>
  <c r="V97" i="146"/>
  <c r="BF99" i="146"/>
  <c r="I101" i="146"/>
  <c r="AA14" i="146"/>
  <c r="AX21" i="146"/>
  <c r="BC27" i="146"/>
  <c r="AK30" i="146"/>
  <c r="K32" i="146"/>
  <c r="U35" i="146"/>
  <c r="BH36" i="146"/>
  <c r="AP39" i="146"/>
  <c r="AX42" i="146"/>
  <c r="AR45" i="146"/>
  <c r="AA47" i="146"/>
  <c r="X49" i="146"/>
  <c r="AQ54" i="146"/>
  <c r="U56" i="146"/>
  <c r="AY57" i="146"/>
  <c r="O59" i="146"/>
  <c r="AM60" i="146"/>
  <c r="J67" i="146"/>
  <c r="AC68" i="146"/>
  <c r="AA71" i="146"/>
  <c r="N73" i="146"/>
  <c r="AY75" i="146"/>
  <c r="N79" i="146"/>
  <c r="O80" i="146"/>
  <c r="AQ81" i="146"/>
  <c r="AB85" i="146"/>
  <c r="Q86" i="146"/>
  <c r="BE87" i="146"/>
  <c r="AB97" i="146"/>
  <c r="AM102" i="146"/>
  <c r="AL30" i="146"/>
  <c r="BC42" i="146"/>
  <c r="B52" i="146"/>
  <c r="AR54" i="146"/>
  <c r="AH78" i="146"/>
  <c r="V79" i="146"/>
  <c r="BA21" i="146"/>
  <c r="E35" i="146"/>
  <c r="X37" i="146"/>
  <c r="BD42" i="146"/>
  <c r="AT45" i="146"/>
  <c r="C50" i="146"/>
  <c r="AS54" i="146"/>
  <c r="C65" i="146"/>
  <c r="W65" i="146"/>
  <c r="V67" i="146"/>
  <c r="AZ69" i="146"/>
  <c r="Z73" i="146"/>
  <c r="BC75" i="146"/>
  <c r="O77" i="146"/>
  <c r="AS81" i="146"/>
  <c r="C86" i="146"/>
  <c r="B88" i="146"/>
  <c r="AO90" i="146"/>
  <c r="E92" i="146"/>
  <c r="W92" i="146"/>
  <c r="BG93" i="146"/>
  <c r="D100" i="146"/>
  <c r="BA102" i="146"/>
  <c r="AT15" i="146"/>
  <c r="AU45" i="146"/>
  <c r="AK48" i="146"/>
  <c r="BE69" i="146"/>
  <c r="BD75" i="146"/>
  <c r="BE81" i="146"/>
  <c r="J88" i="146"/>
  <c r="AJ18" i="146"/>
  <c r="AK24" i="146"/>
  <c r="C26" i="146"/>
  <c r="N28" i="146"/>
  <c r="H31" i="146"/>
  <c r="G35" i="146"/>
  <c r="U41" i="146"/>
  <c r="O47" i="146"/>
  <c r="AY54" i="146"/>
  <c r="C59" i="146"/>
  <c r="BE60" i="146"/>
  <c r="AB76" i="146"/>
  <c r="AM78" i="146"/>
  <c r="K83" i="146"/>
  <c r="AY90" i="146"/>
  <c r="J94" i="146"/>
  <c r="O95" i="146"/>
  <c r="Z100" i="146"/>
  <c r="BH102" i="146"/>
  <c r="AU18" i="146"/>
  <c r="X40" i="146"/>
  <c r="A15" i="153"/>
  <c r="A14" i="153"/>
  <c r="A12" i="153"/>
  <c r="L10" i="139"/>
  <c r="A9" i="153"/>
  <c r="V12" i="140"/>
  <c r="A11" i="153"/>
  <c r="A7" i="153"/>
  <c r="M20" i="16"/>
  <c r="BG27" i="149"/>
  <c r="AJ42" i="149"/>
  <c r="AX87" i="149"/>
  <c r="AJ15" i="149"/>
  <c r="BB18" i="149"/>
  <c r="K26" i="149"/>
  <c r="BA30" i="149"/>
  <c r="Q32" i="149"/>
  <c r="AL33" i="149"/>
  <c r="D33" i="149" s="1"/>
  <c r="AK39" i="149"/>
  <c r="T40" i="149"/>
  <c r="AV42" i="149"/>
  <c r="N42" i="149" s="1"/>
  <c r="E44" i="149"/>
  <c r="U44" i="149"/>
  <c r="AX45" i="149"/>
  <c r="AL51" i="149"/>
  <c r="J52" i="149"/>
  <c r="AV54" i="149"/>
  <c r="AL57" i="149"/>
  <c r="T58" i="149"/>
  <c r="AI60" i="149"/>
  <c r="B61" i="149"/>
  <c r="I62" i="149"/>
  <c r="W62" i="149"/>
  <c r="BD63" i="149"/>
  <c r="K65" i="149"/>
  <c r="AA65" i="149"/>
  <c r="BH66" i="149"/>
  <c r="AW75" i="149"/>
  <c r="C77" i="149"/>
  <c r="W77" i="149"/>
  <c r="AZ78" i="149"/>
  <c r="BC81" i="149"/>
  <c r="V81" i="149" s="1"/>
  <c r="T85" i="149"/>
  <c r="AZ87" i="149"/>
  <c r="V94" i="149"/>
  <c r="AA98" i="149"/>
  <c r="AR102" i="149"/>
  <c r="K104" i="149"/>
  <c r="Y104" i="149"/>
  <c r="AT105" i="149"/>
  <c r="N52" i="149"/>
  <c r="AJ60" i="149"/>
  <c r="J64" i="149"/>
  <c r="BC78" i="149"/>
  <c r="V78" i="149" s="1"/>
  <c r="K137" i="149"/>
  <c r="T113" i="149" s="1"/>
  <c r="T114" i="149" s="1"/>
  <c r="N22" i="149"/>
  <c r="AJ24" i="149"/>
  <c r="B24" i="149" s="1"/>
  <c r="K29" i="149"/>
  <c r="AX33" i="149"/>
  <c r="BB45" i="149"/>
  <c r="W47" i="149"/>
  <c r="E56" i="149"/>
  <c r="U56" i="149"/>
  <c r="K62" i="149"/>
  <c r="P64" i="149"/>
  <c r="AW72" i="149"/>
  <c r="BD78" i="149"/>
  <c r="M80" i="149"/>
  <c r="BF81" i="149"/>
  <c r="X81" i="149" s="1"/>
  <c r="C86" i="149"/>
  <c r="BG99" i="149"/>
  <c r="AV102" i="149"/>
  <c r="M104" i="149"/>
  <c r="AA104" i="149"/>
  <c r="AW105" i="149"/>
  <c r="S14" i="149"/>
  <c r="AJ18" i="149"/>
  <c r="B19" i="149"/>
  <c r="AP24" i="149"/>
  <c r="H24" i="149" s="1"/>
  <c r="AO27" i="149"/>
  <c r="T28" i="149"/>
  <c r="W32" i="149"/>
  <c r="K35" i="149"/>
  <c r="BG36" i="149"/>
  <c r="W41" i="149"/>
  <c r="D46" i="149"/>
  <c r="BD48" i="149"/>
  <c r="E50" i="149"/>
  <c r="U50" i="149"/>
  <c r="AU51" i="149"/>
  <c r="Z52" i="149"/>
  <c r="O53" i="149"/>
  <c r="W56" i="149"/>
  <c r="BA57" i="149"/>
  <c r="E59" i="149"/>
  <c r="AR60" i="149"/>
  <c r="Z61" i="149"/>
  <c r="T64" i="149"/>
  <c r="O65" i="149"/>
  <c r="AN66" i="149"/>
  <c r="R67" i="149"/>
  <c r="M68" i="149"/>
  <c r="G71" i="149"/>
  <c r="BC72" i="149"/>
  <c r="I74" i="149"/>
  <c r="P79" i="149"/>
  <c r="AK81" i="149"/>
  <c r="L82" i="149"/>
  <c r="AU84" i="149"/>
  <c r="E86" i="149"/>
  <c r="I89" i="149"/>
  <c r="AP93" i="149"/>
  <c r="BH96" i="149"/>
  <c r="AO99" i="149"/>
  <c r="H100" i="149"/>
  <c r="AY102" i="149"/>
  <c r="BD105" i="149"/>
  <c r="AM108" i="149"/>
  <c r="C137" i="149"/>
  <c r="D113" i="149" s="1"/>
  <c r="AX72" i="149"/>
  <c r="AR21" i="149"/>
  <c r="D31" i="149"/>
  <c r="BH36" i="149"/>
  <c r="B43" i="149"/>
  <c r="AV51" i="149"/>
  <c r="AQ66" i="149"/>
  <c r="J66" i="149" s="1"/>
  <c r="AJ69" i="149"/>
  <c r="B69" i="149" s="1"/>
  <c r="D70" i="149"/>
  <c r="BD72" i="149"/>
  <c r="AL81" i="149"/>
  <c r="B88" i="149"/>
  <c r="N91" i="149"/>
  <c r="D97" i="149"/>
  <c r="J100" i="149"/>
  <c r="AZ102" i="149"/>
  <c r="BE105" i="149"/>
  <c r="R16" i="149"/>
  <c r="AU21" i="149"/>
  <c r="AR24" i="149"/>
  <c r="AR27" i="149"/>
  <c r="Q29" i="149"/>
  <c r="AJ30" i="149"/>
  <c r="F31" i="149"/>
  <c r="Y32" i="149"/>
  <c r="R34" i="149"/>
  <c r="B37" i="149"/>
  <c r="AX39" i="149"/>
  <c r="P39" i="149" s="1"/>
  <c r="D43" i="149"/>
  <c r="N46" i="149"/>
  <c r="W50" i="149"/>
  <c r="AX51" i="149"/>
  <c r="P51" i="149" s="1"/>
  <c r="Q53" i="149"/>
  <c r="D55" i="149"/>
  <c r="BG57" i="149"/>
  <c r="Q62" i="149"/>
  <c r="AR66" i="149"/>
  <c r="V67" i="149"/>
  <c r="AK69" i="149"/>
  <c r="H70" i="149"/>
  <c r="AK78" i="149"/>
  <c r="D88" i="149"/>
  <c r="AP90" i="149"/>
  <c r="H90" i="149" s="1"/>
  <c r="P91" i="149"/>
  <c r="J97" i="149"/>
  <c r="AR99" i="149"/>
  <c r="L100" i="149"/>
  <c r="O101" i="149"/>
  <c r="BC102" i="149"/>
  <c r="C104" i="149"/>
  <c r="AK105" i="149"/>
  <c r="BF105" i="149"/>
  <c r="AR108" i="149"/>
  <c r="AW33" i="149"/>
  <c r="T52" i="149"/>
  <c r="H91" i="149"/>
  <c r="AV21" i="149"/>
  <c r="AU24" i="149"/>
  <c r="AU27" i="149"/>
  <c r="AL30" i="149"/>
  <c r="T34" i="149"/>
  <c r="BA39" i="149"/>
  <c r="AO45" i="149"/>
  <c r="P46" i="149"/>
  <c r="BA51" i="149"/>
  <c r="AK63" i="149"/>
  <c r="AV66" i="149"/>
  <c r="N66" i="149" s="1"/>
  <c r="AL69" i="149"/>
  <c r="D69" i="149" s="1"/>
  <c r="J70" i="149"/>
  <c r="D73" i="149"/>
  <c r="J76" i="149"/>
  <c r="AS81" i="149"/>
  <c r="BB84" i="149"/>
  <c r="AJ87" i="149"/>
  <c r="P88" i="149"/>
  <c r="AR90" i="149"/>
  <c r="BA93" i="149"/>
  <c r="L97" i="149"/>
  <c r="AI102" i="149"/>
  <c r="AL105" i="149"/>
  <c r="D105" i="149" s="1"/>
  <c r="N28" i="149"/>
  <c r="AV27" i="149"/>
  <c r="N27" i="149" s="1"/>
  <c r="AQ30" i="149"/>
  <c r="T46" i="149"/>
  <c r="AO54" i="149"/>
  <c r="AO63" i="149"/>
  <c r="P76" i="149"/>
  <c r="BD84" i="149"/>
  <c r="T100" i="149"/>
  <c r="AJ102" i="149"/>
  <c r="G137" i="149"/>
  <c r="L113" i="149" s="1"/>
  <c r="L114" i="149" s="1"/>
  <c r="AO93" i="149"/>
  <c r="BH99" i="149"/>
  <c r="E17" i="149"/>
  <c r="W17" i="149"/>
  <c r="AV18" i="149"/>
  <c r="BD21" i="149"/>
  <c r="BD24" i="149"/>
  <c r="E29" i="149"/>
  <c r="AR30" i="149"/>
  <c r="M32" i="149"/>
  <c r="AJ36" i="149"/>
  <c r="Z46" i="149"/>
  <c r="K50" i="149"/>
  <c r="BG51" i="149"/>
  <c r="E53" i="149"/>
  <c r="AP54" i="149"/>
  <c r="V55" i="149"/>
  <c r="AP63" i="149"/>
  <c r="G65" i="149"/>
  <c r="W65" i="149"/>
  <c r="P73" i="149"/>
  <c r="AP75" i="149"/>
  <c r="E80" i="149"/>
  <c r="C92" i="149"/>
  <c r="P97" i="149"/>
  <c r="BA99" i="149"/>
  <c r="BH30" i="149"/>
  <c r="Z30" i="149" s="1"/>
  <c r="AX18" i="149"/>
  <c r="W20" i="149"/>
  <c r="BH21" i="149"/>
  <c r="BG24" i="149"/>
  <c r="BD27" i="149"/>
  <c r="AV30" i="149"/>
  <c r="Z31" i="149"/>
  <c r="S35" i="149"/>
  <c r="AQ36" i="149"/>
  <c r="P37" i="149"/>
  <c r="AI42" i="149"/>
  <c r="AU45" i="149"/>
  <c r="Q47" i="149"/>
  <c r="P49" i="149"/>
  <c r="W53" i="149"/>
  <c r="AR54" i="149"/>
  <c r="AI57" i="149"/>
  <c r="J58" i="149"/>
  <c r="U62" i="149"/>
  <c r="AR63" i="149"/>
  <c r="AN72" i="149"/>
  <c r="F72" i="149" s="1"/>
  <c r="AR75" i="149"/>
  <c r="AW78" i="149"/>
  <c r="Y80" i="149"/>
  <c r="W83" i="149"/>
  <c r="AW87" i="149"/>
  <c r="AV90" i="149"/>
  <c r="D94" i="149"/>
  <c r="AR96" i="149"/>
  <c r="BB99" i="149"/>
  <c r="S101" i="149"/>
  <c r="AN102" i="149"/>
  <c r="B103" i="149"/>
  <c r="W104" i="149"/>
  <c r="S29" i="146"/>
  <c r="AA35" i="146"/>
  <c r="I65" i="146"/>
  <c r="O68" i="146"/>
  <c r="D88" i="146"/>
  <c r="D103" i="146"/>
  <c r="AN18" i="146"/>
  <c r="AO36" i="146"/>
  <c r="V40" i="146"/>
  <c r="Z43" i="146"/>
  <c r="AK45" i="146"/>
  <c r="AX48" i="146"/>
  <c r="R48" i="146" s="1"/>
  <c r="AY51" i="146"/>
  <c r="BD54" i="146"/>
  <c r="AN57" i="146"/>
  <c r="D58" i="146"/>
  <c r="AT63" i="146"/>
  <c r="N63" i="146" s="1"/>
  <c r="AH66" i="146"/>
  <c r="B66" i="146" s="1"/>
  <c r="AS69" i="146"/>
  <c r="AQ75" i="146"/>
  <c r="L76" i="146"/>
  <c r="AX78" i="146"/>
  <c r="V85" i="146"/>
  <c r="BB87" i="146"/>
  <c r="AH90" i="146"/>
  <c r="AZ102" i="146"/>
  <c r="AG105" i="146"/>
  <c r="AA56" i="146"/>
  <c r="U59" i="146"/>
  <c r="U80" i="146"/>
  <c r="C98" i="146"/>
  <c r="AP27" i="146"/>
  <c r="V28" i="146"/>
  <c r="Z37" i="146"/>
  <c r="AL45" i="146"/>
  <c r="F45" i="146" s="1"/>
  <c r="D46" i="146"/>
  <c r="AM66" i="146"/>
  <c r="AT69" i="146"/>
  <c r="AR75" i="146"/>
  <c r="N76" i="146"/>
  <c r="AG81" i="146"/>
  <c r="AS93" i="146"/>
  <c r="N94" i="146"/>
  <c r="AV96" i="146"/>
  <c r="AW99" i="146"/>
  <c r="BA15" i="146"/>
  <c r="AV18" i="146"/>
  <c r="P18" i="146" s="1"/>
  <c r="AR21" i="146"/>
  <c r="L21" i="146" s="1"/>
  <c r="R22" i="146"/>
  <c r="O23" i="146"/>
  <c r="BC24" i="146"/>
  <c r="W26" i="146"/>
  <c r="AS27" i="146"/>
  <c r="F31" i="146"/>
  <c r="BC33" i="146"/>
  <c r="AW36" i="146"/>
  <c r="AN39" i="146"/>
  <c r="AY42" i="146"/>
  <c r="AQ45" i="146"/>
  <c r="Z46" i="146"/>
  <c r="AZ48" i="146"/>
  <c r="O50" i="146"/>
  <c r="AG51" i="146"/>
  <c r="BE51" i="146"/>
  <c r="AM54" i="146"/>
  <c r="BF54" i="146"/>
  <c r="Z54" i="146" s="1"/>
  <c r="Z58" i="146"/>
  <c r="AL60" i="146"/>
  <c r="I62" i="146"/>
  <c r="AA62" i="146"/>
  <c r="U65" i="146"/>
  <c r="AN66" i="146"/>
  <c r="N67" i="146"/>
  <c r="J73" i="146"/>
  <c r="AS75" i="146"/>
  <c r="P76" i="146"/>
  <c r="AZ78" i="146"/>
  <c r="T78" i="146" s="1"/>
  <c r="C80" i="146"/>
  <c r="Q80" i="146"/>
  <c r="AH81" i="146"/>
  <c r="D82" i="146"/>
  <c r="I83" i="146"/>
  <c r="AY84" i="146"/>
  <c r="BF87" i="146"/>
  <c r="Z87" i="146" s="1"/>
  <c r="AM90" i="146"/>
  <c r="N91" i="146"/>
  <c r="AT93" i="146"/>
  <c r="P94" i="146"/>
  <c r="AA95" i="146"/>
  <c r="Z97" i="146"/>
  <c r="O98" i="146"/>
  <c r="BB99" i="146"/>
  <c r="AI105" i="146"/>
  <c r="AG48" i="146"/>
  <c r="I17" i="146"/>
  <c r="BB15" i="146"/>
  <c r="X22" i="146"/>
  <c r="AU27" i="146"/>
  <c r="AH30" i="146"/>
  <c r="AX36" i="146"/>
  <c r="BF51" i="146"/>
  <c r="Z51" i="146" s="1"/>
  <c r="AN54" i="146"/>
  <c r="H54" i="146" s="1"/>
  <c r="AY69" i="146"/>
  <c r="AM72" i="146"/>
  <c r="AT75" i="146"/>
  <c r="Z76" i="146"/>
  <c r="AG78" i="146"/>
  <c r="AM81" i="146"/>
  <c r="H82" i="146"/>
  <c r="AZ84" i="146"/>
  <c r="AN90" i="146"/>
  <c r="AU93" i="146"/>
  <c r="AG99" i="146"/>
  <c r="BE99" i="146"/>
  <c r="Q101" i="146"/>
  <c r="AJ102" i="146"/>
  <c r="E104" i="146"/>
  <c r="AP105" i="146"/>
  <c r="D106" i="146"/>
  <c r="Y20" i="146"/>
  <c r="I56" i="146"/>
  <c r="V73" i="146"/>
  <c r="E86" i="146"/>
  <c r="AI87" i="146"/>
  <c r="W104" i="146"/>
  <c r="S23" i="146"/>
  <c r="K26" i="146"/>
  <c r="E29" i="146"/>
  <c r="W38" i="146"/>
  <c r="I41" i="146"/>
  <c r="AA44" i="146"/>
  <c r="E50" i="146"/>
  <c r="O62" i="146"/>
  <c r="BF63" i="146"/>
  <c r="W71" i="146"/>
  <c r="C77" i="146"/>
  <c r="I89" i="146"/>
  <c r="Q95" i="146"/>
  <c r="AG96" i="146"/>
  <c r="AK99" i="146"/>
  <c r="E101" i="146"/>
  <c r="U101" i="146"/>
  <c r="AO102" i="146"/>
  <c r="J103" i="146"/>
  <c r="AT105" i="146"/>
  <c r="P106" i="146"/>
  <c r="M14" i="146"/>
  <c r="H16" i="146"/>
  <c r="AA20" i="146"/>
  <c r="U29" i="146"/>
  <c r="AR30" i="146"/>
  <c r="C32" i="146"/>
  <c r="AN33" i="146"/>
  <c r="BF36" i="146"/>
  <c r="BB39" i="146"/>
  <c r="AW45" i="146"/>
  <c r="E47" i="146"/>
  <c r="B49" i="146"/>
  <c r="U50" i="146"/>
  <c r="AR51" i="146"/>
  <c r="AA53" i="146"/>
  <c r="AZ57" i="146"/>
  <c r="T57" i="146" s="1"/>
  <c r="AS60" i="146"/>
  <c r="AK63" i="146"/>
  <c r="K65" i="146"/>
  <c r="AA65" i="146"/>
  <c r="AY66" i="146"/>
  <c r="Q68" i="146"/>
  <c r="AG69" i="146"/>
  <c r="B70" i="146"/>
  <c r="I71" i="146"/>
  <c r="U77" i="146"/>
  <c r="W86" i="146"/>
  <c r="AS87" i="146"/>
  <c r="N88" i="146"/>
  <c r="AG93" i="146"/>
  <c r="AH96" i="146"/>
  <c r="AQ102" i="146"/>
  <c r="N103" i="146"/>
  <c r="AU105" i="146"/>
  <c r="V106" i="146"/>
  <c r="AK15" i="146"/>
  <c r="L16" i="146"/>
  <c r="P19" i="146"/>
  <c r="M20" i="146"/>
  <c r="BD21" i="146"/>
  <c r="X21" i="146" s="1"/>
  <c r="U23" i="146"/>
  <c r="AQ24" i="146"/>
  <c r="X25" i="146"/>
  <c r="AW30" i="146"/>
  <c r="AP33" i="146"/>
  <c r="P34" i="146"/>
  <c r="I38" i="146"/>
  <c r="Y38" i="146"/>
  <c r="BD39" i="146"/>
  <c r="AM42" i="146"/>
  <c r="F43" i="146"/>
  <c r="AX45" i="146"/>
  <c r="R45" i="146" s="1"/>
  <c r="U47" i="146"/>
  <c r="AN48" i="146"/>
  <c r="AS51" i="146"/>
  <c r="L52" i="146"/>
  <c r="AG57" i="146"/>
  <c r="BE57" i="146"/>
  <c r="AZ66" i="146"/>
  <c r="C68" i="146"/>
  <c r="D70" i="146"/>
  <c r="C74" i="146"/>
  <c r="Q74" i="146"/>
  <c r="AG75" i="146"/>
  <c r="BE75" i="146"/>
  <c r="AN78" i="146"/>
  <c r="J79" i="146"/>
  <c r="Q83" i="146"/>
  <c r="AJ84" i="146"/>
  <c r="P88" i="146"/>
  <c r="K89" i="146"/>
  <c r="C92" i="146"/>
  <c r="Q92" i="146"/>
  <c r="AH93" i="146"/>
  <c r="B93" i="146" s="1"/>
  <c r="E95" i="146"/>
  <c r="AJ96" i="146"/>
  <c r="D96" i="146" s="1"/>
  <c r="B97" i="146"/>
  <c r="W98" i="146"/>
  <c r="AP99" i="146"/>
  <c r="W101" i="146"/>
  <c r="AS102" i="146"/>
  <c r="P103" i="146"/>
  <c r="K104" i="146"/>
  <c r="AA104" i="146"/>
  <c r="Z106" i="146"/>
  <c r="O14" i="146"/>
  <c r="T19" i="146"/>
  <c r="BF21" i="146"/>
  <c r="Z21" i="146" s="1"/>
  <c r="O26" i="146"/>
  <c r="AG27" i="146"/>
  <c r="J28" i="146"/>
  <c r="AY30" i="146"/>
  <c r="AS33" i="146"/>
  <c r="V34" i="146"/>
  <c r="AJ36" i="146"/>
  <c r="F37" i="146"/>
  <c r="H40" i="146"/>
  <c r="AN42" i="146"/>
  <c r="H42" i="146" s="1"/>
  <c r="M44" i="146"/>
  <c r="AG45" i="146"/>
  <c r="BE45" i="146"/>
  <c r="AS48" i="146"/>
  <c r="AT51" i="146"/>
  <c r="X55" i="146"/>
  <c r="AY60" i="146"/>
  <c r="AM63" i="146"/>
  <c r="N64" i="146"/>
  <c r="BE66" i="146"/>
  <c r="AM69" i="146"/>
  <c r="L70" i="146"/>
  <c r="AY72" i="146"/>
  <c r="AH75" i="146"/>
  <c r="B75" i="146" s="1"/>
  <c r="AY81" i="146"/>
  <c r="AM84" i="146"/>
  <c r="J85" i="146"/>
  <c r="AU87" i="146"/>
  <c r="V88" i="146"/>
  <c r="BA90" i="146"/>
  <c r="V90" i="146" s="1"/>
  <c r="AI93" i="146"/>
  <c r="AM96" i="146"/>
  <c r="D97" i="146"/>
  <c r="J100" i="146"/>
  <c r="AV102" i="146"/>
  <c r="T103" i="146"/>
  <c r="BB105" i="146"/>
  <c r="C47" i="146"/>
  <c r="I53" i="146"/>
  <c r="W89" i="146"/>
  <c r="V91" i="146"/>
  <c r="AU33" i="146"/>
  <c r="L49" i="146"/>
  <c r="AW51" i="146"/>
  <c r="Z52" i="146"/>
  <c r="AZ60" i="146"/>
  <c r="AN63" i="146"/>
  <c r="AN69" i="146"/>
  <c r="H69" i="146" s="1"/>
  <c r="AM75" i="146"/>
  <c r="AZ81" i="146"/>
  <c r="AN84" i="146"/>
  <c r="P85" i="146"/>
  <c r="AY87" i="146"/>
  <c r="Z88" i="146"/>
  <c r="AN96" i="146"/>
  <c r="J97" i="146"/>
  <c r="AS99" i="146"/>
  <c r="N100" i="146"/>
  <c r="V103" i="146"/>
  <c r="AO15" i="146"/>
  <c r="J15" i="146" s="1"/>
  <c r="AL18" i="146"/>
  <c r="AI21" i="146"/>
  <c r="AK27" i="146"/>
  <c r="P28" i="146"/>
  <c r="AA29" i="146"/>
  <c r="BF30" i="146"/>
  <c r="Z30" i="146" s="1"/>
  <c r="I32" i="146"/>
  <c r="AV33" i="146"/>
  <c r="S35" i="146"/>
  <c r="R40" i="146"/>
  <c r="AR42" i="146"/>
  <c r="L42" i="146" s="1"/>
  <c r="X43" i="146"/>
  <c r="O44" i="146"/>
  <c r="AI45" i="146"/>
  <c r="BC54" i="146"/>
  <c r="AM57" i="146"/>
  <c r="BD60" i="146"/>
  <c r="AG66" i="146"/>
  <c r="AR69" i="146"/>
  <c r="L69" i="146" s="1"/>
  <c r="P70" i="146"/>
  <c r="U74" i="146"/>
  <c r="AN75" i="146"/>
  <c r="H75" i="146" s="1"/>
  <c r="D76" i="146"/>
  <c r="AW78" i="146"/>
  <c r="X79" i="146"/>
  <c r="U83" i="146"/>
  <c r="AO84" i="146"/>
  <c r="M86" i="146"/>
  <c r="AZ87" i="146"/>
  <c r="T87" i="146" s="1"/>
  <c r="AG90" i="146"/>
  <c r="AP93" i="146"/>
  <c r="D94" i="146"/>
  <c r="I95" i="146"/>
  <c r="W95" i="146"/>
  <c r="AO96" i="146"/>
  <c r="J96" i="146" s="1"/>
  <c r="P97" i="146"/>
  <c r="K98" i="146"/>
  <c r="P100" i="146"/>
  <c r="K101" i="146"/>
  <c r="AA101" i="146"/>
  <c r="AX24" i="140"/>
  <c r="B103" i="140"/>
  <c r="Y53" i="140"/>
  <c r="J70" i="140"/>
  <c r="B97" i="140"/>
  <c r="AU18" i="140"/>
  <c r="AR21" i="140"/>
  <c r="AZ24" i="140"/>
  <c r="X24" i="140" s="1"/>
  <c r="AC27" i="140"/>
  <c r="D28" i="140"/>
  <c r="AL30" i="140"/>
  <c r="X31" i="140"/>
  <c r="Q32" i="140"/>
  <c r="AP33" i="140"/>
  <c r="G35" i="140"/>
  <c r="Y35" i="140"/>
  <c r="AZ36" i="140"/>
  <c r="G38" i="140"/>
  <c r="AX39" i="140"/>
  <c r="G41" i="140"/>
  <c r="AW42" i="140"/>
  <c r="E47" i="140"/>
  <c r="AD48" i="140"/>
  <c r="B48" i="140" s="1"/>
  <c r="V49" i="140"/>
  <c r="AJ51" i="140"/>
  <c r="L52" i="140"/>
  <c r="AV54" i="140"/>
  <c r="T54" i="140" s="1"/>
  <c r="O56" i="140"/>
  <c r="AV57" i="140"/>
  <c r="O59" i="140"/>
  <c r="AV60" i="140"/>
  <c r="AV63" i="140"/>
  <c r="S65" i="140"/>
  <c r="N67" i="140"/>
  <c r="AI69" i="140"/>
  <c r="AR72" i="140"/>
  <c r="P72" i="140" s="1"/>
  <c r="AV75" i="140"/>
  <c r="E77" i="140"/>
  <c r="AO78" i="140"/>
  <c r="S80" i="140"/>
  <c r="AL81" i="140"/>
  <c r="T82" i="140"/>
  <c r="M83" i="140"/>
  <c r="S86" i="140"/>
  <c r="AL87" i="140"/>
  <c r="V88" i="140"/>
  <c r="AE90" i="140"/>
  <c r="I92" i="140"/>
  <c r="W92" i="140"/>
  <c r="C95" i="140"/>
  <c r="Q95" i="140"/>
  <c r="AF96" i="140"/>
  <c r="K98" i="140"/>
  <c r="Y98" i="140"/>
  <c r="AK102" i="140"/>
  <c r="N103" i="140"/>
  <c r="C20" i="140"/>
  <c r="AS21" i="140"/>
  <c r="AM30" i="140"/>
  <c r="AX42" i="140"/>
  <c r="AG45" i="140"/>
  <c r="AE48" i="140"/>
  <c r="T52" i="140"/>
  <c r="AC57" i="140"/>
  <c r="AW57" i="140"/>
  <c r="V57" i="140" s="1"/>
  <c r="R67" i="140"/>
  <c r="N70" i="140"/>
  <c r="AQ81" i="140"/>
  <c r="V82" i="140"/>
  <c r="AQ87" i="140"/>
  <c r="AF90" i="140"/>
  <c r="D90" i="140" s="1"/>
  <c r="D91" i="140"/>
  <c r="AK96" i="140"/>
  <c r="AW99" i="140"/>
  <c r="S101" i="140"/>
  <c r="AM102" i="140"/>
  <c r="R103" i="140"/>
  <c r="O14" i="140"/>
  <c r="AO15" i="140"/>
  <c r="AX18" i="140"/>
  <c r="AT21" i="140"/>
  <c r="R21" i="140" s="1"/>
  <c r="P25" i="140"/>
  <c r="O26" i="140"/>
  <c r="AF27" i="140"/>
  <c r="D27" i="140" s="1"/>
  <c r="AN30" i="140"/>
  <c r="L30" i="140" s="1"/>
  <c r="C32" i="140"/>
  <c r="D37" i="140"/>
  <c r="AE39" i="140"/>
  <c r="D40" i="140"/>
  <c r="I41" i="140"/>
  <c r="G47" i="140"/>
  <c r="AF48" i="140"/>
  <c r="D48" i="140" s="1"/>
  <c r="AY48" i="140"/>
  <c r="O53" i="140"/>
  <c r="AC54" i="140"/>
  <c r="AY54" i="140"/>
  <c r="C56" i="140"/>
  <c r="AD57" i="140"/>
  <c r="AX57" i="140"/>
  <c r="Q59" i="140"/>
  <c r="AE60" i="140"/>
  <c r="AO66" i="140"/>
  <c r="X67" i="140"/>
  <c r="AK69" i="140"/>
  <c r="U80" i="140"/>
  <c r="AS81" i="140"/>
  <c r="O83" i="140"/>
  <c r="AC84" i="140"/>
  <c r="AS87" i="140"/>
  <c r="AK90" i="140"/>
  <c r="N91" i="140"/>
  <c r="AW93" i="140"/>
  <c r="AO102" i="140"/>
  <c r="V103" i="140"/>
  <c r="AN51" i="140"/>
  <c r="AL69" i="140"/>
  <c r="AD84" i="140"/>
  <c r="B84" i="140" s="1"/>
  <c r="AP102" i="140"/>
  <c r="N102" i="140" s="1"/>
  <c r="AW36" i="140"/>
  <c r="V36" i="140" s="1"/>
  <c r="P88" i="140"/>
  <c r="L42" i="140"/>
  <c r="AU63" i="140"/>
  <c r="AP15" i="140"/>
  <c r="N15" i="140" s="1"/>
  <c r="F37" i="140"/>
  <c r="AF39" i="140"/>
  <c r="AZ18" i="140"/>
  <c r="X18" i="140" s="1"/>
  <c r="Q26" i="140"/>
  <c r="AH27" i="140"/>
  <c r="F27" i="140" s="1"/>
  <c r="U29" i="140"/>
  <c r="AV30" i="140"/>
  <c r="T30" i="140" s="1"/>
  <c r="E32" i="140"/>
  <c r="D34" i="140"/>
  <c r="AG36" i="140"/>
  <c r="M38" i="140"/>
  <c r="L40" i="140"/>
  <c r="AC42" i="140"/>
  <c r="T43" i="140"/>
  <c r="AW45" i="140"/>
  <c r="V45" i="140" s="1"/>
  <c r="I47" i="140"/>
  <c r="AI48" i="140"/>
  <c r="U50" i="140"/>
  <c r="AU51" i="140"/>
  <c r="Q53" i="140"/>
  <c r="AE54" i="140"/>
  <c r="S56" i="140"/>
  <c r="AJ57" i="140"/>
  <c r="AJ60" i="140"/>
  <c r="AG63" i="140"/>
  <c r="F64" i="140"/>
  <c r="Y65" i="140"/>
  <c r="AD72" i="140"/>
  <c r="B73" i="140"/>
  <c r="F76" i="140"/>
  <c r="W80" i="140"/>
  <c r="C83" i="140"/>
  <c r="Q83" i="140"/>
  <c r="AE84" i="140"/>
  <c r="I86" i="140"/>
  <c r="W86" i="140"/>
  <c r="AO90" i="140"/>
  <c r="V91" i="140"/>
  <c r="M92" i="140"/>
  <c r="G95" i="140"/>
  <c r="AQ102" i="140"/>
  <c r="X55" i="140"/>
  <c r="U62" i="140"/>
  <c r="P82" i="140"/>
  <c r="P81" i="140"/>
  <c r="E14" i="140"/>
  <c r="AS15" i="140"/>
  <c r="J19" i="140"/>
  <c r="AC21" i="140"/>
  <c r="AO27" i="140"/>
  <c r="AX30" i="140"/>
  <c r="P34" i="140"/>
  <c r="V37" i="140"/>
  <c r="AI39" i="140"/>
  <c r="P40" i="140"/>
  <c r="AE42" i="140"/>
  <c r="V43" i="140"/>
  <c r="AJ48" i="140"/>
  <c r="AF54" i="140"/>
  <c r="U59" i="140"/>
  <c r="AM60" i="140"/>
  <c r="L61" i="140"/>
  <c r="J64" i="140"/>
  <c r="AR66" i="140"/>
  <c r="Q71" i="140"/>
  <c r="AE72" i="140"/>
  <c r="D73" i="140"/>
  <c r="K74" i="140"/>
  <c r="J76" i="140"/>
  <c r="AW81" i="140"/>
  <c r="AF84" i="140"/>
  <c r="D84" i="140" s="1"/>
  <c r="D85" i="140"/>
  <c r="AW87" i="140"/>
  <c r="AP90" i="140"/>
  <c r="X91" i="140"/>
  <c r="H94" i="140"/>
  <c r="AQ96" i="140"/>
  <c r="Y101" i="140"/>
  <c r="AR102" i="140"/>
  <c r="P102" i="140" s="1"/>
  <c r="AX36" i="140"/>
  <c r="C65" i="140"/>
  <c r="U74" i="140"/>
  <c r="C101" i="140"/>
  <c r="P28" i="140"/>
  <c r="P19" i="140"/>
  <c r="AD21" i="140"/>
  <c r="AY30" i="140"/>
  <c r="X37" i="140"/>
  <c r="R40" i="140"/>
  <c r="AF42" i="140"/>
  <c r="D42" i="140" s="1"/>
  <c r="F46" i="140"/>
  <c r="AO54" i="140"/>
  <c r="D55" i="140"/>
  <c r="L58" i="140"/>
  <c r="AO60" i="140"/>
  <c r="N61" i="140"/>
  <c r="AY66" i="140"/>
  <c r="AI75" i="140"/>
  <c r="AK84" i="140"/>
  <c r="J84" i="140" s="1"/>
  <c r="N85" i="140"/>
  <c r="K86" i="140"/>
  <c r="AI93" i="140"/>
  <c r="J94" i="140"/>
  <c r="Y95" i="140"/>
  <c r="AR96" i="140"/>
  <c r="S98" i="140"/>
  <c r="J100" i="140"/>
  <c r="AW102" i="140"/>
  <c r="AZ30" i="140"/>
  <c r="X30" i="140" s="1"/>
  <c r="AM39" i="140"/>
  <c r="AG42" i="140"/>
  <c r="P46" i="140"/>
  <c r="J55" i="140"/>
  <c r="AM57" i="140"/>
  <c r="N58" i="140"/>
  <c r="T76" i="140"/>
  <c r="D79" i="140"/>
  <c r="AM84" i="140"/>
  <c r="AW96" i="140"/>
  <c r="AK99" i="140"/>
  <c r="P100" i="140"/>
  <c r="M101" i="140"/>
  <c r="AY102" i="140"/>
  <c r="W23" i="140"/>
  <c r="X40" i="140"/>
  <c r="R81" i="140"/>
  <c r="J107" i="140"/>
  <c r="J109" i="140" s="1"/>
  <c r="AJ18" i="140"/>
  <c r="AG21" i="140"/>
  <c r="P22" i="140"/>
  <c r="E26" i="140"/>
  <c r="AS27" i="140"/>
  <c r="I29" i="140"/>
  <c r="J31" i="140"/>
  <c r="AE33" i="140"/>
  <c r="AQ39" i="140"/>
  <c r="AK42" i="140"/>
  <c r="J42" i="140" s="1"/>
  <c r="W44" i="140"/>
  <c r="AQ48" i="140"/>
  <c r="I50" i="140"/>
  <c r="U53" i="140"/>
  <c r="AQ54" i="140"/>
  <c r="AN57" i="140"/>
  <c r="R58" i="140"/>
  <c r="K59" i="140"/>
  <c r="AQ60" i="140"/>
  <c r="AC66" i="140"/>
  <c r="AW69" i="140"/>
  <c r="R73" i="140"/>
  <c r="AK75" i="140"/>
  <c r="J75" i="140" s="1"/>
  <c r="AE78" i="140"/>
  <c r="L79" i="140"/>
  <c r="AG81" i="140"/>
  <c r="H82" i="140"/>
  <c r="AO84" i="140"/>
  <c r="V85" i="140"/>
  <c r="AG87" i="140"/>
  <c r="H88" i="140"/>
  <c r="AW90" i="140"/>
  <c r="V90" i="140" s="1"/>
  <c r="S92" i="140"/>
  <c r="AK93" i="140"/>
  <c r="J93" i="140" s="1"/>
  <c r="P94" i="140"/>
  <c r="M95" i="140"/>
  <c r="AY96" i="140"/>
  <c r="AC102" i="140"/>
  <c r="Q47" i="140"/>
  <c r="G62" i="140"/>
  <c r="S77" i="140"/>
  <c r="Q101" i="140"/>
  <c r="R19" i="140"/>
  <c r="AR27" i="140"/>
  <c r="D16" i="140"/>
  <c r="AL18" i="140"/>
  <c r="AT27" i="140"/>
  <c r="P31" i="140"/>
  <c r="AK33" i="140"/>
  <c r="AR39" i="140"/>
  <c r="AL42" i="140"/>
  <c r="AR48" i="140"/>
  <c r="J49" i="140"/>
  <c r="AR54" i="140"/>
  <c r="R55" i="140"/>
  <c r="AO57" i="140"/>
  <c r="AR60" i="140"/>
  <c r="AN63" i="140"/>
  <c r="L63" i="140" s="1"/>
  <c r="AD66" i="140"/>
  <c r="B66" i="140" s="1"/>
  <c r="X85" i="140"/>
  <c r="AY90" i="140"/>
  <c r="AQ99" i="140"/>
  <c r="D107" i="140"/>
  <c r="D109" i="140" s="1"/>
  <c r="I14" i="140"/>
  <c r="I20" i="140"/>
  <c r="U26" i="140"/>
  <c r="M44" i="140"/>
  <c r="O50" i="140"/>
  <c r="D64" i="140"/>
  <c r="AF63" i="140"/>
  <c r="D63" i="140" s="1"/>
  <c r="AE63" i="140"/>
  <c r="X82" i="140"/>
  <c r="AZ81" i="140"/>
  <c r="X81" i="140" s="1"/>
  <c r="AY81" i="140"/>
  <c r="H107" i="140"/>
  <c r="H109" i="140" s="1"/>
  <c r="B108" i="149"/>
  <c r="H99" i="149"/>
  <c r="H93" i="149"/>
  <c r="H105" i="149"/>
  <c r="H81" i="149"/>
  <c r="H75" i="149"/>
  <c r="H69" i="149"/>
  <c r="H63" i="149"/>
  <c r="H60" i="149"/>
  <c r="H57" i="149"/>
  <c r="H54" i="149"/>
  <c r="H51" i="149"/>
  <c r="H45" i="149"/>
  <c r="H21" i="149"/>
  <c r="H18" i="149"/>
  <c r="H84" i="146"/>
  <c r="H78" i="146"/>
  <c r="H90" i="146"/>
  <c r="H27" i="149"/>
  <c r="H72" i="146"/>
  <c r="H66" i="146"/>
  <c r="H57" i="146"/>
  <c r="H30" i="146"/>
  <c r="H63" i="146"/>
  <c r="H48" i="146"/>
  <c r="H81" i="146"/>
  <c r="H102" i="146"/>
  <c r="H96" i="146"/>
  <c r="H99" i="146"/>
  <c r="H51" i="146"/>
  <c r="H39" i="146"/>
  <c r="H27" i="146"/>
  <c r="H15" i="146"/>
  <c r="H60" i="146"/>
  <c r="H18" i="146"/>
  <c r="H99" i="143"/>
  <c r="H93" i="143"/>
  <c r="H33" i="146"/>
  <c r="H78" i="143"/>
  <c r="H75" i="143"/>
  <c r="H54" i="143"/>
  <c r="H90" i="143"/>
  <c r="H57" i="143"/>
  <c r="H96" i="143"/>
  <c r="H81" i="143"/>
  <c r="H72" i="143"/>
  <c r="H69" i="143"/>
  <c r="H51" i="143"/>
  <c r="H63" i="143"/>
  <c r="H42" i="143"/>
  <c r="H24" i="143"/>
  <c r="H30" i="143"/>
  <c r="H39" i="143"/>
  <c r="H87" i="143"/>
  <c r="H15" i="143"/>
  <c r="H36" i="143"/>
  <c r="H21" i="143"/>
  <c r="H27" i="143"/>
  <c r="H84" i="143"/>
  <c r="H105" i="140"/>
  <c r="H81" i="140"/>
  <c r="H75" i="140"/>
  <c r="H63" i="140"/>
  <c r="H48" i="140"/>
  <c r="H45" i="143"/>
  <c r="H69" i="140"/>
  <c r="H93" i="140"/>
  <c r="H36" i="140"/>
  <c r="E62" i="140"/>
  <c r="S23" i="143"/>
  <c r="R25" i="143"/>
  <c r="R61" i="149"/>
  <c r="S59" i="149"/>
  <c r="AZ60" i="149"/>
  <c r="R60" i="149" s="1"/>
  <c r="AY60" i="149"/>
  <c r="C7" i="152"/>
  <c r="C32" i="152" s="1"/>
  <c r="C12" i="151"/>
  <c r="C12" i="150"/>
  <c r="C12" i="147"/>
  <c r="C12" i="144"/>
  <c r="C12" i="141"/>
  <c r="C16" i="150"/>
  <c r="C16" i="151"/>
  <c r="C11" i="152"/>
  <c r="C36" i="152" s="1"/>
  <c r="C16" i="147"/>
  <c r="C16" i="144"/>
  <c r="C20" i="151"/>
  <c r="C15" i="152"/>
  <c r="C40" i="152" s="1"/>
  <c r="C20" i="150"/>
  <c r="C20" i="147"/>
  <c r="C20" i="144"/>
  <c r="D10" i="139"/>
  <c r="K14" i="140"/>
  <c r="W14" i="140"/>
  <c r="P15" i="140"/>
  <c r="AI15" i="140"/>
  <c r="J16" i="140"/>
  <c r="E17" i="140"/>
  <c r="Q17" i="140"/>
  <c r="AC18" i="140"/>
  <c r="AO18" i="140"/>
  <c r="BA18" i="140"/>
  <c r="V19" i="140"/>
  <c r="K20" i="140"/>
  <c r="W20" i="140"/>
  <c r="P21" i="140"/>
  <c r="AI21" i="140"/>
  <c r="AU21" i="140"/>
  <c r="J22" i="140"/>
  <c r="E23" i="140"/>
  <c r="Q23" i="140"/>
  <c r="AC24" i="140"/>
  <c r="AO24" i="140"/>
  <c r="BA24" i="140"/>
  <c r="V25" i="140"/>
  <c r="K26" i="140"/>
  <c r="W26" i="140"/>
  <c r="P27" i="140"/>
  <c r="AI27" i="140"/>
  <c r="AU27" i="140"/>
  <c r="J28" i="140"/>
  <c r="E29" i="140"/>
  <c r="Q29" i="140"/>
  <c r="AC30" i="140"/>
  <c r="AO30" i="140"/>
  <c r="BA30" i="140"/>
  <c r="V31" i="140"/>
  <c r="K32" i="140"/>
  <c r="AN33" i="140"/>
  <c r="B34" i="140"/>
  <c r="AT36" i="140"/>
  <c r="R36" i="140" s="1"/>
  <c r="R37" i="140"/>
  <c r="J36" i="140"/>
  <c r="BA36" i="140"/>
  <c r="J39" i="140"/>
  <c r="AJ39" i="140"/>
  <c r="AY39" i="140"/>
  <c r="Q41" i="140"/>
  <c r="H42" i="140"/>
  <c r="AZ42" i="140"/>
  <c r="O44" i="140"/>
  <c r="AL45" i="140"/>
  <c r="D52" i="140"/>
  <c r="AF51" i="140"/>
  <c r="D51" i="140" s="1"/>
  <c r="Q50" i="140"/>
  <c r="F51" i="140"/>
  <c r="D54" i="140"/>
  <c r="AG54" i="140"/>
  <c r="X58" i="140"/>
  <c r="AX66" i="140"/>
  <c r="W65" i="140"/>
  <c r="AW66" i="140"/>
  <c r="V67" i="140"/>
  <c r="BA69" i="140"/>
  <c r="AA68" i="140"/>
  <c r="BB69" i="140"/>
  <c r="Z70" i="140"/>
  <c r="R72" i="140"/>
  <c r="AC75" i="140"/>
  <c r="C74" i="140"/>
  <c r="B76" i="140"/>
  <c r="AX78" i="140"/>
  <c r="W77" i="140"/>
  <c r="V79" i="140"/>
  <c r="X84" i="140"/>
  <c r="AJ102" i="140"/>
  <c r="AI102" i="140"/>
  <c r="H103" i="140"/>
  <c r="I101" i="140"/>
  <c r="AP105" i="140"/>
  <c r="AO105" i="140"/>
  <c r="O104" i="140"/>
  <c r="N106" i="140"/>
  <c r="P105" i="140"/>
  <c r="D111" i="140"/>
  <c r="J13" i="141" s="1"/>
  <c r="J13" i="151" s="1"/>
  <c r="B18" i="143"/>
  <c r="T25" i="143"/>
  <c r="U23" i="143"/>
  <c r="R24" i="143"/>
  <c r="C14" i="152"/>
  <c r="C39" i="152" s="1"/>
  <c r="C19" i="151"/>
  <c r="C19" i="150"/>
  <c r="C19" i="147"/>
  <c r="C19" i="144"/>
  <c r="C19" i="141"/>
  <c r="T107" i="140"/>
  <c r="T109" i="140" s="1"/>
  <c r="T111" i="140"/>
  <c r="J21" i="141" s="1"/>
  <c r="J21" i="151" s="1"/>
  <c r="AP99" i="140"/>
  <c r="AO99" i="140"/>
  <c r="O98" i="140"/>
  <c r="N100" i="140"/>
  <c r="U14" i="140"/>
  <c r="O17" i="140"/>
  <c r="C29" i="140"/>
  <c r="AY69" i="140"/>
  <c r="AZ69" i="140"/>
  <c r="AD24" i="140"/>
  <c r="B24" i="140" s="1"/>
  <c r="AP24" i="140"/>
  <c r="BB24" i="140"/>
  <c r="Z24" i="140" s="1"/>
  <c r="X25" i="140"/>
  <c r="R27" i="140"/>
  <c r="AJ27" i="140"/>
  <c r="H27" i="140" s="1"/>
  <c r="AV27" i="140"/>
  <c r="T27" i="140" s="1"/>
  <c r="L28" i="140"/>
  <c r="AD30" i="140"/>
  <c r="B30" i="140" s="1"/>
  <c r="AP30" i="140"/>
  <c r="BB30" i="140"/>
  <c r="Z30" i="140" s="1"/>
  <c r="X33" i="140"/>
  <c r="AT42" i="140"/>
  <c r="R43" i="140"/>
  <c r="AD45" i="140"/>
  <c r="B45" i="140" s="1"/>
  <c r="AC45" i="140"/>
  <c r="AM45" i="140"/>
  <c r="H51" i="140"/>
  <c r="AH54" i="140"/>
  <c r="F54" i="140" s="1"/>
  <c r="AG60" i="140"/>
  <c r="D76" i="140"/>
  <c r="AF75" i="140"/>
  <c r="D75" i="140" s="1"/>
  <c r="E74" i="140"/>
  <c r="AE75" i="140"/>
  <c r="J90" i="140"/>
  <c r="T105" i="140"/>
  <c r="H111" i="140"/>
  <c r="J15" i="141" s="1"/>
  <c r="J15" i="151" s="1"/>
  <c r="B15" i="151"/>
  <c r="B15" i="150"/>
  <c r="B10" i="152"/>
  <c r="B35" i="152" s="1"/>
  <c r="H12" i="149"/>
  <c r="E10" i="148"/>
  <c r="B15" i="147"/>
  <c r="H12" i="146"/>
  <c r="B15" i="144"/>
  <c r="E10" i="145"/>
  <c r="H12" i="143"/>
  <c r="E10" i="142"/>
  <c r="U20" i="140"/>
  <c r="O29" i="140"/>
  <c r="X105" i="149"/>
  <c r="X99" i="149"/>
  <c r="X96" i="149"/>
  <c r="X33" i="149"/>
  <c r="X24" i="149"/>
  <c r="X75" i="146"/>
  <c r="X18" i="149"/>
  <c r="X60" i="146"/>
  <c r="X54" i="146"/>
  <c r="X48" i="146"/>
  <c r="X45" i="146"/>
  <c r="X39" i="146"/>
  <c r="X33" i="146"/>
  <c r="X27" i="146"/>
  <c r="X15" i="146"/>
  <c r="X105" i="143"/>
  <c r="X90" i="143"/>
  <c r="X66" i="143"/>
  <c r="X24" i="146"/>
  <c r="X84" i="143"/>
  <c r="X72" i="143"/>
  <c r="X60" i="143"/>
  <c r="X48" i="143"/>
  <c r="X36" i="143"/>
  <c r="X27" i="143"/>
  <c r="X45" i="143"/>
  <c r="X33" i="143"/>
  <c r="X54" i="143"/>
  <c r="X30" i="143"/>
  <c r="X105" i="140"/>
  <c r="X75" i="140"/>
  <c r="X69" i="140"/>
  <c r="X63" i="140"/>
  <c r="X15" i="143"/>
  <c r="X21" i="143"/>
  <c r="X39" i="143"/>
  <c r="X90" i="140"/>
  <c r="X96" i="140"/>
  <c r="X102" i="140"/>
  <c r="X51" i="140"/>
  <c r="X36" i="140"/>
  <c r="BB45" i="140"/>
  <c r="T67" i="140"/>
  <c r="AU66" i="140"/>
  <c r="U65" i="140"/>
  <c r="AV66" i="140"/>
  <c r="T66" i="140" s="1"/>
  <c r="Z31" i="140"/>
  <c r="M32" i="140"/>
  <c r="AQ33" i="140"/>
  <c r="H34" i="140"/>
  <c r="AN36" i="140"/>
  <c r="L36" i="140" s="1"/>
  <c r="B37" i="140"/>
  <c r="S38" i="140"/>
  <c r="P39" i="140"/>
  <c r="AL39" i="140"/>
  <c r="B40" i="140"/>
  <c r="E41" i="140"/>
  <c r="S41" i="140"/>
  <c r="BB42" i="140"/>
  <c r="C44" i="140"/>
  <c r="AT45" i="140"/>
  <c r="R45" i="140" s="1"/>
  <c r="AS45" i="140"/>
  <c r="P45" i="140"/>
  <c r="AN45" i="140"/>
  <c r="L45" i="140" s="1"/>
  <c r="N46" i="140"/>
  <c r="T49" i="140"/>
  <c r="AU48" i="140"/>
  <c r="R48" i="140"/>
  <c r="S50" i="140"/>
  <c r="R51" i="140"/>
  <c r="AM51" i="140"/>
  <c r="F52" i="140"/>
  <c r="AI54" i="140"/>
  <c r="B57" i="140"/>
  <c r="AY57" i="140"/>
  <c r="AH60" i="140"/>
  <c r="F60" i="140" s="1"/>
  <c r="AM69" i="140"/>
  <c r="AN69" i="140"/>
  <c r="L69" i="140" s="1"/>
  <c r="M68" i="140"/>
  <c r="AH75" i="140"/>
  <c r="G74" i="140"/>
  <c r="L76" i="140"/>
  <c r="AP81" i="140"/>
  <c r="AO81" i="140"/>
  <c r="O80" i="140"/>
  <c r="N82" i="140"/>
  <c r="AD105" i="140"/>
  <c r="AC105" i="140"/>
  <c r="C104" i="140"/>
  <c r="B106" i="140"/>
  <c r="J111" i="140"/>
  <c r="J16" i="141" s="1"/>
  <c r="J16" i="151" s="1"/>
  <c r="L107" i="143"/>
  <c r="L109" i="143" s="1"/>
  <c r="M14" i="143"/>
  <c r="L16" i="143"/>
  <c r="L15" i="143"/>
  <c r="AB107" i="143"/>
  <c r="AB109" i="143" s="1"/>
  <c r="AB16" i="143"/>
  <c r="AC14" i="143"/>
  <c r="F37" i="143"/>
  <c r="G35" i="143"/>
  <c r="C15" i="151"/>
  <c r="C15" i="150"/>
  <c r="C10" i="152"/>
  <c r="C35" i="152" s="1"/>
  <c r="C15" i="147"/>
  <c r="C15" i="144"/>
  <c r="C15" i="141"/>
  <c r="B14" i="152"/>
  <c r="B39" i="152" s="1"/>
  <c r="B19" i="151"/>
  <c r="B19" i="150"/>
  <c r="P12" i="149"/>
  <c r="I10" i="148"/>
  <c r="B19" i="147"/>
  <c r="B19" i="144"/>
  <c r="I10" i="145"/>
  <c r="P12" i="146"/>
  <c r="P12" i="143"/>
  <c r="I10" i="142"/>
  <c r="B19" i="141"/>
  <c r="C17" i="140"/>
  <c r="AA17" i="140"/>
  <c r="I26" i="140"/>
  <c r="I32" i="140"/>
  <c r="BA45" i="140"/>
  <c r="P90" i="149"/>
  <c r="P84" i="149"/>
  <c r="P81" i="149"/>
  <c r="P75" i="149"/>
  <c r="P69" i="149"/>
  <c r="P63" i="149"/>
  <c r="P93" i="149"/>
  <c r="J108" i="149"/>
  <c r="P105" i="149"/>
  <c r="P72" i="149"/>
  <c r="P87" i="149"/>
  <c r="P57" i="149"/>
  <c r="P45" i="149"/>
  <c r="P48" i="149"/>
  <c r="P36" i="149"/>
  <c r="P30" i="149"/>
  <c r="P24" i="149"/>
  <c r="P18" i="149"/>
  <c r="P42" i="149"/>
  <c r="P54" i="149"/>
  <c r="P33" i="149"/>
  <c r="P15" i="149"/>
  <c r="P105" i="146"/>
  <c r="P60" i="149"/>
  <c r="P84" i="146"/>
  <c r="P90" i="146"/>
  <c r="P87" i="146"/>
  <c r="P75" i="146"/>
  <c r="P99" i="146"/>
  <c r="P96" i="146"/>
  <c r="P93" i="146"/>
  <c r="P102" i="146"/>
  <c r="P69" i="146"/>
  <c r="P42" i="146"/>
  <c r="P33" i="146"/>
  <c r="P96" i="143"/>
  <c r="P90" i="143"/>
  <c r="P84" i="143"/>
  <c r="P78" i="143"/>
  <c r="P72" i="143"/>
  <c r="P66" i="143"/>
  <c r="P60" i="143"/>
  <c r="P27" i="146"/>
  <c r="P105" i="143"/>
  <c r="P99" i="143"/>
  <c r="P54" i="143"/>
  <c r="P39" i="146"/>
  <c r="P45" i="143"/>
  <c r="P33" i="143"/>
  <c r="P27" i="143"/>
  <c r="P21" i="143"/>
  <c r="P15" i="143"/>
  <c r="P96" i="140"/>
  <c r="P90" i="140"/>
  <c r="P84" i="140"/>
  <c r="P78" i="140"/>
  <c r="P66" i="140"/>
  <c r="P51" i="143"/>
  <c r="P51" i="140"/>
  <c r="P54" i="140"/>
  <c r="P18" i="143"/>
  <c r="P93" i="140"/>
  <c r="P60" i="140"/>
  <c r="P99" i="140"/>
  <c r="P87" i="140"/>
  <c r="P48" i="140"/>
  <c r="W32" i="140"/>
  <c r="H39" i="140"/>
  <c r="AH78" i="140"/>
  <c r="F78" i="140" s="1"/>
  <c r="F79" i="140"/>
  <c r="AG78" i="140"/>
  <c r="Y80" i="140"/>
  <c r="F111" i="143"/>
  <c r="J14" i="144" s="1"/>
  <c r="M14" i="151" s="1"/>
  <c r="F31" i="143"/>
  <c r="G29" i="143"/>
  <c r="B12" i="150"/>
  <c r="N122" i="149"/>
  <c r="B7" i="152"/>
  <c r="B32" i="152" s="1"/>
  <c r="B12" i="151"/>
  <c r="I47" i="148"/>
  <c r="B12" i="147"/>
  <c r="B12" i="149"/>
  <c r="N119" i="146"/>
  <c r="B10" i="148"/>
  <c r="B12" i="146"/>
  <c r="I46" i="145"/>
  <c r="N119" i="143"/>
  <c r="B10" i="145"/>
  <c r="B12" i="144"/>
  <c r="I46" i="142"/>
  <c r="B12" i="141"/>
  <c r="B10" i="142"/>
  <c r="B12" i="143"/>
  <c r="N119" i="140"/>
  <c r="B15" i="152"/>
  <c r="B40" i="152" s="1"/>
  <c r="B20" i="150"/>
  <c r="B20" i="151"/>
  <c r="R12" i="149"/>
  <c r="J10" i="148"/>
  <c r="B20" i="147"/>
  <c r="R12" i="143"/>
  <c r="J10" i="142"/>
  <c r="R12" i="146"/>
  <c r="B20" i="144"/>
  <c r="J10" i="145"/>
  <c r="B20" i="141"/>
  <c r="F10" i="139"/>
  <c r="L111" i="140"/>
  <c r="J17" i="141" s="1"/>
  <c r="J17" i="151" s="1"/>
  <c r="L107" i="140"/>
  <c r="L109" i="140" s="1"/>
  <c r="X107" i="140"/>
  <c r="X109" i="140" s="1"/>
  <c r="X111" i="140"/>
  <c r="J23" i="141" s="1"/>
  <c r="J23" i="151" s="1"/>
  <c r="AJ15" i="140"/>
  <c r="AP18" i="140"/>
  <c r="AV21" i="140"/>
  <c r="T21" i="140" s="1"/>
  <c r="L22" i="140"/>
  <c r="M14" i="140"/>
  <c r="Y14" i="140"/>
  <c r="AK15" i="140"/>
  <c r="J15" i="140" s="1"/>
  <c r="AW15" i="140"/>
  <c r="G17" i="140"/>
  <c r="S17" i="140"/>
  <c r="H18" i="140"/>
  <c r="AE18" i="140"/>
  <c r="AQ18" i="140"/>
  <c r="B19" i="140"/>
  <c r="Z19" i="140"/>
  <c r="M20" i="140"/>
  <c r="Y20" i="140"/>
  <c r="AK21" i="140"/>
  <c r="J21" i="140" s="1"/>
  <c r="AW21" i="140"/>
  <c r="V21" i="140" s="1"/>
  <c r="G23" i="140"/>
  <c r="S23" i="140"/>
  <c r="H24" i="140"/>
  <c r="AE24" i="140"/>
  <c r="AQ24" i="140"/>
  <c r="B25" i="140"/>
  <c r="Z25" i="140"/>
  <c r="M26" i="140"/>
  <c r="Y26" i="140"/>
  <c r="AK27" i="140"/>
  <c r="J27" i="140" s="1"/>
  <c r="AW27" i="140"/>
  <c r="G29" i="140"/>
  <c r="S29" i="140"/>
  <c r="H30" i="140"/>
  <c r="AE30" i="140"/>
  <c r="AQ30" i="140"/>
  <c r="C13" i="150"/>
  <c r="C8" i="152"/>
  <c r="C33" i="152" s="1"/>
  <c r="C13" i="151"/>
  <c r="C13" i="147"/>
  <c r="C13" i="144"/>
  <c r="C13" i="141"/>
  <c r="C12" i="152"/>
  <c r="C37" i="152" s="1"/>
  <c r="C17" i="150"/>
  <c r="C17" i="151"/>
  <c r="C17" i="147"/>
  <c r="C17" i="144"/>
  <c r="C17" i="141"/>
  <c r="C21" i="150"/>
  <c r="C16" i="152"/>
  <c r="C41" i="152" s="1"/>
  <c r="C21" i="151"/>
  <c r="C21" i="147"/>
  <c r="C21" i="144"/>
  <c r="C21" i="141"/>
  <c r="B12" i="140"/>
  <c r="N111" i="140"/>
  <c r="J18" i="141" s="1"/>
  <c r="J18" i="151" s="1"/>
  <c r="N107" i="140"/>
  <c r="N109" i="140" s="1"/>
  <c r="Z111" i="140"/>
  <c r="J24" i="141" s="1"/>
  <c r="J24" i="151" s="1"/>
  <c r="Z107" i="140"/>
  <c r="Z109" i="140" s="1"/>
  <c r="V15" i="140"/>
  <c r="AL15" i="140"/>
  <c r="AX15" i="140"/>
  <c r="J18" i="140"/>
  <c r="AF18" i="140"/>
  <c r="D18" i="140" s="1"/>
  <c r="AX21" i="140"/>
  <c r="J24" i="140"/>
  <c r="AF24" i="140"/>
  <c r="D24" i="140" s="1"/>
  <c r="V27" i="140"/>
  <c r="AX27" i="140"/>
  <c r="J30" i="140"/>
  <c r="AF30" i="140"/>
  <c r="D30" i="140" s="1"/>
  <c r="AD33" i="140"/>
  <c r="B33" i="140" s="1"/>
  <c r="T36" i="140"/>
  <c r="AO36" i="140"/>
  <c r="F40" i="140"/>
  <c r="AG39" i="140"/>
  <c r="T40" i="140"/>
  <c r="U38" i="140"/>
  <c r="R42" i="140"/>
  <c r="B43" i="140"/>
  <c r="AO45" i="140"/>
  <c r="T48" i="140"/>
  <c r="T51" i="140"/>
  <c r="AJ54" i="140"/>
  <c r="H54" i="140" s="1"/>
  <c r="AR57" i="140"/>
  <c r="P57" i="140" s="1"/>
  <c r="P58" i="140"/>
  <c r="AZ57" i="140"/>
  <c r="X57" i="140" s="1"/>
  <c r="N107" i="143"/>
  <c r="N109" i="143" s="1"/>
  <c r="I18" i="144" s="1"/>
  <c r="L18" i="151" s="1"/>
  <c r="N18" i="151" s="1"/>
  <c r="O14" i="143"/>
  <c r="N16" i="143"/>
  <c r="AD107" i="143"/>
  <c r="AD109" i="143" s="1"/>
  <c r="AD16" i="143"/>
  <c r="F22" i="143"/>
  <c r="G20" i="143"/>
  <c r="V34" i="143"/>
  <c r="V33" i="143"/>
  <c r="W32" i="143"/>
  <c r="AC63" i="140"/>
  <c r="B64" i="140"/>
  <c r="C62" i="140"/>
  <c r="N3" i="146"/>
  <c r="N3" i="149"/>
  <c r="N3" i="143"/>
  <c r="O23" i="140"/>
  <c r="V61" i="143"/>
  <c r="W59" i="143"/>
  <c r="Q35" i="140"/>
  <c r="B12" i="152"/>
  <c r="B37" i="152" s="1"/>
  <c r="B17" i="151"/>
  <c r="B17" i="150"/>
  <c r="L12" i="149"/>
  <c r="G10" i="148"/>
  <c r="B17" i="147"/>
  <c r="L12" i="146"/>
  <c r="G10" i="145"/>
  <c r="B17" i="144"/>
  <c r="G10" i="142"/>
  <c r="L12" i="143"/>
  <c r="B17" i="141"/>
  <c r="AS18" i="140"/>
  <c r="F19" i="140"/>
  <c r="AM21" i="140"/>
  <c r="AG30" i="140"/>
  <c r="AS30" i="140"/>
  <c r="F31" i="140"/>
  <c r="AT33" i="140"/>
  <c r="R33" i="140" s="1"/>
  <c r="AI36" i="140"/>
  <c r="H37" i="140"/>
  <c r="AP36" i="140"/>
  <c r="N36" i="140" s="1"/>
  <c r="AP39" i="140"/>
  <c r="N39" i="140" s="1"/>
  <c r="AO42" i="140"/>
  <c r="T46" i="140"/>
  <c r="U44" i="140"/>
  <c r="X48" i="140"/>
  <c r="AP51" i="140"/>
  <c r="D58" i="140"/>
  <c r="AF57" i="140"/>
  <c r="D57" i="140" s="1"/>
  <c r="H57" i="140"/>
  <c r="F61" i="140"/>
  <c r="V12" i="143"/>
  <c r="C23" i="151"/>
  <c r="C18" i="152"/>
  <c r="C43" i="152" s="1"/>
  <c r="C23" i="150"/>
  <c r="C23" i="147"/>
  <c r="AN54" i="140"/>
  <c r="L54" i="140" s="1"/>
  <c r="AM54" i="140"/>
  <c r="B23" i="151"/>
  <c r="B18" i="152"/>
  <c r="B43" i="152" s="1"/>
  <c r="B23" i="150"/>
  <c r="B23" i="147"/>
  <c r="X12" i="149"/>
  <c r="M10" i="148"/>
  <c r="X12" i="146"/>
  <c r="M10" i="145"/>
  <c r="B23" i="144"/>
  <c r="C23" i="144" s="1"/>
  <c r="M10" i="142"/>
  <c r="X12" i="143"/>
  <c r="B23" i="141"/>
  <c r="C23" i="141" s="1"/>
  <c r="H22" i="140"/>
  <c r="O38" i="140"/>
  <c r="C50" i="140"/>
  <c r="AD63" i="140"/>
  <c r="F67" i="140"/>
  <c r="AG66" i="140"/>
  <c r="AH66" i="140"/>
  <c r="F66" i="140" s="1"/>
  <c r="Y68" i="140"/>
  <c r="X70" i="140"/>
  <c r="AT75" i="140"/>
  <c r="R75" i="140" s="1"/>
  <c r="R76" i="140"/>
  <c r="AS75" i="140"/>
  <c r="T79" i="140"/>
  <c r="AU78" i="140"/>
  <c r="U77" i="140"/>
  <c r="P24" i="143"/>
  <c r="B16" i="150"/>
  <c r="B16" i="151"/>
  <c r="B11" i="152"/>
  <c r="B36" i="152" s="1"/>
  <c r="J12" i="149"/>
  <c r="F10" i="148"/>
  <c r="B16" i="147"/>
  <c r="J12" i="146"/>
  <c r="B16" i="144"/>
  <c r="F10" i="145"/>
  <c r="B16" i="141"/>
  <c r="F10" i="142"/>
  <c r="B24" i="150"/>
  <c r="C24" i="150" s="1"/>
  <c r="G24" i="150" s="1"/>
  <c r="B19" i="152"/>
  <c r="B44" i="152" s="1"/>
  <c r="B24" i="151"/>
  <c r="C24" i="151" s="1"/>
  <c r="G24" i="151" s="1"/>
  <c r="Z12" i="149"/>
  <c r="N10" i="148"/>
  <c r="B24" i="147"/>
  <c r="C24" i="147" s="1"/>
  <c r="G24" i="147" s="1"/>
  <c r="N10" i="145"/>
  <c r="Z12" i="146"/>
  <c r="B24" i="144"/>
  <c r="C24" i="144" s="1"/>
  <c r="G24" i="144" s="1"/>
  <c r="B24" i="141"/>
  <c r="C24" i="141" s="1"/>
  <c r="AV15" i="140"/>
  <c r="T15" i="140" s="1"/>
  <c r="L16" i="140"/>
  <c r="B87" i="149"/>
  <c r="B84" i="149"/>
  <c r="B102" i="149"/>
  <c r="B57" i="149"/>
  <c r="B78" i="149"/>
  <c r="B96" i="149"/>
  <c r="B60" i="149"/>
  <c r="B48" i="149"/>
  <c r="B54" i="149"/>
  <c r="B42" i="149"/>
  <c r="B30" i="149"/>
  <c r="B36" i="149"/>
  <c r="B18" i="149"/>
  <c r="B102" i="146"/>
  <c r="B96" i="146"/>
  <c r="B90" i="146"/>
  <c r="B84" i="146"/>
  <c r="B81" i="146"/>
  <c r="B69" i="146"/>
  <c r="B63" i="146"/>
  <c r="B57" i="146"/>
  <c r="B51" i="146"/>
  <c r="B105" i="146"/>
  <c r="B15" i="149"/>
  <c r="B78" i="146"/>
  <c r="B72" i="146"/>
  <c r="B60" i="146"/>
  <c r="B54" i="146"/>
  <c r="B48" i="146"/>
  <c r="B99" i="146"/>
  <c r="B30" i="146"/>
  <c r="B45" i="146"/>
  <c r="B18" i="146"/>
  <c r="B39" i="146"/>
  <c r="B27" i="146"/>
  <c r="B87" i="146"/>
  <c r="B33" i="146"/>
  <c r="B105" i="143"/>
  <c r="B99" i="143"/>
  <c r="B93" i="143"/>
  <c r="B15" i="146"/>
  <c r="B84" i="143"/>
  <c r="B45" i="143"/>
  <c r="B33" i="143"/>
  <c r="B27" i="143"/>
  <c r="B15" i="143"/>
  <c r="B21" i="146"/>
  <c r="B102" i="143"/>
  <c r="B75" i="143"/>
  <c r="B78" i="143"/>
  <c r="B57" i="143"/>
  <c r="B96" i="143"/>
  <c r="B66" i="143"/>
  <c r="B102" i="140"/>
  <c r="B96" i="140"/>
  <c r="B90" i="140"/>
  <c r="B78" i="140"/>
  <c r="B72" i="140"/>
  <c r="B60" i="140"/>
  <c r="B54" i="140"/>
  <c r="B63" i="143"/>
  <c r="B90" i="143"/>
  <c r="B60" i="143"/>
  <c r="B42" i="143"/>
  <c r="B24" i="143"/>
  <c r="B105" i="140"/>
  <c r="B54" i="143"/>
  <c r="B39" i="140"/>
  <c r="B36" i="143"/>
  <c r="B48" i="143"/>
  <c r="B69" i="140"/>
  <c r="D108" i="149"/>
  <c r="J99" i="149"/>
  <c r="J102" i="149"/>
  <c r="J96" i="149"/>
  <c r="J78" i="149"/>
  <c r="J72" i="149"/>
  <c r="J36" i="149"/>
  <c r="J63" i="149"/>
  <c r="J102" i="146"/>
  <c r="J90" i="149"/>
  <c r="J105" i="146"/>
  <c r="J93" i="146"/>
  <c r="J30" i="149"/>
  <c r="J84" i="146"/>
  <c r="J90" i="146"/>
  <c r="J87" i="146"/>
  <c r="J99" i="146"/>
  <c r="J24" i="149"/>
  <c r="J39" i="146"/>
  <c r="J27" i="146"/>
  <c r="J36" i="146"/>
  <c r="J24" i="146"/>
  <c r="J21" i="146"/>
  <c r="J33" i="146"/>
  <c r="J30" i="146"/>
  <c r="J78" i="143"/>
  <c r="J99" i="143"/>
  <c r="J75" i="143"/>
  <c r="J48" i="143"/>
  <c r="J42" i="143"/>
  <c r="J57" i="143"/>
  <c r="J87" i="143"/>
  <c r="J84" i="143"/>
  <c r="J69" i="143"/>
  <c r="J30" i="143"/>
  <c r="J105" i="140"/>
  <c r="J99" i="140"/>
  <c r="J87" i="140"/>
  <c r="J81" i="140"/>
  <c r="J69" i="140"/>
  <c r="J63" i="140"/>
  <c r="J57" i="140"/>
  <c r="J51" i="140"/>
  <c r="J45" i="140"/>
  <c r="J21" i="143"/>
  <c r="J96" i="143"/>
  <c r="J81" i="143"/>
  <c r="J93" i="143"/>
  <c r="J72" i="143"/>
  <c r="J63" i="143"/>
  <c r="J66" i="140"/>
  <c r="J96" i="140"/>
  <c r="J72" i="140"/>
  <c r="J102" i="140"/>
  <c r="R102" i="149"/>
  <c r="R93" i="149"/>
  <c r="R87" i="149"/>
  <c r="R78" i="149"/>
  <c r="R36" i="149"/>
  <c r="R30" i="149"/>
  <c r="R42" i="149"/>
  <c r="R21" i="149"/>
  <c r="R15" i="149"/>
  <c r="R63" i="146"/>
  <c r="R54" i="146"/>
  <c r="R72" i="146"/>
  <c r="R66" i="146"/>
  <c r="R57" i="146"/>
  <c r="R42" i="146"/>
  <c r="R36" i="146"/>
  <c r="R78" i="146"/>
  <c r="R18" i="146"/>
  <c r="R96" i="143"/>
  <c r="R21" i="146"/>
  <c r="R15" i="146"/>
  <c r="R51" i="146"/>
  <c r="R57" i="143"/>
  <c r="R93" i="143"/>
  <c r="R51" i="143"/>
  <c r="R99" i="143"/>
  <c r="R105" i="143"/>
  <c r="R48" i="143"/>
  <c r="R102" i="140"/>
  <c r="R96" i="140"/>
  <c r="R45" i="143"/>
  <c r="R33" i="143"/>
  <c r="R18" i="143"/>
  <c r="R105" i="140"/>
  <c r="R99" i="140"/>
  <c r="R93" i="140"/>
  <c r="R39" i="143"/>
  <c r="R54" i="140"/>
  <c r="R42" i="143"/>
  <c r="R75" i="143"/>
  <c r="R87" i="140"/>
  <c r="R30" i="143"/>
  <c r="Z96" i="149"/>
  <c r="Z99" i="149"/>
  <c r="Z90" i="149"/>
  <c r="Z75" i="149"/>
  <c r="Z57" i="149"/>
  <c r="Z66" i="149"/>
  <c r="Z60" i="149"/>
  <c r="Z54" i="149"/>
  <c r="Z36" i="149"/>
  <c r="Z24" i="149"/>
  <c r="Z48" i="149"/>
  <c r="Z21" i="149"/>
  <c r="Z102" i="146"/>
  <c r="Z96" i="146"/>
  <c r="Z81" i="146"/>
  <c r="Z75" i="146"/>
  <c r="Z69" i="146"/>
  <c r="Z63" i="146"/>
  <c r="Z57" i="146"/>
  <c r="Z99" i="146"/>
  <c r="Z78" i="146"/>
  <c r="Z72" i="146"/>
  <c r="Z66" i="146"/>
  <c r="Z60" i="146"/>
  <c r="Z48" i="146"/>
  <c r="Z93" i="146"/>
  <c r="Z105" i="146"/>
  <c r="Z45" i="146"/>
  <c r="Z15" i="146"/>
  <c r="Z36" i="146"/>
  <c r="Z87" i="143"/>
  <c r="Z24" i="146"/>
  <c r="Z90" i="143"/>
  <c r="Z63" i="143"/>
  <c r="Z45" i="143"/>
  <c r="Z39" i="143"/>
  <c r="Z33" i="143"/>
  <c r="Z27" i="143"/>
  <c r="Z15" i="143"/>
  <c r="Z66" i="143"/>
  <c r="Z96" i="143"/>
  <c r="Z84" i="143"/>
  <c r="Z69" i="143"/>
  <c r="Z57" i="143"/>
  <c r="Z102" i="140"/>
  <c r="Z96" i="140"/>
  <c r="Z90" i="140"/>
  <c r="Z84" i="140"/>
  <c r="Z78" i="140"/>
  <c r="Z72" i="140"/>
  <c r="Z66" i="140"/>
  <c r="Z60" i="140"/>
  <c r="Z54" i="140"/>
  <c r="Z48" i="140"/>
  <c r="Z54" i="143"/>
  <c r="Z24" i="143"/>
  <c r="Z30" i="143"/>
  <c r="Z99" i="140"/>
  <c r="Z48" i="143"/>
  <c r="Z36" i="143"/>
  <c r="Z69" i="140"/>
  <c r="Z57" i="140"/>
  <c r="Z39" i="140"/>
  <c r="Z18" i="143"/>
  <c r="Z75" i="140"/>
  <c r="Z63" i="140"/>
  <c r="B13" i="150"/>
  <c r="N118" i="149"/>
  <c r="B8" i="152"/>
  <c r="B33" i="152" s="1"/>
  <c r="B13" i="151"/>
  <c r="N115" i="146"/>
  <c r="D12" i="149"/>
  <c r="C10" i="148"/>
  <c r="B13" i="147"/>
  <c r="D12" i="146"/>
  <c r="C10" i="145"/>
  <c r="N115" i="143"/>
  <c r="B13" i="144"/>
  <c r="B13" i="141"/>
  <c r="D12" i="143"/>
  <c r="N115" i="140"/>
  <c r="C10" i="142"/>
  <c r="B21" i="151"/>
  <c r="B21" i="150"/>
  <c r="B16" i="152"/>
  <c r="B41" i="152" s="1"/>
  <c r="B21" i="147"/>
  <c r="T12" i="149"/>
  <c r="K10" i="148"/>
  <c r="T12" i="146"/>
  <c r="K10" i="145"/>
  <c r="B21" i="144"/>
  <c r="K10" i="142"/>
  <c r="T12" i="143"/>
  <c r="B21" i="141"/>
  <c r="B25" i="150"/>
  <c r="C25" i="150" s="1"/>
  <c r="G25" i="150" s="1"/>
  <c r="B20" i="152"/>
  <c r="B45" i="152" s="1"/>
  <c r="B25" i="151"/>
  <c r="C25" i="151" s="1"/>
  <c r="G25" i="151" s="1"/>
  <c r="AB12" i="149"/>
  <c r="O10" i="148"/>
  <c r="B25" i="147"/>
  <c r="C25" i="147" s="1"/>
  <c r="G25" i="147" s="1"/>
  <c r="B25" i="144"/>
  <c r="C25" i="144" s="1"/>
  <c r="G25" i="144" s="1"/>
  <c r="O10" i="145"/>
  <c r="AB12" i="146"/>
  <c r="AB12" i="143"/>
  <c r="O10" i="142"/>
  <c r="I10" i="139"/>
  <c r="D12" i="140"/>
  <c r="B111" i="140"/>
  <c r="J12" i="141" s="1"/>
  <c r="J12" i="151" s="1"/>
  <c r="B107" i="140"/>
  <c r="B109" i="140" s="1"/>
  <c r="AM15" i="140"/>
  <c r="AY15" i="140"/>
  <c r="AG18" i="140"/>
  <c r="AY21" i="140"/>
  <c r="R22" i="140"/>
  <c r="AG24" i="140"/>
  <c r="AS24" i="140"/>
  <c r="F25" i="140"/>
  <c r="AM27" i="140"/>
  <c r="AY27" i="140"/>
  <c r="R28" i="140"/>
  <c r="D87" i="149"/>
  <c r="D90" i="149"/>
  <c r="D78" i="149"/>
  <c r="D84" i="149"/>
  <c r="D102" i="149"/>
  <c r="D81" i="149"/>
  <c r="D60" i="149"/>
  <c r="D54" i="149"/>
  <c r="D48" i="149"/>
  <c r="D75" i="149"/>
  <c r="D57" i="149"/>
  <c r="D36" i="149"/>
  <c r="D30" i="149"/>
  <c r="D24" i="149"/>
  <c r="D18" i="149"/>
  <c r="D51" i="149"/>
  <c r="D102" i="146"/>
  <c r="D105" i="146"/>
  <c r="D93" i="146"/>
  <c r="D84" i="146"/>
  <c r="D42" i="149"/>
  <c r="D90" i="146"/>
  <c r="D87" i="146"/>
  <c r="D69" i="146"/>
  <c r="D75" i="146"/>
  <c r="D99" i="146"/>
  <c r="D36" i="146"/>
  <c r="D81" i="146"/>
  <c r="D105" i="143"/>
  <c r="D81" i="143"/>
  <c r="D75" i="143"/>
  <c r="D63" i="143"/>
  <c r="D57" i="143"/>
  <c r="D18" i="146"/>
  <c r="D96" i="143"/>
  <c r="D90" i="143"/>
  <c r="D72" i="143"/>
  <c r="D51" i="143"/>
  <c r="D78" i="143"/>
  <c r="D48" i="143"/>
  <c r="D42" i="143"/>
  <c r="D36" i="143"/>
  <c r="D24" i="143"/>
  <c r="X42" i="146"/>
  <c r="D60" i="143"/>
  <c r="D54" i="143"/>
  <c r="D84" i="143"/>
  <c r="D39" i="143"/>
  <c r="X42" i="143"/>
  <c r="D15" i="143"/>
  <c r="D66" i="143"/>
  <c r="D45" i="143"/>
  <c r="D33" i="143"/>
  <c r="D60" i="140"/>
  <c r="D39" i="140"/>
  <c r="D33" i="140"/>
  <c r="D21" i="143"/>
  <c r="D78" i="140"/>
  <c r="D66" i="140"/>
  <c r="D96" i="140"/>
  <c r="X42" i="140"/>
  <c r="L99" i="149"/>
  <c r="L105" i="149"/>
  <c r="L96" i="149"/>
  <c r="L90" i="149"/>
  <c r="L81" i="149"/>
  <c r="F108" i="149"/>
  <c r="L24" i="149"/>
  <c r="L18" i="149"/>
  <c r="L60" i="146"/>
  <c r="L54" i="146"/>
  <c r="L81" i="146"/>
  <c r="L75" i="146"/>
  <c r="L51" i="146"/>
  <c r="L30" i="146"/>
  <c r="L24" i="146"/>
  <c r="L45" i="146"/>
  <c r="L96" i="143"/>
  <c r="L78" i="143"/>
  <c r="L54" i="143"/>
  <c r="L15" i="146"/>
  <c r="L39" i="143"/>
  <c r="L21" i="143"/>
  <c r="L48" i="143"/>
  <c r="L36" i="143"/>
  <c r="L45" i="143"/>
  <c r="L33" i="143"/>
  <c r="L102" i="140"/>
  <c r="L96" i="140"/>
  <c r="L90" i="140"/>
  <c r="L84" i="140"/>
  <c r="L78" i="140"/>
  <c r="L72" i="140"/>
  <c r="L66" i="140"/>
  <c r="L42" i="143"/>
  <c r="L30" i="143"/>
  <c r="L51" i="140"/>
  <c r="L93" i="140"/>
  <c r="L60" i="140"/>
  <c r="L39" i="140"/>
  <c r="L33" i="140"/>
  <c r="T84" i="149"/>
  <c r="T81" i="149"/>
  <c r="T93" i="149"/>
  <c r="T99" i="149"/>
  <c r="T72" i="149"/>
  <c r="T66" i="149"/>
  <c r="T63" i="149"/>
  <c r="T69" i="149"/>
  <c r="T45" i="149"/>
  <c r="T105" i="149"/>
  <c r="T51" i="149"/>
  <c r="T57" i="149"/>
  <c r="T15" i="149"/>
  <c r="T48" i="149"/>
  <c r="T90" i="146"/>
  <c r="T81" i="146"/>
  <c r="T18" i="149"/>
  <c r="T96" i="146"/>
  <c r="T102" i="146"/>
  <c r="T48" i="146"/>
  <c r="T75" i="146"/>
  <c r="T54" i="146"/>
  <c r="T27" i="146"/>
  <c r="T60" i="146"/>
  <c r="T84" i="146"/>
  <c r="T51" i="146"/>
  <c r="T66" i="146"/>
  <c r="T93" i="146"/>
  <c r="T69" i="146"/>
  <c r="T72" i="146"/>
  <c r="T18" i="146"/>
  <c r="T30" i="146"/>
  <c r="T21" i="146"/>
  <c r="T15" i="146"/>
  <c r="T105" i="143"/>
  <c r="T63" i="146"/>
  <c r="T36" i="146"/>
  <c r="T24" i="146"/>
  <c r="T42" i="146"/>
  <c r="T54" i="143"/>
  <c r="T60" i="143"/>
  <c r="T81" i="143"/>
  <c r="T93" i="143"/>
  <c r="T90" i="143"/>
  <c r="T87" i="143"/>
  <c r="T51" i="143"/>
  <c r="T78" i="143"/>
  <c r="T15" i="143"/>
  <c r="T99" i="143"/>
  <c r="T27" i="143"/>
  <c r="T45" i="143"/>
  <c r="T33" i="143"/>
  <c r="T72" i="143"/>
  <c r="T18" i="143"/>
  <c r="T24" i="143"/>
  <c r="T39" i="143"/>
  <c r="T42" i="143"/>
  <c r="T60" i="140"/>
  <c r="T87" i="140"/>
  <c r="T30" i="143"/>
  <c r="T99" i="140"/>
  <c r="T81" i="140"/>
  <c r="T75" i="140"/>
  <c r="T63" i="140"/>
  <c r="AB102" i="149"/>
  <c r="AB87" i="149"/>
  <c r="AB78" i="149"/>
  <c r="AB90" i="149"/>
  <c r="AB105" i="149"/>
  <c r="AB63" i="149"/>
  <c r="AB60" i="149"/>
  <c r="AB54" i="149"/>
  <c r="AB48" i="149"/>
  <c r="AB42" i="149"/>
  <c r="AB69" i="149"/>
  <c r="AB81" i="149"/>
  <c r="AB33" i="149"/>
  <c r="AB27" i="149"/>
  <c r="AB75" i="149"/>
  <c r="AB45" i="149"/>
  <c r="AB51" i="149"/>
  <c r="AB36" i="149"/>
  <c r="AB30" i="149"/>
  <c r="AB24" i="149"/>
  <c r="AB18" i="149"/>
  <c r="AB57" i="149"/>
  <c r="AB102" i="146"/>
  <c r="AB87" i="146"/>
  <c r="AB99" i="146"/>
  <c r="AB96" i="146"/>
  <c r="AB93" i="146"/>
  <c r="AB84" i="146"/>
  <c r="AB105" i="146"/>
  <c r="AB81" i="146"/>
  <c r="AB69" i="146"/>
  <c r="AB30" i="146"/>
  <c r="AB27" i="146"/>
  <c r="AB15" i="146"/>
  <c r="AB75" i="146"/>
  <c r="AB36" i="146"/>
  <c r="AB90" i="146"/>
  <c r="AB105" i="143"/>
  <c r="AB99" i="143"/>
  <c r="AB93" i="143"/>
  <c r="AB87" i="143"/>
  <c r="AB81" i="143"/>
  <c r="AB75" i="143"/>
  <c r="AB63" i="143"/>
  <c r="AB24" i="146"/>
  <c r="AB96" i="143"/>
  <c r="AB90" i="143"/>
  <c r="AB66" i="143"/>
  <c r="AB84" i="143"/>
  <c r="AB72" i="143"/>
  <c r="AB48" i="143"/>
  <c r="AB36" i="143"/>
  <c r="AB24" i="143"/>
  <c r="AB18" i="143"/>
  <c r="AB54" i="143"/>
  <c r="AB78" i="143"/>
  <c r="AB21" i="143"/>
  <c r="AB60" i="143"/>
  <c r="J10" i="139"/>
  <c r="P111" i="140"/>
  <c r="J19" i="141" s="1"/>
  <c r="J19" i="151" s="1"/>
  <c r="P107" i="140"/>
  <c r="P109" i="140" s="1"/>
  <c r="B15" i="140"/>
  <c r="Z15" i="140"/>
  <c r="AN15" i="140"/>
  <c r="L15" i="140" s="1"/>
  <c r="AZ15" i="140"/>
  <c r="X15" i="140" s="1"/>
  <c r="T16" i="140"/>
  <c r="N18" i="140"/>
  <c r="B21" i="140"/>
  <c r="Z21" i="140"/>
  <c r="AZ21" i="140"/>
  <c r="X21" i="140" s="1"/>
  <c r="N24" i="140"/>
  <c r="B27" i="140"/>
  <c r="Z27" i="140"/>
  <c r="AZ27" i="140"/>
  <c r="X27" i="140" s="1"/>
  <c r="N30" i="140"/>
  <c r="F33" i="140"/>
  <c r="AU33" i="140"/>
  <c r="N34" i="140"/>
  <c r="I35" i="140"/>
  <c r="Z36" i="140"/>
  <c r="AQ36" i="140"/>
  <c r="L37" i="140"/>
  <c r="W38" i="140"/>
  <c r="V39" i="140"/>
  <c r="J40" i="140"/>
  <c r="AI42" i="140"/>
  <c r="H43" i="140"/>
  <c r="V42" i="140"/>
  <c r="AP42" i="140"/>
  <c r="F43" i="140"/>
  <c r="G44" i="140"/>
  <c r="AU45" i="140"/>
  <c r="V46" i="140"/>
  <c r="Z51" i="140"/>
  <c r="AQ51" i="140"/>
  <c r="N52" i="140"/>
  <c r="G53" i="140"/>
  <c r="E56" i="140"/>
  <c r="L57" i="140"/>
  <c r="H60" i="140"/>
  <c r="BA63" i="140"/>
  <c r="BB63" i="140"/>
  <c r="AA62" i="140"/>
  <c r="AT69" i="140"/>
  <c r="R69" i="140" s="1"/>
  <c r="R70" i="140"/>
  <c r="AS69" i="140"/>
  <c r="S68" i="140"/>
  <c r="AY75" i="140"/>
  <c r="X76" i="140"/>
  <c r="Y74" i="140"/>
  <c r="AN75" i="140"/>
  <c r="L75" i="140" s="1"/>
  <c r="AD81" i="140"/>
  <c r="B81" i="140" s="1"/>
  <c r="AC81" i="140"/>
  <c r="C80" i="140"/>
  <c r="B82" i="140"/>
  <c r="BB87" i="140"/>
  <c r="Z87" i="140" s="1"/>
  <c r="BA87" i="140"/>
  <c r="AA86" i="140"/>
  <c r="Z88" i="140"/>
  <c r="H102" i="140"/>
  <c r="B15" i="141"/>
  <c r="T102" i="143"/>
  <c r="T103" i="143"/>
  <c r="U101" i="143"/>
  <c r="Z12" i="143"/>
  <c r="AB15" i="143"/>
  <c r="C13" i="152"/>
  <c r="C38" i="152" s="1"/>
  <c r="C18" i="151"/>
  <c r="C18" i="150"/>
  <c r="C18" i="147"/>
  <c r="C18" i="144"/>
  <c r="C18" i="141"/>
  <c r="C17" i="152"/>
  <c r="C42" i="152" s="1"/>
  <c r="C22" i="150"/>
  <c r="C22" i="151"/>
  <c r="C22" i="147"/>
  <c r="C22" i="144"/>
  <c r="C22" i="141"/>
  <c r="H12" i="140"/>
  <c r="P18" i="140"/>
  <c r="P24" i="140"/>
  <c r="P30" i="140"/>
  <c r="H33" i="140"/>
  <c r="AV33" i="140"/>
  <c r="T33" i="140" s="1"/>
  <c r="AC36" i="140"/>
  <c r="AR36" i="140"/>
  <c r="P36" i="140" s="1"/>
  <c r="N37" i="140"/>
  <c r="X39" i="140"/>
  <c r="Z42" i="140"/>
  <c r="AQ42" i="140"/>
  <c r="H46" i="140"/>
  <c r="AJ45" i="140"/>
  <c r="H45" i="140" s="1"/>
  <c r="I44" i="140"/>
  <c r="X45" i="140"/>
  <c r="AV45" i="140"/>
  <c r="T45" i="140" s="1"/>
  <c r="X46" i="140"/>
  <c r="AN48" i="140"/>
  <c r="L48" i="140" s="1"/>
  <c r="L49" i="140"/>
  <c r="AC51" i="140"/>
  <c r="AS51" i="140"/>
  <c r="P52" i="140"/>
  <c r="B63" i="140"/>
  <c r="H66" i="140"/>
  <c r="AC69" i="140"/>
  <c r="C68" i="140"/>
  <c r="B70" i="140"/>
  <c r="AX72" i="140"/>
  <c r="W71" i="140"/>
  <c r="AW72" i="140"/>
  <c r="BA75" i="140"/>
  <c r="AA74" i="140"/>
  <c r="BB75" i="140"/>
  <c r="Z76" i="140"/>
  <c r="H78" i="140"/>
  <c r="AJ84" i="140"/>
  <c r="H84" i="140" s="1"/>
  <c r="AI84" i="140"/>
  <c r="H85" i="140"/>
  <c r="I83" i="140"/>
  <c r="AN87" i="140"/>
  <c r="AM87" i="140"/>
  <c r="L88" i="140"/>
  <c r="H87" i="140"/>
  <c r="N10" i="142"/>
  <c r="F66" i="143"/>
  <c r="F67" i="143"/>
  <c r="G65" i="143"/>
  <c r="AA44" i="140"/>
  <c r="V111" i="140"/>
  <c r="J22" i="141" s="1"/>
  <c r="J22" i="151" s="1"/>
  <c r="V107" i="140"/>
  <c r="V109" i="140" s="1"/>
  <c r="AD93" i="140"/>
  <c r="B93" i="140" s="1"/>
  <c r="AC93" i="140"/>
  <c r="C92" i="140"/>
  <c r="B94" i="140"/>
  <c r="B9" i="152"/>
  <c r="B34" i="152" s="1"/>
  <c r="B14" i="150"/>
  <c r="B14" i="151"/>
  <c r="B14" i="147"/>
  <c r="F12" i="149"/>
  <c r="D10" i="148"/>
  <c r="F12" i="146"/>
  <c r="D10" i="145"/>
  <c r="B14" i="144"/>
  <c r="B14" i="141"/>
  <c r="F12" i="143"/>
  <c r="D10" i="142"/>
  <c r="B17" i="152"/>
  <c r="B42" i="152" s="1"/>
  <c r="B22" i="151"/>
  <c r="B22" i="150"/>
  <c r="B22" i="147"/>
  <c r="V12" i="149"/>
  <c r="L10" i="148"/>
  <c r="B22" i="144"/>
  <c r="L10" i="145"/>
  <c r="V12" i="146"/>
  <c r="B22" i="141"/>
  <c r="B21" i="152"/>
  <c r="B46" i="152" s="1"/>
  <c r="B26" i="151"/>
  <c r="C26" i="151" s="1"/>
  <c r="G26" i="151" s="1"/>
  <c r="B26" i="150"/>
  <c r="C26" i="150" s="1"/>
  <c r="G26" i="150" s="1"/>
  <c r="B26" i="147"/>
  <c r="C26" i="147" s="1"/>
  <c r="G26" i="147" s="1"/>
  <c r="AD12" i="149"/>
  <c r="P10" i="148"/>
  <c r="AD12" i="146"/>
  <c r="P10" i="145"/>
  <c r="B26" i="144"/>
  <c r="C26" i="144" s="1"/>
  <c r="G26" i="144" s="1"/>
  <c r="AD12" i="143"/>
  <c r="J12" i="140"/>
  <c r="F107" i="140"/>
  <c r="F109" i="140" s="1"/>
  <c r="F111" i="140"/>
  <c r="J14" i="141" s="1"/>
  <c r="J14" i="151" s="1"/>
  <c r="R111" i="140"/>
  <c r="J20" i="141" s="1"/>
  <c r="J20" i="151" s="1"/>
  <c r="R107" i="140"/>
  <c r="R109" i="140" s="1"/>
  <c r="X16" i="140"/>
  <c r="R18" i="140"/>
  <c r="L19" i="140"/>
  <c r="R24" i="140"/>
  <c r="L25" i="140"/>
  <c r="R30" i="140"/>
  <c r="L31" i="140"/>
  <c r="J33" i="140"/>
  <c r="AI33" i="140"/>
  <c r="AW33" i="140"/>
  <c r="V33" i="140" s="1"/>
  <c r="R34" i="140"/>
  <c r="AD36" i="140"/>
  <c r="Y38" i="140"/>
  <c r="AT39" i="140"/>
  <c r="R39" i="140" s="1"/>
  <c r="N40" i="140"/>
  <c r="AR42" i="140"/>
  <c r="P42" i="140" s="1"/>
  <c r="N43" i="140"/>
  <c r="Z45" i="140"/>
  <c r="M47" i="140"/>
  <c r="Y47" i="140"/>
  <c r="AY51" i="140"/>
  <c r="Y50" i="140"/>
  <c r="AD51" i="140"/>
  <c r="B51" i="140" s="1"/>
  <c r="R52" i="140"/>
  <c r="I53" i="140"/>
  <c r="X54" i="140"/>
  <c r="R57" i="140"/>
  <c r="S59" i="140"/>
  <c r="R60" i="140"/>
  <c r="R61" i="140"/>
  <c r="AO63" i="140"/>
  <c r="O62" i="140"/>
  <c r="N64" i="140"/>
  <c r="AI72" i="140"/>
  <c r="I71" i="140"/>
  <c r="H73" i="140"/>
  <c r="AZ72" i="140"/>
  <c r="X72" i="140" s="1"/>
  <c r="X73" i="140"/>
  <c r="Y71" i="140"/>
  <c r="AJ72" i="140"/>
  <c r="H72" i="140" s="1"/>
  <c r="B75" i="140"/>
  <c r="T78" i="140"/>
  <c r="AV78" i="140"/>
  <c r="L87" i="140"/>
  <c r="T91" i="140"/>
  <c r="AV90" i="140"/>
  <c r="T90" i="140" s="1"/>
  <c r="AU90" i="140"/>
  <c r="U89" i="140"/>
  <c r="BB93" i="140"/>
  <c r="Z93" i="140" s="1"/>
  <c r="BA93" i="140"/>
  <c r="AA92" i="140"/>
  <c r="Z94" i="140"/>
  <c r="BB99" i="140"/>
  <c r="BA99" i="140"/>
  <c r="AA98" i="140"/>
  <c r="P10" i="142"/>
  <c r="X102" i="143"/>
  <c r="X103" i="143"/>
  <c r="Y101" i="143"/>
  <c r="B30" i="143"/>
  <c r="AB40" i="143"/>
  <c r="AB39" i="143"/>
  <c r="AC38" i="143"/>
  <c r="C9" i="152"/>
  <c r="C34" i="152" s="1"/>
  <c r="C14" i="150"/>
  <c r="C14" i="151"/>
  <c r="C14" i="147"/>
  <c r="C14" i="144"/>
  <c r="C14" i="141"/>
  <c r="B13" i="152"/>
  <c r="B38" i="152" s="1"/>
  <c r="B18" i="151"/>
  <c r="B18" i="150"/>
  <c r="N12" i="149"/>
  <c r="H10" i="148"/>
  <c r="B18" i="147"/>
  <c r="N12" i="146"/>
  <c r="B18" i="144"/>
  <c r="H10" i="145"/>
  <c r="H10" i="142"/>
  <c r="N12" i="143"/>
  <c r="B18" i="141"/>
  <c r="M10" i="139"/>
  <c r="F34" i="140"/>
  <c r="AG33" i="140"/>
  <c r="F102" i="149"/>
  <c r="F93" i="149"/>
  <c r="F78" i="149"/>
  <c r="F66" i="149"/>
  <c r="F45" i="149"/>
  <c r="F36" i="149"/>
  <c r="F30" i="149"/>
  <c r="F84" i="146"/>
  <c r="F78" i="146"/>
  <c r="F15" i="149"/>
  <c r="F57" i="146"/>
  <c r="F63" i="146"/>
  <c r="F48" i="146"/>
  <c r="F54" i="146"/>
  <c r="F39" i="146"/>
  <c r="F36" i="146"/>
  <c r="F24" i="146"/>
  <c r="F60" i="146"/>
  <c r="F30" i="146"/>
  <c r="F99" i="143"/>
  <c r="F93" i="143"/>
  <c r="F87" i="143"/>
  <c r="F81" i="143"/>
  <c r="F57" i="143"/>
  <c r="F51" i="143"/>
  <c r="F21" i="146"/>
  <c r="F27" i="146"/>
  <c r="F105" i="143"/>
  <c r="F15" i="146"/>
  <c r="F18" i="146"/>
  <c r="F18" i="143"/>
  <c r="F42" i="143"/>
  <c r="F30" i="143"/>
  <c r="F39" i="143"/>
  <c r="F105" i="140"/>
  <c r="F99" i="140"/>
  <c r="F93" i="140"/>
  <c r="F87" i="140"/>
  <c r="F81" i="140"/>
  <c r="F15" i="143"/>
  <c r="F36" i="143"/>
  <c r="F21" i="143"/>
  <c r="F45" i="143"/>
  <c r="F33" i="143"/>
  <c r="F102" i="140"/>
  <c r="F96" i="140"/>
  <c r="F75" i="140"/>
  <c r="F63" i="140"/>
  <c r="F48" i="140"/>
  <c r="F69" i="140"/>
  <c r="F57" i="140"/>
  <c r="N96" i="149"/>
  <c r="N87" i="149"/>
  <c r="N84" i="149"/>
  <c r="N102" i="149"/>
  <c r="N60" i="149"/>
  <c r="N54" i="149"/>
  <c r="N48" i="149"/>
  <c r="H108" i="149"/>
  <c r="N90" i="149"/>
  <c r="N36" i="149"/>
  <c r="N45" i="149"/>
  <c r="N51" i="149"/>
  <c r="N18" i="149"/>
  <c r="N105" i="146"/>
  <c r="N99" i="146"/>
  <c r="N93" i="146"/>
  <c r="N87" i="146"/>
  <c r="N30" i="149"/>
  <c r="N21" i="149"/>
  <c r="N78" i="146"/>
  <c r="N72" i="146"/>
  <c r="N66" i="146"/>
  <c r="N60" i="146"/>
  <c r="N54" i="146"/>
  <c r="N48" i="146"/>
  <c r="N84" i="146"/>
  <c r="N90" i="146"/>
  <c r="N81" i="146"/>
  <c r="N75" i="146"/>
  <c r="N69" i="146"/>
  <c r="N57" i="146"/>
  <c r="N51" i="146"/>
  <c r="N45" i="146"/>
  <c r="N102" i="146"/>
  <c r="N21" i="146"/>
  <c r="N15" i="146"/>
  <c r="N33" i="146"/>
  <c r="N39" i="146"/>
  <c r="N27" i="146"/>
  <c r="N96" i="143"/>
  <c r="N90" i="143"/>
  <c r="N84" i="143"/>
  <c r="N36" i="146"/>
  <c r="N48" i="143"/>
  <c r="N42" i="143"/>
  <c r="N36" i="143"/>
  <c r="N30" i="143"/>
  <c r="N24" i="143"/>
  <c r="N18" i="143"/>
  <c r="N60" i="143"/>
  <c r="N57" i="143"/>
  <c r="N54" i="143"/>
  <c r="N24" i="146"/>
  <c r="N81" i="143"/>
  <c r="N63" i="143"/>
  <c r="N75" i="143"/>
  <c r="N105" i="140"/>
  <c r="N99" i="140"/>
  <c r="N81" i="140"/>
  <c r="N75" i="140"/>
  <c r="N69" i="140"/>
  <c r="N63" i="140"/>
  <c r="N57" i="140"/>
  <c r="N51" i="140"/>
  <c r="N69" i="143"/>
  <c r="N15" i="143"/>
  <c r="N72" i="143"/>
  <c r="N96" i="140"/>
  <c r="N90" i="140"/>
  <c r="N84" i="140"/>
  <c r="N78" i="140"/>
  <c r="N21" i="143"/>
  <c r="N66" i="140"/>
  <c r="N42" i="140"/>
  <c r="N72" i="140"/>
  <c r="N60" i="140"/>
  <c r="N45" i="140"/>
  <c r="V102" i="149"/>
  <c r="V99" i="149"/>
  <c r="V75" i="149"/>
  <c r="V66" i="149"/>
  <c r="V105" i="149"/>
  <c r="V42" i="149"/>
  <c r="V69" i="149"/>
  <c r="V54" i="149"/>
  <c r="V72" i="149"/>
  <c r="V48" i="149"/>
  <c r="V36" i="149"/>
  <c r="V30" i="149"/>
  <c r="V105" i="146"/>
  <c r="V99" i="146"/>
  <c r="V27" i="149"/>
  <c r="V21" i="149"/>
  <c r="V18" i="149"/>
  <c r="V60" i="149"/>
  <c r="V87" i="146"/>
  <c r="V96" i="146"/>
  <c r="V102" i="146"/>
  <c r="V84" i="146"/>
  <c r="V93" i="146"/>
  <c r="V33" i="146"/>
  <c r="V39" i="146"/>
  <c r="V42" i="146"/>
  <c r="V18" i="146"/>
  <c r="V21" i="146"/>
  <c r="V27" i="146"/>
  <c r="V15" i="146"/>
  <c r="V102" i="143"/>
  <c r="V105" i="143"/>
  <c r="V60" i="143"/>
  <c r="V81" i="143"/>
  <c r="V63" i="143"/>
  <c r="V93" i="143"/>
  <c r="V90" i="143"/>
  <c r="V39" i="143"/>
  <c r="V87" i="143"/>
  <c r="V69" i="143"/>
  <c r="V51" i="143"/>
  <c r="V99" i="143"/>
  <c r="V78" i="143"/>
  <c r="V21" i="143"/>
  <c r="V57" i="143"/>
  <c r="V36" i="143"/>
  <c r="V102" i="140"/>
  <c r="V96" i="140"/>
  <c r="V84" i="140"/>
  <c r="V72" i="140"/>
  <c r="V66" i="140"/>
  <c r="V54" i="140"/>
  <c r="V48" i="140"/>
  <c r="X18" i="146"/>
  <c r="V18" i="143"/>
  <c r="V75" i="143"/>
  <c r="V24" i="143"/>
  <c r="V42" i="143"/>
  <c r="V69" i="140"/>
  <c r="V66" i="143"/>
  <c r="V93" i="140"/>
  <c r="V99" i="140"/>
  <c r="V81" i="140"/>
  <c r="V75" i="140"/>
  <c r="V63" i="140"/>
  <c r="V105" i="140"/>
  <c r="AD102" i="149"/>
  <c r="AD87" i="149"/>
  <c r="AD72" i="149"/>
  <c r="AD66" i="149"/>
  <c r="AD21" i="149"/>
  <c r="AD15" i="149"/>
  <c r="AD36" i="149"/>
  <c r="AD30" i="149"/>
  <c r="AD42" i="149"/>
  <c r="AD84" i="146"/>
  <c r="AD99" i="146"/>
  <c r="AD87" i="146"/>
  <c r="AD78" i="146"/>
  <c r="AD66" i="146"/>
  <c r="AD51" i="146"/>
  <c r="AD57" i="146"/>
  <c r="AD48" i="146"/>
  <c r="AD45" i="146"/>
  <c r="AD39" i="146"/>
  <c r="AD27" i="146"/>
  <c r="AD42" i="146"/>
  <c r="AD63" i="146"/>
  <c r="AD105" i="143"/>
  <c r="AD75" i="143"/>
  <c r="AD69" i="143"/>
  <c r="AD57" i="143"/>
  <c r="AD21" i="146"/>
  <c r="AD15" i="146"/>
  <c r="AD18" i="146"/>
  <c r="AD102" i="143"/>
  <c r="AD45" i="143"/>
  <c r="AD33" i="143"/>
  <c r="AD18" i="143"/>
  <c r="AD30" i="143"/>
  <c r="AD39" i="143"/>
  <c r="AD48" i="143"/>
  <c r="AD36" i="143"/>
  <c r="AD27" i="143"/>
  <c r="AD15" i="143"/>
  <c r="AD24" i="143"/>
  <c r="N10" i="139"/>
  <c r="L12" i="140"/>
  <c r="G14" i="140"/>
  <c r="S14" i="140"/>
  <c r="H15" i="140"/>
  <c r="AQ15" i="140"/>
  <c r="B16" i="140"/>
  <c r="Z16" i="140"/>
  <c r="T18" i="140"/>
  <c r="H21" i="140"/>
  <c r="T24" i="140"/>
  <c r="G32" i="140"/>
  <c r="S32" i="140"/>
  <c r="N33" i="140"/>
  <c r="AX33" i="140"/>
  <c r="T34" i="140"/>
  <c r="M35" i="140"/>
  <c r="B36" i="140"/>
  <c r="AU39" i="140"/>
  <c r="AD42" i="140"/>
  <c r="B42" i="140" s="1"/>
  <c r="AS42" i="140"/>
  <c r="K44" i="140"/>
  <c r="Y44" i="140"/>
  <c r="X49" i="140"/>
  <c r="AE51" i="140"/>
  <c r="L55" i="140"/>
  <c r="T57" i="140"/>
  <c r="AQ57" i="140"/>
  <c r="X60" i="140"/>
  <c r="AR63" i="140"/>
  <c r="P63" i="140" s="1"/>
  <c r="P64" i="140"/>
  <c r="AQ63" i="140"/>
  <c r="M74" i="140"/>
  <c r="X78" i="140"/>
  <c r="AW78" i="140"/>
  <c r="V78" i="140" s="1"/>
  <c r="AP87" i="140"/>
  <c r="N87" i="140" s="1"/>
  <c r="AO87" i="140"/>
  <c r="O86" i="140"/>
  <c r="V87" i="140"/>
  <c r="AH90" i="140"/>
  <c r="F90" i="140" s="1"/>
  <c r="F91" i="140"/>
  <c r="AG90" i="140"/>
  <c r="G89" i="140"/>
  <c r="T93" i="140"/>
  <c r="T97" i="140"/>
  <c r="AV96" i="140"/>
  <c r="T96" i="140" s="1"/>
  <c r="AU96" i="140"/>
  <c r="U95" i="140"/>
  <c r="H99" i="140"/>
  <c r="C16" i="141"/>
  <c r="C20" i="141"/>
  <c r="L18" i="143"/>
  <c r="M17" i="143"/>
  <c r="L19" i="143"/>
  <c r="N27" i="143"/>
  <c r="AK48" i="140"/>
  <c r="J48" i="140" s="1"/>
  <c r="AG57" i="140"/>
  <c r="AI60" i="140"/>
  <c r="AW60" i="140"/>
  <c r="V60" i="140" s="1"/>
  <c r="V61" i="140"/>
  <c r="AI66" i="140"/>
  <c r="I65" i="140"/>
  <c r="AT66" i="140"/>
  <c r="R66" i="140" s="1"/>
  <c r="AI78" i="140"/>
  <c r="H79" i="140"/>
  <c r="I77" i="140"/>
  <c r="AY78" i="140"/>
  <c r="AA101" i="143"/>
  <c r="Z103" i="143"/>
  <c r="Z102" i="143"/>
  <c r="AY60" i="140"/>
  <c r="X61" i="140"/>
  <c r="AL66" i="140"/>
  <c r="J67" i="140"/>
  <c r="K65" i="140"/>
  <c r="AO69" i="140"/>
  <c r="O68" i="140"/>
  <c r="AL78" i="140"/>
  <c r="J79" i="140"/>
  <c r="K77" i="140"/>
  <c r="AD87" i="140"/>
  <c r="B87" i="140" s="1"/>
  <c r="AC87" i="140"/>
  <c r="C86" i="140"/>
  <c r="AP93" i="140"/>
  <c r="N93" i="140" s="1"/>
  <c r="AO93" i="140"/>
  <c r="O92" i="140"/>
  <c r="AD99" i="140"/>
  <c r="B99" i="140" s="1"/>
  <c r="AC99" i="140"/>
  <c r="C98" i="140"/>
  <c r="R107" i="143"/>
  <c r="R109" i="143" s="1"/>
  <c r="I20" i="144" s="1"/>
  <c r="L20" i="151" s="1"/>
  <c r="N20" i="151" s="1"/>
  <c r="R15" i="143"/>
  <c r="S14" i="143"/>
  <c r="R16" i="143"/>
  <c r="Y20" i="143"/>
  <c r="X22" i="143"/>
  <c r="F58" i="143"/>
  <c r="G56" i="143"/>
  <c r="AB107" i="146"/>
  <c r="AB109" i="146" s="1"/>
  <c r="BH15" i="146"/>
  <c r="AC14" i="146"/>
  <c r="AB16" i="146"/>
  <c r="BG15" i="146"/>
  <c r="AK60" i="140"/>
  <c r="J60" i="140" s="1"/>
  <c r="M62" i="140"/>
  <c r="Y62" i="140"/>
  <c r="AR69" i="140"/>
  <c r="P69" i="140" s="1"/>
  <c r="Q68" i="140"/>
  <c r="AT84" i="140"/>
  <c r="R84" i="140" s="1"/>
  <c r="AS84" i="140"/>
  <c r="D16" i="143"/>
  <c r="D107" i="143"/>
  <c r="D109" i="143" s="1"/>
  <c r="AD19" i="143"/>
  <c r="AE17" i="143"/>
  <c r="AA20" i="143"/>
  <c r="Z21" i="143"/>
  <c r="F27" i="143"/>
  <c r="F28" i="143"/>
  <c r="X64" i="140"/>
  <c r="D70" i="140"/>
  <c r="AF69" i="140"/>
  <c r="D69" i="140" s="1"/>
  <c r="E68" i="140"/>
  <c r="F73" i="140"/>
  <c r="AG72" i="140"/>
  <c r="T73" i="140"/>
  <c r="AU72" i="140"/>
  <c r="U71" i="140"/>
  <c r="AK78" i="140"/>
  <c r="J78" i="140" s="1"/>
  <c r="AH84" i="140"/>
  <c r="F84" i="140" s="1"/>
  <c r="F85" i="140"/>
  <c r="AG84" i="140"/>
  <c r="T85" i="140"/>
  <c r="AV84" i="140"/>
  <c r="T84" i="140" s="1"/>
  <c r="AU84" i="140"/>
  <c r="U83" i="140"/>
  <c r="B88" i="140"/>
  <c r="AT90" i="140"/>
  <c r="R90" i="140" s="1"/>
  <c r="AS90" i="140"/>
  <c r="T103" i="140"/>
  <c r="AV102" i="140"/>
  <c r="T102" i="140" s="1"/>
  <c r="AU102" i="140"/>
  <c r="U101" i="140"/>
  <c r="L24" i="143"/>
  <c r="O38" i="143"/>
  <c r="N40" i="143"/>
  <c r="N39" i="143"/>
  <c r="R49" i="143"/>
  <c r="L103" i="143"/>
  <c r="L102" i="143"/>
  <c r="M101" i="143"/>
  <c r="P40" i="143"/>
  <c r="P39" i="143"/>
  <c r="Q38" i="143"/>
  <c r="F70" i="143"/>
  <c r="G68" i="143"/>
  <c r="F69" i="143"/>
  <c r="X69" i="143"/>
  <c r="X70" i="143"/>
  <c r="Y68" i="143"/>
  <c r="D18" i="143"/>
  <c r="E17" i="143"/>
  <c r="D19" i="143"/>
  <c r="Z22" i="143"/>
  <c r="L25" i="143"/>
  <c r="R37" i="143"/>
  <c r="R36" i="143"/>
  <c r="D46" i="140"/>
  <c r="AF45" i="140"/>
  <c r="D45" i="140" s="1"/>
  <c r="AQ45" i="140"/>
  <c r="AK54" i="140"/>
  <c r="J54" i="140" s="1"/>
  <c r="AT63" i="140"/>
  <c r="R63" i="140" s="1"/>
  <c r="R64" i="140"/>
  <c r="AM66" i="140"/>
  <c r="P70" i="140"/>
  <c r="AL72" i="140"/>
  <c r="J73" i="140"/>
  <c r="K71" i="140"/>
  <c r="AV72" i="140"/>
  <c r="T72" i="140" s="1"/>
  <c r="AO75" i="140"/>
  <c r="O74" i="140"/>
  <c r="AN81" i="140"/>
  <c r="L81" i="140" s="1"/>
  <c r="AM81" i="140"/>
  <c r="BB81" i="140"/>
  <c r="Z81" i="140" s="1"/>
  <c r="BA81" i="140"/>
  <c r="AA80" i="140"/>
  <c r="X88" i="140"/>
  <c r="AZ87" i="140"/>
  <c r="X87" i="140" s="1"/>
  <c r="AY87" i="140"/>
  <c r="BB105" i="140"/>
  <c r="Z105" i="140" s="1"/>
  <c r="BA105" i="140"/>
  <c r="AA104" i="140"/>
  <c r="P103" i="143"/>
  <c r="Q101" i="143"/>
  <c r="P102" i="143"/>
  <c r="G17" i="143"/>
  <c r="F19" i="143"/>
  <c r="R22" i="143"/>
  <c r="R21" i="143"/>
  <c r="C38" i="143"/>
  <c r="B40" i="143"/>
  <c r="B39" i="143"/>
  <c r="F48" i="143"/>
  <c r="G47" i="143"/>
  <c r="K35" i="140"/>
  <c r="K41" i="140"/>
  <c r="E44" i="140"/>
  <c r="Q44" i="140"/>
  <c r="K53" i="140"/>
  <c r="W53" i="140"/>
  <c r="F58" i="140"/>
  <c r="J61" i="140"/>
  <c r="H67" i="140"/>
  <c r="AR75" i="140"/>
  <c r="P75" i="140" s="1"/>
  <c r="Q74" i="140"/>
  <c r="AT78" i="140"/>
  <c r="R78" i="140" s="1"/>
  <c r="AS78" i="140"/>
  <c r="M80" i="140"/>
  <c r="Y86" i="140"/>
  <c r="AJ90" i="140"/>
  <c r="H90" i="140" s="1"/>
  <c r="AI90" i="140"/>
  <c r="H91" i="140"/>
  <c r="I89" i="140"/>
  <c r="AJ96" i="140"/>
  <c r="H96" i="140" s="1"/>
  <c r="AI96" i="140"/>
  <c r="H97" i="140"/>
  <c r="I95" i="140"/>
  <c r="J107" i="143"/>
  <c r="J109" i="143" s="1"/>
  <c r="J15" i="143"/>
  <c r="K14" i="143"/>
  <c r="X18" i="143"/>
  <c r="S20" i="143"/>
  <c r="L27" i="143"/>
  <c r="M26" i="143"/>
  <c r="L28" i="143"/>
  <c r="AC26" i="143"/>
  <c r="AB27" i="143"/>
  <c r="V46" i="143"/>
  <c r="V45" i="143"/>
  <c r="W44" i="143"/>
  <c r="AD54" i="143"/>
  <c r="AD55" i="143"/>
  <c r="T67" i="143"/>
  <c r="T66" i="143"/>
  <c r="X111" i="143"/>
  <c r="J23" i="144" s="1"/>
  <c r="M23" i="151" s="1"/>
  <c r="H31" i="143"/>
  <c r="P36" i="143"/>
  <c r="P37" i="143"/>
  <c r="J39" i="143"/>
  <c r="P48" i="143"/>
  <c r="P49" i="143"/>
  <c r="C59" i="143"/>
  <c r="U62" i="143"/>
  <c r="T64" i="143"/>
  <c r="R66" i="143"/>
  <c r="R67" i="143"/>
  <c r="L76" i="143"/>
  <c r="L75" i="143"/>
  <c r="O77" i="143"/>
  <c r="N79" i="143"/>
  <c r="C86" i="143"/>
  <c r="B87" i="143"/>
  <c r="B88" i="143"/>
  <c r="L94" i="140"/>
  <c r="X97" i="140"/>
  <c r="L100" i="140"/>
  <c r="X103" i="140"/>
  <c r="L106" i="140"/>
  <c r="W101" i="143"/>
  <c r="V103" i="143"/>
  <c r="P107" i="143"/>
  <c r="P109" i="143" s="1"/>
  <c r="W17" i="143"/>
  <c r="Q20" i="143"/>
  <c r="K23" i="143"/>
  <c r="E26" i="143"/>
  <c r="AE26" i="143"/>
  <c r="Y29" i="143"/>
  <c r="V30" i="143"/>
  <c r="L31" i="143"/>
  <c r="Q35" i="143"/>
  <c r="M38" i="143"/>
  <c r="K41" i="143"/>
  <c r="Q47" i="143"/>
  <c r="D49" i="143"/>
  <c r="B61" i="143"/>
  <c r="T63" i="143"/>
  <c r="S65" i="143"/>
  <c r="J73" i="143"/>
  <c r="K71" i="143"/>
  <c r="M74" i="143"/>
  <c r="R82" i="140"/>
  <c r="R88" i="140"/>
  <c r="AM93" i="140"/>
  <c r="AY93" i="140"/>
  <c r="R94" i="140"/>
  <c r="AG96" i="140"/>
  <c r="AS96" i="140"/>
  <c r="F97" i="140"/>
  <c r="AM99" i="140"/>
  <c r="AY99" i="140"/>
  <c r="R100" i="140"/>
  <c r="AG102" i="140"/>
  <c r="AS102" i="140"/>
  <c r="F103" i="140"/>
  <c r="AM105" i="140"/>
  <c r="AY105" i="140"/>
  <c r="R106" i="140"/>
  <c r="E101" i="143"/>
  <c r="D102" i="143"/>
  <c r="AC101" i="143"/>
  <c r="AB103" i="143"/>
  <c r="F107" i="143"/>
  <c r="F109" i="143" s="1"/>
  <c r="H18" i="143"/>
  <c r="B21" i="143"/>
  <c r="B22" i="143"/>
  <c r="AD22" i="143"/>
  <c r="J24" i="143"/>
  <c r="X24" i="143"/>
  <c r="P25" i="143"/>
  <c r="R27" i="143"/>
  <c r="D28" i="143"/>
  <c r="AB111" i="143"/>
  <c r="J25" i="144" s="1"/>
  <c r="M25" i="151" s="1"/>
  <c r="AB30" i="143"/>
  <c r="N34" i="143"/>
  <c r="T37" i="143"/>
  <c r="U35" i="143"/>
  <c r="D37" i="143"/>
  <c r="N46" i="143"/>
  <c r="T49" i="143"/>
  <c r="U47" i="143"/>
  <c r="T48" i="143"/>
  <c r="H60" i="143"/>
  <c r="I68" i="143"/>
  <c r="H70" i="143"/>
  <c r="AD82" i="143"/>
  <c r="AE80" i="143"/>
  <c r="AD81" i="143"/>
  <c r="AZ93" i="140"/>
  <c r="X93" i="140" s="1"/>
  <c r="AZ99" i="140"/>
  <c r="X99" i="140" s="1"/>
  <c r="AZ105" i="140"/>
  <c r="F103" i="143"/>
  <c r="G101" i="143"/>
  <c r="F102" i="143"/>
  <c r="AE101" i="143"/>
  <c r="AD103" i="143"/>
  <c r="J18" i="143"/>
  <c r="P19" i="143"/>
  <c r="D22" i="143"/>
  <c r="V28" i="143"/>
  <c r="P111" i="143"/>
  <c r="J19" i="144" s="1"/>
  <c r="M19" i="151" s="1"/>
  <c r="P30" i="143"/>
  <c r="P31" i="143"/>
  <c r="X31" i="143"/>
  <c r="V48" i="143"/>
  <c r="R54" i="143"/>
  <c r="R55" i="143"/>
  <c r="I59" i="143"/>
  <c r="X99" i="143"/>
  <c r="X100" i="143"/>
  <c r="Y98" i="143"/>
  <c r="AB102" i="143"/>
  <c r="AR18" i="146"/>
  <c r="L18" i="146" s="1"/>
  <c r="AQ18" i="146"/>
  <c r="M17" i="146"/>
  <c r="L19" i="146"/>
  <c r="H46" i="146"/>
  <c r="AN45" i="146"/>
  <c r="H45" i="146" s="1"/>
  <c r="AM45" i="146"/>
  <c r="I44" i="146"/>
  <c r="E80" i="140"/>
  <c r="Q80" i="140"/>
  <c r="K83" i="140"/>
  <c r="W83" i="140"/>
  <c r="J85" i="140"/>
  <c r="E86" i="140"/>
  <c r="Q86" i="140"/>
  <c r="K89" i="140"/>
  <c r="W89" i="140"/>
  <c r="J91" i="140"/>
  <c r="E92" i="140"/>
  <c r="Q92" i="140"/>
  <c r="K95" i="140"/>
  <c r="W95" i="140"/>
  <c r="J97" i="140"/>
  <c r="E98" i="140"/>
  <c r="Q98" i="140"/>
  <c r="K101" i="140"/>
  <c r="W101" i="140"/>
  <c r="J103" i="140"/>
  <c r="E104" i="140"/>
  <c r="Q104" i="140"/>
  <c r="H103" i="143"/>
  <c r="H102" i="143"/>
  <c r="I101" i="143"/>
  <c r="V22" i="143"/>
  <c r="AC23" i="143"/>
  <c r="W26" i="143"/>
  <c r="J28" i="143"/>
  <c r="D111" i="143"/>
  <c r="J13" i="144" s="1"/>
  <c r="M13" i="151" s="1"/>
  <c r="D30" i="143"/>
  <c r="Q29" i="143"/>
  <c r="AD111" i="143"/>
  <c r="J26" i="144" s="1"/>
  <c r="M26" i="151" s="1"/>
  <c r="Y32" i="143"/>
  <c r="J33" i="143"/>
  <c r="W35" i="143"/>
  <c r="T36" i="143"/>
  <c r="H37" i="143"/>
  <c r="P42" i="143"/>
  <c r="P43" i="143"/>
  <c r="AC41" i="143"/>
  <c r="Y44" i="143"/>
  <c r="J45" i="143"/>
  <c r="W47" i="143"/>
  <c r="J51" i="143"/>
  <c r="S53" i="143"/>
  <c r="AB57" i="143"/>
  <c r="AA65" i="143"/>
  <c r="Z67" i="143"/>
  <c r="AC68" i="143"/>
  <c r="AB69" i="143"/>
  <c r="P94" i="143"/>
  <c r="P93" i="143"/>
  <c r="Q92" i="143"/>
  <c r="D103" i="143"/>
  <c r="L111" i="143"/>
  <c r="J17" i="144" s="1"/>
  <c r="M17" i="151" s="1"/>
  <c r="L85" i="140"/>
  <c r="L91" i="140"/>
  <c r="L97" i="140"/>
  <c r="L103" i="140"/>
  <c r="K101" i="143"/>
  <c r="J103" i="143"/>
  <c r="J102" i="143"/>
  <c r="V107" i="143"/>
  <c r="V109" i="143" s="1"/>
  <c r="V16" i="143"/>
  <c r="J22" i="143"/>
  <c r="V27" i="143"/>
  <c r="AB43" i="143"/>
  <c r="H48" i="143"/>
  <c r="X51" i="143"/>
  <c r="X52" i="143"/>
  <c r="P58" i="143"/>
  <c r="AD60" i="143"/>
  <c r="AD61" i="143"/>
  <c r="P81" i="143"/>
  <c r="P82" i="143"/>
  <c r="Q80" i="143"/>
  <c r="R97" i="143"/>
  <c r="S95" i="143"/>
  <c r="J40" i="143"/>
  <c r="L52" i="143"/>
  <c r="L51" i="143"/>
  <c r="F54" i="143"/>
  <c r="F55" i="143"/>
  <c r="G53" i="143"/>
  <c r="N58" i="143"/>
  <c r="AD58" i="143"/>
  <c r="AE56" i="143"/>
  <c r="P57" i="143"/>
  <c r="O59" i="143"/>
  <c r="N61" i="143"/>
  <c r="S80" i="143"/>
  <c r="R81" i="143"/>
  <c r="AD90" i="143"/>
  <c r="AD91" i="143"/>
  <c r="AE89" i="143"/>
  <c r="T97" i="143"/>
  <c r="U95" i="143"/>
  <c r="T96" i="143"/>
  <c r="AF81" i="140"/>
  <c r="D81" i="140" s="1"/>
  <c r="AF87" i="140"/>
  <c r="D87" i="140" s="1"/>
  <c r="AF93" i="140"/>
  <c r="D93" i="140" s="1"/>
  <c r="AF99" i="140"/>
  <c r="D99" i="140" s="1"/>
  <c r="AF105" i="140"/>
  <c r="D105" i="140" s="1"/>
  <c r="N103" i="143"/>
  <c r="O101" i="143"/>
  <c r="N102" i="143"/>
  <c r="X107" i="143"/>
  <c r="X109" i="143" s="1"/>
  <c r="I23" i="144" s="1"/>
  <c r="V15" i="143"/>
  <c r="N22" i="143"/>
  <c r="AB25" i="143"/>
  <c r="J27" i="143"/>
  <c r="T111" i="143"/>
  <c r="J21" i="144" s="1"/>
  <c r="M21" i="151" s="1"/>
  <c r="T31" i="143"/>
  <c r="U29" i="143"/>
  <c r="AC32" i="143"/>
  <c r="Z34" i="143"/>
  <c r="J36" i="143"/>
  <c r="V40" i="143"/>
  <c r="S41" i="143"/>
  <c r="AC44" i="143"/>
  <c r="Z46" i="143"/>
  <c r="AB49" i="143"/>
  <c r="M50" i="143"/>
  <c r="Z52" i="143"/>
  <c r="Z51" i="143"/>
  <c r="AA50" i="143"/>
  <c r="O56" i="143"/>
  <c r="B64" i="143"/>
  <c r="P64" i="143"/>
  <c r="P63" i="143"/>
  <c r="AD64" i="143"/>
  <c r="AE62" i="143"/>
  <c r="AD63" i="143"/>
  <c r="O68" i="143"/>
  <c r="N70" i="143"/>
  <c r="V73" i="143"/>
  <c r="V72" i="143"/>
  <c r="R82" i="143"/>
  <c r="P88" i="143"/>
  <c r="P87" i="143"/>
  <c r="O26" i="143"/>
  <c r="Q86" i="143"/>
  <c r="H111" i="143"/>
  <c r="J15" i="144" s="1"/>
  <c r="M15" i="151" s="1"/>
  <c r="I29" i="143"/>
  <c r="V111" i="143"/>
  <c r="J22" i="144" s="1"/>
  <c r="M22" i="151" s="1"/>
  <c r="N33" i="143"/>
  <c r="AB33" i="143"/>
  <c r="T43" i="143"/>
  <c r="U41" i="143"/>
  <c r="N45" i="143"/>
  <c r="AB45" i="143"/>
  <c r="N51" i="143"/>
  <c r="O50" i="143"/>
  <c r="AA77" i="143"/>
  <c r="Z79" i="143"/>
  <c r="Z78" i="143"/>
  <c r="N78" i="143"/>
  <c r="B82" i="143"/>
  <c r="C80" i="143"/>
  <c r="B81" i="143"/>
  <c r="S86" i="143"/>
  <c r="R88" i="143"/>
  <c r="R87" i="143"/>
  <c r="R102" i="143"/>
  <c r="R103" i="143"/>
  <c r="Z107" i="143"/>
  <c r="Z109" i="143" s="1"/>
  <c r="AA14" i="143"/>
  <c r="P16" i="143"/>
  <c r="T19" i="143"/>
  <c r="U17" i="143"/>
  <c r="D25" i="143"/>
  <c r="J31" i="143"/>
  <c r="J111" i="143"/>
  <c r="J16" i="144" s="1"/>
  <c r="M16" i="151" s="1"/>
  <c r="W29" i="143"/>
  <c r="E32" i="143"/>
  <c r="K38" i="143"/>
  <c r="E44" i="143"/>
  <c r="B51" i="143"/>
  <c r="C50" i="143"/>
  <c r="B52" i="143"/>
  <c r="J54" i="143"/>
  <c r="K53" i="143"/>
  <c r="AB58" i="143"/>
  <c r="R60" i="143"/>
  <c r="R61" i="143"/>
  <c r="S59" i="143"/>
  <c r="S62" i="143"/>
  <c r="R64" i="143"/>
  <c r="R63" i="143"/>
  <c r="H73" i="143"/>
  <c r="X73" i="143"/>
  <c r="Y71" i="143"/>
  <c r="Z75" i="143"/>
  <c r="M77" i="143"/>
  <c r="L79" i="143"/>
  <c r="E80" i="143"/>
  <c r="D82" i="143"/>
  <c r="T55" i="143"/>
  <c r="L58" i="143"/>
  <c r="L57" i="143"/>
  <c r="L60" i="143"/>
  <c r="D69" i="143"/>
  <c r="F72" i="143"/>
  <c r="V84" i="143"/>
  <c r="D87" i="143"/>
  <c r="AA92" i="143"/>
  <c r="D93" i="143"/>
  <c r="Z93" i="143"/>
  <c r="Z94" i="143"/>
  <c r="C98" i="143"/>
  <c r="S98" i="143"/>
  <c r="V106" i="143"/>
  <c r="D107" i="146"/>
  <c r="D109" i="146" s="1"/>
  <c r="AJ15" i="146"/>
  <c r="D15" i="146" s="1"/>
  <c r="E14" i="146"/>
  <c r="D16" i="146"/>
  <c r="AB19" i="146"/>
  <c r="AC17" i="146"/>
  <c r="BH18" i="146"/>
  <c r="AB18" i="146" s="1"/>
  <c r="BG18" i="146"/>
  <c r="T69" i="143"/>
  <c r="X75" i="143"/>
  <c r="X79" i="143"/>
  <c r="Y77" i="143"/>
  <c r="F84" i="143"/>
  <c r="AD88" i="143"/>
  <c r="AE86" i="143"/>
  <c r="M89" i="143"/>
  <c r="L94" i="143"/>
  <c r="L93" i="143"/>
  <c r="AP18" i="146"/>
  <c r="K17" i="146"/>
  <c r="AO18" i="146"/>
  <c r="J18" i="146" s="1"/>
  <c r="W29" i="146"/>
  <c r="V31" i="146"/>
  <c r="BB30" i="146"/>
  <c r="BA30" i="146"/>
  <c r="V30" i="146" s="1"/>
  <c r="M35" i="146"/>
  <c r="L37" i="146"/>
  <c r="AQ36" i="146"/>
  <c r="BA45" i="146"/>
  <c r="V45" i="146" s="1"/>
  <c r="BB45" i="146"/>
  <c r="V46" i="146"/>
  <c r="W44" i="146"/>
  <c r="N94" i="143"/>
  <c r="O92" i="143"/>
  <c r="AD94" i="143"/>
  <c r="AE92" i="143"/>
  <c r="AD93" i="143"/>
  <c r="F100" i="143"/>
  <c r="G98" i="143"/>
  <c r="O17" i="146"/>
  <c r="N19" i="146"/>
  <c r="AS18" i="146"/>
  <c r="AT18" i="146"/>
  <c r="N18" i="146" s="1"/>
  <c r="AD37" i="146"/>
  <c r="BJ36" i="146"/>
  <c r="AD36" i="146" s="1"/>
  <c r="BI36" i="146"/>
  <c r="AE35" i="146"/>
  <c r="P52" i="143"/>
  <c r="J61" i="143"/>
  <c r="F64" i="143"/>
  <c r="G62" i="143"/>
  <c r="F63" i="143"/>
  <c r="H66" i="143"/>
  <c r="Z72" i="143"/>
  <c r="AB76" i="143"/>
  <c r="AD78" i="143"/>
  <c r="X85" i="143"/>
  <c r="Y83" i="143"/>
  <c r="AD87" i="143"/>
  <c r="R90" i="143"/>
  <c r="R91" i="143"/>
  <c r="N93" i="143"/>
  <c r="F96" i="143"/>
  <c r="J106" i="143"/>
  <c r="J105" i="143"/>
  <c r="K104" i="143"/>
  <c r="AD107" i="146"/>
  <c r="AD109" i="146" s="1"/>
  <c r="BJ15" i="146"/>
  <c r="BI15" i="146"/>
  <c r="AW18" i="146"/>
  <c r="S17" i="146"/>
  <c r="R19" i="146"/>
  <c r="I20" i="146"/>
  <c r="AM21" i="146"/>
  <c r="H22" i="146"/>
  <c r="AN21" i="146"/>
  <c r="H21" i="146" s="1"/>
  <c r="C101" i="143"/>
  <c r="B103" i="143"/>
  <c r="B107" i="143"/>
  <c r="B109" i="143" s="1"/>
  <c r="U53" i="143"/>
  <c r="F60" i="143"/>
  <c r="L61" i="143"/>
  <c r="W65" i="143"/>
  <c r="J66" i="143"/>
  <c r="L70" i="143"/>
  <c r="L69" i="143"/>
  <c r="L72" i="143"/>
  <c r="O74" i="143"/>
  <c r="P75" i="143"/>
  <c r="B76" i="143"/>
  <c r="AE77" i="143"/>
  <c r="F82" i="143"/>
  <c r="G80" i="143"/>
  <c r="Z81" i="143"/>
  <c r="K83" i="143"/>
  <c r="L84" i="143"/>
  <c r="E86" i="143"/>
  <c r="N87" i="143"/>
  <c r="S89" i="143"/>
  <c r="J90" i="143"/>
  <c r="C92" i="143"/>
  <c r="S92" i="143"/>
  <c r="G95" i="143"/>
  <c r="W95" i="143"/>
  <c r="AA98" i="143"/>
  <c r="D99" i="143"/>
  <c r="Z99" i="143"/>
  <c r="Z100" i="143"/>
  <c r="L105" i="143"/>
  <c r="L106" i="143"/>
  <c r="M104" i="143"/>
  <c r="K20" i="144"/>
  <c r="AE14" i="146"/>
  <c r="AT42" i="146"/>
  <c r="N42" i="146" s="1"/>
  <c r="N43" i="146"/>
  <c r="AS42" i="146"/>
  <c r="O41" i="146"/>
  <c r="T57" i="143"/>
  <c r="X63" i="143"/>
  <c r="X67" i="143"/>
  <c r="Y65" i="143"/>
  <c r="AD76" i="143"/>
  <c r="AE74" i="143"/>
  <c r="R78" i="143"/>
  <c r="R79" i="143"/>
  <c r="J79" i="143"/>
  <c r="F88" i="143"/>
  <c r="G86" i="143"/>
  <c r="D88" i="143"/>
  <c r="T91" i="143"/>
  <c r="U89" i="143"/>
  <c r="I95" i="143"/>
  <c r="X97" i="143"/>
  <c r="Y95" i="143"/>
  <c r="L100" i="143"/>
  <c r="L99" i="143"/>
  <c r="AB100" i="143"/>
  <c r="N106" i="143"/>
  <c r="O104" i="143"/>
  <c r="H105" i="143"/>
  <c r="AD16" i="146"/>
  <c r="J19" i="146"/>
  <c r="B111" i="146"/>
  <c r="J12" i="147" s="1"/>
  <c r="P12" i="151" s="1"/>
  <c r="AG24" i="146"/>
  <c r="B25" i="146"/>
  <c r="AH24" i="146"/>
  <c r="B24" i="146" s="1"/>
  <c r="C23" i="146"/>
  <c r="BJ30" i="146"/>
  <c r="AD30" i="146" s="1"/>
  <c r="BI30" i="146"/>
  <c r="AE29" i="146"/>
  <c r="Z34" i="146"/>
  <c r="BF33" i="146"/>
  <c r="Z33" i="146" s="1"/>
  <c r="BE33" i="146"/>
  <c r="AA32" i="146"/>
  <c r="L40" i="146"/>
  <c r="AR39" i="146"/>
  <c r="L39" i="146" s="1"/>
  <c r="AQ39" i="146"/>
  <c r="M38" i="146"/>
  <c r="AD72" i="143"/>
  <c r="X81" i="143"/>
  <c r="F85" i="143"/>
  <c r="X87" i="143"/>
  <c r="F90" i="143"/>
  <c r="L90" i="143"/>
  <c r="V96" i="143"/>
  <c r="N105" i="143"/>
  <c r="AR36" i="146"/>
  <c r="L36" i="146" s="1"/>
  <c r="AD52" i="143"/>
  <c r="AE50" i="143"/>
  <c r="AB51" i="143"/>
  <c r="X55" i="143"/>
  <c r="Y53" i="143"/>
  <c r="V54" i="143"/>
  <c r="L55" i="143"/>
  <c r="J60" i="143"/>
  <c r="L64" i="143"/>
  <c r="L63" i="143"/>
  <c r="X64" i="143"/>
  <c r="L66" i="143"/>
  <c r="P69" i="143"/>
  <c r="B70" i="143"/>
  <c r="AE71" i="143"/>
  <c r="F73" i="143"/>
  <c r="F78" i="143"/>
  <c r="Y80" i="143"/>
  <c r="AD84" i="143"/>
  <c r="Y86" i="143"/>
  <c r="N88" i="143"/>
  <c r="G89" i="143"/>
  <c r="W89" i="143"/>
  <c r="F94" i="143"/>
  <c r="G92" i="143"/>
  <c r="K95" i="143"/>
  <c r="N100" i="143"/>
  <c r="O98" i="143"/>
  <c r="AD100" i="143"/>
  <c r="AE98" i="143"/>
  <c r="AD99" i="143"/>
  <c r="H106" i="143"/>
  <c r="AD22" i="146"/>
  <c r="BI21" i="146"/>
  <c r="AE20" i="146"/>
  <c r="AD34" i="146"/>
  <c r="AE32" i="146"/>
  <c r="BI33" i="146"/>
  <c r="BJ33" i="146"/>
  <c r="AD33" i="146" s="1"/>
  <c r="X57" i="143"/>
  <c r="T58" i="143"/>
  <c r="X61" i="143"/>
  <c r="Y59" i="143"/>
  <c r="AD70" i="143"/>
  <c r="AE68" i="143"/>
  <c r="B69" i="143"/>
  <c r="R72" i="143"/>
  <c r="R73" i="143"/>
  <c r="T75" i="143"/>
  <c r="L82" i="143"/>
  <c r="L81" i="143"/>
  <c r="L85" i="143"/>
  <c r="X91" i="143"/>
  <c r="Y89" i="143"/>
  <c r="F91" i="143"/>
  <c r="X93" i="143"/>
  <c r="M95" i="143"/>
  <c r="X96" i="143"/>
  <c r="B100" i="143"/>
  <c r="R107" i="146"/>
  <c r="R109" i="146" s="1"/>
  <c r="AW15" i="146"/>
  <c r="S14" i="146"/>
  <c r="H107" i="143"/>
  <c r="H109" i="143" s="1"/>
  <c r="T107" i="143"/>
  <c r="T109" i="143" s="1"/>
  <c r="H16" i="143"/>
  <c r="B111" i="143"/>
  <c r="J12" i="144" s="1"/>
  <c r="M12" i="151" s="1"/>
  <c r="Z111" i="143"/>
  <c r="J24" i="144" s="1"/>
  <c r="M24" i="151" s="1"/>
  <c r="AD51" i="143"/>
  <c r="Y56" i="143"/>
  <c r="Z60" i="143"/>
  <c r="AD66" i="143"/>
  <c r="N66" i="143"/>
  <c r="R69" i="143"/>
  <c r="S71" i="143"/>
  <c r="B72" i="143"/>
  <c r="F76" i="143"/>
  <c r="G74" i="143"/>
  <c r="F75" i="143"/>
  <c r="X78" i="143"/>
  <c r="M80" i="143"/>
  <c r="R84" i="143"/>
  <c r="R85" i="143"/>
  <c r="T84" i="143"/>
  <c r="L88" i="143"/>
  <c r="L87" i="143"/>
  <c r="H91" i="143"/>
  <c r="Y92" i="143"/>
  <c r="X94" i="143"/>
  <c r="AD96" i="143"/>
  <c r="AD97" i="143"/>
  <c r="N99" i="143"/>
  <c r="T107" i="146"/>
  <c r="T109" i="146" s="1"/>
  <c r="T16" i="146"/>
  <c r="U14" i="146"/>
  <c r="AY15" i="146"/>
  <c r="AI15" i="146"/>
  <c r="Z19" i="146"/>
  <c r="AA17" i="146"/>
  <c r="BE18" i="146"/>
  <c r="BF18" i="146"/>
  <c r="Z18" i="146" s="1"/>
  <c r="AV21" i="146"/>
  <c r="P21" i="146" s="1"/>
  <c r="P22" i="146"/>
  <c r="Q20" i="146"/>
  <c r="AU21" i="146"/>
  <c r="AR27" i="146"/>
  <c r="L27" i="146" s="1"/>
  <c r="L28" i="146"/>
  <c r="AQ27" i="146"/>
  <c r="M26" i="146"/>
  <c r="AD31" i="146"/>
  <c r="AN36" i="146"/>
  <c r="H36" i="146" s="1"/>
  <c r="AM36" i="146"/>
  <c r="I35" i="146"/>
  <c r="H37" i="146"/>
  <c r="Z40" i="146"/>
  <c r="BF39" i="146"/>
  <c r="Z39" i="146" s="1"/>
  <c r="AA38" i="146"/>
  <c r="AV78" i="146"/>
  <c r="P78" i="146" s="1"/>
  <c r="AU78" i="146"/>
  <c r="P79" i="146"/>
  <c r="Q77" i="146"/>
  <c r="K20" i="146"/>
  <c r="J22" i="146"/>
  <c r="P111" i="146"/>
  <c r="J19" i="147" s="1"/>
  <c r="P19" i="151" s="1"/>
  <c r="AU24" i="146"/>
  <c r="AV24" i="146"/>
  <c r="P24" i="146" s="1"/>
  <c r="AD111" i="146"/>
  <c r="J26" i="147" s="1"/>
  <c r="P26" i="151" s="1"/>
  <c r="AD25" i="146"/>
  <c r="BJ24" i="146"/>
  <c r="AD24" i="146" s="1"/>
  <c r="P25" i="146"/>
  <c r="Z28" i="146"/>
  <c r="BF27" i="146"/>
  <c r="Z27" i="146" s="1"/>
  <c r="Y29" i="146"/>
  <c r="BD30" i="146"/>
  <c r="X30" i="146" s="1"/>
  <c r="BC30" i="146"/>
  <c r="BG42" i="146"/>
  <c r="BH42" i="146"/>
  <c r="AB42" i="146" s="1"/>
  <c r="AB43" i="146"/>
  <c r="AC41" i="146"/>
  <c r="T46" i="146"/>
  <c r="AZ45" i="146"/>
  <c r="T45" i="146" s="1"/>
  <c r="AY45" i="146"/>
  <c r="U44" i="146"/>
  <c r="P107" i="146"/>
  <c r="P109" i="146" s="1"/>
  <c r="AV15" i="146"/>
  <c r="P15" i="146" s="1"/>
  <c r="Q14" i="146"/>
  <c r="BH21" i="146"/>
  <c r="AB21" i="146" s="1"/>
  <c r="AC20" i="146"/>
  <c r="AM30" i="146"/>
  <c r="AR33" i="146"/>
  <c r="L33" i="146" s="1"/>
  <c r="AQ33" i="146"/>
  <c r="M32" i="146"/>
  <c r="L34" i="146"/>
  <c r="BE39" i="146"/>
  <c r="Y71" i="146"/>
  <c r="BD72" i="146"/>
  <c r="X72" i="146" s="1"/>
  <c r="BC72" i="146"/>
  <c r="X73" i="146"/>
  <c r="B107" i="146"/>
  <c r="B109" i="146" s="1"/>
  <c r="AG15" i="146"/>
  <c r="B16" i="146"/>
  <c r="X31" i="146"/>
  <c r="AU36" i="146"/>
  <c r="AV36" i="146"/>
  <c r="P36" i="146" s="1"/>
  <c r="Q35" i="146"/>
  <c r="F107" i="146"/>
  <c r="F109" i="146" s="1"/>
  <c r="V107" i="146"/>
  <c r="V109" i="146" s="1"/>
  <c r="I22" i="147" s="1"/>
  <c r="W14" i="146"/>
  <c r="B19" i="146"/>
  <c r="C17" i="146"/>
  <c r="AG18" i="146"/>
  <c r="AP21" i="146"/>
  <c r="V111" i="146"/>
  <c r="J22" i="147" s="1"/>
  <c r="P22" i="151" s="1"/>
  <c r="W23" i="146"/>
  <c r="BB24" i="146"/>
  <c r="BA24" i="146"/>
  <c r="V24" i="146" s="1"/>
  <c r="AU30" i="146"/>
  <c r="AV30" i="146"/>
  <c r="P30" i="146" s="1"/>
  <c r="Q29" i="146"/>
  <c r="P31" i="146"/>
  <c r="S32" i="146"/>
  <c r="R34" i="146"/>
  <c r="AX33" i="146"/>
  <c r="R33" i="146" s="1"/>
  <c r="AG36" i="146"/>
  <c r="B37" i="146"/>
  <c r="AH36" i="146"/>
  <c r="B36" i="146" s="1"/>
  <c r="C35" i="146"/>
  <c r="H82" i="143"/>
  <c r="H88" i="143"/>
  <c r="H94" i="143"/>
  <c r="H100" i="143"/>
  <c r="X107" i="146"/>
  <c r="X109" i="146" s="1"/>
  <c r="BC15" i="146"/>
  <c r="D19" i="146"/>
  <c r="E17" i="146"/>
  <c r="H111" i="146"/>
  <c r="J15" i="147" s="1"/>
  <c r="P15" i="151" s="1"/>
  <c r="AN24" i="146"/>
  <c r="H24" i="146" s="1"/>
  <c r="AM24" i="146"/>
  <c r="I23" i="146"/>
  <c r="E26" i="146"/>
  <c r="AJ27" i="146"/>
  <c r="D27" i="146" s="1"/>
  <c r="D28" i="146"/>
  <c r="AI27" i="146"/>
  <c r="AY27" i="146"/>
  <c r="U26" i="146"/>
  <c r="T28" i="146"/>
  <c r="AG30" i="146"/>
  <c r="C29" i="146"/>
  <c r="AY33" i="146"/>
  <c r="T34" i="146"/>
  <c r="AZ33" i="146"/>
  <c r="T33" i="146" s="1"/>
  <c r="D40" i="146"/>
  <c r="E38" i="146"/>
  <c r="AJ39" i="146"/>
  <c r="D39" i="146" s="1"/>
  <c r="AI39" i="146"/>
  <c r="H107" i="146"/>
  <c r="H109" i="146" s="1"/>
  <c r="I14" i="146"/>
  <c r="AM15" i="146"/>
  <c r="Y14" i="146"/>
  <c r="AJ21" i="146"/>
  <c r="D21" i="146" s="1"/>
  <c r="E20" i="146"/>
  <c r="T22" i="146"/>
  <c r="U20" i="146"/>
  <c r="AY21" i="146"/>
  <c r="E32" i="146"/>
  <c r="AJ33" i="146"/>
  <c r="D33" i="146" s="1"/>
  <c r="X70" i="146"/>
  <c r="Y68" i="146"/>
  <c r="BD69" i="146"/>
  <c r="X69" i="146" s="1"/>
  <c r="BC69" i="146"/>
  <c r="P106" i="143"/>
  <c r="J107" i="146"/>
  <c r="J109" i="146" s="1"/>
  <c r="K14" i="146"/>
  <c r="J16" i="146"/>
  <c r="AU15" i="146"/>
  <c r="G17" i="146"/>
  <c r="BB18" i="146"/>
  <c r="V19" i="146"/>
  <c r="W17" i="146"/>
  <c r="BJ18" i="146"/>
  <c r="V22" i="146"/>
  <c r="W20" i="146"/>
  <c r="L111" i="146"/>
  <c r="J17" i="147" s="1"/>
  <c r="P17" i="151" s="1"/>
  <c r="M23" i="146"/>
  <c r="L25" i="146"/>
  <c r="BI24" i="146"/>
  <c r="BE27" i="146"/>
  <c r="F34" i="146"/>
  <c r="G32" i="146"/>
  <c r="AL33" i="146"/>
  <c r="F33" i="146" s="1"/>
  <c r="AK33" i="146"/>
  <c r="W35" i="146"/>
  <c r="BB36" i="146"/>
  <c r="BA36" i="146"/>
  <c r="V36" i="146" s="1"/>
  <c r="F67" i="146"/>
  <c r="G65" i="146"/>
  <c r="AL66" i="146"/>
  <c r="F66" i="146" s="1"/>
  <c r="AK66" i="146"/>
  <c r="Z105" i="143"/>
  <c r="L107" i="146"/>
  <c r="L109" i="146" s="1"/>
  <c r="I17" i="147" s="1"/>
  <c r="O17" i="151" s="1"/>
  <c r="AQ15" i="146"/>
  <c r="BB51" i="146"/>
  <c r="BA51" i="146"/>
  <c r="V51" i="146" s="1"/>
  <c r="V52" i="146"/>
  <c r="W50" i="146"/>
  <c r="AD88" i="146"/>
  <c r="AE86" i="146"/>
  <c r="BJ87" i="146"/>
  <c r="BI87" i="146"/>
  <c r="Z16" i="146"/>
  <c r="B22" i="146"/>
  <c r="Z22" i="146"/>
  <c r="N111" i="146"/>
  <c r="J18" i="147" s="1"/>
  <c r="P18" i="151" s="1"/>
  <c r="N25" i="146"/>
  <c r="AS24" i="146"/>
  <c r="AB111" i="146"/>
  <c r="J25" i="147" s="1"/>
  <c r="P25" i="151" s="1"/>
  <c r="BG24" i="146"/>
  <c r="AP24" i="146"/>
  <c r="BB27" i="146"/>
  <c r="AJ30" i="146"/>
  <c r="D30" i="146" s="1"/>
  <c r="AX30" i="146"/>
  <c r="R30" i="146" s="1"/>
  <c r="D31" i="146"/>
  <c r="BH33" i="146"/>
  <c r="AB33" i="146" s="1"/>
  <c r="N37" i="146"/>
  <c r="AS36" i="146"/>
  <c r="AP36" i="146"/>
  <c r="BD36" i="146"/>
  <c r="X36" i="146" s="1"/>
  <c r="P40" i="146"/>
  <c r="K41" i="146"/>
  <c r="AP42" i="146"/>
  <c r="BF42" i="146"/>
  <c r="Z42" i="146" s="1"/>
  <c r="BE42" i="146"/>
  <c r="D43" i="146"/>
  <c r="F70" i="146"/>
  <c r="G68" i="146"/>
  <c r="AL69" i="146"/>
  <c r="F69" i="146" s="1"/>
  <c r="AK69" i="146"/>
  <c r="J19" i="149"/>
  <c r="AR18" i="149"/>
  <c r="AQ18" i="149"/>
  <c r="J18" i="149" s="1"/>
  <c r="K17" i="149"/>
  <c r="AO45" i="146"/>
  <c r="J45" i="146" s="1"/>
  <c r="J46" i="146"/>
  <c r="BB57" i="146"/>
  <c r="BA57" i="146"/>
  <c r="V57" i="146" s="1"/>
  <c r="V58" i="146"/>
  <c r="W56" i="146"/>
  <c r="AD61" i="146"/>
  <c r="AE59" i="146"/>
  <c r="BJ60" i="146"/>
  <c r="AD60" i="146" s="1"/>
  <c r="BI60" i="146"/>
  <c r="Y65" i="146"/>
  <c r="BD66" i="146"/>
  <c r="X66" i="146" s="1"/>
  <c r="BC66" i="146"/>
  <c r="X67" i="146"/>
  <c r="AP69" i="146"/>
  <c r="AO69" i="146"/>
  <c r="J69" i="146" s="1"/>
  <c r="K68" i="146"/>
  <c r="J70" i="146"/>
  <c r="AJ78" i="146"/>
  <c r="D78" i="146" s="1"/>
  <c r="AI78" i="146"/>
  <c r="D79" i="146"/>
  <c r="D111" i="146"/>
  <c r="J13" i="147" s="1"/>
  <c r="P13" i="151" s="1"/>
  <c r="AI24" i="146"/>
  <c r="R111" i="146"/>
  <c r="J20" i="147" s="1"/>
  <c r="P20" i="151" s="1"/>
  <c r="R25" i="146"/>
  <c r="L31" i="146"/>
  <c r="H34" i="146"/>
  <c r="AB40" i="146"/>
  <c r="AC38" i="146"/>
  <c r="BG39" i="146"/>
  <c r="AH42" i="146"/>
  <c r="B42" i="146" s="1"/>
  <c r="AG42" i="146"/>
  <c r="AU42" i="146"/>
  <c r="P43" i="146"/>
  <c r="AJ42" i="146"/>
  <c r="D42" i="146" s="1"/>
  <c r="V43" i="146"/>
  <c r="K44" i="146"/>
  <c r="Y44" i="146"/>
  <c r="X46" i="146"/>
  <c r="Y56" i="146"/>
  <c r="X58" i="146"/>
  <c r="BD57" i="146"/>
  <c r="X57" i="146" s="1"/>
  <c r="BC57" i="146"/>
  <c r="E77" i="146"/>
  <c r="AD28" i="146"/>
  <c r="AE26" i="146"/>
  <c r="AD40" i="146"/>
  <c r="AE38" i="146"/>
  <c r="BH39" i="146"/>
  <c r="AB39" i="146" s="1"/>
  <c r="C41" i="146"/>
  <c r="Q41" i="146"/>
  <c r="AE41" i="146"/>
  <c r="AK42" i="146"/>
  <c r="BH48" i="146"/>
  <c r="AB48" i="146" s="1"/>
  <c r="BG48" i="146"/>
  <c r="AB49" i="146"/>
  <c r="M83" i="146"/>
  <c r="L85" i="146"/>
  <c r="AR84" i="146"/>
  <c r="L84" i="146" s="1"/>
  <c r="AQ84" i="146"/>
  <c r="AS15" i="146"/>
  <c r="AM18" i="146"/>
  <c r="AS21" i="146"/>
  <c r="F111" i="146"/>
  <c r="J14" i="147" s="1"/>
  <c r="P14" i="151" s="1"/>
  <c r="T111" i="146"/>
  <c r="J21" i="147" s="1"/>
  <c r="P21" i="151" s="1"/>
  <c r="AJ24" i="146"/>
  <c r="D24" i="146" s="1"/>
  <c r="AX24" i="146"/>
  <c r="R24" i="146" s="1"/>
  <c r="D25" i="146"/>
  <c r="BH27" i="146"/>
  <c r="N31" i="146"/>
  <c r="AS30" i="146"/>
  <c r="AP30" i="146"/>
  <c r="D37" i="146"/>
  <c r="BI39" i="146"/>
  <c r="AL42" i="146"/>
  <c r="F42" i="146" s="1"/>
  <c r="AC47" i="146"/>
  <c r="BH54" i="146"/>
  <c r="AB54" i="146" s="1"/>
  <c r="BG54" i="146"/>
  <c r="AB55" i="146"/>
  <c r="AC53" i="146"/>
  <c r="AP57" i="146"/>
  <c r="AO57" i="146"/>
  <c r="J57" i="146" s="1"/>
  <c r="J58" i="146"/>
  <c r="AV60" i="146"/>
  <c r="P60" i="146" s="1"/>
  <c r="AU60" i="146"/>
  <c r="Q59" i="146"/>
  <c r="X64" i="146"/>
  <c r="Y62" i="146"/>
  <c r="BD63" i="146"/>
  <c r="X63" i="146" s="1"/>
  <c r="BC63" i="146"/>
  <c r="BI27" i="146"/>
  <c r="AQ30" i="146"/>
  <c r="AG39" i="146"/>
  <c r="AU39" i="146"/>
  <c r="BJ39" i="146"/>
  <c r="E41" i="146"/>
  <c r="S41" i="146"/>
  <c r="AD55" i="146"/>
  <c r="AE53" i="146"/>
  <c r="BJ54" i="146"/>
  <c r="AD54" i="146" s="1"/>
  <c r="BI54" i="146"/>
  <c r="K56" i="146"/>
  <c r="R61" i="146"/>
  <c r="S59" i="146"/>
  <c r="AX60" i="146"/>
  <c r="R60" i="146" s="1"/>
  <c r="AW60" i="146"/>
  <c r="AZ39" i="146"/>
  <c r="T39" i="146" s="1"/>
  <c r="AY39" i="146"/>
  <c r="T40" i="146"/>
  <c r="BC45" i="146"/>
  <c r="N107" i="146"/>
  <c r="N109" i="146" s="1"/>
  <c r="Z107" i="146"/>
  <c r="Z109" i="146" s="1"/>
  <c r="X111" i="146"/>
  <c r="J23" i="147" s="1"/>
  <c r="P23" i="151" s="1"/>
  <c r="Y23" i="146"/>
  <c r="F28" i="146"/>
  <c r="G26" i="146"/>
  <c r="AW27" i="146"/>
  <c r="AT30" i="146"/>
  <c r="N30" i="146" s="1"/>
  <c r="Z31" i="146"/>
  <c r="J37" i="146"/>
  <c r="F40" i="146"/>
  <c r="G38" i="146"/>
  <c r="U38" i="146"/>
  <c r="AW39" i="146"/>
  <c r="J40" i="146"/>
  <c r="AO42" i="146"/>
  <c r="J42" i="146" s="1"/>
  <c r="AV54" i="146"/>
  <c r="P54" i="146" s="1"/>
  <c r="AU54" i="146"/>
  <c r="AJ60" i="146"/>
  <c r="D60" i="146" s="1"/>
  <c r="AI60" i="146"/>
  <c r="D61" i="146"/>
  <c r="AP63" i="146"/>
  <c r="AO63" i="146"/>
  <c r="J63" i="146" s="1"/>
  <c r="J64" i="146"/>
  <c r="K62" i="146"/>
  <c r="BH63" i="146"/>
  <c r="AB63" i="146" s="1"/>
  <c r="BG63" i="146"/>
  <c r="AB64" i="146"/>
  <c r="AC62" i="146"/>
  <c r="F73" i="146"/>
  <c r="G71" i="146"/>
  <c r="AL72" i="146"/>
  <c r="F72" i="146" s="1"/>
  <c r="AK72" i="146"/>
  <c r="J111" i="146"/>
  <c r="J16" i="147" s="1"/>
  <c r="P16" i="151" s="1"/>
  <c r="K23" i="146"/>
  <c r="Z111" i="146"/>
  <c r="J24" i="147" s="1"/>
  <c r="P24" i="151" s="1"/>
  <c r="BE24" i="146"/>
  <c r="AX27" i="146"/>
  <c r="R27" i="146" s="1"/>
  <c r="H28" i="146"/>
  <c r="AB31" i="146"/>
  <c r="AX39" i="146"/>
  <c r="R39" i="146" s="1"/>
  <c r="W41" i="146"/>
  <c r="BB42" i="146"/>
  <c r="M62" i="146"/>
  <c r="AR63" i="146"/>
  <c r="L63" i="146" s="1"/>
  <c r="AQ63" i="146"/>
  <c r="R97" i="146"/>
  <c r="S95" i="146"/>
  <c r="AX96" i="146"/>
  <c r="R96" i="146" s="1"/>
  <c r="AW96" i="146"/>
  <c r="F52" i="146"/>
  <c r="G50" i="146"/>
  <c r="AR57" i="146"/>
  <c r="L57" i="146" s="1"/>
  <c r="BC60" i="146"/>
  <c r="BB69" i="146"/>
  <c r="BA69" i="146"/>
  <c r="V69" i="146" s="1"/>
  <c r="AP75" i="146"/>
  <c r="AO75" i="146"/>
  <c r="J75" i="146" s="1"/>
  <c r="N85" i="146"/>
  <c r="O83" i="146"/>
  <c r="AV48" i="146"/>
  <c r="P48" i="146" s="1"/>
  <c r="AU48" i="146"/>
  <c r="AD49" i="146"/>
  <c r="AE47" i="146"/>
  <c r="P49" i="146"/>
  <c r="AP51" i="146"/>
  <c r="AO51" i="146"/>
  <c r="J51" i="146" s="1"/>
  <c r="AJ54" i="146"/>
  <c r="D54" i="146" s="1"/>
  <c r="AI54" i="146"/>
  <c r="R55" i="146"/>
  <c r="S53" i="146"/>
  <c r="F61" i="146"/>
  <c r="G59" i="146"/>
  <c r="S86" i="146"/>
  <c r="AX87" i="146"/>
  <c r="R87" i="146" s="1"/>
  <c r="R88" i="146"/>
  <c r="AW87" i="146"/>
  <c r="AN93" i="146"/>
  <c r="H93" i="146" s="1"/>
  <c r="AM93" i="146"/>
  <c r="H94" i="146"/>
  <c r="F97" i="146"/>
  <c r="G95" i="146"/>
  <c r="AL96" i="146"/>
  <c r="F96" i="146" s="1"/>
  <c r="AK96" i="146"/>
  <c r="AZ99" i="146"/>
  <c r="T99" i="146" s="1"/>
  <c r="T100" i="146"/>
  <c r="AY99" i="146"/>
  <c r="U98" i="146"/>
  <c r="BH57" i="146"/>
  <c r="AB57" i="146" s="1"/>
  <c r="BG57" i="146"/>
  <c r="L58" i="146"/>
  <c r="BB60" i="146"/>
  <c r="BA60" i="146"/>
  <c r="V60" i="146" s="1"/>
  <c r="AV63" i="146"/>
  <c r="P63" i="146" s="1"/>
  <c r="AU63" i="146"/>
  <c r="AD64" i="146"/>
  <c r="AE62" i="146"/>
  <c r="BJ63" i="146"/>
  <c r="M65" i="146"/>
  <c r="L67" i="146"/>
  <c r="AR66" i="146"/>
  <c r="L66" i="146" s="1"/>
  <c r="V70" i="146"/>
  <c r="M71" i="146"/>
  <c r="L73" i="146"/>
  <c r="AR72" i="146"/>
  <c r="L72" i="146" s="1"/>
  <c r="X94" i="146"/>
  <c r="Y92" i="146"/>
  <c r="BD93" i="146"/>
  <c r="X93" i="146" s="1"/>
  <c r="BC93" i="146"/>
  <c r="R103" i="146"/>
  <c r="S101" i="146"/>
  <c r="AX102" i="146"/>
  <c r="R102" i="146" s="1"/>
  <c r="U23" i="149"/>
  <c r="BB24" i="149"/>
  <c r="T24" i="149" s="1"/>
  <c r="BA24" i="149"/>
  <c r="T25" i="149"/>
  <c r="AJ45" i="146"/>
  <c r="D45" i="146" s="1"/>
  <c r="AV45" i="146"/>
  <c r="P45" i="146" s="1"/>
  <c r="AJ48" i="146"/>
  <c r="D48" i="146" s="1"/>
  <c r="AI48" i="146"/>
  <c r="R49" i="146"/>
  <c r="S47" i="146"/>
  <c r="J52" i="146"/>
  <c r="F55" i="146"/>
  <c r="G53" i="146"/>
  <c r="AC56" i="146"/>
  <c r="W59" i="146"/>
  <c r="Q62" i="146"/>
  <c r="BH66" i="146"/>
  <c r="AB66" i="146" s="1"/>
  <c r="BG66" i="146"/>
  <c r="BH72" i="146"/>
  <c r="AB72" i="146" s="1"/>
  <c r="BG72" i="146"/>
  <c r="AB73" i="146"/>
  <c r="AD76" i="146"/>
  <c r="AE74" i="146"/>
  <c r="BJ75" i="146"/>
  <c r="AD75" i="146" s="1"/>
  <c r="BI75" i="146"/>
  <c r="J76" i="146"/>
  <c r="BH51" i="146"/>
  <c r="AB51" i="146" s="1"/>
  <c r="BG51" i="146"/>
  <c r="BB54" i="146"/>
  <c r="BA54" i="146"/>
  <c r="V54" i="146" s="1"/>
  <c r="AV57" i="146"/>
  <c r="P57" i="146" s="1"/>
  <c r="AU57" i="146"/>
  <c r="AD58" i="146"/>
  <c r="AE56" i="146"/>
  <c r="P58" i="146"/>
  <c r="AP60" i="146"/>
  <c r="AO60" i="146"/>
  <c r="J60" i="146" s="1"/>
  <c r="AJ63" i="146"/>
  <c r="D63" i="146" s="1"/>
  <c r="AI63" i="146"/>
  <c r="S62" i="146"/>
  <c r="R64" i="146"/>
  <c r="BB81" i="146"/>
  <c r="BA81" i="146"/>
  <c r="V81" i="146" s="1"/>
  <c r="Y89" i="146"/>
  <c r="BD90" i="146"/>
  <c r="X90" i="146" s="1"/>
  <c r="X91" i="146"/>
  <c r="BC90" i="146"/>
  <c r="U20" i="149"/>
  <c r="T22" i="149"/>
  <c r="BB21" i="149"/>
  <c r="T21" i="149" s="1"/>
  <c r="BA21" i="149"/>
  <c r="Z34" i="149"/>
  <c r="AA32" i="149"/>
  <c r="BH33" i="149"/>
  <c r="Z33" i="149" s="1"/>
  <c r="BG33" i="149"/>
  <c r="L43" i="146"/>
  <c r="BH45" i="146"/>
  <c r="AB45" i="146" s="1"/>
  <c r="BG45" i="146"/>
  <c r="F49" i="146"/>
  <c r="G47" i="146"/>
  <c r="AC50" i="146"/>
  <c r="W53" i="146"/>
  <c r="Q56" i="146"/>
  <c r="K59" i="146"/>
  <c r="E62" i="146"/>
  <c r="AV66" i="146"/>
  <c r="P66" i="146" s="1"/>
  <c r="AU66" i="146"/>
  <c r="AD67" i="146"/>
  <c r="AE65" i="146"/>
  <c r="AD70" i="146"/>
  <c r="AE68" i="146"/>
  <c r="BJ69" i="146"/>
  <c r="AD69" i="146" s="1"/>
  <c r="AV72" i="146"/>
  <c r="P72" i="146" s="1"/>
  <c r="AU72" i="146"/>
  <c r="AD73" i="146"/>
  <c r="AE71" i="146"/>
  <c r="S74" i="146"/>
  <c r="AX75" i="146"/>
  <c r="R75" i="146" s="1"/>
  <c r="AW75" i="146"/>
  <c r="R76" i="146"/>
  <c r="W80" i="146"/>
  <c r="BF90" i="146"/>
  <c r="Z90" i="146" s="1"/>
  <c r="BE90" i="146"/>
  <c r="Z91" i="146"/>
  <c r="AB110" i="149"/>
  <c r="AB112" i="149" s="1"/>
  <c r="AC14" i="149"/>
  <c r="BJ15" i="149"/>
  <c r="AB15" i="149" s="1"/>
  <c r="AB16" i="149"/>
  <c r="BI15" i="149"/>
  <c r="Q44" i="146"/>
  <c r="AC44" i="146"/>
  <c r="BB48" i="146"/>
  <c r="BA48" i="146"/>
  <c r="V48" i="146" s="1"/>
  <c r="AQ48" i="146"/>
  <c r="BI48" i="146"/>
  <c r="AV51" i="146"/>
  <c r="P51" i="146" s="1"/>
  <c r="AU51" i="146"/>
  <c r="AD52" i="146"/>
  <c r="AE50" i="146"/>
  <c r="P52" i="146"/>
  <c r="AP54" i="146"/>
  <c r="AO54" i="146"/>
  <c r="J54" i="146" s="1"/>
  <c r="AJ57" i="146"/>
  <c r="D57" i="146" s="1"/>
  <c r="AI57" i="146"/>
  <c r="S56" i="146"/>
  <c r="R58" i="146"/>
  <c r="J61" i="146"/>
  <c r="F64" i="146"/>
  <c r="G62" i="146"/>
  <c r="Q65" i="146"/>
  <c r="BI66" i="146"/>
  <c r="Q71" i="146"/>
  <c r="BI72" i="146"/>
  <c r="AP81" i="146"/>
  <c r="AO81" i="146"/>
  <c r="J81" i="146" s="1"/>
  <c r="J82" i="146"/>
  <c r="Y83" i="146"/>
  <c r="BD84" i="146"/>
  <c r="X84" i="146" s="1"/>
  <c r="X85" i="146"/>
  <c r="BC84" i="146"/>
  <c r="AA89" i="146"/>
  <c r="AN105" i="146"/>
  <c r="H105" i="146" s="1"/>
  <c r="H106" i="146"/>
  <c r="AM105" i="146"/>
  <c r="H110" i="149"/>
  <c r="H112" i="149" s="1"/>
  <c r="AP15" i="149"/>
  <c r="H15" i="149" s="1"/>
  <c r="AO15" i="149"/>
  <c r="I14" i="149"/>
  <c r="H16" i="149"/>
  <c r="AR48" i="146"/>
  <c r="L48" i="146" s="1"/>
  <c r="BJ48" i="146"/>
  <c r="AK51" i="146"/>
  <c r="BC51" i="146"/>
  <c r="D55" i="146"/>
  <c r="BH60" i="146"/>
  <c r="AB60" i="146" s="1"/>
  <c r="BG60" i="146"/>
  <c r="BB63" i="146"/>
  <c r="BA63" i="146"/>
  <c r="V63" i="146" s="1"/>
  <c r="BI63" i="146"/>
  <c r="AJ66" i="146"/>
  <c r="D66" i="146" s="1"/>
  <c r="AI66" i="146"/>
  <c r="R67" i="146"/>
  <c r="S65" i="146"/>
  <c r="BJ66" i="146"/>
  <c r="S68" i="146"/>
  <c r="AX69" i="146"/>
  <c r="R69" i="146" s="1"/>
  <c r="R70" i="146"/>
  <c r="BI69" i="146"/>
  <c r="AJ72" i="146"/>
  <c r="D72" i="146" s="1"/>
  <c r="AI72" i="146"/>
  <c r="D73" i="146"/>
  <c r="R73" i="146"/>
  <c r="S71" i="146"/>
  <c r="BJ72" i="146"/>
  <c r="AD72" i="146" s="1"/>
  <c r="F76" i="146"/>
  <c r="G74" i="146"/>
  <c r="AL75" i="146"/>
  <c r="F75" i="146" s="1"/>
  <c r="AK75" i="146"/>
  <c r="BH78" i="146"/>
  <c r="AB78" i="146" s="1"/>
  <c r="BG78" i="146"/>
  <c r="AB79" i="146"/>
  <c r="BF84" i="146"/>
  <c r="Z84" i="146" s="1"/>
  <c r="Z85" i="146"/>
  <c r="BE84" i="146"/>
  <c r="M89" i="146"/>
  <c r="L91" i="146"/>
  <c r="AR90" i="146"/>
  <c r="L90" i="146" s="1"/>
  <c r="AQ90" i="146"/>
  <c r="X106" i="146"/>
  <c r="Y104" i="146"/>
  <c r="BD105" i="146"/>
  <c r="X105" i="146" s="1"/>
  <c r="J110" i="149"/>
  <c r="J112" i="149" s="1"/>
  <c r="J16" i="149"/>
  <c r="AQ15" i="149"/>
  <c r="J15" i="149" s="1"/>
  <c r="AR15" i="149"/>
  <c r="K14" i="149"/>
  <c r="AA17" i="149"/>
  <c r="BH18" i="149"/>
  <c r="Z18" i="149" s="1"/>
  <c r="BG18" i="149"/>
  <c r="Z19" i="149"/>
  <c r="G44" i="146"/>
  <c r="S44" i="146"/>
  <c r="AE44" i="146"/>
  <c r="AP48" i="146"/>
  <c r="AO48" i="146"/>
  <c r="J48" i="146" s="1"/>
  <c r="AJ51" i="146"/>
  <c r="D51" i="146" s="1"/>
  <c r="AI51" i="146"/>
  <c r="S50" i="146"/>
  <c r="R52" i="146"/>
  <c r="AL51" i="146"/>
  <c r="F51" i="146" s="1"/>
  <c r="BD51" i="146"/>
  <c r="X51" i="146" s="1"/>
  <c r="X52" i="146"/>
  <c r="AW54" i="146"/>
  <c r="F58" i="146"/>
  <c r="G56" i="146"/>
  <c r="AB58" i="146"/>
  <c r="AC59" i="146"/>
  <c r="W62" i="146"/>
  <c r="E65" i="146"/>
  <c r="AQ66" i="146"/>
  <c r="AQ69" i="146"/>
  <c r="E71" i="146"/>
  <c r="AQ72" i="146"/>
  <c r="BB75" i="146"/>
  <c r="BA75" i="146"/>
  <c r="V75" i="146" s="1"/>
  <c r="V76" i="146"/>
  <c r="AC77" i="146"/>
  <c r="AA83" i="146"/>
  <c r="AS84" i="146"/>
  <c r="X82" i="146"/>
  <c r="BD81" i="146"/>
  <c r="X81" i="146" s="1"/>
  <c r="BG81" i="146"/>
  <c r="F88" i="146"/>
  <c r="G86" i="146"/>
  <c r="AL87" i="146"/>
  <c r="F87" i="146" s="1"/>
  <c r="AK87" i="146"/>
  <c r="AS96" i="146"/>
  <c r="F103" i="146"/>
  <c r="G101" i="146"/>
  <c r="AL102" i="146"/>
  <c r="F102" i="146" s="1"/>
  <c r="AO66" i="146"/>
  <c r="J66" i="146" s="1"/>
  <c r="BA66" i="146"/>
  <c r="V66" i="146" s="1"/>
  <c r="AI69" i="146"/>
  <c r="AU69" i="146"/>
  <c r="BG69" i="146"/>
  <c r="AO72" i="146"/>
  <c r="J72" i="146" s="1"/>
  <c r="BA72" i="146"/>
  <c r="V72" i="146" s="1"/>
  <c r="Y74" i="146"/>
  <c r="AI75" i="146"/>
  <c r="AU75" i="146"/>
  <c r="BG75" i="146"/>
  <c r="G77" i="146"/>
  <c r="S77" i="146"/>
  <c r="AE77" i="146"/>
  <c r="AO78" i="146"/>
  <c r="J78" i="146" s="1"/>
  <c r="BA78" i="146"/>
  <c r="V78" i="146" s="1"/>
  <c r="M80" i="146"/>
  <c r="Y80" i="146"/>
  <c r="AI81" i="146"/>
  <c r="AU81" i="146"/>
  <c r="C83" i="146"/>
  <c r="AG84" i="146"/>
  <c r="U86" i="146"/>
  <c r="AM87" i="146"/>
  <c r="O89" i="146"/>
  <c r="M92" i="146"/>
  <c r="L94" i="146"/>
  <c r="AR93" i="146"/>
  <c r="L93" i="146" s="1"/>
  <c r="AT96" i="146"/>
  <c r="N96" i="146" s="1"/>
  <c r="H100" i="146"/>
  <c r="M104" i="146"/>
  <c r="L106" i="146"/>
  <c r="AR105" i="146"/>
  <c r="L105" i="146" s="1"/>
  <c r="AL21" i="149"/>
  <c r="D21" i="149" s="1"/>
  <c r="AK21" i="149"/>
  <c r="D22" i="149"/>
  <c r="E20" i="149"/>
  <c r="BF21" i="149"/>
  <c r="X21" i="149" s="1"/>
  <c r="BE21" i="149"/>
  <c r="X22" i="149"/>
  <c r="Y20" i="149"/>
  <c r="P28" i="149"/>
  <c r="AX27" i="149"/>
  <c r="P27" i="149" s="1"/>
  <c r="AW27" i="149"/>
  <c r="O32" i="149"/>
  <c r="AV33" i="149"/>
  <c r="N33" i="149" s="1"/>
  <c r="AU33" i="149"/>
  <c r="N34" i="149"/>
  <c r="AO36" i="149"/>
  <c r="Z114" i="149"/>
  <c r="J24" i="150" s="1"/>
  <c r="S24" i="151" s="1"/>
  <c r="Z40" i="149"/>
  <c r="AA38" i="149"/>
  <c r="BH39" i="149"/>
  <c r="Z39" i="149" s="1"/>
  <c r="BG39" i="149"/>
  <c r="AV81" i="146"/>
  <c r="P81" i="146" s="1"/>
  <c r="I86" i="146"/>
  <c r="AN87" i="146"/>
  <c r="H87" i="146" s="1"/>
  <c r="AD91" i="146"/>
  <c r="AE89" i="146"/>
  <c r="BJ90" i="146"/>
  <c r="AD90" i="146" s="1"/>
  <c r="AY93" i="146"/>
  <c r="Y95" i="146"/>
  <c r="BD96" i="146"/>
  <c r="X96" i="146" s="1"/>
  <c r="X97" i="146"/>
  <c r="I98" i="146"/>
  <c r="AG102" i="146"/>
  <c r="Z103" i="146"/>
  <c r="F22" i="149"/>
  <c r="G20" i="149"/>
  <c r="AM21" i="149"/>
  <c r="AN21" i="149"/>
  <c r="F21" i="149" s="1"/>
  <c r="Q26" i="149"/>
  <c r="AC71" i="149"/>
  <c r="BI72" i="149"/>
  <c r="AB73" i="149"/>
  <c r="BJ72" i="149"/>
  <c r="AB72" i="149" s="1"/>
  <c r="AQ78" i="146"/>
  <c r="BC78" i="146"/>
  <c r="AK81" i="146"/>
  <c r="AW81" i="146"/>
  <c r="R85" i="146"/>
  <c r="AX84" i="146"/>
  <c r="R84" i="146" s="1"/>
  <c r="X100" i="146"/>
  <c r="Y98" i="146"/>
  <c r="BD99" i="146"/>
  <c r="X99" i="146" s="1"/>
  <c r="P110" i="149"/>
  <c r="P112" i="149" s="1"/>
  <c r="AW15" i="149"/>
  <c r="Q14" i="149"/>
  <c r="P16" i="149"/>
  <c r="I20" i="149"/>
  <c r="AO21" i="149"/>
  <c r="H22" i="149"/>
  <c r="AR78" i="146"/>
  <c r="L78" i="146" s="1"/>
  <c r="BD78" i="146"/>
  <c r="X78" i="146" s="1"/>
  <c r="L79" i="146"/>
  <c r="AL81" i="146"/>
  <c r="F81" i="146" s="1"/>
  <c r="AX81" i="146"/>
  <c r="R81" i="146" s="1"/>
  <c r="S83" i="146"/>
  <c r="AK84" i="146"/>
  <c r="X88" i="146"/>
  <c r="BD87" i="146"/>
  <c r="X87" i="146" s="1"/>
  <c r="R91" i="146"/>
  <c r="S89" i="146"/>
  <c r="AX90" i="146"/>
  <c r="R90" i="146" s="1"/>
  <c r="AD94" i="146"/>
  <c r="AE92" i="146"/>
  <c r="BJ93" i="146"/>
  <c r="AD93" i="146" s="1"/>
  <c r="M95" i="146"/>
  <c r="L97" i="146"/>
  <c r="AR96" i="146"/>
  <c r="L96" i="146" s="1"/>
  <c r="AK102" i="146"/>
  <c r="BE102" i="146"/>
  <c r="C44" i="149"/>
  <c r="AJ45" i="149"/>
  <c r="B45" i="149" s="1"/>
  <c r="AI45" i="149"/>
  <c r="B46" i="149"/>
  <c r="L88" i="146"/>
  <c r="AR87" i="146"/>
  <c r="L87" i="146" s="1"/>
  <c r="M98" i="146"/>
  <c r="L100" i="146"/>
  <c r="AR99" i="146"/>
  <c r="L99" i="146" s="1"/>
  <c r="I35" i="149"/>
  <c r="AP36" i="149"/>
  <c r="H36" i="149" s="1"/>
  <c r="AD82" i="146"/>
  <c r="BJ81" i="146"/>
  <c r="AD81" i="146" s="1"/>
  <c r="F91" i="146"/>
  <c r="G89" i="146"/>
  <c r="AL90" i="146"/>
  <c r="F90" i="146" s="1"/>
  <c r="S92" i="146"/>
  <c r="AX93" i="146"/>
  <c r="R93" i="146" s="1"/>
  <c r="R94" i="146"/>
  <c r="BC99" i="146"/>
  <c r="T110" i="149"/>
  <c r="T112" i="149" s="1"/>
  <c r="T16" i="149"/>
  <c r="U14" i="149"/>
  <c r="G80" i="146"/>
  <c r="S80" i="146"/>
  <c r="AE80" i="146"/>
  <c r="AD85" i="146"/>
  <c r="AS90" i="146"/>
  <c r="AD97" i="146"/>
  <c r="AE95" i="146"/>
  <c r="BJ96" i="146"/>
  <c r="AD96" i="146" s="1"/>
  <c r="O101" i="146"/>
  <c r="B103" i="146"/>
  <c r="AZ105" i="146"/>
  <c r="T105" i="146" s="1"/>
  <c r="T106" i="146"/>
  <c r="D110" i="149"/>
  <c r="D112" i="149" s="1"/>
  <c r="D16" i="149"/>
  <c r="E14" i="149"/>
  <c r="AL15" i="149"/>
  <c r="D15" i="149" s="1"/>
  <c r="V110" i="149"/>
  <c r="V112" i="149" s="1"/>
  <c r="BC15" i="149"/>
  <c r="V15" i="149" s="1"/>
  <c r="V16" i="149"/>
  <c r="BD15" i="149"/>
  <c r="T43" i="149"/>
  <c r="BB42" i="149"/>
  <c r="T42" i="149" s="1"/>
  <c r="BA42" i="149"/>
  <c r="U41" i="149"/>
  <c r="BI84" i="146"/>
  <c r="F94" i="146"/>
  <c r="G92" i="146"/>
  <c r="AL93" i="146"/>
  <c r="F93" i="146" s="1"/>
  <c r="U92" i="146"/>
  <c r="BE96" i="146"/>
  <c r="AD103" i="146"/>
  <c r="AE101" i="146"/>
  <c r="BJ102" i="146"/>
  <c r="AD102" i="146" s="1"/>
  <c r="U104" i="146"/>
  <c r="W14" i="149"/>
  <c r="AK15" i="149"/>
  <c r="X103" i="146"/>
  <c r="X19" i="149"/>
  <c r="Y17" i="149"/>
  <c r="BE18" i="149"/>
  <c r="AU18" i="149"/>
  <c r="BJ21" i="149"/>
  <c r="AB21" i="149" s="1"/>
  <c r="AZ24" i="149"/>
  <c r="R24" i="149" s="1"/>
  <c r="AY24" i="149"/>
  <c r="R25" i="149"/>
  <c r="AO24" i="149"/>
  <c r="Z25" i="149"/>
  <c r="AD28" i="149"/>
  <c r="AE26" i="149"/>
  <c r="BL27" i="149"/>
  <c r="AD27" i="149" s="1"/>
  <c r="BK27" i="149"/>
  <c r="AL27" i="149"/>
  <c r="D27" i="149" s="1"/>
  <c r="U29" i="149"/>
  <c r="BB30" i="149"/>
  <c r="T30" i="149" s="1"/>
  <c r="R100" i="146"/>
  <c r="R106" i="146"/>
  <c r="L110" i="149"/>
  <c r="L112" i="149" s="1"/>
  <c r="L16" i="149"/>
  <c r="AT15" i="149"/>
  <c r="L15" i="149" s="1"/>
  <c r="AS15" i="149"/>
  <c r="X110" i="149"/>
  <c r="X112" i="149" s="1"/>
  <c r="BF15" i="149"/>
  <c r="X15" i="149" s="1"/>
  <c r="BE15" i="149"/>
  <c r="M17" i="149"/>
  <c r="AS18" i="149"/>
  <c r="L19" i="149"/>
  <c r="AW21" i="149"/>
  <c r="AN24" i="149"/>
  <c r="F24" i="149" s="1"/>
  <c r="AM24" i="149"/>
  <c r="S26" i="149"/>
  <c r="AZ27" i="149"/>
  <c r="R27" i="149" s="1"/>
  <c r="AY27" i="149"/>
  <c r="I29" i="149"/>
  <c r="AP30" i="149"/>
  <c r="H30" i="149" s="1"/>
  <c r="X31" i="149"/>
  <c r="Y29" i="149"/>
  <c r="BF30" i="149"/>
  <c r="X30" i="149" s="1"/>
  <c r="BE30" i="149"/>
  <c r="M14" i="149"/>
  <c r="Y14" i="149"/>
  <c r="X16" i="149"/>
  <c r="BL18" i="149"/>
  <c r="AD18" i="149" s="1"/>
  <c r="BK18" i="149"/>
  <c r="AI18" i="149"/>
  <c r="N19" i="149"/>
  <c r="AX21" i="149"/>
  <c r="P21" i="149" s="1"/>
  <c r="G23" i="149"/>
  <c r="W23" i="149"/>
  <c r="H28" i="149"/>
  <c r="AI30" i="149"/>
  <c r="BG30" i="149"/>
  <c r="F46" i="149"/>
  <c r="AM45" i="149"/>
  <c r="G44" i="149"/>
  <c r="X58" i="149"/>
  <c r="Y56" i="149"/>
  <c r="BF57" i="149"/>
  <c r="X57" i="149" s="1"/>
  <c r="BE57" i="149"/>
  <c r="B76" i="149"/>
  <c r="C74" i="149"/>
  <c r="AI75" i="149"/>
  <c r="AJ75" i="149"/>
  <c r="B75" i="149" s="1"/>
  <c r="AK105" i="146"/>
  <c r="AW105" i="146"/>
  <c r="BI105" i="146"/>
  <c r="N110" i="149"/>
  <c r="N112" i="149" s="1"/>
  <c r="Z110" i="149"/>
  <c r="Z112" i="149" s="1"/>
  <c r="BH15" i="149"/>
  <c r="Z15" i="149" s="1"/>
  <c r="Z16" i="149"/>
  <c r="L22" i="149"/>
  <c r="AT21" i="149"/>
  <c r="L21" i="149" s="1"/>
  <c r="AS21" i="149"/>
  <c r="X25" i="149"/>
  <c r="Y23" i="149"/>
  <c r="BE24" i="149"/>
  <c r="B34" i="149"/>
  <c r="C32" i="149"/>
  <c r="AJ33" i="149"/>
  <c r="B33" i="149" s="1"/>
  <c r="N114" i="149"/>
  <c r="O38" i="149"/>
  <c r="AV39" i="149"/>
  <c r="N39" i="149" s="1"/>
  <c r="F61" i="149"/>
  <c r="G59" i="149"/>
  <c r="AN60" i="149"/>
  <c r="F60" i="149" s="1"/>
  <c r="AM60" i="149"/>
  <c r="X70" i="149"/>
  <c r="BE69" i="149"/>
  <c r="Y68" i="149"/>
  <c r="BF69" i="149"/>
  <c r="X69" i="149" s="1"/>
  <c r="AL99" i="146"/>
  <c r="F99" i="146" s="1"/>
  <c r="AX99" i="146"/>
  <c r="R99" i="146" s="1"/>
  <c r="BJ99" i="146"/>
  <c r="AR102" i="146"/>
  <c r="L102" i="146" s="1"/>
  <c r="BD102" i="146"/>
  <c r="X102" i="146" s="1"/>
  <c r="L103" i="146"/>
  <c r="AL105" i="146"/>
  <c r="F105" i="146" s="1"/>
  <c r="AX105" i="146"/>
  <c r="R105" i="146" s="1"/>
  <c r="BJ105" i="146"/>
  <c r="AD105" i="146" s="1"/>
  <c r="B110" i="149"/>
  <c r="B112" i="149" s="1"/>
  <c r="O14" i="149"/>
  <c r="AA14" i="149"/>
  <c r="BD18" i="149"/>
  <c r="T19" i="149"/>
  <c r="M20" i="149"/>
  <c r="AJ21" i="149"/>
  <c r="B21" i="149" s="1"/>
  <c r="P22" i="149"/>
  <c r="AV24" i="149"/>
  <c r="N24" i="149" s="1"/>
  <c r="F25" i="149"/>
  <c r="F28" i="149"/>
  <c r="G26" i="149"/>
  <c r="AN27" i="149"/>
  <c r="F27" i="149" s="1"/>
  <c r="AM27" i="149"/>
  <c r="R28" i="149"/>
  <c r="M29" i="149"/>
  <c r="L31" i="149"/>
  <c r="AT30" i="149"/>
  <c r="L30" i="149" s="1"/>
  <c r="AS30" i="149"/>
  <c r="AI33" i="149"/>
  <c r="AP42" i="149"/>
  <c r="H42" i="149" s="1"/>
  <c r="AO42" i="149"/>
  <c r="I41" i="149"/>
  <c r="AZ18" i="149"/>
  <c r="R18" i="149" s="1"/>
  <c r="AY18" i="149"/>
  <c r="R19" i="149"/>
  <c r="AD22" i="149"/>
  <c r="AE20" i="149"/>
  <c r="BK21" i="149"/>
  <c r="H25" i="149"/>
  <c r="BF27" i="149"/>
  <c r="X27" i="149" s="1"/>
  <c r="BE27" i="149"/>
  <c r="X28" i="149"/>
  <c r="AO30" i="149"/>
  <c r="B31" i="149"/>
  <c r="AU15" i="149"/>
  <c r="S17" i="149"/>
  <c r="M23" i="149"/>
  <c r="AS24" i="149"/>
  <c r="L25" i="149"/>
  <c r="B114" i="149"/>
  <c r="B40" i="149"/>
  <c r="C38" i="149"/>
  <c r="AJ39" i="149"/>
  <c r="B39" i="149" s="1"/>
  <c r="G98" i="146"/>
  <c r="AE98" i="146"/>
  <c r="G104" i="146"/>
  <c r="AE104" i="146"/>
  <c r="F110" i="149"/>
  <c r="F112" i="149" s="1"/>
  <c r="F16" i="149"/>
  <c r="AM15" i="149"/>
  <c r="R110" i="149"/>
  <c r="R112" i="149" s="1"/>
  <c r="AY15" i="149"/>
  <c r="AD110" i="149"/>
  <c r="AD112" i="149" s="1"/>
  <c r="AD16" i="149"/>
  <c r="BK15" i="149"/>
  <c r="AV15" i="149"/>
  <c r="N15" i="149" s="1"/>
  <c r="B16" i="149"/>
  <c r="AD19" i="149"/>
  <c r="BG21" i="149"/>
  <c r="BL24" i="149"/>
  <c r="AD24" i="149" s="1"/>
  <c r="BK24" i="149"/>
  <c r="AI24" i="149"/>
  <c r="N25" i="149"/>
  <c r="AA26" i="149"/>
  <c r="BH27" i="149"/>
  <c r="Z27" i="149" s="1"/>
  <c r="AI27" i="149"/>
  <c r="BB27" i="149"/>
  <c r="T27" i="149" s="1"/>
  <c r="I32" i="149"/>
  <c r="H34" i="149"/>
  <c r="AP33" i="149"/>
  <c r="H33" i="149" s="1"/>
  <c r="AO33" i="149"/>
  <c r="AI39" i="149"/>
  <c r="I47" i="149"/>
  <c r="H49" i="149"/>
  <c r="AP48" i="149"/>
  <c r="H48" i="149" s="1"/>
  <c r="AO48" i="149"/>
  <c r="Y47" i="149"/>
  <c r="BF48" i="149"/>
  <c r="X48" i="149" s="1"/>
  <c r="BE48" i="149"/>
  <c r="X49" i="149"/>
  <c r="AN18" i="149"/>
  <c r="F18" i="149" s="1"/>
  <c r="AM18" i="149"/>
  <c r="S20" i="149"/>
  <c r="AY21" i="149"/>
  <c r="BC24" i="149"/>
  <c r="V24" i="149" s="1"/>
  <c r="L28" i="149"/>
  <c r="AT27" i="149"/>
  <c r="L27" i="149" s="1"/>
  <c r="AS27" i="149"/>
  <c r="AJ27" i="149"/>
  <c r="B27" i="149" s="1"/>
  <c r="AU30" i="149"/>
  <c r="H31" i="149"/>
  <c r="T37" i="149"/>
  <c r="U35" i="149"/>
  <c r="BB36" i="149"/>
  <c r="T36" i="149" s="1"/>
  <c r="N40" i="149"/>
  <c r="C50" i="149"/>
  <c r="B52" i="149"/>
  <c r="AJ51" i="149"/>
  <c r="B51" i="149" s="1"/>
  <c r="AI51" i="149"/>
  <c r="S50" i="149"/>
  <c r="AZ51" i="149"/>
  <c r="R51" i="149" s="1"/>
  <c r="AY51" i="149"/>
  <c r="R52" i="149"/>
  <c r="Z73" i="149"/>
  <c r="BH72" i="149"/>
  <c r="Z72" i="149" s="1"/>
  <c r="BG72" i="149"/>
  <c r="AA71" i="149"/>
  <c r="BF87" i="149"/>
  <c r="X87" i="149" s="1"/>
  <c r="BE87" i="149"/>
  <c r="X88" i="149"/>
  <c r="Y86" i="149"/>
  <c r="X114" i="149"/>
  <c r="AD43" i="149"/>
  <c r="AE41" i="149"/>
  <c r="AZ45" i="149"/>
  <c r="R45" i="149" s="1"/>
  <c r="AY45" i="149"/>
  <c r="R46" i="149"/>
  <c r="F49" i="149"/>
  <c r="G47" i="149"/>
  <c r="AN48" i="149"/>
  <c r="F48" i="149" s="1"/>
  <c r="T61" i="149"/>
  <c r="U59" i="149"/>
  <c r="BB60" i="149"/>
  <c r="T60" i="149" s="1"/>
  <c r="V22" i="149"/>
  <c r="V28" i="149"/>
  <c r="AM33" i="149"/>
  <c r="AY33" i="149"/>
  <c r="BK33" i="149"/>
  <c r="V34" i="149"/>
  <c r="AS36" i="149"/>
  <c r="BE36" i="149"/>
  <c r="AM39" i="149"/>
  <c r="AY39" i="149"/>
  <c r="BK39" i="149"/>
  <c r="V40" i="149"/>
  <c r="AK42" i="149"/>
  <c r="L43" i="149"/>
  <c r="AD55" i="149"/>
  <c r="AE53" i="149"/>
  <c r="BL54" i="149"/>
  <c r="AD54" i="149" s="1"/>
  <c r="H55" i="149"/>
  <c r="I59" i="149"/>
  <c r="H61" i="149"/>
  <c r="AA68" i="149"/>
  <c r="BG69" i="149"/>
  <c r="Z70" i="149"/>
  <c r="BH69" i="149"/>
  <c r="Z69" i="149" s="1"/>
  <c r="AS69" i="149"/>
  <c r="AE71" i="149"/>
  <c r="AD73" i="149"/>
  <c r="BK72" i="149"/>
  <c r="AN33" i="149"/>
  <c r="F33" i="149" s="1"/>
  <c r="AZ33" i="149"/>
  <c r="R33" i="149" s="1"/>
  <c r="BL33" i="149"/>
  <c r="AD33" i="149" s="1"/>
  <c r="X34" i="149"/>
  <c r="AT36" i="149"/>
  <c r="L36" i="149" s="1"/>
  <c r="BF36" i="149"/>
  <c r="X36" i="149" s="1"/>
  <c r="L37" i="149"/>
  <c r="D114" i="149"/>
  <c r="AB114" i="149"/>
  <c r="J25" i="150" s="1"/>
  <c r="S25" i="151" s="1"/>
  <c r="X40" i="149"/>
  <c r="J43" i="149"/>
  <c r="AQ42" i="149"/>
  <c r="J42" i="149" s="1"/>
  <c r="AM42" i="149"/>
  <c r="BD45" i="149"/>
  <c r="BC45" i="149"/>
  <c r="V45" i="149" s="1"/>
  <c r="V46" i="149"/>
  <c r="M47" i="149"/>
  <c r="L49" i="149"/>
  <c r="AT48" i="149"/>
  <c r="L48" i="149" s="1"/>
  <c r="AS48" i="149"/>
  <c r="AM48" i="149"/>
  <c r="F52" i="149"/>
  <c r="G50" i="149"/>
  <c r="AN51" i="149"/>
  <c r="F51" i="149" s="1"/>
  <c r="AM51" i="149"/>
  <c r="AT69" i="149"/>
  <c r="L69" i="149" s="1"/>
  <c r="L73" i="149"/>
  <c r="AT72" i="149"/>
  <c r="L72" i="149" s="1"/>
  <c r="AS72" i="149"/>
  <c r="M71" i="149"/>
  <c r="BA33" i="149"/>
  <c r="K41" i="149"/>
  <c r="AN42" i="149"/>
  <c r="F42" i="149" s="1"/>
  <c r="BD42" i="149"/>
  <c r="W44" i="149"/>
  <c r="M56" i="149"/>
  <c r="L58" i="149"/>
  <c r="AT57" i="149"/>
  <c r="L57" i="149" s="1"/>
  <c r="N73" i="149"/>
  <c r="AV72" i="149"/>
  <c r="N72" i="149" s="1"/>
  <c r="BB33" i="149"/>
  <c r="T33" i="149" s="1"/>
  <c r="R114" i="149"/>
  <c r="D40" i="149"/>
  <c r="AB40" i="149"/>
  <c r="BF42" i="149"/>
  <c r="X42" i="149" s="1"/>
  <c r="AR45" i="149"/>
  <c r="AQ45" i="149"/>
  <c r="J45" i="149" s="1"/>
  <c r="X46" i="149"/>
  <c r="Y44" i="149"/>
  <c r="BF45" i="149"/>
  <c r="X45" i="149" s="1"/>
  <c r="AD49" i="149"/>
  <c r="AE47" i="149"/>
  <c r="BL48" i="149"/>
  <c r="AD48" i="149" s="1"/>
  <c r="X52" i="149"/>
  <c r="Y50" i="149"/>
  <c r="BF51" i="149"/>
  <c r="X51" i="149" s="1"/>
  <c r="R55" i="149"/>
  <c r="S53" i="149"/>
  <c r="AZ54" i="149"/>
  <c r="R54" i="149" s="1"/>
  <c r="AY54" i="149"/>
  <c r="AS57" i="149"/>
  <c r="N58" i="149"/>
  <c r="X64" i="149"/>
  <c r="BF63" i="149"/>
  <c r="X63" i="149" s="1"/>
  <c r="Y62" i="149"/>
  <c r="I77" i="149"/>
  <c r="AP78" i="149"/>
  <c r="H78" i="149" s="1"/>
  <c r="AO78" i="149"/>
  <c r="H79" i="149"/>
  <c r="BG78" i="149"/>
  <c r="Z79" i="149"/>
  <c r="BH78" i="149"/>
  <c r="Z78" i="149" s="1"/>
  <c r="AA77" i="149"/>
  <c r="J82" i="149"/>
  <c r="K80" i="149"/>
  <c r="AR81" i="149"/>
  <c r="AQ81" i="149"/>
  <c r="J81" i="149" s="1"/>
  <c r="AQ21" i="149"/>
  <c r="J21" i="149" s="1"/>
  <c r="AQ27" i="149"/>
  <c r="J27" i="149" s="1"/>
  <c r="R31" i="149"/>
  <c r="G32" i="149"/>
  <c r="AE32" i="149"/>
  <c r="AQ33" i="149"/>
  <c r="J33" i="149" s="1"/>
  <c r="BC33" i="149"/>
  <c r="V33" i="149" s="1"/>
  <c r="Y35" i="149"/>
  <c r="AK36" i="149"/>
  <c r="AW36" i="149"/>
  <c r="BI36" i="149"/>
  <c r="R37" i="149"/>
  <c r="G38" i="149"/>
  <c r="S38" i="149"/>
  <c r="AE38" i="149"/>
  <c r="AQ39" i="149"/>
  <c r="J39" i="149" s="1"/>
  <c r="BC39" i="149"/>
  <c r="V39" i="149" s="1"/>
  <c r="F40" i="149"/>
  <c r="AD40" i="149"/>
  <c r="M41" i="149"/>
  <c r="Y41" i="149"/>
  <c r="BG42" i="149"/>
  <c r="V43" i="149"/>
  <c r="K44" i="149"/>
  <c r="AB46" i="149"/>
  <c r="BH51" i="149"/>
  <c r="Z51" i="149" s="1"/>
  <c r="T55" i="149"/>
  <c r="U53" i="149"/>
  <c r="BA54" i="149"/>
  <c r="AU57" i="149"/>
  <c r="BF66" i="149"/>
  <c r="X66" i="149" s="1"/>
  <c r="BE66" i="149"/>
  <c r="O74" i="149"/>
  <c r="N76" i="149"/>
  <c r="AU75" i="149"/>
  <c r="AV75" i="149"/>
  <c r="N75" i="149" s="1"/>
  <c r="AR33" i="149"/>
  <c r="AR39" i="149"/>
  <c r="H40" i="149"/>
  <c r="AR42" i="149"/>
  <c r="BH42" i="149"/>
  <c r="Z42" i="149" s="1"/>
  <c r="X43" i="149"/>
  <c r="M44" i="149"/>
  <c r="L46" i="149"/>
  <c r="AT45" i="149"/>
  <c r="L45" i="149" s="1"/>
  <c r="BE45" i="149"/>
  <c r="BB54" i="149"/>
  <c r="T54" i="149" s="1"/>
  <c r="AV57" i="149"/>
  <c r="N57" i="149" s="1"/>
  <c r="AD61" i="149"/>
  <c r="AE59" i="149"/>
  <c r="BL60" i="149"/>
  <c r="AD60" i="149" s="1"/>
  <c r="AT63" i="149"/>
  <c r="L63" i="149" s="1"/>
  <c r="AS63" i="149"/>
  <c r="M62" i="149"/>
  <c r="L64" i="149"/>
  <c r="Y65" i="149"/>
  <c r="X67" i="149"/>
  <c r="B91" i="149"/>
  <c r="C89" i="149"/>
  <c r="AJ90" i="149"/>
  <c r="B90" i="149" s="1"/>
  <c r="AI90" i="149"/>
  <c r="BA90" i="149"/>
  <c r="T91" i="149"/>
  <c r="BB90" i="149"/>
  <c r="T90" i="149" s="1"/>
  <c r="U89" i="149"/>
  <c r="AM30" i="149"/>
  <c r="AY30" i="149"/>
  <c r="BK30" i="149"/>
  <c r="AS33" i="149"/>
  <c r="BE33" i="149"/>
  <c r="AM36" i="149"/>
  <c r="AY36" i="149"/>
  <c r="BK36" i="149"/>
  <c r="I38" i="149"/>
  <c r="U38" i="149"/>
  <c r="AS39" i="149"/>
  <c r="BE39" i="149"/>
  <c r="O41" i="149"/>
  <c r="AA41" i="149"/>
  <c r="AT42" i="149"/>
  <c r="L42" i="149" s="1"/>
  <c r="BI42" i="149"/>
  <c r="AC44" i="149"/>
  <c r="BG45" i="149"/>
  <c r="R49" i="149"/>
  <c r="S47" i="149"/>
  <c r="AZ48" i="149"/>
  <c r="R48" i="149" s="1"/>
  <c r="M50" i="149"/>
  <c r="L52" i="149"/>
  <c r="AT51" i="149"/>
  <c r="L51" i="149" s="1"/>
  <c r="F55" i="149"/>
  <c r="G53" i="149"/>
  <c r="AN54" i="149"/>
  <c r="F54" i="149" s="1"/>
  <c r="Z58" i="149"/>
  <c r="BE63" i="149"/>
  <c r="L79" i="149"/>
  <c r="AT78" i="149"/>
  <c r="L78" i="149" s="1"/>
  <c r="AS78" i="149"/>
  <c r="M77" i="149"/>
  <c r="N82" i="149"/>
  <c r="O80" i="149"/>
  <c r="AV81" i="149"/>
  <c r="N81" i="149" s="1"/>
  <c r="AU81" i="149"/>
  <c r="AT33" i="149"/>
  <c r="L33" i="149" s="1"/>
  <c r="AT39" i="149"/>
  <c r="L39" i="149" s="1"/>
  <c r="BF39" i="149"/>
  <c r="X39" i="149" s="1"/>
  <c r="L40" i="149"/>
  <c r="BK42" i="149"/>
  <c r="AB43" i="149"/>
  <c r="AD46" i="149"/>
  <c r="BL45" i="149"/>
  <c r="AD45" i="149" s="1"/>
  <c r="BK45" i="149"/>
  <c r="AL45" i="149"/>
  <c r="D45" i="149" s="1"/>
  <c r="BH45" i="149"/>
  <c r="Z45" i="149" s="1"/>
  <c r="T49" i="149"/>
  <c r="U47" i="149"/>
  <c r="AY48" i="149"/>
  <c r="AD52" i="149"/>
  <c r="AE50" i="149"/>
  <c r="BL51" i="149"/>
  <c r="AD51" i="149" s="1"/>
  <c r="BK51" i="149"/>
  <c r="AZ75" i="149"/>
  <c r="R75" i="149" s="1"/>
  <c r="AY75" i="149"/>
  <c r="S74" i="149"/>
  <c r="X55" i="149"/>
  <c r="X61" i="149"/>
  <c r="AL63" i="149"/>
  <c r="D63" i="149" s="1"/>
  <c r="BC63" i="149"/>
  <c r="V63" i="149" s="1"/>
  <c r="I65" i="149"/>
  <c r="AO66" i="149"/>
  <c r="AP66" i="149"/>
  <c r="H66" i="149" s="1"/>
  <c r="BG66" i="149"/>
  <c r="AR69" i="149"/>
  <c r="BL75" i="149"/>
  <c r="AD75" i="149" s="1"/>
  <c r="BK75" i="149"/>
  <c r="BB75" i="149"/>
  <c r="T75" i="149" s="1"/>
  <c r="L76" i="149"/>
  <c r="BF78" i="149"/>
  <c r="X78" i="149" s="1"/>
  <c r="BE78" i="149"/>
  <c r="AX78" i="149"/>
  <c r="P78" i="149" s="1"/>
  <c r="R79" i="149"/>
  <c r="BG81" i="149"/>
  <c r="AA80" i="149"/>
  <c r="Z82" i="149"/>
  <c r="AQ48" i="149"/>
  <c r="J48" i="149" s="1"/>
  <c r="AQ54" i="149"/>
  <c r="J54" i="149" s="1"/>
  <c r="AK57" i="149"/>
  <c r="BI57" i="149"/>
  <c r="R58" i="149"/>
  <c r="AQ60" i="149"/>
  <c r="J60" i="149" s="1"/>
  <c r="L67" i="149"/>
  <c r="AT66" i="149"/>
  <c r="L66" i="149" s="1"/>
  <c r="AS66" i="149"/>
  <c r="AU66" i="149"/>
  <c r="BJ66" i="149"/>
  <c r="AB66" i="149" s="1"/>
  <c r="AB67" i="149"/>
  <c r="O68" i="149"/>
  <c r="N70" i="149"/>
  <c r="AU69" i="149"/>
  <c r="AV69" i="149"/>
  <c r="N69" i="149" s="1"/>
  <c r="AJ72" i="149"/>
  <c r="B72" i="149" s="1"/>
  <c r="AY72" i="149"/>
  <c r="F73" i="149"/>
  <c r="BE75" i="149"/>
  <c r="T76" i="149"/>
  <c r="X79" i="149"/>
  <c r="AD82" i="149"/>
  <c r="BL81" i="149"/>
  <c r="AD81" i="149" s="1"/>
  <c r="BK81" i="149"/>
  <c r="BH81" i="149"/>
  <c r="Z81" i="149" s="1"/>
  <c r="X85" i="149"/>
  <c r="Y83" i="149"/>
  <c r="BF84" i="149"/>
  <c r="X84" i="149" s="1"/>
  <c r="BE84" i="149"/>
  <c r="F88" i="149"/>
  <c r="G86" i="149"/>
  <c r="AN87" i="149"/>
  <c r="F87" i="149" s="1"/>
  <c r="AM87" i="149"/>
  <c r="BG87" i="149"/>
  <c r="Z88" i="149"/>
  <c r="BH87" i="149"/>
  <c r="Z87" i="149" s="1"/>
  <c r="AA86" i="149"/>
  <c r="N64" i="149"/>
  <c r="AU63" i="149"/>
  <c r="BH63" i="149"/>
  <c r="Z63" i="149" s="1"/>
  <c r="Z64" i="149"/>
  <c r="BL69" i="149"/>
  <c r="AD69" i="149" s="1"/>
  <c r="BK69" i="149"/>
  <c r="AZ72" i="149"/>
  <c r="R72" i="149" s="1"/>
  <c r="AN75" i="149"/>
  <c r="F75" i="149" s="1"/>
  <c r="AM75" i="149"/>
  <c r="BF75" i="149"/>
  <c r="X75" i="149" s="1"/>
  <c r="N79" i="149"/>
  <c r="AU78" i="149"/>
  <c r="AB79" i="149"/>
  <c r="AC77" i="149"/>
  <c r="B82" i="149"/>
  <c r="C80" i="149"/>
  <c r="AJ81" i="149"/>
  <c r="B81" i="149" s="1"/>
  <c r="AI81" i="149"/>
  <c r="Z85" i="149"/>
  <c r="AA83" i="149"/>
  <c r="BH84" i="149"/>
  <c r="Z84" i="149" s="1"/>
  <c r="BG84" i="149"/>
  <c r="I86" i="149"/>
  <c r="AP87" i="149"/>
  <c r="H87" i="149" s="1"/>
  <c r="AO87" i="149"/>
  <c r="H88" i="149"/>
  <c r="F91" i="149"/>
  <c r="AN90" i="149"/>
  <c r="F90" i="149" s="1"/>
  <c r="AM90" i="149"/>
  <c r="BC90" i="149"/>
  <c r="V90" i="149" s="1"/>
  <c r="V91" i="149"/>
  <c r="BD90" i="149"/>
  <c r="W89" i="149"/>
  <c r="AD100" i="149"/>
  <c r="BL99" i="149"/>
  <c r="AD99" i="149" s="1"/>
  <c r="BK99" i="149"/>
  <c r="AE98" i="149"/>
  <c r="V52" i="149"/>
  <c r="AS54" i="149"/>
  <c r="BE54" i="149"/>
  <c r="AM57" i="149"/>
  <c r="AY57" i="149"/>
  <c r="BK57" i="149"/>
  <c r="V58" i="149"/>
  <c r="AS60" i="149"/>
  <c r="BE60" i="149"/>
  <c r="C62" i="149"/>
  <c r="O62" i="149"/>
  <c r="AA62" i="149"/>
  <c r="BI63" i="149"/>
  <c r="AB64" i="149"/>
  <c r="AW66" i="149"/>
  <c r="C68" i="149"/>
  <c r="AI69" i="149"/>
  <c r="AE68" i="149"/>
  <c r="S71" i="149"/>
  <c r="AL72" i="149"/>
  <c r="D72" i="149" s="1"/>
  <c r="G74" i="149"/>
  <c r="U74" i="149"/>
  <c r="AQ75" i="149"/>
  <c r="J75" i="149" s="1"/>
  <c r="AD76" i="149"/>
  <c r="O77" i="149"/>
  <c r="AZ81" i="149"/>
  <c r="R81" i="149" s="1"/>
  <c r="AY81" i="149"/>
  <c r="AR84" i="149"/>
  <c r="AQ84" i="149"/>
  <c r="J84" i="149" s="1"/>
  <c r="AC83" i="149"/>
  <c r="BI84" i="149"/>
  <c r="BJ84" i="149"/>
  <c r="AB84" i="149" s="1"/>
  <c r="AB85" i="149"/>
  <c r="AV99" i="149"/>
  <c r="N99" i="149" s="1"/>
  <c r="AU99" i="149"/>
  <c r="N100" i="149"/>
  <c r="AT54" i="149"/>
  <c r="L54" i="149" s="1"/>
  <c r="BF54" i="149"/>
  <c r="X54" i="149" s="1"/>
  <c r="L55" i="149"/>
  <c r="AN57" i="149"/>
  <c r="F57" i="149" s="1"/>
  <c r="AZ57" i="149"/>
  <c r="R57" i="149" s="1"/>
  <c r="BL57" i="149"/>
  <c r="AD57" i="149" s="1"/>
  <c r="AT60" i="149"/>
  <c r="L60" i="149" s="1"/>
  <c r="BF60" i="149"/>
  <c r="X60" i="149" s="1"/>
  <c r="L61" i="149"/>
  <c r="AI66" i="149"/>
  <c r="AX66" i="149"/>
  <c r="P66" i="149" s="1"/>
  <c r="D67" i="149"/>
  <c r="AZ69" i="149"/>
  <c r="R69" i="149" s="1"/>
  <c r="AY69" i="149"/>
  <c r="BA69" i="149"/>
  <c r="U71" i="149"/>
  <c r="BA72" i="149"/>
  <c r="V76" i="149"/>
  <c r="W74" i="149"/>
  <c r="AI78" i="149"/>
  <c r="B79" i="149"/>
  <c r="AE77" i="149"/>
  <c r="AM78" i="149"/>
  <c r="BI78" i="149"/>
  <c r="S80" i="149"/>
  <c r="K83" i="149"/>
  <c r="BL84" i="149"/>
  <c r="AD84" i="149" s="1"/>
  <c r="BK84" i="149"/>
  <c r="AD85" i="149"/>
  <c r="AE83" i="149"/>
  <c r="BH93" i="149"/>
  <c r="Z93" i="149" s="1"/>
  <c r="BG93" i="149"/>
  <c r="Z94" i="149"/>
  <c r="O98" i="149"/>
  <c r="AV63" i="149"/>
  <c r="N63" i="149" s="1"/>
  <c r="B64" i="149"/>
  <c r="AJ66" i="149"/>
  <c r="B66" i="149" s="1"/>
  <c r="F82" i="149"/>
  <c r="AN81" i="149"/>
  <c r="F81" i="149" s="1"/>
  <c r="AM81" i="149"/>
  <c r="M83" i="149"/>
  <c r="AT84" i="149"/>
  <c r="L84" i="149" s="1"/>
  <c r="AS84" i="149"/>
  <c r="AX99" i="149"/>
  <c r="P99" i="149" s="1"/>
  <c r="AW99" i="149"/>
  <c r="P100" i="149"/>
  <c r="Q98" i="149"/>
  <c r="P61" i="149"/>
  <c r="AN63" i="149"/>
  <c r="F63" i="149" s="1"/>
  <c r="AM63" i="149"/>
  <c r="AZ63" i="149"/>
  <c r="R63" i="149" s="1"/>
  <c r="AY63" i="149"/>
  <c r="BL63" i="149"/>
  <c r="AD63" i="149" s="1"/>
  <c r="BK63" i="149"/>
  <c r="AW63" i="149"/>
  <c r="C65" i="149"/>
  <c r="AK66" i="149"/>
  <c r="AZ66" i="149"/>
  <c r="R66" i="149" s="1"/>
  <c r="H67" i="149"/>
  <c r="AN69" i="149"/>
  <c r="F69" i="149" s="1"/>
  <c r="AM69" i="149"/>
  <c r="I71" i="149"/>
  <c r="AO72" i="149"/>
  <c r="AP72" i="149"/>
  <c r="H72" i="149" s="1"/>
  <c r="T73" i="149"/>
  <c r="Y74" i="149"/>
  <c r="AT75" i="149"/>
  <c r="L75" i="149" s="1"/>
  <c r="D79" i="149"/>
  <c r="E77" i="149"/>
  <c r="BK78" i="149"/>
  <c r="G80" i="149"/>
  <c r="U80" i="149"/>
  <c r="T82" i="149"/>
  <c r="J85" i="149"/>
  <c r="F94" i="149"/>
  <c r="G92" i="149"/>
  <c r="BI93" i="149"/>
  <c r="BJ93" i="149"/>
  <c r="AB93" i="149" s="1"/>
  <c r="AB94" i="149"/>
  <c r="AC92" i="149"/>
  <c r="AK48" i="149"/>
  <c r="AW48" i="149"/>
  <c r="BI48" i="149"/>
  <c r="AQ51" i="149"/>
  <c r="J51" i="149" s="1"/>
  <c r="BC51" i="149"/>
  <c r="V51" i="149" s="1"/>
  <c r="AK54" i="149"/>
  <c r="AW54" i="149"/>
  <c r="BI54" i="149"/>
  <c r="G56" i="149"/>
  <c r="AE56" i="149"/>
  <c r="AQ57" i="149"/>
  <c r="J57" i="149" s="1"/>
  <c r="BC57" i="149"/>
  <c r="V57" i="149" s="1"/>
  <c r="AK60" i="149"/>
  <c r="AW60" i="149"/>
  <c r="BI60" i="149"/>
  <c r="F64" i="149"/>
  <c r="AL66" i="149"/>
  <c r="D66" i="149" s="1"/>
  <c r="G68" i="149"/>
  <c r="BF72" i="149"/>
  <c r="X72" i="149" s="1"/>
  <c r="BE72" i="149"/>
  <c r="Z76" i="149"/>
  <c r="AA74" i="149"/>
  <c r="BG75" i="149"/>
  <c r="F76" i="149"/>
  <c r="U77" i="149"/>
  <c r="BB78" i="149"/>
  <c r="T78" i="149" s="1"/>
  <c r="BA78" i="149"/>
  <c r="BL78" i="149"/>
  <c r="AD78" i="149" s="1"/>
  <c r="H82" i="149"/>
  <c r="AO81" i="149"/>
  <c r="V82" i="149"/>
  <c r="L85" i="149"/>
  <c r="AJ63" i="149"/>
  <c r="B63" i="149" s="1"/>
  <c r="U65" i="149"/>
  <c r="BA66" i="149"/>
  <c r="P67" i="149"/>
  <c r="V70" i="149"/>
  <c r="W68" i="149"/>
  <c r="R70" i="149"/>
  <c r="Y71" i="149"/>
  <c r="X73" i="149"/>
  <c r="H76" i="149"/>
  <c r="G77" i="149"/>
  <c r="AV78" i="149"/>
  <c r="N78" i="149" s="1"/>
  <c r="I80" i="149"/>
  <c r="AM93" i="149"/>
  <c r="AS96" i="149"/>
  <c r="AT108" i="149"/>
  <c r="L108" i="149" s="1"/>
  <c r="AS108" i="149"/>
  <c r="X82" i="149"/>
  <c r="AI84" i="149"/>
  <c r="BC84" i="149"/>
  <c r="V84" i="149" s="1"/>
  <c r="N85" i="149"/>
  <c r="L88" i="149"/>
  <c r="AT87" i="149"/>
  <c r="L87" i="149" s="1"/>
  <c r="AS87" i="149"/>
  <c r="AY87" i="149"/>
  <c r="AU90" i="149"/>
  <c r="J91" i="149"/>
  <c r="F103" i="149"/>
  <c r="AV108" i="149"/>
  <c r="N108" i="149" s="1"/>
  <c r="AU108" i="149"/>
  <c r="Q83" i="149"/>
  <c r="AW84" i="149"/>
  <c r="P85" i="149"/>
  <c r="X91" i="149"/>
  <c r="Y89" i="149"/>
  <c r="AV93" i="149"/>
  <c r="N93" i="149" s="1"/>
  <c r="N94" i="149"/>
  <c r="AU93" i="149"/>
  <c r="AD94" i="149"/>
  <c r="AE92" i="149"/>
  <c r="B100" i="149"/>
  <c r="AJ99" i="149"/>
  <c r="B99" i="149" s="1"/>
  <c r="AI99" i="149"/>
  <c r="AZ99" i="149"/>
  <c r="R99" i="149" s="1"/>
  <c r="AY99" i="149"/>
  <c r="S98" i="149"/>
  <c r="AX108" i="149"/>
  <c r="AW108" i="149"/>
  <c r="P108" i="149" s="1"/>
  <c r="AZ84" i="149"/>
  <c r="R84" i="149" s="1"/>
  <c r="AY84" i="149"/>
  <c r="R85" i="149"/>
  <c r="N88" i="149"/>
  <c r="AU87" i="149"/>
  <c r="AC86" i="149"/>
  <c r="AK87" i="149"/>
  <c r="BA87" i="149"/>
  <c r="Z91" i="149"/>
  <c r="AA89" i="149"/>
  <c r="O92" i="149"/>
  <c r="BB96" i="149"/>
  <c r="T96" i="149" s="1"/>
  <c r="BA96" i="149"/>
  <c r="T97" i="149"/>
  <c r="BE96" i="149"/>
  <c r="C98" i="149"/>
  <c r="G101" i="149"/>
  <c r="BG105" i="149"/>
  <c r="AZ108" i="149"/>
  <c r="R108" i="149" s="1"/>
  <c r="AY108" i="149"/>
  <c r="B85" i="149"/>
  <c r="C83" i="149"/>
  <c r="AP84" i="149"/>
  <c r="H84" i="149" s="1"/>
  <c r="O86" i="149"/>
  <c r="AD88" i="149"/>
  <c r="AE86" i="149"/>
  <c r="BB87" i="149"/>
  <c r="T87" i="149" s="1"/>
  <c r="T88" i="149"/>
  <c r="K89" i="149"/>
  <c r="AW93" i="149"/>
  <c r="P94" i="149"/>
  <c r="U95" i="149"/>
  <c r="AL99" i="149"/>
  <c r="D99" i="149" s="1"/>
  <c r="D100" i="149"/>
  <c r="AK99" i="149"/>
  <c r="AP102" i="149"/>
  <c r="H102" i="149" s="1"/>
  <c r="AO102" i="149"/>
  <c r="U101" i="149"/>
  <c r="BH105" i="149"/>
  <c r="Z105" i="149" s="1"/>
  <c r="BA108" i="149"/>
  <c r="BB108" i="149"/>
  <c r="T108" i="149" s="1"/>
  <c r="E83" i="149"/>
  <c r="AK84" i="149"/>
  <c r="AD91" i="149"/>
  <c r="BL90" i="149"/>
  <c r="AD90" i="149" s="1"/>
  <c r="BK90" i="149"/>
  <c r="Q92" i="149"/>
  <c r="BC96" i="149"/>
  <c r="V96" i="149" s="1"/>
  <c r="V97" i="149"/>
  <c r="E98" i="149"/>
  <c r="I101" i="149"/>
  <c r="BA102" i="149"/>
  <c r="F137" i="149"/>
  <c r="J113" i="149" s="1"/>
  <c r="J114" i="149" s="1"/>
  <c r="AN84" i="149"/>
  <c r="F84" i="149" s="1"/>
  <c r="AM84" i="149"/>
  <c r="U83" i="149"/>
  <c r="AE89" i="149"/>
  <c r="BE90" i="149"/>
  <c r="AJ93" i="149"/>
  <c r="B93" i="149" s="1"/>
  <c r="AI93" i="149"/>
  <c r="R94" i="149"/>
  <c r="S92" i="149"/>
  <c r="F100" i="149"/>
  <c r="AN99" i="149"/>
  <c r="F99" i="149" s="1"/>
  <c r="AM99" i="149"/>
  <c r="G98" i="149"/>
  <c r="BB102" i="149"/>
  <c r="T102" i="149" s="1"/>
  <c r="N109" i="149"/>
  <c r="AV105" i="149"/>
  <c r="N105" i="149" s="1"/>
  <c r="I137" i="149"/>
  <c r="P113" i="149" s="1"/>
  <c r="P114" i="149" s="1"/>
  <c r="BF90" i="149"/>
  <c r="X90" i="149" s="1"/>
  <c r="BK93" i="149"/>
  <c r="AP96" i="149"/>
  <c r="H96" i="149" s="1"/>
  <c r="AO96" i="149"/>
  <c r="X97" i="149"/>
  <c r="Y95" i="149"/>
  <c r="D137" i="149"/>
  <c r="F113" i="149" s="1"/>
  <c r="F114" i="149" s="1"/>
  <c r="AZ90" i="149"/>
  <c r="R90" i="149" s="1"/>
  <c r="AY90" i="149"/>
  <c r="R91" i="149"/>
  <c r="BG90" i="149"/>
  <c r="AL93" i="149"/>
  <c r="D93" i="149" s="1"/>
  <c r="BL93" i="149"/>
  <c r="AD93" i="149" s="1"/>
  <c r="H97" i="149"/>
  <c r="AB100" i="149"/>
  <c r="BJ99" i="149"/>
  <c r="AB99" i="149" s="1"/>
  <c r="BI99" i="149"/>
  <c r="AJ105" i="149"/>
  <c r="B105" i="149" s="1"/>
  <c r="AI105" i="149"/>
  <c r="AE104" i="149"/>
  <c r="BL105" i="149"/>
  <c r="AD105" i="149" s="1"/>
  <c r="BK105" i="149"/>
  <c r="L137" i="149"/>
  <c r="V113" i="149" s="1"/>
  <c r="V114" i="149" s="1"/>
  <c r="E137" i="149"/>
  <c r="H113" i="149" s="1"/>
  <c r="H114" i="149" s="1"/>
  <c r="AQ87" i="149"/>
  <c r="J87" i="149" s="1"/>
  <c r="BC87" i="149"/>
  <c r="V87" i="149" s="1"/>
  <c r="AK90" i="149"/>
  <c r="AW90" i="149"/>
  <c r="BI90" i="149"/>
  <c r="AQ93" i="149"/>
  <c r="J93" i="149" s="1"/>
  <c r="BC93" i="149"/>
  <c r="V93" i="149" s="1"/>
  <c r="AK96" i="149"/>
  <c r="AW96" i="149"/>
  <c r="BI96" i="149"/>
  <c r="R97" i="149"/>
  <c r="V100" i="149"/>
  <c r="Y101" i="149"/>
  <c r="BF102" i="149"/>
  <c r="X102" i="149" s="1"/>
  <c r="S104" i="149"/>
  <c r="AZ105" i="149"/>
  <c r="R105" i="149" s="1"/>
  <c r="BD108" i="149"/>
  <c r="V108" i="149" s="1"/>
  <c r="BC108" i="149"/>
  <c r="AR93" i="149"/>
  <c r="BD93" i="149"/>
  <c r="H94" i="149"/>
  <c r="AL96" i="149"/>
  <c r="D96" i="149" s="1"/>
  <c r="AX96" i="149"/>
  <c r="P96" i="149" s="1"/>
  <c r="BJ96" i="149"/>
  <c r="AB96" i="149" s="1"/>
  <c r="M101" i="149"/>
  <c r="L103" i="149"/>
  <c r="AT102" i="149"/>
  <c r="L102" i="149" s="1"/>
  <c r="G104" i="149"/>
  <c r="AN105" i="149"/>
  <c r="F105" i="149" s="1"/>
  <c r="J88" i="149"/>
  <c r="AS93" i="149"/>
  <c r="BE93" i="149"/>
  <c r="J94" i="149"/>
  <c r="C95" i="149"/>
  <c r="AA95" i="149"/>
  <c r="AM96" i="149"/>
  <c r="AY96" i="149"/>
  <c r="BK96" i="149"/>
  <c r="AA101" i="149"/>
  <c r="BE102" i="149"/>
  <c r="P103" i="149"/>
  <c r="U104" i="149"/>
  <c r="AT93" i="149"/>
  <c r="L93" i="149" s="1"/>
  <c r="BF93" i="149"/>
  <c r="X93" i="149" s="1"/>
  <c r="L94" i="149"/>
  <c r="AN96" i="149"/>
  <c r="F96" i="149" s="1"/>
  <c r="AZ96" i="149"/>
  <c r="R96" i="149" s="1"/>
  <c r="BL96" i="149"/>
  <c r="AD96" i="149" s="1"/>
  <c r="BG102" i="149"/>
  <c r="I104" i="149"/>
  <c r="AY105" i="149"/>
  <c r="R109" i="149"/>
  <c r="K98" i="149"/>
  <c r="W98" i="149"/>
  <c r="AC101" i="149"/>
  <c r="AS102" i="149"/>
  <c r="BH102" i="149"/>
  <c r="Z102" i="149" s="1"/>
  <c r="AQ105" i="149"/>
  <c r="J105" i="149" s="1"/>
  <c r="J109" i="149"/>
  <c r="BA105" i="149"/>
  <c r="T109" i="149"/>
  <c r="AM105" i="149"/>
  <c r="AI108" i="149"/>
  <c r="V109" i="149"/>
  <c r="P137" i="149"/>
  <c r="AD113" i="149" s="1"/>
  <c r="AD114" i="149" s="1"/>
  <c r="J26" i="150" s="1"/>
  <c r="S26" i="151" s="1"/>
  <c r="G95" i="149"/>
  <c r="AE95" i="149"/>
  <c r="Y98" i="149"/>
  <c r="I14" i="144" l="1"/>
  <c r="L14" i="151" s="1"/>
  <c r="N14" i="151" s="1"/>
  <c r="I19" i="144"/>
  <c r="K19" i="144" s="1"/>
  <c r="I16" i="144"/>
  <c r="L16" i="151" s="1"/>
  <c r="N16" i="151" s="1"/>
  <c r="I15" i="144"/>
  <c r="K15" i="144" s="1"/>
  <c r="I17" i="144"/>
  <c r="K17" i="144" s="1"/>
  <c r="I12" i="144"/>
  <c r="L12" i="151" s="1"/>
  <c r="N12" i="151" s="1"/>
  <c r="K18" i="144"/>
  <c r="N18" i="144" s="1"/>
  <c r="O18" i="144" s="1"/>
  <c r="C11" i="153" s="1"/>
  <c r="I25" i="150"/>
  <c r="R25" i="151" s="1"/>
  <c r="Q17" i="151"/>
  <c r="I22" i="141"/>
  <c r="I22" i="151" s="1"/>
  <c r="K22" i="151" s="1"/>
  <c r="I12" i="141"/>
  <c r="I16" i="141"/>
  <c r="I20" i="141"/>
  <c r="K24" i="151"/>
  <c r="I18" i="147"/>
  <c r="O18" i="151" s="1"/>
  <c r="Q18" i="151" s="1"/>
  <c r="I16" i="147"/>
  <c r="O16" i="151" s="1"/>
  <c r="Q16" i="151" s="1"/>
  <c r="I12" i="147"/>
  <c r="K12" i="147" s="1"/>
  <c r="I15" i="147"/>
  <c r="I23" i="147"/>
  <c r="O23" i="151" s="1"/>
  <c r="Q23" i="151" s="1"/>
  <c r="I19" i="147"/>
  <c r="I19" i="141"/>
  <c r="J19" i="150"/>
  <c r="S19" i="151" s="1"/>
  <c r="J22" i="150"/>
  <c r="S22" i="151" s="1"/>
  <c r="J15" i="150"/>
  <c r="S15" i="151" s="1"/>
  <c r="J14" i="150"/>
  <c r="S14" i="151" s="1"/>
  <c r="I19" i="151"/>
  <c r="K19" i="151" s="1"/>
  <c r="K19" i="141"/>
  <c r="L12" i="16" s="1"/>
  <c r="I26" i="144"/>
  <c r="L26" i="151" s="1"/>
  <c r="N26" i="151" s="1"/>
  <c r="I23" i="141"/>
  <c r="K23" i="147"/>
  <c r="I26" i="147"/>
  <c r="O26" i="151" s="1"/>
  <c r="Q26" i="151" s="1"/>
  <c r="I24" i="141"/>
  <c r="I17" i="141"/>
  <c r="J23" i="150"/>
  <c r="S23" i="151" s="1"/>
  <c r="I26" i="150"/>
  <c r="R26" i="151" s="1"/>
  <c r="T26" i="151" s="1"/>
  <c r="I14" i="147"/>
  <c r="I21" i="144"/>
  <c r="E15" i="152"/>
  <c r="N20" i="144"/>
  <c r="O20" i="144" s="1"/>
  <c r="C13" i="153" s="1"/>
  <c r="I13" i="147"/>
  <c r="I18" i="141"/>
  <c r="I21" i="141"/>
  <c r="I20" i="151"/>
  <c r="K20" i="151" s="1"/>
  <c r="K20" i="141"/>
  <c r="L13" i="16" s="1"/>
  <c r="J13" i="150"/>
  <c r="S13" i="151" s="1"/>
  <c r="J12" i="150"/>
  <c r="S12" i="151" s="1"/>
  <c r="I24" i="150"/>
  <c r="I13" i="144"/>
  <c r="I12" i="151"/>
  <c r="K12" i="151" s="1"/>
  <c r="K12" i="141"/>
  <c r="L5" i="16" s="1"/>
  <c r="T25" i="151"/>
  <c r="I16" i="151"/>
  <c r="K16" i="151" s="1"/>
  <c r="K16" i="141"/>
  <c r="L9" i="16" s="1"/>
  <c r="K26" i="150"/>
  <c r="J16" i="150"/>
  <c r="S16" i="151" s="1"/>
  <c r="J17" i="150"/>
  <c r="S17" i="151" s="1"/>
  <c r="J18" i="150"/>
  <c r="S18" i="151" s="1"/>
  <c r="I20" i="150"/>
  <c r="R20" i="151" s="1"/>
  <c r="T20" i="151" s="1"/>
  <c r="I18" i="150"/>
  <c r="I21" i="150"/>
  <c r="R21" i="151" s="1"/>
  <c r="T21" i="151" s="1"/>
  <c r="I24" i="147"/>
  <c r="O24" i="151" s="1"/>
  <c r="Q24" i="151" s="1"/>
  <c r="I21" i="147"/>
  <c r="L23" i="151"/>
  <c r="N23" i="151" s="1"/>
  <c r="K23" i="144"/>
  <c r="I22" i="144"/>
  <c r="I14" i="141"/>
  <c r="K25" i="150"/>
  <c r="J20" i="150"/>
  <c r="S20" i="151" s="1"/>
  <c r="I15" i="150"/>
  <c r="I20" i="147"/>
  <c r="I13" i="141"/>
  <c r="I17" i="150"/>
  <c r="I19" i="150"/>
  <c r="I14" i="150"/>
  <c r="I12" i="150"/>
  <c r="R12" i="151" s="1"/>
  <c r="I16" i="150"/>
  <c r="I15" i="141"/>
  <c r="J21" i="150"/>
  <c r="S21" i="151" s="1"/>
  <c r="I23" i="150"/>
  <c r="R23" i="151" s="1"/>
  <c r="K17" i="147"/>
  <c r="I24" i="144"/>
  <c r="L24" i="151" s="1"/>
  <c r="N24" i="151" s="1"/>
  <c r="I25" i="147"/>
  <c r="O25" i="151" s="1"/>
  <c r="Q25" i="151" s="1"/>
  <c r="K22" i="141"/>
  <c r="L15" i="16" s="1"/>
  <c r="I13" i="150"/>
  <c r="O22" i="151"/>
  <c r="Q22" i="151" s="1"/>
  <c r="K22" i="147"/>
  <c r="I22" i="150"/>
  <c r="R22" i="151" s="1"/>
  <c r="T22" i="151" s="1"/>
  <c r="I25" i="144"/>
  <c r="L25" i="151" s="1"/>
  <c r="N25" i="151" s="1"/>
  <c r="O15" i="151"/>
  <c r="Q15" i="151" s="1"/>
  <c r="K15" i="147"/>
  <c r="K14" i="144" l="1"/>
  <c r="E9" i="152" s="1"/>
  <c r="L15" i="151"/>
  <c r="N15" i="151" s="1"/>
  <c r="K16" i="144"/>
  <c r="E11" i="152" s="1"/>
  <c r="L19" i="151"/>
  <c r="N19" i="151" s="1"/>
  <c r="L17" i="151"/>
  <c r="N17" i="151" s="1"/>
  <c r="K12" i="144"/>
  <c r="E7" i="152" s="1"/>
  <c r="E13" i="152"/>
  <c r="K26" i="144"/>
  <c r="N26" i="144" s="1"/>
  <c r="O26" i="144" s="1"/>
  <c r="C19" i="153" s="1"/>
  <c r="K15" i="150"/>
  <c r="R15" i="151"/>
  <c r="K18" i="150"/>
  <c r="R18" i="151"/>
  <c r="K16" i="150"/>
  <c r="R16" i="151"/>
  <c r="T16" i="151" s="1"/>
  <c r="K19" i="150"/>
  <c r="R19" i="151"/>
  <c r="K13" i="150"/>
  <c r="R13" i="151"/>
  <c r="K14" i="150"/>
  <c r="G9" i="152" s="1"/>
  <c r="R14" i="151"/>
  <c r="T14" i="151" s="1"/>
  <c r="K17" i="150"/>
  <c r="R17" i="151"/>
  <c r="T17" i="151" s="1"/>
  <c r="K24" i="150"/>
  <c r="R24" i="151"/>
  <c r="T24" i="151" s="1"/>
  <c r="O12" i="151"/>
  <c r="Q12" i="151" s="1"/>
  <c r="K24" i="147"/>
  <c r="F19" i="152" s="1"/>
  <c r="K25" i="147"/>
  <c r="K16" i="147"/>
  <c r="U25" i="151"/>
  <c r="K18" i="147"/>
  <c r="U26" i="151"/>
  <c r="T19" i="151"/>
  <c r="T18" i="151"/>
  <c r="T15" i="151"/>
  <c r="K23" i="150"/>
  <c r="K22" i="150"/>
  <c r="G17" i="152" s="1"/>
  <c r="T23" i="151"/>
  <c r="O19" i="151"/>
  <c r="Q19" i="151" s="1"/>
  <c r="K19" i="147"/>
  <c r="G19" i="152"/>
  <c r="G11" i="152"/>
  <c r="G13" i="152"/>
  <c r="L21" i="151"/>
  <c r="N21" i="151" s="1"/>
  <c r="K21" i="144"/>
  <c r="F20" i="152"/>
  <c r="N25" i="147"/>
  <c r="O25" i="147" s="1"/>
  <c r="D18" i="153" s="1"/>
  <c r="U16" i="151"/>
  <c r="T12" i="151"/>
  <c r="U12" i="151" s="1"/>
  <c r="O20" i="151"/>
  <c r="Q20" i="151" s="1"/>
  <c r="U20" i="151" s="1"/>
  <c r="K20" i="147"/>
  <c r="I14" i="151"/>
  <c r="K14" i="151" s="1"/>
  <c r="K14" i="141"/>
  <c r="L7" i="16" s="1"/>
  <c r="K20" i="150"/>
  <c r="O14" i="151"/>
  <c r="Q14" i="151" s="1"/>
  <c r="K14" i="147"/>
  <c r="K26" i="147"/>
  <c r="G21" i="152"/>
  <c r="F10" i="152"/>
  <c r="N15" i="147"/>
  <c r="O15" i="147" s="1"/>
  <c r="D8" i="153" s="1"/>
  <c r="D11" i="152"/>
  <c r="N16" i="141"/>
  <c r="O16" i="141" s="1"/>
  <c r="B9" i="153" s="1"/>
  <c r="I13" i="151"/>
  <c r="K13" i="151" s="1"/>
  <c r="K13" i="141"/>
  <c r="L6" i="16" s="1"/>
  <c r="G18" i="152"/>
  <c r="F17" i="152"/>
  <c r="N22" i="147"/>
  <c r="O22" i="147" s="1"/>
  <c r="D15" i="153" s="1"/>
  <c r="F7" i="152"/>
  <c r="N12" i="147"/>
  <c r="E14" i="152"/>
  <c r="N19" i="144"/>
  <c r="O19" i="144" s="1"/>
  <c r="C12" i="153" s="1"/>
  <c r="L22" i="151"/>
  <c r="N22" i="151" s="1"/>
  <c r="U22" i="151" s="1"/>
  <c r="K22" i="144"/>
  <c r="G14" i="152"/>
  <c r="E18" i="152"/>
  <c r="N23" i="144"/>
  <c r="O23" i="144" s="1"/>
  <c r="C16" i="153" s="1"/>
  <c r="L13" i="151"/>
  <c r="K13" i="144"/>
  <c r="I21" i="151"/>
  <c r="K21" i="151" s="1"/>
  <c r="K21" i="141"/>
  <c r="L14" i="16" s="1"/>
  <c r="I23" i="151"/>
  <c r="K23" i="141"/>
  <c r="L16" i="16" s="1"/>
  <c r="I24" i="151"/>
  <c r="K24" i="141"/>
  <c r="K12" i="150"/>
  <c r="D15" i="152"/>
  <c r="N20" i="141"/>
  <c r="O20" i="141" s="1"/>
  <c r="B13" i="153" s="1"/>
  <c r="G8" i="152"/>
  <c r="F13" i="152"/>
  <c r="N18" i="147"/>
  <c r="O18" i="147" s="1"/>
  <c r="D11" i="153" s="1"/>
  <c r="E10" i="152"/>
  <c r="N15" i="144"/>
  <c r="O15" i="144" s="1"/>
  <c r="C8" i="153" s="1"/>
  <c r="I18" i="151"/>
  <c r="K18" i="151" s="1"/>
  <c r="K18" i="141"/>
  <c r="L11" i="16" s="1"/>
  <c r="F12" i="152"/>
  <c r="N17" i="147"/>
  <c r="O17" i="147" s="1"/>
  <c r="D10" i="153" s="1"/>
  <c r="F11" i="152"/>
  <c r="N16" i="147"/>
  <c r="O16" i="147" s="1"/>
  <c r="D9" i="153" s="1"/>
  <c r="D7" i="152"/>
  <c r="N12" i="141"/>
  <c r="F18" i="152"/>
  <c r="N23" i="147"/>
  <c r="O23" i="147" s="1"/>
  <c r="D16" i="153" s="1"/>
  <c r="T13" i="151"/>
  <c r="O21" i="151"/>
  <c r="Q21" i="151" s="1"/>
  <c r="K21" i="147"/>
  <c r="E12" i="152"/>
  <c r="N17" i="144"/>
  <c r="O17" i="144" s="1"/>
  <c r="C10" i="153" s="1"/>
  <c r="K25" i="144"/>
  <c r="G20" i="152"/>
  <c r="K24" i="144"/>
  <c r="D17" i="152"/>
  <c r="N22" i="141"/>
  <c r="O22" i="141" s="1"/>
  <c r="B15" i="153" s="1"/>
  <c r="I15" i="151"/>
  <c r="K15" i="141"/>
  <c r="L8" i="16" s="1"/>
  <c r="G12" i="152"/>
  <c r="D14" i="152"/>
  <c r="N19" i="141"/>
  <c r="O19" i="141" s="1"/>
  <c r="B12" i="153" s="1"/>
  <c r="G10" i="152"/>
  <c r="U24" i="151"/>
  <c r="N24" i="147"/>
  <c r="O24" i="147" s="1"/>
  <c r="D17" i="153" s="1"/>
  <c r="K21" i="150"/>
  <c r="O13" i="151"/>
  <c r="Q13" i="151" s="1"/>
  <c r="K13" i="147"/>
  <c r="I17" i="151"/>
  <c r="K17" i="141"/>
  <c r="L10" i="16" s="1"/>
  <c r="N14" i="144" l="1"/>
  <c r="O14" i="144" s="1"/>
  <c r="C7" i="153" s="1"/>
  <c r="N16" i="144"/>
  <c r="O16" i="144" s="1"/>
  <c r="C9" i="153" s="1"/>
  <c r="N12" i="144"/>
  <c r="O12" i="144" s="1"/>
  <c r="C5" i="153" s="1"/>
  <c r="E21" i="152"/>
  <c r="U19" i="151"/>
  <c r="K27" i="144"/>
  <c r="N13" i="151"/>
  <c r="N27" i="151" s="1"/>
  <c r="U23" i="151"/>
  <c r="K23" i="151"/>
  <c r="K17" i="151"/>
  <c r="U17" i="151" s="1"/>
  <c r="K15" i="151"/>
  <c r="U15" i="151" s="1"/>
  <c r="U18" i="151"/>
  <c r="U14" i="151"/>
  <c r="K27" i="147"/>
  <c r="Q27" i="151"/>
  <c r="F14" i="152"/>
  <c r="H14" i="152" s="1"/>
  <c r="N19" i="147"/>
  <c r="O19" i="147" s="1"/>
  <c r="D12" i="153" s="1"/>
  <c r="D8" i="152"/>
  <c r="N13" i="141"/>
  <c r="O13" i="141" s="1"/>
  <c r="B6" i="153" s="1"/>
  <c r="D9" i="152"/>
  <c r="N14" i="141"/>
  <c r="O14" i="141" s="1"/>
  <c r="B7" i="153" s="1"/>
  <c r="F8" i="152"/>
  <c r="N13" i="147"/>
  <c r="O13" i="147" s="1"/>
  <c r="D6" i="153" s="1"/>
  <c r="E16" i="152"/>
  <c r="N21" i="144"/>
  <c r="O21" i="144" s="1"/>
  <c r="C14" i="153" s="1"/>
  <c r="G16" i="152"/>
  <c r="D10" i="152"/>
  <c r="H10" i="152" s="1"/>
  <c r="N15" i="141"/>
  <c r="O15" i="141" s="1"/>
  <c r="B8" i="153" s="1"/>
  <c r="U21" i="151"/>
  <c r="K27" i="150"/>
  <c r="G7" i="152"/>
  <c r="O12" i="147"/>
  <c r="D5" i="153" s="1"/>
  <c r="H11" i="152"/>
  <c r="D19" i="152"/>
  <c r="N24" i="141"/>
  <c r="O24" i="141" s="1"/>
  <c r="T27" i="151"/>
  <c r="E20" i="152"/>
  <c r="N25" i="144"/>
  <c r="O25" i="144" s="1"/>
  <c r="C18" i="153" s="1"/>
  <c r="D13" i="152"/>
  <c r="H13" i="152" s="1"/>
  <c r="N18" i="141"/>
  <c r="O18" i="141" s="1"/>
  <c r="B11" i="153" s="1"/>
  <c r="D12" i="152"/>
  <c r="H12" i="152" s="1"/>
  <c r="N17" i="141"/>
  <c r="O17" i="141" s="1"/>
  <c r="B10" i="153" s="1"/>
  <c r="G15" i="152"/>
  <c r="F16" i="152"/>
  <c r="N21" i="147"/>
  <c r="O21" i="147" s="1"/>
  <c r="D14" i="153" s="1"/>
  <c r="D18" i="152"/>
  <c r="H18" i="152" s="1"/>
  <c r="N23" i="141"/>
  <c r="O23" i="141" s="1"/>
  <c r="B16" i="153" s="1"/>
  <c r="F15" i="152"/>
  <c r="H15" i="152" s="1"/>
  <c r="N20" i="147"/>
  <c r="O20" i="147" s="1"/>
  <c r="D13" i="153" s="1"/>
  <c r="E19" i="152"/>
  <c r="N24" i="144"/>
  <c r="O24" i="144" s="1"/>
  <c r="C17" i="153" s="1"/>
  <c r="K27" i="151"/>
  <c r="E8" i="152"/>
  <c r="N13" i="144"/>
  <c r="O13" i="144" s="1"/>
  <c r="C6" i="153" s="1"/>
  <c r="K25" i="141"/>
  <c r="L18" i="16" s="1"/>
  <c r="P18" i="16" s="1"/>
  <c r="D16" i="152"/>
  <c r="N21" i="141"/>
  <c r="O21" i="141" s="1"/>
  <c r="B14" i="153" s="1"/>
  <c r="E17" i="152"/>
  <c r="H17" i="152" s="1"/>
  <c r="N22" i="144"/>
  <c r="O22" i="144" s="1"/>
  <c r="C15" i="153" s="1"/>
  <c r="F21" i="152"/>
  <c r="N26" i="147"/>
  <c r="O26" i="147" s="1"/>
  <c r="D19" i="153" s="1"/>
  <c r="O12" i="141"/>
  <c r="B5" i="153" s="1"/>
  <c r="B20" i="153" s="1"/>
  <c r="F9" i="152"/>
  <c r="N14" i="147"/>
  <c r="O14" i="147" s="1"/>
  <c r="D7" i="153" s="1"/>
  <c r="H21" i="152" l="1"/>
  <c r="W26" i="151" s="1"/>
  <c r="X26" i="151" s="1"/>
  <c r="Y26" i="151" s="1"/>
  <c r="D20" i="153"/>
  <c r="U13" i="151"/>
  <c r="U27" i="151" s="1"/>
  <c r="E22" i="152"/>
  <c r="L20" i="16"/>
  <c r="H16" i="152"/>
  <c r="M21" i="150" s="1"/>
  <c r="N21" i="150" s="1"/>
  <c r="O21" i="150" s="1"/>
  <c r="E14" i="153" s="1"/>
  <c r="F14" i="153" s="1"/>
  <c r="C20" i="153"/>
  <c r="M26" i="150"/>
  <c r="N26" i="150" s="1"/>
  <c r="O26" i="150" s="1"/>
  <c r="E19" i="153" s="1"/>
  <c r="F19" i="153" s="1"/>
  <c r="D22" i="152"/>
  <c r="W20" i="151"/>
  <c r="X20" i="151" s="1"/>
  <c r="Y20" i="151" s="1"/>
  <c r="M20" i="150"/>
  <c r="N20" i="150" s="1"/>
  <c r="O20" i="150" s="1"/>
  <c r="E13" i="153" s="1"/>
  <c r="F13" i="153" s="1"/>
  <c r="M22" i="150"/>
  <c r="N22" i="150" s="1"/>
  <c r="O22" i="150" s="1"/>
  <c r="E15" i="153" s="1"/>
  <c r="F15" i="153" s="1"/>
  <c r="W22" i="151"/>
  <c r="X22" i="151" s="1"/>
  <c r="Y22" i="151" s="1"/>
  <c r="G22" i="152"/>
  <c r="N27" i="144"/>
  <c r="W17" i="151"/>
  <c r="X17" i="151" s="1"/>
  <c r="Y17" i="151" s="1"/>
  <c r="M17" i="150"/>
  <c r="N17" i="150" s="1"/>
  <c r="O17" i="150" s="1"/>
  <c r="E10" i="153" s="1"/>
  <c r="F10" i="153" s="1"/>
  <c r="F22" i="152"/>
  <c r="H20" i="152"/>
  <c r="H19" i="152"/>
  <c r="M15" i="150"/>
  <c r="N15" i="150" s="1"/>
  <c r="O15" i="150" s="1"/>
  <c r="E8" i="153" s="1"/>
  <c r="F8" i="153" s="1"/>
  <c r="W15" i="151"/>
  <c r="X15" i="151" s="1"/>
  <c r="Y15" i="151" s="1"/>
  <c r="H9" i="152"/>
  <c r="M23" i="150"/>
  <c r="N23" i="150" s="1"/>
  <c r="O23" i="150" s="1"/>
  <c r="E16" i="153" s="1"/>
  <c r="F16" i="153" s="1"/>
  <c r="W23" i="151"/>
  <c r="X23" i="151" s="1"/>
  <c r="Y23" i="151" s="1"/>
  <c r="H8" i="152"/>
  <c r="O25" i="141"/>
  <c r="M19" i="150"/>
  <c r="N19" i="150" s="1"/>
  <c r="O19" i="150" s="1"/>
  <c r="E12" i="153" s="1"/>
  <c r="F12" i="153" s="1"/>
  <c r="W19" i="151"/>
  <c r="X19" i="151" s="1"/>
  <c r="Y19" i="151" s="1"/>
  <c r="O27" i="144"/>
  <c r="N25" i="141"/>
  <c r="W18" i="151"/>
  <c r="X18" i="151" s="1"/>
  <c r="Y18" i="151" s="1"/>
  <c r="M18" i="150"/>
  <c r="N18" i="150" s="1"/>
  <c r="O18" i="150" s="1"/>
  <c r="E11" i="153" s="1"/>
  <c r="F11" i="153" s="1"/>
  <c r="W16" i="151"/>
  <c r="X16" i="151" s="1"/>
  <c r="Y16" i="151" s="1"/>
  <c r="M16" i="150"/>
  <c r="N16" i="150" s="1"/>
  <c r="O16" i="150" s="1"/>
  <c r="E9" i="153" s="1"/>
  <c r="F9" i="153" s="1"/>
  <c r="N27" i="147"/>
  <c r="O27" i="147"/>
  <c r="H7" i="152"/>
  <c r="W21" i="151" l="1"/>
  <c r="X21" i="151" s="1"/>
  <c r="Y21" i="151" s="1"/>
  <c r="W25" i="151"/>
  <c r="M25" i="150"/>
  <c r="W14" i="151"/>
  <c r="X14" i="151" s="1"/>
  <c r="Y14" i="151" s="1"/>
  <c r="M14" i="150"/>
  <c r="N14" i="150" s="1"/>
  <c r="O14" i="150" s="1"/>
  <c r="E7" i="153" s="1"/>
  <c r="F7" i="153" s="1"/>
  <c r="W12" i="151"/>
  <c r="H22" i="152"/>
  <c r="M12" i="150"/>
  <c r="W13" i="151"/>
  <c r="X13" i="151" s="1"/>
  <c r="Y13" i="151" s="1"/>
  <c r="M13" i="150"/>
  <c r="N13" i="150" s="1"/>
  <c r="O13" i="150" s="1"/>
  <c r="E6" i="153" s="1"/>
  <c r="F6" i="153" s="1"/>
  <c r="W24" i="151"/>
  <c r="X24" i="151" s="1"/>
  <c r="Y24" i="151" s="1"/>
  <c r="M24" i="150"/>
  <c r="N24" i="150" s="1"/>
  <c r="O24" i="150" s="1"/>
  <c r="E17" i="153" s="1"/>
  <c r="F17" i="153" l="1"/>
  <c r="N12" i="150"/>
  <c r="X25" i="151"/>
  <c r="Y25" i="151" s="1"/>
  <c r="N25" i="150"/>
  <c r="O25" i="150" s="1"/>
  <c r="E18" i="153" s="1"/>
  <c r="F18" i="153" s="1"/>
  <c r="W27" i="151"/>
  <c r="X12" i="151"/>
  <c r="M27" i="150" l="1"/>
  <c r="X27" i="151"/>
  <c r="Y12" i="151"/>
  <c r="Y27" i="151" s="1"/>
  <c r="N27" i="150"/>
  <c r="O12" i="150"/>
  <c r="E5" i="153" s="1"/>
  <c r="F5" i="153" l="1"/>
  <c r="F20" i="153" s="1"/>
  <c r="I20" i="153" s="1"/>
  <c r="E20" i="153"/>
  <c r="O27" i="150"/>
  <c r="F25" i="153" s="1"/>
  <c r="H20" i="137" l="1"/>
  <c r="G46" i="136"/>
  <c r="F46" i="136"/>
  <c r="E46" i="136"/>
  <c r="G45" i="136"/>
  <c r="F45" i="136"/>
  <c r="E45" i="136"/>
  <c r="G44" i="136"/>
  <c r="F44" i="136"/>
  <c r="E44" i="136"/>
  <c r="D44" i="136"/>
  <c r="G43" i="136"/>
  <c r="F43" i="136"/>
  <c r="E43" i="136"/>
  <c r="D43" i="136"/>
  <c r="G42" i="136"/>
  <c r="F42" i="136"/>
  <c r="E42" i="136"/>
  <c r="D42" i="136"/>
  <c r="G41" i="136"/>
  <c r="F41" i="136"/>
  <c r="E41" i="136"/>
  <c r="D41" i="136"/>
  <c r="G40" i="136"/>
  <c r="F40" i="136"/>
  <c r="E40" i="136"/>
  <c r="D40" i="136"/>
  <c r="G39" i="136"/>
  <c r="F39" i="136"/>
  <c r="E39" i="136"/>
  <c r="D39" i="136"/>
  <c r="G38" i="136"/>
  <c r="F38" i="136"/>
  <c r="E38" i="136"/>
  <c r="D38" i="136"/>
  <c r="G37" i="136"/>
  <c r="F37" i="136"/>
  <c r="E37" i="136"/>
  <c r="D37" i="136"/>
  <c r="G36" i="136"/>
  <c r="F36" i="136"/>
  <c r="E36" i="136"/>
  <c r="D36" i="136"/>
  <c r="G35" i="136"/>
  <c r="F35" i="136"/>
  <c r="E35" i="136"/>
  <c r="D35" i="136"/>
  <c r="A35" i="136"/>
  <c r="G34" i="136"/>
  <c r="F34" i="136"/>
  <c r="E34" i="136"/>
  <c r="D34" i="136"/>
  <c r="G33" i="136"/>
  <c r="F33" i="136"/>
  <c r="E33" i="136"/>
  <c r="D33" i="136"/>
  <c r="A33" i="136"/>
  <c r="G32" i="136"/>
  <c r="F32" i="136"/>
  <c r="E32" i="136"/>
  <c r="D32" i="136"/>
  <c r="C30" i="136"/>
  <c r="A29" i="136"/>
  <c r="G27" i="136"/>
  <c r="A10" i="136"/>
  <c r="A8" i="136"/>
  <c r="H5" i="136"/>
  <c r="D5" i="136"/>
  <c r="H2" i="136"/>
  <c r="G26" i="136" s="1"/>
  <c r="J32" i="135"/>
  <c r="C32" i="135"/>
  <c r="J29" i="135"/>
  <c r="C29" i="135"/>
  <c r="A26" i="135"/>
  <c r="A25" i="135"/>
  <c r="A24" i="135"/>
  <c r="V23" i="135"/>
  <c r="G23" i="135"/>
  <c r="A23" i="135"/>
  <c r="V22" i="135"/>
  <c r="G22" i="135"/>
  <c r="A22" i="135"/>
  <c r="V21" i="135"/>
  <c r="G21" i="135"/>
  <c r="A21" i="135"/>
  <c r="V20" i="135"/>
  <c r="G20" i="135"/>
  <c r="A20" i="135"/>
  <c r="V19" i="135"/>
  <c r="G19" i="135"/>
  <c r="A19" i="135"/>
  <c r="V18" i="135"/>
  <c r="G18" i="135"/>
  <c r="A18" i="135"/>
  <c r="V17" i="135"/>
  <c r="G17" i="135"/>
  <c r="A17" i="135"/>
  <c r="V16" i="135"/>
  <c r="G16" i="135"/>
  <c r="A16" i="135"/>
  <c r="V15" i="135"/>
  <c r="G15" i="135"/>
  <c r="A15" i="135"/>
  <c r="V14" i="135"/>
  <c r="G14" i="135"/>
  <c r="A14" i="135"/>
  <c r="V13" i="135"/>
  <c r="G13" i="135"/>
  <c r="A13" i="135"/>
  <c r="V12" i="135"/>
  <c r="G12" i="135"/>
  <c r="A12" i="135"/>
  <c r="G4" i="135"/>
  <c r="F3" i="135"/>
  <c r="I32" i="134"/>
  <c r="C32" i="134"/>
  <c r="I29" i="134"/>
  <c r="C29" i="134"/>
  <c r="A26" i="134"/>
  <c r="A25" i="134"/>
  <c r="A24" i="134"/>
  <c r="G23" i="134"/>
  <c r="A23" i="134"/>
  <c r="L22" i="134"/>
  <c r="G22" i="134"/>
  <c r="A22" i="134"/>
  <c r="L21" i="134"/>
  <c r="G21" i="134"/>
  <c r="A21" i="134"/>
  <c r="L20" i="134"/>
  <c r="G20" i="134"/>
  <c r="A20" i="134"/>
  <c r="L19" i="134"/>
  <c r="G19" i="134"/>
  <c r="A19" i="134"/>
  <c r="L18" i="134"/>
  <c r="G18" i="134"/>
  <c r="A18" i="134"/>
  <c r="L17" i="134"/>
  <c r="G17" i="134"/>
  <c r="A17" i="134"/>
  <c r="L16" i="134"/>
  <c r="G16" i="134"/>
  <c r="A16" i="134"/>
  <c r="L15" i="134"/>
  <c r="G15" i="134"/>
  <c r="A15" i="134"/>
  <c r="L14" i="134"/>
  <c r="G14" i="134"/>
  <c r="A14" i="134"/>
  <c r="L13" i="134"/>
  <c r="G13" i="134"/>
  <c r="A13" i="134"/>
  <c r="L12" i="134"/>
  <c r="G12" i="134"/>
  <c r="A12" i="134"/>
  <c r="A4" i="134"/>
  <c r="F3" i="134"/>
  <c r="N132" i="133"/>
  <c r="N136" i="133" s="1"/>
  <c r="J132" i="133"/>
  <c r="J136" i="133" s="1"/>
  <c r="P129" i="133"/>
  <c r="P132" i="133" s="1"/>
  <c r="P136" i="133" s="1"/>
  <c r="O129" i="133"/>
  <c r="O132" i="133" s="1"/>
  <c r="O136" i="133" s="1"/>
  <c r="N129" i="133"/>
  <c r="M129" i="133"/>
  <c r="M132" i="133" s="1"/>
  <c r="M136" i="133" s="1"/>
  <c r="L129" i="133"/>
  <c r="L132" i="133" s="1"/>
  <c r="L136" i="133" s="1"/>
  <c r="K129" i="133"/>
  <c r="K132" i="133" s="1"/>
  <c r="K136" i="133" s="1"/>
  <c r="J129" i="133"/>
  <c r="I129" i="133"/>
  <c r="I132" i="133" s="1"/>
  <c r="I136" i="133" s="1"/>
  <c r="H129" i="133"/>
  <c r="H132" i="133" s="1"/>
  <c r="H136" i="133" s="1"/>
  <c r="G129" i="133"/>
  <c r="G132" i="133" s="1"/>
  <c r="G136" i="133" s="1"/>
  <c r="F129" i="133"/>
  <c r="F132" i="133" s="1"/>
  <c r="F136" i="133" s="1"/>
  <c r="E129" i="133"/>
  <c r="E132" i="133" s="1"/>
  <c r="E136" i="133" s="1"/>
  <c r="D129" i="133"/>
  <c r="D132" i="133" s="1"/>
  <c r="D136" i="133" s="1"/>
  <c r="C129" i="133"/>
  <c r="C132" i="133" s="1"/>
  <c r="C136" i="133" s="1"/>
  <c r="B129" i="133"/>
  <c r="B132" i="133" s="1"/>
  <c r="B136" i="133" s="1"/>
  <c r="P128" i="133"/>
  <c r="P131" i="133" s="1"/>
  <c r="P135" i="133" s="1"/>
  <c r="O128" i="133"/>
  <c r="O131" i="133" s="1"/>
  <c r="O135" i="133" s="1"/>
  <c r="N128" i="133"/>
  <c r="N131" i="133" s="1"/>
  <c r="N135" i="133" s="1"/>
  <c r="M128" i="133"/>
  <c r="M131" i="133" s="1"/>
  <c r="M135" i="133" s="1"/>
  <c r="L128" i="133"/>
  <c r="L131" i="133" s="1"/>
  <c r="L135" i="133" s="1"/>
  <c r="K128" i="133"/>
  <c r="K131" i="133" s="1"/>
  <c r="K135" i="133" s="1"/>
  <c r="J128" i="133"/>
  <c r="J131" i="133" s="1"/>
  <c r="J135" i="133" s="1"/>
  <c r="I128" i="133"/>
  <c r="I131" i="133" s="1"/>
  <c r="I135" i="133" s="1"/>
  <c r="H128" i="133"/>
  <c r="H131" i="133" s="1"/>
  <c r="H135" i="133" s="1"/>
  <c r="G128" i="133"/>
  <c r="G131" i="133" s="1"/>
  <c r="G135" i="133" s="1"/>
  <c r="F128" i="133"/>
  <c r="F131" i="133" s="1"/>
  <c r="F135" i="133" s="1"/>
  <c r="F137" i="133" s="1"/>
  <c r="J113" i="133" s="1"/>
  <c r="E128" i="133"/>
  <c r="E131" i="133" s="1"/>
  <c r="E135" i="133" s="1"/>
  <c r="D128" i="133"/>
  <c r="D131" i="133" s="1"/>
  <c r="D135" i="133" s="1"/>
  <c r="C128" i="133"/>
  <c r="C131" i="133" s="1"/>
  <c r="C135" i="133" s="1"/>
  <c r="B128" i="133"/>
  <c r="B131" i="133" s="1"/>
  <c r="B135" i="133" s="1"/>
  <c r="B137" i="133" s="1"/>
  <c r="B113" i="133" s="1"/>
  <c r="A122" i="133"/>
  <c r="A118" i="133"/>
  <c r="AQ108" i="133"/>
  <c r="AM108" i="133"/>
  <c r="AD108" i="133"/>
  <c r="AB108" i="133"/>
  <c r="AD107" i="133"/>
  <c r="AB107" i="133"/>
  <c r="Z107" i="133"/>
  <c r="BH108" i="133" s="1"/>
  <c r="Z108" i="133" s="1"/>
  <c r="X107" i="133"/>
  <c r="V107" i="133"/>
  <c r="T107" i="133"/>
  <c r="BB108" i="133" s="1"/>
  <c r="R107" i="133"/>
  <c r="AZ108" i="133" s="1"/>
  <c r="P107" i="133"/>
  <c r="AX108" i="133" s="1"/>
  <c r="N107" i="133"/>
  <c r="AV108" i="133" s="1"/>
  <c r="L107" i="133"/>
  <c r="AT108" i="133" s="1"/>
  <c r="J107" i="133"/>
  <c r="AR108" i="133" s="1"/>
  <c r="H107" i="133"/>
  <c r="AP108" i="133" s="1"/>
  <c r="F107" i="133"/>
  <c r="AN108" i="133" s="1"/>
  <c r="D107" i="133"/>
  <c r="AL108" i="133" s="1"/>
  <c r="B107" i="133"/>
  <c r="AI108" i="133" s="1"/>
  <c r="BB105" i="133"/>
  <c r="AO105" i="133"/>
  <c r="AM105" i="133"/>
  <c r="AD104" i="133"/>
  <c r="AD109" i="133" s="1"/>
  <c r="AB104" i="133"/>
  <c r="AB109" i="133" s="1"/>
  <c r="Z104" i="133"/>
  <c r="Z109" i="133" s="1"/>
  <c r="X104" i="133"/>
  <c r="V104" i="133"/>
  <c r="BD105" i="133" s="1"/>
  <c r="U104" i="133"/>
  <c r="T104" i="133"/>
  <c r="T109" i="133" s="1"/>
  <c r="R104" i="133"/>
  <c r="R109" i="133" s="1"/>
  <c r="Q104" i="133"/>
  <c r="P104" i="133"/>
  <c r="P109" i="133" s="1"/>
  <c r="N104" i="133"/>
  <c r="O104" i="133" s="1"/>
  <c r="L104" i="133"/>
  <c r="J104" i="133"/>
  <c r="AR105" i="133" s="1"/>
  <c r="I104" i="133"/>
  <c r="H104" i="133"/>
  <c r="AP105" i="133" s="1"/>
  <c r="F104" i="133"/>
  <c r="F109" i="133" s="1"/>
  <c r="D104" i="133"/>
  <c r="D109" i="133" s="1"/>
  <c r="B104" i="133"/>
  <c r="B109" i="133" s="1"/>
  <c r="R103" i="133"/>
  <c r="N103" i="133"/>
  <c r="AD101" i="133"/>
  <c r="AE101" i="133" s="1"/>
  <c r="AB101" i="133"/>
  <c r="BJ102" i="133" s="1"/>
  <c r="Z101" i="133"/>
  <c r="Z103" i="133" s="1"/>
  <c r="X101" i="133"/>
  <c r="Y101" i="133" s="1"/>
  <c r="W101" i="133"/>
  <c r="V101" i="133"/>
  <c r="BD102" i="133" s="1"/>
  <c r="T101" i="133"/>
  <c r="T103" i="133" s="1"/>
  <c r="R101" i="133"/>
  <c r="S101" i="133" s="1"/>
  <c r="P101" i="133"/>
  <c r="AX102" i="133" s="1"/>
  <c r="O101" i="133"/>
  <c r="N101" i="133"/>
  <c r="AV102" i="133" s="1"/>
  <c r="L101" i="133"/>
  <c r="M101" i="133" s="1"/>
  <c r="J101" i="133"/>
  <c r="AR102" i="133" s="1"/>
  <c r="I101" i="133"/>
  <c r="H101" i="133"/>
  <c r="H103" i="133" s="1"/>
  <c r="F101" i="133"/>
  <c r="F103" i="133" s="1"/>
  <c r="D101" i="133"/>
  <c r="AL102" i="133" s="1"/>
  <c r="B101" i="133"/>
  <c r="AJ102" i="133" s="1"/>
  <c r="AD100" i="133"/>
  <c r="D100" i="133"/>
  <c r="BC99" i="133"/>
  <c r="BA99" i="133"/>
  <c r="AW99" i="133"/>
  <c r="AD98" i="133"/>
  <c r="AB98" i="133"/>
  <c r="Z98" i="133"/>
  <c r="BG99" i="133" s="1"/>
  <c r="X98" i="133"/>
  <c r="V98" i="133"/>
  <c r="BD99" i="133" s="1"/>
  <c r="T98" i="133"/>
  <c r="U98" i="133" s="1"/>
  <c r="R98" i="133"/>
  <c r="AZ99" i="133" s="1"/>
  <c r="P98" i="133"/>
  <c r="O98" i="133"/>
  <c r="N98" i="133"/>
  <c r="N100" i="133" s="1"/>
  <c r="L98" i="133"/>
  <c r="J98" i="133"/>
  <c r="AR99" i="133" s="1"/>
  <c r="H98" i="133"/>
  <c r="H100" i="133" s="1"/>
  <c r="F98" i="133"/>
  <c r="AN99" i="133" s="1"/>
  <c r="D98" i="133"/>
  <c r="B98" i="133"/>
  <c r="AI99" i="133" s="1"/>
  <c r="BJ96" i="133"/>
  <c r="BI96" i="133"/>
  <c r="AV96" i="133"/>
  <c r="AR96" i="133"/>
  <c r="AD95" i="133"/>
  <c r="AB95" i="133"/>
  <c r="AC95" i="133" s="1"/>
  <c r="Z95" i="133"/>
  <c r="BH96" i="133" s="1"/>
  <c r="X95" i="133"/>
  <c r="BE96" i="133" s="1"/>
  <c r="W95" i="133"/>
  <c r="V95" i="133"/>
  <c r="BD96" i="133" s="1"/>
  <c r="T95" i="133"/>
  <c r="BB96" i="133" s="1"/>
  <c r="R95" i="133"/>
  <c r="P95" i="133"/>
  <c r="Q95" i="133" s="1"/>
  <c r="O95" i="133"/>
  <c r="N95" i="133"/>
  <c r="AU96" i="133" s="1"/>
  <c r="L95" i="133"/>
  <c r="M95" i="133" s="1"/>
  <c r="J95" i="133"/>
  <c r="AQ96" i="133" s="1"/>
  <c r="H95" i="133"/>
  <c r="I95" i="133" s="1"/>
  <c r="F95" i="133"/>
  <c r="D95" i="133"/>
  <c r="AK96" i="133" s="1"/>
  <c r="B95" i="133"/>
  <c r="AJ96" i="133" s="1"/>
  <c r="P94" i="133"/>
  <c r="BL93" i="133"/>
  <c r="AR93" i="133"/>
  <c r="AQ93" i="133"/>
  <c r="AP93" i="133"/>
  <c r="AD92" i="133"/>
  <c r="BK93" i="133" s="1"/>
  <c r="AB92" i="133"/>
  <c r="BI93" i="133" s="1"/>
  <c r="Z92" i="133"/>
  <c r="AA92" i="133" s="1"/>
  <c r="X92" i="133"/>
  <c r="X94" i="133" s="1"/>
  <c r="V92" i="133"/>
  <c r="BD93" i="133" s="1"/>
  <c r="T92" i="133"/>
  <c r="BB93" i="133" s="1"/>
  <c r="R92" i="133"/>
  <c r="AZ93" i="133" s="1"/>
  <c r="P92" i="133"/>
  <c r="AW93" i="133" s="1"/>
  <c r="N92" i="133"/>
  <c r="N94" i="133" s="1"/>
  <c r="L92" i="133"/>
  <c r="AS93" i="133" s="1"/>
  <c r="K92" i="133"/>
  <c r="J92" i="133"/>
  <c r="J94" i="133" s="1"/>
  <c r="I92" i="133"/>
  <c r="H92" i="133"/>
  <c r="H94" i="133" s="1"/>
  <c r="F92" i="133"/>
  <c r="D92" i="133"/>
  <c r="AK93" i="133" s="1"/>
  <c r="B92" i="133"/>
  <c r="C92" i="133" s="1"/>
  <c r="V91" i="133"/>
  <c r="H91" i="133"/>
  <c r="BJ90" i="133"/>
  <c r="BI90" i="133"/>
  <c r="BD90" i="133"/>
  <c r="AX90" i="133"/>
  <c r="AD89" i="133"/>
  <c r="AC89" i="133"/>
  <c r="AB89" i="133"/>
  <c r="AB91" i="133" s="1"/>
  <c r="Z89" i="133"/>
  <c r="X89" i="133"/>
  <c r="V89" i="133"/>
  <c r="BC90" i="133" s="1"/>
  <c r="T89" i="133"/>
  <c r="T91" i="133" s="1"/>
  <c r="R89" i="133"/>
  <c r="Q89" i="133"/>
  <c r="P89" i="133"/>
  <c r="AW90" i="133" s="1"/>
  <c r="N89" i="133"/>
  <c r="L89" i="133"/>
  <c r="L91" i="133" s="1"/>
  <c r="J89" i="133"/>
  <c r="AQ90" i="133" s="1"/>
  <c r="I89" i="133"/>
  <c r="H89" i="133"/>
  <c r="AP90" i="133" s="1"/>
  <c r="F89" i="133"/>
  <c r="AM90" i="133" s="1"/>
  <c r="D89" i="133"/>
  <c r="E89" i="133" s="1"/>
  <c r="B89" i="133"/>
  <c r="AB88" i="133"/>
  <c r="P88" i="133"/>
  <c r="BB87" i="133"/>
  <c r="AD86" i="133"/>
  <c r="BL87" i="133" s="1"/>
  <c r="AC86" i="133"/>
  <c r="AB86" i="133"/>
  <c r="BJ87" i="133" s="1"/>
  <c r="Z86" i="133"/>
  <c r="Z88" i="133" s="1"/>
  <c r="X86" i="133"/>
  <c r="BF87" i="133" s="1"/>
  <c r="V86" i="133"/>
  <c r="BD87" i="133" s="1"/>
  <c r="T86" i="133"/>
  <c r="T88" i="133" s="1"/>
  <c r="R86" i="133"/>
  <c r="AY87" i="133" s="1"/>
  <c r="P86" i="133"/>
  <c r="AW87" i="133" s="1"/>
  <c r="N86" i="133"/>
  <c r="AV87" i="133" s="1"/>
  <c r="L86" i="133"/>
  <c r="AS87" i="133" s="1"/>
  <c r="J86" i="133"/>
  <c r="K86" i="133" s="1"/>
  <c r="H86" i="133"/>
  <c r="I86" i="133" s="1"/>
  <c r="F86" i="133"/>
  <c r="G86" i="133" s="1"/>
  <c r="D86" i="133"/>
  <c r="AK87" i="133" s="1"/>
  <c r="B86" i="133"/>
  <c r="AJ87" i="133" s="1"/>
  <c r="Z85" i="133"/>
  <c r="BH84" i="133"/>
  <c r="AV84" i="133"/>
  <c r="AD83" i="133"/>
  <c r="BL84" i="133" s="1"/>
  <c r="AC83" i="133"/>
  <c r="AB83" i="133"/>
  <c r="AB85" i="133" s="1"/>
  <c r="AA83" i="133"/>
  <c r="Z83" i="133"/>
  <c r="BG84" i="133" s="1"/>
  <c r="X83" i="133"/>
  <c r="X85" i="133" s="1"/>
  <c r="W83" i="133"/>
  <c r="V83" i="133"/>
  <c r="V85" i="133" s="1"/>
  <c r="T83" i="133"/>
  <c r="T85" i="133" s="1"/>
  <c r="R83" i="133"/>
  <c r="P83" i="133"/>
  <c r="AX84" i="133" s="1"/>
  <c r="O83" i="133"/>
  <c r="N83" i="133"/>
  <c r="N85" i="133" s="1"/>
  <c r="L83" i="133"/>
  <c r="J83" i="133"/>
  <c r="J85" i="133" s="1"/>
  <c r="H83" i="133"/>
  <c r="AP84" i="133" s="1"/>
  <c r="F83" i="133"/>
  <c r="G83" i="133" s="1"/>
  <c r="D83" i="133"/>
  <c r="AL84" i="133" s="1"/>
  <c r="B83" i="133"/>
  <c r="AJ84" i="133" s="1"/>
  <c r="N82" i="133"/>
  <c r="AD80" i="133"/>
  <c r="BL81" i="133" s="1"/>
  <c r="AC80" i="133"/>
  <c r="AB80" i="133"/>
  <c r="BJ81" i="133" s="1"/>
  <c r="Z80" i="133"/>
  <c r="Z82" i="133" s="1"/>
  <c r="X80" i="133"/>
  <c r="V80" i="133"/>
  <c r="BD81" i="133" s="1"/>
  <c r="T80" i="133"/>
  <c r="T82" i="133" s="1"/>
  <c r="R80" i="133"/>
  <c r="AZ81" i="133" s="1"/>
  <c r="P80" i="133"/>
  <c r="AX81" i="133" s="1"/>
  <c r="N80" i="133"/>
  <c r="AV81" i="133" s="1"/>
  <c r="L80" i="133"/>
  <c r="J80" i="133"/>
  <c r="J82" i="133" s="1"/>
  <c r="H80" i="133"/>
  <c r="H82" i="133" s="1"/>
  <c r="F80" i="133"/>
  <c r="AN81" i="133" s="1"/>
  <c r="D80" i="133"/>
  <c r="AL81" i="133" s="1"/>
  <c r="B80" i="133"/>
  <c r="AI81" i="133" s="1"/>
  <c r="L79" i="133"/>
  <c r="BH78" i="133"/>
  <c r="AU78" i="133"/>
  <c r="AP78" i="133"/>
  <c r="AD77" i="133"/>
  <c r="AD79" i="133" s="1"/>
  <c r="AB77" i="133"/>
  <c r="BJ78" i="133" s="1"/>
  <c r="Z77" i="133"/>
  <c r="Z79" i="133" s="1"/>
  <c r="X77" i="133"/>
  <c r="V77" i="133"/>
  <c r="BC78" i="133" s="1"/>
  <c r="T77" i="133"/>
  <c r="T79" i="133" s="1"/>
  <c r="R77" i="133"/>
  <c r="S77" i="133" s="1"/>
  <c r="P77" i="133"/>
  <c r="AX78" i="133" s="1"/>
  <c r="N77" i="133"/>
  <c r="O77" i="133" s="1"/>
  <c r="L77" i="133"/>
  <c r="AT78" i="133" s="1"/>
  <c r="K77" i="133"/>
  <c r="J77" i="133"/>
  <c r="I77" i="133"/>
  <c r="H77" i="133"/>
  <c r="H79" i="133" s="1"/>
  <c r="F77" i="133"/>
  <c r="D77" i="133"/>
  <c r="AL78" i="133" s="1"/>
  <c r="B77" i="133"/>
  <c r="B79" i="133" s="1"/>
  <c r="Z76" i="133"/>
  <c r="B76" i="133"/>
  <c r="AK75" i="133"/>
  <c r="AI75" i="133"/>
  <c r="AD74" i="133"/>
  <c r="BL75" i="133" s="1"/>
  <c r="AC74" i="133"/>
  <c r="AB74" i="133"/>
  <c r="BJ75" i="133" s="1"/>
  <c r="AA74" i="133"/>
  <c r="Z74" i="133"/>
  <c r="BH75" i="133" s="1"/>
  <c r="X74" i="133"/>
  <c r="V74" i="133"/>
  <c r="BD75" i="133" s="1"/>
  <c r="T74" i="133"/>
  <c r="T76" i="133" s="1"/>
  <c r="R74" i="133"/>
  <c r="P74" i="133"/>
  <c r="AX75" i="133" s="1"/>
  <c r="N74" i="133"/>
  <c r="AV75" i="133" s="1"/>
  <c r="L74" i="133"/>
  <c r="M74" i="133" s="1"/>
  <c r="J74" i="133"/>
  <c r="AR75" i="133" s="1"/>
  <c r="H74" i="133"/>
  <c r="H76" i="133" s="1"/>
  <c r="F74" i="133"/>
  <c r="E74" i="133"/>
  <c r="D74" i="133"/>
  <c r="AL75" i="133" s="1"/>
  <c r="C74" i="133"/>
  <c r="B74" i="133"/>
  <c r="AJ75" i="133" s="1"/>
  <c r="AB73" i="133"/>
  <c r="BH72" i="133"/>
  <c r="BB72" i="133"/>
  <c r="BA72" i="133"/>
  <c r="AE71" i="133"/>
  <c r="AD71" i="133"/>
  <c r="AC71" i="133"/>
  <c r="AB71" i="133"/>
  <c r="BJ72" i="133" s="1"/>
  <c r="Z71" i="133"/>
  <c r="Z73" i="133" s="1"/>
  <c r="X71" i="133"/>
  <c r="BF72" i="133" s="1"/>
  <c r="W71" i="133"/>
  <c r="V71" i="133"/>
  <c r="U71" i="133"/>
  <c r="T71" i="133"/>
  <c r="T73" i="133" s="1"/>
  <c r="R71" i="133"/>
  <c r="P71" i="133"/>
  <c r="AX72" i="133" s="1"/>
  <c r="N71" i="133"/>
  <c r="AV72" i="133" s="1"/>
  <c r="L71" i="133"/>
  <c r="AT72" i="133" s="1"/>
  <c r="J71" i="133"/>
  <c r="AQ72" i="133" s="1"/>
  <c r="H71" i="133"/>
  <c r="H73" i="133" s="1"/>
  <c r="F71" i="133"/>
  <c r="F73" i="133" s="1"/>
  <c r="E71" i="133"/>
  <c r="D71" i="133"/>
  <c r="AL72" i="133" s="1"/>
  <c r="B71" i="133"/>
  <c r="B73" i="133" s="1"/>
  <c r="B70" i="133"/>
  <c r="BB69" i="133"/>
  <c r="AU69" i="133"/>
  <c r="AJ69" i="133"/>
  <c r="AD68" i="133"/>
  <c r="BL69" i="133" s="1"/>
  <c r="AB68" i="133"/>
  <c r="Z68" i="133"/>
  <c r="BH69" i="133" s="1"/>
  <c r="X68" i="133"/>
  <c r="Y68" i="133" s="1"/>
  <c r="V68" i="133"/>
  <c r="BD69" i="133" s="1"/>
  <c r="T68" i="133"/>
  <c r="T70" i="133" s="1"/>
  <c r="R68" i="133"/>
  <c r="R70" i="133" s="1"/>
  <c r="P68" i="133"/>
  <c r="AX69" i="133" s="1"/>
  <c r="N68" i="133"/>
  <c r="N70" i="133" s="1"/>
  <c r="L68" i="133"/>
  <c r="M68" i="133" s="1"/>
  <c r="J68" i="133"/>
  <c r="AR69" i="133" s="1"/>
  <c r="H68" i="133"/>
  <c r="H70" i="133" s="1"/>
  <c r="F68" i="133"/>
  <c r="AN69" i="133" s="1"/>
  <c r="D68" i="133"/>
  <c r="D70" i="133" s="1"/>
  <c r="B68" i="133"/>
  <c r="AI69" i="133" s="1"/>
  <c r="AB67" i="133"/>
  <c r="N67" i="133"/>
  <c r="B67" i="133"/>
  <c r="BF66" i="133"/>
  <c r="AQ66" i="133"/>
  <c r="AI66" i="133"/>
  <c r="AD65" i="133"/>
  <c r="AE65" i="133" s="1"/>
  <c r="AB65" i="133"/>
  <c r="BJ66" i="133" s="1"/>
  <c r="Z65" i="133"/>
  <c r="BH66" i="133" s="1"/>
  <c r="X65" i="133"/>
  <c r="V65" i="133"/>
  <c r="W65" i="133" s="1"/>
  <c r="T65" i="133"/>
  <c r="T67" i="133" s="1"/>
  <c r="R65" i="133"/>
  <c r="P65" i="133"/>
  <c r="AX66" i="133" s="1"/>
  <c r="N65" i="133"/>
  <c r="O65" i="133" s="1"/>
  <c r="L65" i="133"/>
  <c r="J65" i="133"/>
  <c r="H65" i="133"/>
  <c r="H67" i="133" s="1"/>
  <c r="F65" i="133"/>
  <c r="F67" i="133" s="1"/>
  <c r="D65" i="133"/>
  <c r="AL66" i="133" s="1"/>
  <c r="B65" i="133"/>
  <c r="C65" i="133" s="1"/>
  <c r="BH63" i="133"/>
  <c r="AI63" i="133"/>
  <c r="AD62" i="133"/>
  <c r="AB62" i="133"/>
  <c r="BJ63" i="133" s="1"/>
  <c r="Z62" i="133"/>
  <c r="BG63" i="133" s="1"/>
  <c r="X62" i="133"/>
  <c r="BF63" i="133" s="1"/>
  <c r="V62" i="133"/>
  <c r="BD63" i="133" s="1"/>
  <c r="T62" i="133"/>
  <c r="T64" i="133" s="1"/>
  <c r="R62" i="133"/>
  <c r="P62" i="133"/>
  <c r="N62" i="133"/>
  <c r="AV63" i="133" s="1"/>
  <c r="L62" i="133"/>
  <c r="M62" i="133" s="1"/>
  <c r="J62" i="133"/>
  <c r="AR63" i="133" s="1"/>
  <c r="H62" i="133"/>
  <c r="H64" i="133" s="1"/>
  <c r="F62" i="133"/>
  <c r="AN63" i="133" s="1"/>
  <c r="D62" i="133"/>
  <c r="AL63" i="133" s="1"/>
  <c r="B62" i="133"/>
  <c r="B64" i="133" s="1"/>
  <c r="B61" i="133"/>
  <c r="BG60" i="133"/>
  <c r="AT60" i="133"/>
  <c r="AE59" i="133"/>
  <c r="AD59" i="133"/>
  <c r="BL60" i="133" s="1"/>
  <c r="AC59" i="133"/>
  <c r="AB59" i="133"/>
  <c r="BJ60" i="133" s="1"/>
  <c r="AA59" i="133"/>
  <c r="Z59" i="133"/>
  <c r="Z61" i="133" s="1"/>
  <c r="X59" i="133"/>
  <c r="V59" i="133"/>
  <c r="BD60" i="133" s="1"/>
  <c r="T59" i="133"/>
  <c r="T61" i="133" s="1"/>
  <c r="R59" i="133"/>
  <c r="AY60" i="133" s="1"/>
  <c r="P59" i="133"/>
  <c r="AX60" i="133" s="1"/>
  <c r="N59" i="133"/>
  <c r="AV60" i="133" s="1"/>
  <c r="L59" i="133"/>
  <c r="M59" i="133" s="1"/>
  <c r="K59" i="133"/>
  <c r="J59" i="133"/>
  <c r="AR60" i="133" s="1"/>
  <c r="H59" i="133"/>
  <c r="H61" i="133" s="1"/>
  <c r="F59" i="133"/>
  <c r="AN60" i="133" s="1"/>
  <c r="D59" i="133"/>
  <c r="AL60" i="133" s="1"/>
  <c r="B59" i="133"/>
  <c r="C59" i="133" s="1"/>
  <c r="BF57" i="133"/>
  <c r="AP57" i="133"/>
  <c r="AD56" i="133"/>
  <c r="AB56" i="133"/>
  <c r="Z56" i="133"/>
  <c r="AA56" i="133" s="1"/>
  <c r="X56" i="133"/>
  <c r="Y56" i="133" s="1"/>
  <c r="V56" i="133"/>
  <c r="V58" i="133" s="1"/>
  <c r="T56" i="133"/>
  <c r="BB57" i="133" s="1"/>
  <c r="R56" i="133"/>
  <c r="AZ57" i="133" s="1"/>
  <c r="P56" i="133"/>
  <c r="N56" i="133"/>
  <c r="O56" i="133" s="1"/>
  <c r="L56" i="133"/>
  <c r="M56" i="133" s="1"/>
  <c r="J56" i="133"/>
  <c r="K56" i="133" s="1"/>
  <c r="I56" i="133"/>
  <c r="H56" i="133"/>
  <c r="H58" i="133" s="1"/>
  <c r="F56" i="133"/>
  <c r="D56" i="133"/>
  <c r="B56" i="133"/>
  <c r="C56" i="133" s="1"/>
  <c r="BA54" i="133"/>
  <c r="AV54" i="133"/>
  <c r="AD53" i="133"/>
  <c r="BL54" i="133" s="1"/>
  <c r="AB53" i="133"/>
  <c r="AB55" i="133" s="1"/>
  <c r="Z53" i="133"/>
  <c r="BH54" i="133" s="1"/>
  <c r="X53" i="133"/>
  <c r="V53" i="133"/>
  <c r="T53" i="133"/>
  <c r="U53" i="133" s="1"/>
  <c r="R53" i="133"/>
  <c r="S53" i="133" s="1"/>
  <c r="P53" i="133"/>
  <c r="Q53" i="133" s="1"/>
  <c r="O53" i="133"/>
  <c r="N53" i="133"/>
  <c r="N55" i="133" s="1"/>
  <c r="L53" i="133"/>
  <c r="L55" i="133" s="1"/>
  <c r="J53" i="133"/>
  <c r="H53" i="133"/>
  <c r="I53" i="133" s="1"/>
  <c r="F53" i="133"/>
  <c r="F55" i="133" s="1"/>
  <c r="D53" i="133"/>
  <c r="D55" i="133" s="1"/>
  <c r="B53" i="133"/>
  <c r="C53" i="133" s="1"/>
  <c r="L52" i="133"/>
  <c r="BG51" i="133"/>
  <c r="BA51" i="133"/>
  <c r="AI51" i="133"/>
  <c r="AD50" i="133"/>
  <c r="BL51" i="133" s="1"/>
  <c r="AB50" i="133"/>
  <c r="Z50" i="133"/>
  <c r="AA50" i="133" s="1"/>
  <c r="X50" i="133"/>
  <c r="BE51" i="133" s="1"/>
  <c r="V50" i="133"/>
  <c r="V52" i="133" s="1"/>
  <c r="T50" i="133"/>
  <c r="U50" i="133" s="1"/>
  <c r="R50" i="133"/>
  <c r="P50" i="133"/>
  <c r="N50" i="133"/>
  <c r="O50" i="133" s="1"/>
  <c r="M50" i="133"/>
  <c r="L50" i="133"/>
  <c r="AT51" i="133" s="1"/>
  <c r="J50" i="133"/>
  <c r="H50" i="133"/>
  <c r="H52" i="133" s="1"/>
  <c r="F50" i="133"/>
  <c r="AN51" i="133" s="1"/>
  <c r="D50" i="133"/>
  <c r="B50" i="133"/>
  <c r="C50" i="133" s="1"/>
  <c r="BL48" i="133"/>
  <c r="BK48" i="133"/>
  <c r="AZ48" i="133"/>
  <c r="AV48" i="133"/>
  <c r="AE47" i="133"/>
  <c r="AD47" i="133"/>
  <c r="AD49" i="133" s="1"/>
  <c r="AB47" i="133"/>
  <c r="AA47" i="133"/>
  <c r="Z47" i="133"/>
  <c r="BG48" i="133" s="1"/>
  <c r="X47" i="133"/>
  <c r="BF48" i="133" s="1"/>
  <c r="V47" i="133"/>
  <c r="V49" i="133" s="1"/>
  <c r="T47" i="133"/>
  <c r="U47" i="133" s="1"/>
  <c r="R47" i="133"/>
  <c r="S47" i="133" s="1"/>
  <c r="P47" i="133"/>
  <c r="O47" i="133"/>
  <c r="N47" i="133"/>
  <c r="N49" i="133" s="1"/>
  <c r="L47" i="133"/>
  <c r="J47" i="133"/>
  <c r="K47" i="133" s="1"/>
  <c r="H47" i="133"/>
  <c r="I47" i="133" s="1"/>
  <c r="G47" i="133"/>
  <c r="F47" i="133"/>
  <c r="AN48" i="133" s="1"/>
  <c r="D47" i="133"/>
  <c r="B47" i="133"/>
  <c r="B49" i="133" s="1"/>
  <c r="X46" i="133"/>
  <c r="BG45" i="133"/>
  <c r="AD44" i="133"/>
  <c r="BL45" i="133" s="1"/>
  <c r="AC44" i="133"/>
  <c r="AB44" i="133"/>
  <c r="AB46" i="133" s="1"/>
  <c r="Z44" i="133"/>
  <c r="AA44" i="133" s="1"/>
  <c r="Y44" i="133"/>
  <c r="X44" i="133"/>
  <c r="BF45" i="133" s="1"/>
  <c r="W44" i="133"/>
  <c r="V44" i="133"/>
  <c r="T44" i="133"/>
  <c r="BB45" i="133" s="1"/>
  <c r="R44" i="133"/>
  <c r="AZ45" i="133" s="1"/>
  <c r="P44" i="133"/>
  <c r="N44" i="133"/>
  <c r="O44" i="133" s="1"/>
  <c r="L44" i="133"/>
  <c r="AT45" i="133" s="1"/>
  <c r="J44" i="133"/>
  <c r="K44" i="133" s="1"/>
  <c r="H44" i="133"/>
  <c r="H46" i="133" s="1"/>
  <c r="F44" i="133"/>
  <c r="D44" i="133"/>
  <c r="D46" i="133" s="1"/>
  <c r="B44" i="133"/>
  <c r="C44" i="133" s="1"/>
  <c r="Z43" i="133"/>
  <c r="P43" i="133"/>
  <c r="BL42" i="133"/>
  <c r="AZ42" i="133"/>
  <c r="AM42" i="133"/>
  <c r="AD41" i="133"/>
  <c r="AE41" i="133" s="1"/>
  <c r="AB41" i="133"/>
  <c r="AA41" i="133"/>
  <c r="Z41" i="133"/>
  <c r="BH42" i="133" s="1"/>
  <c r="X41" i="133"/>
  <c r="V41" i="133"/>
  <c r="W41" i="133" s="1"/>
  <c r="T41" i="133"/>
  <c r="U41" i="133" s="1"/>
  <c r="S41" i="133"/>
  <c r="R41" i="133"/>
  <c r="R43" i="133" s="1"/>
  <c r="P41" i="133"/>
  <c r="Q41" i="133" s="1"/>
  <c r="O41" i="133"/>
  <c r="N41" i="133"/>
  <c r="N43" i="133" s="1"/>
  <c r="L41" i="133"/>
  <c r="L43" i="133" s="1"/>
  <c r="J41" i="133"/>
  <c r="H41" i="133"/>
  <c r="I41" i="133" s="1"/>
  <c r="F41" i="133"/>
  <c r="G41" i="133" s="1"/>
  <c r="D41" i="133"/>
  <c r="B41" i="133"/>
  <c r="AJ42" i="133" s="1"/>
  <c r="BF39" i="133"/>
  <c r="X39" i="133" s="1"/>
  <c r="AP39" i="133"/>
  <c r="H39" i="133" s="1"/>
  <c r="AD38" i="133"/>
  <c r="AB38" i="133"/>
  <c r="Z38" i="133"/>
  <c r="BH39" i="133" s="1"/>
  <c r="Z39" i="133" s="1"/>
  <c r="X38" i="133"/>
  <c r="Y38" i="133" s="1"/>
  <c r="V38" i="133"/>
  <c r="T38" i="133"/>
  <c r="BB39" i="133" s="1"/>
  <c r="T39" i="133" s="1"/>
  <c r="R38" i="133"/>
  <c r="P38" i="133"/>
  <c r="N38" i="133"/>
  <c r="AV39" i="133" s="1"/>
  <c r="N39" i="133" s="1"/>
  <c r="L38" i="133"/>
  <c r="M38" i="133" s="1"/>
  <c r="J38" i="133"/>
  <c r="J40" i="133" s="1"/>
  <c r="I38" i="133"/>
  <c r="H38" i="133"/>
  <c r="AO39" i="133" s="1"/>
  <c r="F38" i="133"/>
  <c r="AN39" i="133" s="1"/>
  <c r="F39" i="133" s="1"/>
  <c r="D38" i="133"/>
  <c r="D40" i="133" s="1"/>
  <c r="B38" i="133"/>
  <c r="AJ39" i="133" s="1"/>
  <c r="B39" i="133" s="1"/>
  <c r="V37" i="133"/>
  <c r="AY36" i="133"/>
  <c r="AE35" i="133"/>
  <c r="AD35" i="133"/>
  <c r="BL36" i="133" s="1"/>
  <c r="AB35" i="133"/>
  <c r="Z35" i="133"/>
  <c r="Z37" i="133" s="1"/>
  <c r="X35" i="133"/>
  <c r="X37" i="133" s="1"/>
  <c r="V35" i="133"/>
  <c r="T35" i="133"/>
  <c r="U35" i="133" s="1"/>
  <c r="S35" i="133"/>
  <c r="R35" i="133"/>
  <c r="R37" i="133" s="1"/>
  <c r="P35" i="133"/>
  <c r="N35" i="133"/>
  <c r="AV36" i="133" s="1"/>
  <c r="L35" i="133"/>
  <c r="K35" i="133"/>
  <c r="J35" i="133"/>
  <c r="H35" i="133"/>
  <c r="I35" i="133" s="1"/>
  <c r="F35" i="133"/>
  <c r="G35" i="133" s="1"/>
  <c r="D35" i="133"/>
  <c r="E35" i="133" s="1"/>
  <c r="B35" i="133"/>
  <c r="C35" i="133" s="1"/>
  <c r="Z34" i="133"/>
  <c r="BG33" i="133"/>
  <c r="BF33" i="133"/>
  <c r="BE33" i="133"/>
  <c r="AS33" i="133"/>
  <c r="AD32" i="133"/>
  <c r="BL33" i="133" s="1"/>
  <c r="AB32" i="133"/>
  <c r="AB34" i="133" s="1"/>
  <c r="Z32" i="133"/>
  <c r="AA32" i="133" s="1"/>
  <c r="X32" i="133"/>
  <c r="Y32" i="133" s="1"/>
  <c r="V32" i="133"/>
  <c r="W32" i="133" s="1"/>
  <c r="U32" i="133"/>
  <c r="T32" i="133"/>
  <c r="BB33" i="133" s="1"/>
  <c r="R32" i="133"/>
  <c r="AZ33" i="133" s="1"/>
  <c r="P32" i="133"/>
  <c r="N32" i="133"/>
  <c r="O32" i="133" s="1"/>
  <c r="L32" i="133"/>
  <c r="M32" i="133" s="1"/>
  <c r="J32" i="133"/>
  <c r="K32" i="133" s="1"/>
  <c r="H32" i="133"/>
  <c r="H34" i="133" s="1"/>
  <c r="F32" i="133"/>
  <c r="D32" i="133"/>
  <c r="D34" i="133" s="1"/>
  <c r="B32" i="133"/>
  <c r="C32" i="133" s="1"/>
  <c r="AD31" i="133"/>
  <c r="BL30" i="133"/>
  <c r="AZ30" i="133"/>
  <c r="AO30" i="133"/>
  <c r="AN30" i="133"/>
  <c r="AD29" i="133"/>
  <c r="BK30" i="133" s="1"/>
  <c r="AB29" i="133"/>
  <c r="Z29" i="133"/>
  <c r="Z31" i="133" s="1"/>
  <c r="X29" i="133"/>
  <c r="V29" i="133"/>
  <c r="T29" i="133"/>
  <c r="U29" i="133" s="1"/>
  <c r="S29" i="133"/>
  <c r="R29" i="133"/>
  <c r="AY30" i="133" s="1"/>
  <c r="P29" i="133"/>
  <c r="P31" i="133" s="1"/>
  <c r="N29" i="133"/>
  <c r="AV30" i="133" s="1"/>
  <c r="L29" i="133"/>
  <c r="L31" i="133" s="1"/>
  <c r="J29" i="133"/>
  <c r="H29" i="133"/>
  <c r="I29" i="133" s="1"/>
  <c r="F29" i="133"/>
  <c r="F31" i="133" s="1"/>
  <c r="D29" i="133"/>
  <c r="AJ30" i="133" s="1"/>
  <c r="C29" i="133"/>
  <c r="B29" i="133"/>
  <c r="B31" i="133" s="1"/>
  <c r="R28" i="133"/>
  <c r="B28" i="133"/>
  <c r="AT27" i="133"/>
  <c r="AS27" i="133"/>
  <c r="AE26" i="133"/>
  <c r="AD26" i="133"/>
  <c r="AB26" i="133"/>
  <c r="BJ27" i="133" s="1"/>
  <c r="Z26" i="133"/>
  <c r="AA26" i="133" s="1"/>
  <c r="X26" i="133"/>
  <c r="BF27" i="133" s="1"/>
  <c r="V26" i="133"/>
  <c r="BC27" i="133" s="1"/>
  <c r="T26" i="133"/>
  <c r="BB27" i="133" s="1"/>
  <c r="R26" i="133"/>
  <c r="P26" i="133"/>
  <c r="N26" i="133"/>
  <c r="O26" i="133" s="1"/>
  <c r="L26" i="133"/>
  <c r="L28" i="133" s="1"/>
  <c r="J26" i="133"/>
  <c r="AR27" i="133" s="1"/>
  <c r="H26" i="133"/>
  <c r="H28" i="133" s="1"/>
  <c r="F26" i="133"/>
  <c r="AM27" i="133" s="1"/>
  <c r="D26" i="133"/>
  <c r="AL27" i="133" s="1"/>
  <c r="B26" i="133"/>
  <c r="C26" i="133" s="1"/>
  <c r="AD25" i="133"/>
  <c r="BF24" i="133"/>
  <c r="AD23" i="133"/>
  <c r="BL24" i="133" s="1"/>
  <c r="AB23" i="133"/>
  <c r="Z23" i="133"/>
  <c r="Z25" i="133" s="1"/>
  <c r="X23" i="133"/>
  <c r="BE24" i="133" s="1"/>
  <c r="V23" i="133"/>
  <c r="BD24" i="133" s="1"/>
  <c r="T23" i="133"/>
  <c r="BA24" i="133" s="1"/>
  <c r="R23" i="133"/>
  <c r="AZ24" i="133" s="1"/>
  <c r="P23" i="133"/>
  <c r="AX24" i="133" s="1"/>
  <c r="N23" i="133"/>
  <c r="O23" i="133" s="1"/>
  <c r="L23" i="133"/>
  <c r="AS24" i="133" s="1"/>
  <c r="J23" i="133"/>
  <c r="K23" i="133" s="1"/>
  <c r="H23" i="133"/>
  <c r="F23" i="133"/>
  <c r="F25" i="133" s="1"/>
  <c r="D23" i="133"/>
  <c r="B23" i="133"/>
  <c r="AJ24" i="133" s="1"/>
  <c r="AB22" i="133"/>
  <c r="AT21" i="133"/>
  <c r="AP21" i="133"/>
  <c r="AD20" i="133"/>
  <c r="AE20" i="133" s="1"/>
  <c r="AB20" i="133"/>
  <c r="BJ21" i="133" s="1"/>
  <c r="Z20" i="133"/>
  <c r="Z22" i="133" s="1"/>
  <c r="X20" i="133"/>
  <c r="X22" i="133" s="1"/>
  <c r="V20" i="133"/>
  <c r="V22" i="133" s="1"/>
  <c r="T20" i="133"/>
  <c r="T22" i="133" s="1"/>
  <c r="R20" i="133"/>
  <c r="R22" i="133" s="1"/>
  <c r="P20" i="133"/>
  <c r="P22" i="133" s="1"/>
  <c r="O20" i="133"/>
  <c r="N20" i="133"/>
  <c r="AV21" i="133" s="1"/>
  <c r="L20" i="133"/>
  <c r="L22" i="133" s="1"/>
  <c r="J20" i="133"/>
  <c r="K20" i="133" s="1"/>
  <c r="H20" i="133"/>
  <c r="H22" i="133" s="1"/>
  <c r="F20" i="133"/>
  <c r="F22" i="133" s="1"/>
  <c r="D20" i="133"/>
  <c r="AL21" i="133" s="1"/>
  <c r="B20" i="133"/>
  <c r="AJ21" i="133" s="1"/>
  <c r="AD19" i="133"/>
  <c r="BL18" i="133"/>
  <c r="AZ18" i="133"/>
  <c r="AD17" i="133"/>
  <c r="BK18" i="133" s="1"/>
  <c r="AB17" i="133"/>
  <c r="AB19" i="133" s="1"/>
  <c r="Z17" i="133"/>
  <c r="Z19" i="133" s="1"/>
  <c r="X17" i="133"/>
  <c r="X19" i="133" s="1"/>
  <c r="W17" i="133"/>
  <c r="V17" i="133"/>
  <c r="BD18" i="133" s="1"/>
  <c r="T17" i="133"/>
  <c r="BB18" i="133" s="1"/>
  <c r="S17" i="133"/>
  <c r="R17" i="133"/>
  <c r="AY18" i="133" s="1"/>
  <c r="P17" i="133"/>
  <c r="Q17" i="133" s="1"/>
  <c r="N17" i="133"/>
  <c r="O17" i="133" s="1"/>
  <c r="L17" i="133"/>
  <c r="M17" i="133" s="1"/>
  <c r="J17" i="133"/>
  <c r="AR18" i="133" s="1"/>
  <c r="H17" i="133"/>
  <c r="H19" i="133" s="1"/>
  <c r="F17" i="133"/>
  <c r="AM18" i="133" s="1"/>
  <c r="D17" i="133"/>
  <c r="D19" i="133" s="1"/>
  <c r="B17" i="133"/>
  <c r="B19" i="133" s="1"/>
  <c r="V16" i="133"/>
  <c r="L16" i="133"/>
  <c r="AD14" i="133"/>
  <c r="BL15" i="133" s="1"/>
  <c r="AB14" i="133"/>
  <c r="AB16" i="133" s="1"/>
  <c r="Z14" i="133"/>
  <c r="X14" i="133"/>
  <c r="BE15" i="133" s="1"/>
  <c r="V14" i="133"/>
  <c r="BD15" i="133" s="1"/>
  <c r="T14" i="133"/>
  <c r="BA15" i="133" s="1"/>
  <c r="R14" i="133"/>
  <c r="AZ15" i="133" s="1"/>
  <c r="P14" i="133"/>
  <c r="Q14" i="133" s="1"/>
  <c r="N14" i="133"/>
  <c r="O14" i="133" s="1"/>
  <c r="L14" i="133"/>
  <c r="AS15" i="133" s="1"/>
  <c r="J14" i="133"/>
  <c r="H14" i="133"/>
  <c r="AP15" i="133" s="1"/>
  <c r="F14" i="133"/>
  <c r="D14" i="133"/>
  <c r="E14" i="133" s="1"/>
  <c r="B14" i="133"/>
  <c r="AE12" i="133"/>
  <c r="A8" i="133"/>
  <c r="C3" i="133"/>
  <c r="L6" i="133" s="1"/>
  <c r="B47" i="132"/>
  <c r="P44" i="132"/>
  <c r="O44" i="132"/>
  <c r="N44" i="132"/>
  <c r="M44" i="132"/>
  <c r="L44" i="132"/>
  <c r="K44" i="132"/>
  <c r="J44" i="132"/>
  <c r="I44" i="132"/>
  <c r="H44" i="132"/>
  <c r="G44" i="132"/>
  <c r="F44" i="132"/>
  <c r="E44" i="132"/>
  <c r="D44" i="132"/>
  <c r="C44" i="132"/>
  <c r="B44" i="132"/>
  <c r="A5" i="132"/>
  <c r="F3" i="132"/>
  <c r="I32" i="131"/>
  <c r="C32" i="131"/>
  <c r="I29" i="131"/>
  <c r="C29" i="131"/>
  <c r="M27" i="131"/>
  <c r="A26" i="131"/>
  <c r="A25" i="131"/>
  <c r="A24" i="131"/>
  <c r="G23" i="131"/>
  <c r="A23" i="131"/>
  <c r="G22" i="131"/>
  <c r="A22" i="131"/>
  <c r="G21" i="131"/>
  <c r="A21" i="131"/>
  <c r="G20" i="131"/>
  <c r="A20" i="131"/>
  <c r="G19" i="131"/>
  <c r="A19" i="131"/>
  <c r="G18" i="131"/>
  <c r="A18" i="131"/>
  <c r="G17" i="131"/>
  <c r="A17" i="131"/>
  <c r="G16" i="131"/>
  <c r="A16" i="131"/>
  <c r="G15" i="131"/>
  <c r="A15" i="131"/>
  <c r="G14" i="131"/>
  <c r="A14" i="131"/>
  <c r="G13" i="131"/>
  <c r="A13" i="131"/>
  <c r="G12" i="131"/>
  <c r="A12" i="131"/>
  <c r="A4" i="131"/>
  <c r="F3" i="131"/>
  <c r="A119" i="130"/>
  <c r="A115" i="130"/>
  <c r="BB105" i="130"/>
  <c r="BA105" i="130"/>
  <c r="AP105" i="130"/>
  <c r="AE104" i="130"/>
  <c r="AD104" i="130"/>
  <c r="BJ105" i="130" s="1"/>
  <c r="AB104" i="130"/>
  <c r="AA104" i="130"/>
  <c r="Z104" i="130"/>
  <c r="BF105" i="130" s="1"/>
  <c r="X104" i="130"/>
  <c r="Y104" i="130" s="1"/>
  <c r="V104" i="130"/>
  <c r="V106" i="130" s="1"/>
  <c r="T104" i="130"/>
  <c r="T106" i="130" s="1"/>
  <c r="R104" i="130"/>
  <c r="R106" i="130" s="1"/>
  <c r="P104" i="130"/>
  <c r="Q104" i="130" s="1"/>
  <c r="N104" i="130"/>
  <c r="AT105" i="130" s="1"/>
  <c r="L104" i="130"/>
  <c r="M104" i="130" s="1"/>
  <c r="K104" i="130"/>
  <c r="J104" i="130"/>
  <c r="J106" i="130" s="1"/>
  <c r="H104" i="130"/>
  <c r="I104" i="130" s="1"/>
  <c r="F104" i="130"/>
  <c r="G104" i="130" s="1"/>
  <c r="E104" i="130"/>
  <c r="D104" i="130"/>
  <c r="D106" i="130" s="1"/>
  <c r="C104" i="130"/>
  <c r="B104" i="130"/>
  <c r="AH105" i="130" s="1"/>
  <c r="R103" i="130"/>
  <c r="BG102" i="130"/>
  <c r="BD102" i="130"/>
  <c r="AD101" i="130"/>
  <c r="AD103" i="130" s="1"/>
  <c r="AB101" i="130"/>
  <c r="AB103" i="130" s="1"/>
  <c r="Z101" i="130"/>
  <c r="BE102" i="130" s="1"/>
  <c r="X101" i="130"/>
  <c r="X103" i="130" s="1"/>
  <c r="W101" i="130"/>
  <c r="V101" i="130"/>
  <c r="T101" i="130"/>
  <c r="AZ102" i="130" s="1"/>
  <c r="S101" i="130"/>
  <c r="R101" i="130"/>
  <c r="AX102" i="130" s="1"/>
  <c r="Q101" i="130"/>
  <c r="P101" i="130"/>
  <c r="AV102" i="130" s="1"/>
  <c r="N101" i="130"/>
  <c r="N103" i="130" s="1"/>
  <c r="L101" i="130"/>
  <c r="L103" i="130" s="1"/>
  <c r="J101" i="130"/>
  <c r="K101" i="130" s="1"/>
  <c r="H101" i="130"/>
  <c r="H103" i="130" s="1"/>
  <c r="G101" i="130"/>
  <c r="F101" i="130"/>
  <c r="F103" i="130" s="1"/>
  <c r="D101" i="130"/>
  <c r="D103" i="130" s="1"/>
  <c r="C101" i="130"/>
  <c r="B101" i="130"/>
  <c r="AH102" i="130" s="1"/>
  <c r="AB100" i="130"/>
  <c r="V100" i="130"/>
  <c r="AD98" i="130"/>
  <c r="AE98" i="130" s="1"/>
  <c r="AC98" i="130"/>
  <c r="AB98" i="130"/>
  <c r="Z98" i="130"/>
  <c r="BF99" i="130" s="1"/>
  <c r="X98" i="130"/>
  <c r="BD99" i="130" s="1"/>
  <c r="V98" i="130"/>
  <c r="T98" i="130"/>
  <c r="R98" i="130"/>
  <c r="R100" i="130" s="1"/>
  <c r="Q98" i="130"/>
  <c r="P98" i="130"/>
  <c r="N98" i="130"/>
  <c r="AT99" i="130" s="1"/>
  <c r="L98" i="130"/>
  <c r="AQ99" i="130" s="1"/>
  <c r="J98" i="130"/>
  <c r="H98" i="130"/>
  <c r="F98" i="130"/>
  <c r="G98" i="130" s="1"/>
  <c r="D98" i="130"/>
  <c r="E98" i="130" s="1"/>
  <c r="B98" i="130"/>
  <c r="AH99" i="130" s="1"/>
  <c r="X97" i="130"/>
  <c r="BH96" i="130"/>
  <c r="AJ96" i="130"/>
  <c r="AE95" i="130"/>
  <c r="AD95" i="130"/>
  <c r="BJ96" i="130" s="1"/>
  <c r="AB95" i="130"/>
  <c r="Z95" i="130"/>
  <c r="X95" i="130"/>
  <c r="Y95" i="130" s="1"/>
  <c r="V95" i="130"/>
  <c r="V97" i="130" s="1"/>
  <c r="T95" i="130"/>
  <c r="U95" i="130" s="1"/>
  <c r="S95" i="130"/>
  <c r="R95" i="130"/>
  <c r="R97" i="130" s="1"/>
  <c r="P95" i="130"/>
  <c r="AV96" i="130" s="1"/>
  <c r="N95" i="130"/>
  <c r="L95" i="130"/>
  <c r="M95" i="130" s="1"/>
  <c r="J95" i="130"/>
  <c r="J97" i="130" s="1"/>
  <c r="H95" i="130"/>
  <c r="I95" i="130" s="1"/>
  <c r="F95" i="130"/>
  <c r="G95" i="130" s="1"/>
  <c r="D95" i="130"/>
  <c r="B95" i="130"/>
  <c r="BI93" i="130"/>
  <c r="BH93" i="130"/>
  <c r="BG93" i="130"/>
  <c r="AR93" i="130"/>
  <c r="AQ93" i="130"/>
  <c r="AD92" i="130"/>
  <c r="AD94" i="130" s="1"/>
  <c r="AC92" i="130"/>
  <c r="AB92" i="130"/>
  <c r="AB94" i="130" s="1"/>
  <c r="Z92" i="130"/>
  <c r="Z94" i="130" s="1"/>
  <c r="X92" i="130"/>
  <c r="Y92" i="130" s="1"/>
  <c r="V92" i="130"/>
  <c r="BB93" i="130" s="1"/>
  <c r="T92" i="130"/>
  <c r="R92" i="130"/>
  <c r="S92" i="130" s="1"/>
  <c r="P92" i="130"/>
  <c r="P94" i="130" s="1"/>
  <c r="N92" i="130"/>
  <c r="O92" i="130" s="1"/>
  <c r="M92" i="130"/>
  <c r="L92" i="130"/>
  <c r="L94" i="130" s="1"/>
  <c r="J92" i="130"/>
  <c r="H92" i="130"/>
  <c r="H94" i="130" s="1"/>
  <c r="F92" i="130"/>
  <c r="F94" i="130" s="1"/>
  <c r="E92" i="130"/>
  <c r="D92" i="130"/>
  <c r="D94" i="130" s="1"/>
  <c r="B92" i="130"/>
  <c r="B94" i="130" s="1"/>
  <c r="BJ90" i="130"/>
  <c r="BI90" i="130"/>
  <c r="BB90" i="130"/>
  <c r="AX90" i="130"/>
  <c r="AW90" i="130"/>
  <c r="AO90" i="130"/>
  <c r="AJ90" i="130"/>
  <c r="AE89" i="130"/>
  <c r="AD89" i="130"/>
  <c r="AD91" i="130" s="1"/>
  <c r="AB89" i="130"/>
  <c r="Z89" i="130"/>
  <c r="X89" i="130"/>
  <c r="Y89" i="130" s="1"/>
  <c r="W89" i="130"/>
  <c r="V89" i="130"/>
  <c r="V91" i="130" s="1"/>
  <c r="T89" i="130"/>
  <c r="U89" i="130" s="1"/>
  <c r="S89" i="130"/>
  <c r="R89" i="130"/>
  <c r="R91" i="130" s="1"/>
  <c r="P89" i="130"/>
  <c r="AV90" i="130" s="1"/>
  <c r="N89" i="130"/>
  <c r="L89" i="130"/>
  <c r="M89" i="130" s="1"/>
  <c r="J89" i="130"/>
  <c r="AP90" i="130" s="1"/>
  <c r="H89" i="130"/>
  <c r="I89" i="130" s="1"/>
  <c r="G89" i="130"/>
  <c r="F89" i="130"/>
  <c r="F91" i="130" s="1"/>
  <c r="D89" i="130"/>
  <c r="B89" i="130"/>
  <c r="X88" i="130"/>
  <c r="BJ87" i="130"/>
  <c r="BI87" i="130"/>
  <c r="AW87" i="130"/>
  <c r="AD86" i="130"/>
  <c r="AD88" i="130" s="1"/>
  <c r="AB86" i="130"/>
  <c r="AB88" i="130" s="1"/>
  <c r="Z86" i="130"/>
  <c r="Z88" i="130" s="1"/>
  <c r="Y86" i="130"/>
  <c r="X86" i="130"/>
  <c r="BC87" i="130" s="1"/>
  <c r="V86" i="130"/>
  <c r="BB87" i="130" s="1"/>
  <c r="T86" i="130"/>
  <c r="R86" i="130"/>
  <c r="S86" i="130" s="1"/>
  <c r="P86" i="130"/>
  <c r="P88" i="130" s="1"/>
  <c r="N86" i="130"/>
  <c r="O86" i="130" s="1"/>
  <c r="L86" i="130"/>
  <c r="L88" i="130" s="1"/>
  <c r="J86" i="130"/>
  <c r="AP87" i="130" s="1"/>
  <c r="H86" i="130"/>
  <c r="H88" i="130" s="1"/>
  <c r="F86" i="130"/>
  <c r="F88" i="130" s="1"/>
  <c r="D86" i="130"/>
  <c r="D88" i="130" s="1"/>
  <c r="B86" i="130"/>
  <c r="B88" i="130" s="1"/>
  <c r="T85" i="130"/>
  <c r="BI84" i="130"/>
  <c r="BH84" i="130"/>
  <c r="AE83" i="130"/>
  <c r="AD83" i="130"/>
  <c r="AD85" i="130" s="1"/>
  <c r="AB83" i="130"/>
  <c r="Z83" i="130"/>
  <c r="X83" i="130"/>
  <c r="Y83" i="130" s="1"/>
  <c r="V83" i="130"/>
  <c r="W83" i="130" s="1"/>
  <c r="T83" i="130"/>
  <c r="U83" i="130" s="1"/>
  <c r="S83" i="130"/>
  <c r="R83" i="130"/>
  <c r="R85" i="130" s="1"/>
  <c r="P83" i="130"/>
  <c r="N83" i="130"/>
  <c r="L83" i="130"/>
  <c r="M83" i="130" s="1"/>
  <c r="J83" i="130"/>
  <c r="K83" i="130" s="1"/>
  <c r="H83" i="130"/>
  <c r="I83" i="130" s="1"/>
  <c r="F83" i="130"/>
  <c r="G83" i="130" s="1"/>
  <c r="D83" i="130"/>
  <c r="AJ84" i="130" s="1"/>
  <c r="B83" i="130"/>
  <c r="X82" i="130"/>
  <c r="R82" i="130"/>
  <c r="BI81" i="130"/>
  <c r="BG81" i="130"/>
  <c r="BD81" i="130"/>
  <c r="AU81" i="130"/>
  <c r="AJ81" i="130"/>
  <c r="AI81" i="130"/>
  <c r="AE80" i="130"/>
  <c r="AD80" i="130"/>
  <c r="AD82" i="130" s="1"/>
  <c r="AB80" i="130"/>
  <c r="AB82" i="130" s="1"/>
  <c r="Z80" i="130"/>
  <c r="Y80" i="130"/>
  <c r="X80" i="130"/>
  <c r="BC81" i="130" s="1"/>
  <c r="V80" i="130"/>
  <c r="T80" i="130"/>
  <c r="R80" i="130"/>
  <c r="S80" i="130" s="1"/>
  <c r="Q80" i="130"/>
  <c r="P80" i="130"/>
  <c r="P82" i="130" s="1"/>
  <c r="N80" i="130"/>
  <c r="L80" i="130"/>
  <c r="M80" i="130" s="1"/>
  <c r="J80" i="130"/>
  <c r="H80" i="130"/>
  <c r="H82" i="130" s="1"/>
  <c r="F80" i="130"/>
  <c r="F82" i="130" s="1"/>
  <c r="D80" i="130"/>
  <c r="D82" i="130" s="1"/>
  <c r="B80" i="130"/>
  <c r="AD79" i="130"/>
  <c r="V79" i="130"/>
  <c r="F79" i="130"/>
  <c r="BJ78" i="130"/>
  <c r="BI78" i="130"/>
  <c r="BA78" i="130"/>
  <c r="AS78" i="130"/>
  <c r="AL78" i="130"/>
  <c r="AK78" i="130"/>
  <c r="AE77" i="130"/>
  <c r="AD77" i="130"/>
  <c r="AB77" i="130"/>
  <c r="Z77" i="130"/>
  <c r="X77" i="130"/>
  <c r="BD78" i="130" s="1"/>
  <c r="V77" i="130"/>
  <c r="W77" i="130" s="1"/>
  <c r="T77" i="130"/>
  <c r="T79" i="130" s="1"/>
  <c r="R77" i="130"/>
  <c r="AX78" i="130" s="1"/>
  <c r="P77" i="130"/>
  <c r="AV78" i="130" s="1"/>
  <c r="N77" i="130"/>
  <c r="AT78" i="130" s="1"/>
  <c r="L77" i="130"/>
  <c r="AQ78" i="130" s="1"/>
  <c r="J77" i="130"/>
  <c r="K77" i="130" s="1"/>
  <c r="I77" i="130"/>
  <c r="H77" i="130"/>
  <c r="H79" i="130" s="1"/>
  <c r="G77" i="130"/>
  <c r="F77" i="130"/>
  <c r="D77" i="130"/>
  <c r="AJ78" i="130" s="1"/>
  <c r="B77" i="130"/>
  <c r="AD76" i="130"/>
  <c r="B76" i="130"/>
  <c r="BJ75" i="130"/>
  <c r="BH75" i="130"/>
  <c r="BG75" i="130"/>
  <c r="AR75" i="130"/>
  <c r="AE74" i="130"/>
  <c r="AD74" i="130"/>
  <c r="BI75" i="130" s="1"/>
  <c r="AC74" i="130"/>
  <c r="AB74" i="130"/>
  <c r="AB76" i="130" s="1"/>
  <c r="Z74" i="130"/>
  <c r="Z76" i="130" s="1"/>
  <c r="X74" i="130"/>
  <c r="Y74" i="130" s="1"/>
  <c r="V74" i="130"/>
  <c r="V76" i="130" s="1"/>
  <c r="T74" i="130"/>
  <c r="R74" i="130"/>
  <c r="S74" i="130" s="1"/>
  <c r="P74" i="130"/>
  <c r="P76" i="130" s="1"/>
  <c r="N74" i="130"/>
  <c r="L74" i="130"/>
  <c r="AQ75" i="130" s="1"/>
  <c r="J74" i="130"/>
  <c r="AP75" i="130" s="1"/>
  <c r="H74" i="130"/>
  <c r="AN75" i="130" s="1"/>
  <c r="F74" i="130"/>
  <c r="AK75" i="130" s="1"/>
  <c r="D74" i="130"/>
  <c r="D76" i="130" s="1"/>
  <c r="B74" i="130"/>
  <c r="C74" i="130" s="1"/>
  <c r="BJ72" i="130"/>
  <c r="BH72" i="130"/>
  <c r="BB72" i="130"/>
  <c r="AE71" i="130"/>
  <c r="AD71" i="130"/>
  <c r="AD73" i="130" s="1"/>
  <c r="AB71" i="130"/>
  <c r="Z71" i="130"/>
  <c r="BE72" i="130" s="1"/>
  <c r="X71" i="130"/>
  <c r="BD72" i="130" s="1"/>
  <c r="V71" i="130"/>
  <c r="BA72" i="130" s="1"/>
  <c r="U71" i="130"/>
  <c r="T71" i="130"/>
  <c r="R71" i="130"/>
  <c r="S71" i="130" s="1"/>
  <c r="P71" i="130"/>
  <c r="AV72" i="130" s="1"/>
  <c r="N71" i="130"/>
  <c r="M71" i="130"/>
  <c r="L71" i="130"/>
  <c r="AQ72" i="130" s="1"/>
  <c r="J71" i="130"/>
  <c r="K71" i="130" s="1"/>
  <c r="H71" i="130"/>
  <c r="H73" i="130" s="1"/>
  <c r="F71" i="130"/>
  <c r="AK72" i="130" s="1"/>
  <c r="D71" i="130"/>
  <c r="AJ72" i="130" s="1"/>
  <c r="B71" i="130"/>
  <c r="C71" i="130" s="1"/>
  <c r="AD70" i="130"/>
  <c r="L70" i="130"/>
  <c r="AD68" i="130"/>
  <c r="BJ69" i="130" s="1"/>
  <c r="AB68" i="130"/>
  <c r="Z68" i="130"/>
  <c r="X68" i="130"/>
  <c r="BD69" i="130" s="1"/>
  <c r="V68" i="130"/>
  <c r="W68" i="130" s="1"/>
  <c r="U68" i="130"/>
  <c r="T68" i="130"/>
  <c r="AZ69" i="130" s="1"/>
  <c r="R68" i="130"/>
  <c r="AX69" i="130" s="1"/>
  <c r="P68" i="130"/>
  <c r="P70" i="130" s="1"/>
  <c r="N68" i="130"/>
  <c r="O68" i="130" s="1"/>
  <c r="L68" i="130"/>
  <c r="AR69" i="130" s="1"/>
  <c r="J68" i="130"/>
  <c r="K68" i="130" s="1"/>
  <c r="H68" i="130"/>
  <c r="G68" i="130"/>
  <c r="F68" i="130"/>
  <c r="F70" i="130" s="1"/>
  <c r="D68" i="130"/>
  <c r="B68" i="130"/>
  <c r="X67" i="130"/>
  <c r="F67" i="130"/>
  <c r="BD66" i="130"/>
  <c r="BC66" i="130"/>
  <c r="AW66" i="130"/>
  <c r="AL66" i="130"/>
  <c r="AK66" i="130"/>
  <c r="AD65" i="130"/>
  <c r="AE65" i="130" s="1"/>
  <c r="AB65" i="130"/>
  <c r="Z65" i="130"/>
  <c r="BE66" i="130" s="1"/>
  <c r="X65" i="130"/>
  <c r="Y65" i="130" s="1"/>
  <c r="V65" i="130"/>
  <c r="BB66" i="130" s="1"/>
  <c r="T65" i="130"/>
  <c r="R65" i="130"/>
  <c r="S65" i="130" s="1"/>
  <c r="P65" i="130"/>
  <c r="AV66" i="130" s="1"/>
  <c r="N65" i="130"/>
  <c r="AT66" i="130" s="1"/>
  <c r="L65" i="130"/>
  <c r="L67" i="130" s="1"/>
  <c r="J65" i="130"/>
  <c r="AP66" i="130" s="1"/>
  <c r="H65" i="130"/>
  <c r="H67" i="130" s="1"/>
  <c r="F65" i="130"/>
  <c r="G65" i="130" s="1"/>
  <c r="D65" i="130"/>
  <c r="B65" i="130"/>
  <c r="X64" i="130"/>
  <c r="V64" i="130"/>
  <c r="R64" i="130"/>
  <c r="BH63" i="130"/>
  <c r="BD63" i="130"/>
  <c r="AW63" i="130"/>
  <c r="AQ63" i="130"/>
  <c r="AD62" i="130"/>
  <c r="AE62" i="130" s="1"/>
  <c r="AB62" i="130"/>
  <c r="AB64" i="130" s="1"/>
  <c r="Z62" i="130"/>
  <c r="Z64" i="130" s="1"/>
  <c r="Y62" i="130"/>
  <c r="X62" i="130"/>
  <c r="BC63" i="130" s="1"/>
  <c r="V62" i="130"/>
  <c r="BA63" i="130" s="1"/>
  <c r="T62" i="130"/>
  <c r="AZ63" i="130" s="1"/>
  <c r="R62" i="130"/>
  <c r="AX63" i="130" s="1"/>
  <c r="P62" i="130"/>
  <c r="P64" i="130" s="1"/>
  <c r="N62" i="130"/>
  <c r="O62" i="130" s="1"/>
  <c r="L62" i="130"/>
  <c r="L64" i="130" s="1"/>
  <c r="J62" i="130"/>
  <c r="AP63" i="130" s="1"/>
  <c r="I62" i="130"/>
  <c r="H62" i="130"/>
  <c r="AN63" i="130" s="1"/>
  <c r="F62" i="130"/>
  <c r="F64" i="130" s="1"/>
  <c r="D62" i="130"/>
  <c r="D64" i="130" s="1"/>
  <c r="B62" i="130"/>
  <c r="B64" i="130" s="1"/>
  <c r="T61" i="130"/>
  <c r="BH60" i="130"/>
  <c r="AD59" i="130"/>
  <c r="BJ60" i="130" s="1"/>
  <c r="AB59" i="130"/>
  <c r="Z59" i="130"/>
  <c r="X59" i="130"/>
  <c r="BC60" i="130" s="1"/>
  <c r="V59" i="130"/>
  <c r="T59" i="130"/>
  <c r="R59" i="130"/>
  <c r="AX60" i="130" s="1"/>
  <c r="P59" i="130"/>
  <c r="AV60" i="130" s="1"/>
  <c r="N59" i="130"/>
  <c r="AS60" i="130" s="1"/>
  <c r="L59" i="130"/>
  <c r="AQ60" i="130" s="1"/>
  <c r="J59" i="130"/>
  <c r="J61" i="130" s="1"/>
  <c r="H59" i="130"/>
  <c r="F59" i="130"/>
  <c r="AL60" i="130" s="1"/>
  <c r="D59" i="130"/>
  <c r="AJ60" i="130" s="1"/>
  <c r="B59" i="130"/>
  <c r="AB58" i="130"/>
  <c r="L58" i="130"/>
  <c r="AX57" i="130"/>
  <c r="AD56" i="130"/>
  <c r="BJ57" i="130" s="1"/>
  <c r="AB56" i="130"/>
  <c r="BH57" i="130" s="1"/>
  <c r="Z56" i="130"/>
  <c r="BF57" i="130" s="1"/>
  <c r="X56" i="130"/>
  <c r="BD57" i="130" s="1"/>
  <c r="V56" i="130"/>
  <c r="BB57" i="130" s="1"/>
  <c r="T56" i="130"/>
  <c r="R56" i="130"/>
  <c r="P56" i="130"/>
  <c r="N56" i="130"/>
  <c r="AT57" i="130" s="1"/>
  <c r="L56" i="130"/>
  <c r="AR57" i="130" s="1"/>
  <c r="J56" i="130"/>
  <c r="AP57" i="130" s="1"/>
  <c r="H56" i="130"/>
  <c r="F56" i="130"/>
  <c r="AL57" i="130" s="1"/>
  <c r="D56" i="130"/>
  <c r="D58" i="130" s="1"/>
  <c r="B56" i="130"/>
  <c r="AH57" i="130" s="1"/>
  <c r="BJ54" i="130"/>
  <c r="AL54" i="130"/>
  <c r="AD53" i="130"/>
  <c r="AB53" i="130"/>
  <c r="AB55" i="130" s="1"/>
  <c r="Z53" i="130"/>
  <c r="X53" i="130"/>
  <c r="BD54" i="130" s="1"/>
  <c r="V53" i="130"/>
  <c r="BB54" i="130" s="1"/>
  <c r="T53" i="130"/>
  <c r="AZ54" i="130" s="1"/>
  <c r="R53" i="130"/>
  <c r="AX54" i="130" s="1"/>
  <c r="P53" i="130"/>
  <c r="P55" i="130" s="1"/>
  <c r="N53" i="130"/>
  <c r="L53" i="130"/>
  <c r="L55" i="130" s="1"/>
  <c r="J53" i="130"/>
  <c r="H53" i="130"/>
  <c r="AN54" i="130" s="1"/>
  <c r="F53" i="130"/>
  <c r="D53" i="130"/>
  <c r="AJ54" i="130" s="1"/>
  <c r="B53" i="130"/>
  <c r="BF51" i="130"/>
  <c r="BD51" i="130"/>
  <c r="AD50" i="130"/>
  <c r="BJ51" i="130" s="1"/>
  <c r="AB50" i="130"/>
  <c r="Z50" i="130"/>
  <c r="X50" i="130"/>
  <c r="X52" i="130" s="1"/>
  <c r="V50" i="130"/>
  <c r="T50" i="130"/>
  <c r="R50" i="130"/>
  <c r="AX51" i="130" s="1"/>
  <c r="P50" i="130"/>
  <c r="P52" i="130" s="1"/>
  <c r="N50" i="130"/>
  <c r="L50" i="130"/>
  <c r="L52" i="130" s="1"/>
  <c r="J50" i="130"/>
  <c r="AP51" i="130" s="1"/>
  <c r="H50" i="130"/>
  <c r="F50" i="130"/>
  <c r="AL51" i="130" s="1"/>
  <c r="D50" i="130"/>
  <c r="B50" i="130"/>
  <c r="AH51" i="130" s="1"/>
  <c r="AJ48" i="130"/>
  <c r="AD47" i="130"/>
  <c r="BJ48" i="130" s="1"/>
  <c r="AB47" i="130"/>
  <c r="AB49" i="130" s="1"/>
  <c r="Z47" i="130"/>
  <c r="X47" i="130"/>
  <c r="X49" i="130" s="1"/>
  <c r="V47" i="130"/>
  <c r="T47" i="130"/>
  <c r="T49" i="130" s="1"/>
  <c r="R47" i="130"/>
  <c r="AX48" i="130" s="1"/>
  <c r="P47" i="130"/>
  <c r="N47" i="130"/>
  <c r="L47" i="130"/>
  <c r="L49" i="130" s="1"/>
  <c r="J47" i="130"/>
  <c r="AP48" i="130" s="1"/>
  <c r="H47" i="130"/>
  <c r="F47" i="130"/>
  <c r="AL48" i="130" s="1"/>
  <c r="D47" i="130"/>
  <c r="D49" i="130" s="1"/>
  <c r="B47" i="130"/>
  <c r="AB46" i="130"/>
  <c r="BH45" i="130"/>
  <c r="AX45" i="130"/>
  <c r="AD44" i="130"/>
  <c r="BJ45" i="130" s="1"/>
  <c r="AB44" i="130"/>
  <c r="Z44" i="130"/>
  <c r="X44" i="130"/>
  <c r="BC45" i="130" s="1"/>
  <c r="V44" i="130"/>
  <c r="T44" i="130"/>
  <c r="R44" i="130"/>
  <c r="P44" i="130"/>
  <c r="N44" i="130"/>
  <c r="M44" i="130"/>
  <c r="L44" i="130"/>
  <c r="AQ45" i="130" s="1"/>
  <c r="J44" i="130"/>
  <c r="AP45" i="130" s="1"/>
  <c r="H44" i="130"/>
  <c r="AM45" i="130" s="1"/>
  <c r="F44" i="130"/>
  <c r="D44" i="130"/>
  <c r="B44" i="130"/>
  <c r="AH45" i="130" s="1"/>
  <c r="P43" i="130"/>
  <c r="BH42" i="130"/>
  <c r="AV42" i="130"/>
  <c r="AS42" i="130"/>
  <c r="AD41" i="130"/>
  <c r="BI42" i="130" s="1"/>
  <c r="AB41" i="130"/>
  <c r="Z41" i="130"/>
  <c r="AA41" i="130" s="1"/>
  <c r="X41" i="130"/>
  <c r="V41" i="130"/>
  <c r="W41" i="130" s="1"/>
  <c r="T41" i="130"/>
  <c r="R41" i="130"/>
  <c r="R43" i="130" s="1"/>
  <c r="P41" i="130"/>
  <c r="N41" i="130"/>
  <c r="N43" i="130" s="1"/>
  <c r="L41" i="130"/>
  <c r="AR42" i="130" s="1"/>
  <c r="K41" i="130"/>
  <c r="J41" i="130"/>
  <c r="J43" i="130" s="1"/>
  <c r="H41" i="130"/>
  <c r="H43" i="130" s="1"/>
  <c r="F41" i="130"/>
  <c r="G41" i="130" s="1"/>
  <c r="D41" i="130"/>
  <c r="B41" i="130"/>
  <c r="B43" i="130" s="1"/>
  <c r="R40" i="130"/>
  <c r="AQ39" i="130"/>
  <c r="AM39" i="130"/>
  <c r="AD38" i="130"/>
  <c r="AC38" i="130"/>
  <c r="AB38" i="130"/>
  <c r="AB40" i="130" s="1"/>
  <c r="Z38" i="130"/>
  <c r="BF39" i="130" s="1"/>
  <c r="X38" i="130"/>
  <c r="X40" i="130" s="1"/>
  <c r="V38" i="130"/>
  <c r="BB39" i="130" s="1"/>
  <c r="U38" i="130"/>
  <c r="T38" i="130"/>
  <c r="AY39" i="130" s="1"/>
  <c r="R38" i="130"/>
  <c r="P38" i="130"/>
  <c r="Q38" i="130" s="1"/>
  <c r="N38" i="130"/>
  <c r="M38" i="130"/>
  <c r="L38" i="130"/>
  <c r="AR39" i="130" s="1"/>
  <c r="J38" i="130"/>
  <c r="AP39" i="130" s="1"/>
  <c r="H38" i="130"/>
  <c r="H40" i="130" s="1"/>
  <c r="F38" i="130"/>
  <c r="AL39" i="130" s="1"/>
  <c r="D38" i="130"/>
  <c r="AI39" i="130" s="1"/>
  <c r="B38" i="130"/>
  <c r="BF36" i="130"/>
  <c r="AU36" i="130"/>
  <c r="AS36" i="130"/>
  <c r="AP36" i="130"/>
  <c r="AH36" i="130"/>
  <c r="AD35" i="130"/>
  <c r="AD37" i="130" s="1"/>
  <c r="AB35" i="130"/>
  <c r="BG36" i="130" s="1"/>
  <c r="Z35" i="130"/>
  <c r="Z37" i="130" s="1"/>
  <c r="X35" i="130"/>
  <c r="X37" i="130" s="1"/>
  <c r="V35" i="130"/>
  <c r="W35" i="130" s="1"/>
  <c r="T35" i="130"/>
  <c r="R35" i="130"/>
  <c r="R37" i="130" s="1"/>
  <c r="Q35" i="130"/>
  <c r="P35" i="130"/>
  <c r="AV36" i="130" s="1"/>
  <c r="N35" i="130"/>
  <c r="AT36" i="130" s="1"/>
  <c r="L35" i="130"/>
  <c r="K35" i="130"/>
  <c r="J35" i="130"/>
  <c r="J37" i="130" s="1"/>
  <c r="H35" i="130"/>
  <c r="AM36" i="130" s="1"/>
  <c r="F35" i="130"/>
  <c r="AL36" i="130" s="1"/>
  <c r="D35" i="130"/>
  <c r="AJ36" i="130" s="1"/>
  <c r="C35" i="130"/>
  <c r="B35" i="130"/>
  <c r="B37" i="130" s="1"/>
  <c r="AB34" i="130"/>
  <c r="BC33" i="130"/>
  <c r="BA33" i="130"/>
  <c r="AD32" i="130"/>
  <c r="AC32" i="130"/>
  <c r="AB32" i="130"/>
  <c r="BH33" i="130" s="1"/>
  <c r="Z32" i="130"/>
  <c r="Z34" i="130" s="1"/>
  <c r="Y32" i="130"/>
  <c r="X32" i="130"/>
  <c r="X34" i="130" s="1"/>
  <c r="V32" i="130"/>
  <c r="BB33" i="130" s="1"/>
  <c r="T32" i="130"/>
  <c r="U32" i="130" s="1"/>
  <c r="R32" i="130"/>
  <c r="P32" i="130"/>
  <c r="P34" i="130" s="1"/>
  <c r="N32" i="130"/>
  <c r="N34" i="130" s="1"/>
  <c r="M32" i="130"/>
  <c r="L32" i="130"/>
  <c r="L34" i="130" s="1"/>
  <c r="J32" i="130"/>
  <c r="AP33" i="130" s="1"/>
  <c r="H32" i="130"/>
  <c r="H34" i="130" s="1"/>
  <c r="F32" i="130"/>
  <c r="D32" i="130"/>
  <c r="D34" i="130" s="1"/>
  <c r="B32" i="130"/>
  <c r="B34" i="130" s="1"/>
  <c r="V31" i="130"/>
  <c r="BI30" i="130"/>
  <c r="BG30" i="130"/>
  <c r="BE30" i="130"/>
  <c r="BA30" i="130"/>
  <c r="AG30" i="130"/>
  <c r="AE29" i="130"/>
  <c r="AD29" i="130"/>
  <c r="BJ30" i="130" s="1"/>
  <c r="AC29" i="130"/>
  <c r="AB29" i="130"/>
  <c r="BH30" i="130" s="1"/>
  <c r="AA29" i="130"/>
  <c r="Z29" i="130"/>
  <c r="Z31" i="130" s="1"/>
  <c r="X29" i="130"/>
  <c r="Y29" i="130" s="1"/>
  <c r="W29" i="130"/>
  <c r="V29" i="130"/>
  <c r="BB30" i="130" s="1"/>
  <c r="T29" i="130"/>
  <c r="R29" i="130"/>
  <c r="AX30" i="130" s="1"/>
  <c r="P29" i="130"/>
  <c r="AV30" i="130" s="1"/>
  <c r="N29" i="130"/>
  <c r="N31" i="130" s="1"/>
  <c r="L29" i="130"/>
  <c r="J29" i="130"/>
  <c r="J31" i="130" s="1"/>
  <c r="H29" i="130"/>
  <c r="H31" i="130" s="1"/>
  <c r="F29" i="130"/>
  <c r="AL30" i="130" s="1"/>
  <c r="D29" i="130"/>
  <c r="AJ30" i="130" s="1"/>
  <c r="C29" i="130"/>
  <c r="B29" i="130"/>
  <c r="B31" i="130" s="1"/>
  <c r="Z28" i="130"/>
  <c r="BH27" i="130"/>
  <c r="AY27" i="130"/>
  <c r="AD26" i="130"/>
  <c r="AE26" i="130" s="1"/>
  <c r="AB26" i="130"/>
  <c r="BG27" i="130" s="1"/>
  <c r="Z26" i="130"/>
  <c r="X26" i="130"/>
  <c r="X28" i="130" s="1"/>
  <c r="V26" i="130"/>
  <c r="BB27" i="130" s="1"/>
  <c r="U26" i="130"/>
  <c r="T26" i="130"/>
  <c r="T28" i="130" s="1"/>
  <c r="R26" i="130"/>
  <c r="R28" i="130" s="1"/>
  <c r="P26" i="130"/>
  <c r="P28" i="130" s="1"/>
  <c r="N26" i="130"/>
  <c r="N28" i="130" s="1"/>
  <c r="L26" i="130"/>
  <c r="L28" i="130" s="1"/>
  <c r="J26" i="130"/>
  <c r="AP27" i="130" s="1"/>
  <c r="H26" i="130"/>
  <c r="H28" i="130" s="1"/>
  <c r="F26" i="130"/>
  <c r="D26" i="130"/>
  <c r="D28" i="130" s="1"/>
  <c r="B26" i="130"/>
  <c r="B28" i="130" s="1"/>
  <c r="AD25" i="130"/>
  <c r="Z25" i="130"/>
  <c r="BI24" i="130"/>
  <c r="BB24" i="130"/>
  <c r="BA24" i="130"/>
  <c r="AP24" i="130"/>
  <c r="AE23" i="130"/>
  <c r="AD23" i="130"/>
  <c r="BJ24" i="130" s="1"/>
  <c r="AC23" i="130"/>
  <c r="AB23" i="130"/>
  <c r="BG24" i="130" s="1"/>
  <c r="Z23" i="130"/>
  <c r="BE24" i="130" s="1"/>
  <c r="X23" i="130"/>
  <c r="W23" i="130"/>
  <c r="V23" i="130"/>
  <c r="V25" i="130" s="1"/>
  <c r="T23" i="130"/>
  <c r="AY24" i="130" s="1"/>
  <c r="R23" i="130"/>
  <c r="AX24" i="130" s="1"/>
  <c r="Q23" i="130"/>
  <c r="P23" i="130"/>
  <c r="P25" i="130" s="1"/>
  <c r="N23" i="130"/>
  <c r="O23" i="130" s="1"/>
  <c r="M23" i="130"/>
  <c r="L23" i="130"/>
  <c r="J23" i="130"/>
  <c r="J25" i="130" s="1"/>
  <c r="H23" i="130"/>
  <c r="AM24" i="130" s="1"/>
  <c r="G23" i="130"/>
  <c r="F23" i="130"/>
  <c r="AL24" i="130" s="1"/>
  <c r="E23" i="130"/>
  <c r="D23" i="130"/>
  <c r="AI24" i="130" s="1"/>
  <c r="B23" i="130"/>
  <c r="C23" i="130" s="1"/>
  <c r="BA21" i="130"/>
  <c r="AO21" i="130"/>
  <c r="AD20" i="130"/>
  <c r="AE20" i="130" s="1"/>
  <c r="AB20" i="130"/>
  <c r="AC20" i="130" s="1"/>
  <c r="Z20" i="130"/>
  <c r="BE21" i="130" s="1"/>
  <c r="X20" i="130"/>
  <c r="X22" i="130" s="1"/>
  <c r="W20" i="130"/>
  <c r="V20" i="130"/>
  <c r="BB21" i="130" s="1"/>
  <c r="T20" i="130"/>
  <c r="AZ21" i="130" s="1"/>
  <c r="R20" i="130"/>
  <c r="Q20" i="130"/>
  <c r="P20" i="130"/>
  <c r="P22" i="130" s="1"/>
  <c r="N20" i="130"/>
  <c r="N22" i="130" s="1"/>
  <c r="L20" i="130"/>
  <c r="L22" i="130" s="1"/>
  <c r="K20" i="130"/>
  <c r="J20" i="130"/>
  <c r="AP21" i="130" s="1"/>
  <c r="H20" i="130"/>
  <c r="H22" i="130" s="1"/>
  <c r="F20" i="130"/>
  <c r="G20" i="130" s="1"/>
  <c r="D20" i="130"/>
  <c r="D22" i="130" s="1"/>
  <c r="B20" i="130"/>
  <c r="AD19" i="130"/>
  <c r="N19" i="130"/>
  <c r="AS18" i="130"/>
  <c r="AP18" i="130"/>
  <c r="AD17" i="130"/>
  <c r="BJ18" i="130" s="1"/>
  <c r="AB17" i="130"/>
  <c r="BH18" i="130" s="1"/>
  <c r="Z17" i="130"/>
  <c r="BF18" i="130" s="1"/>
  <c r="X17" i="130"/>
  <c r="V17" i="130"/>
  <c r="BB18" i="130" s="1"/>
  <c r="T17" i="130"/>
  <c r="S17" i="130"/>
  <c r="R17" i="130"/>
  <c r="AX18" i="130" s="1"/>
  <c r="P17" i="130"/>
  <c r="AV18" i="130" s="1"/>
  <c r="N17" i="130"/>
  <c r="O17" i="130" s="1"/>
  <c r="L17" i="130"/>
  <c r="M17" i="130" s="1"/>
  <c r="J17" i="130"/>
  <c r="J19" i="130" s="1"/>
  <c r="H17" i="130"/>
  <c r="AM18" i="130" s="1"/>
  <c r="F17" i="130"/>
  <c r="AL18" i="130" s="1"/>
  <c r="E17" i="130"/>
  <c r="D17" i="130"/>
  <c r="AJ18" i="130" s="1"/>
  <c r="B17" i="130"/>
  <c r="C17" i="130" s="1"/>
  <c r="AD16" i="130"/>
  <c r="AV15" i="130"/>
  <c r="AO15" i="130"/>
  <c r="AJ15" i="130"/>
  <c r="AE14" i="130"/>
  <c r="AD14" i="130"/>
  <c r="AC14" i="130"/>
  <c r="AB14" i="130"/>
  <c r="AB16" i="130" s="1"/>
  <c r="Z14" i="130"/>
  <c r="BE15" i="130" s="1"/>
  <c r="X14" i="130"/>
  <c r="BD15" i="130" s="1"/>
  <c r="W14" i="130"/>
  <c r="V14" i="130"/>
  <c r="BA15" i="130" s="1"/>
  <c r="T14" i="130"/>
  <c r="U14" i="130" s="1"/>
  <c r="R14" i="130"/>
  <c r="R16" i="130" s="1"/>
  <c r="Q14" i="130"/>
  <c r="P14" i="130"/>
  <c r="P16" i="130" s="1"/>
  <c r="N14" i="130"/>
  <c r="AS15" i="130" s="1"/>
  <c r="M14" i="130"/>
  <c r="L14" i="130"/>
  <c r="L16" i="130" s="1"/>
  <c r="J14" i="130"/>
  <c r="J16" i="130" s="1"/>
  <c r="H14" i="130"/>
  <c r="AN15" i="130" s="1"/>
  <c r="F14" i="130"/>
  <c r="F16" i="130" s="1"/>
  <c r="D14" i="130"/>
  <c r="AI15" i="130" s="1"/>
  <c r="B14" i="130"/>
  <c r="AH15" i="130" s="1"/>
  <c r="A8" i="130"/>
  <c r="L6" i="130"/>
  <c r="C3" i="130"/>
  <c r="B46" i="129"/>
  <c r="P43" i="129"/>
  <c r="O43" i="129"/>
  <c r="N43" i="129"/>
  <c r="M43" i="129"/>
  <c r="L43" i="129"/>
  <c r="K43" i="129"/>
  <c r="J43" i="129"/>
  <c r="I43" i="129"/>
  <c r="H43" i="129"/>
  <c r="G43" i="129"/>
  <c r="F43" i="129"/>
  <c r="E43" i="129"/>
  <c r="D43" i="129"/>
  <c r="C43" i="129"/>
  <c r="B43" i="129"/>
  <c r="A5" i="129"/>
  <c r="F3" i="129"/>
  <c r="I32" i="128"/>
  <c r="C32" i="128"/>
  <c r="I29" i="128"/>
  <c r="C29" i="128"/>
  <c r="M27" i="128"/>
  <c r="A26" i="128"/>
  <c r="A25" i="128"/>
  <c r="A24" i="128"/>
  <c r="G23" i="128"/>
  <c r="A23" i="128"/>
  <c r="G22" i="128"/>
  <c r="A22" i="128"/>
  <c r="G21" i="128"/>
  <c r="A21" i="128"/>
  <c r="G20" i="128"/>
  <c r="A20" i="128"/>
  <c r="G19" i="128"/>
  <c r="A19" i="128"/>
  <c r="G18" i="128"/>
  <c r="A18" i="128"/>
  <c r="G17" i="128"/>
  <c r="A17" i="128"/>
  <c r="G16" i="128"/>
  <c r="A16" i="128"/>
  <c r="G15" i="128"/>
  <c r="A15" i="128"/>
  <c r="G14" i="128"/>
  <c r="A14" i="128"/>
  <c r="G13" i="128"/>
  <c r="A13" i="128"/>
  <c r="G12" i="128"/>
  <c r="A12" i="128"/>
  <c r="A4" i="128"/>
  <c r="F3" i="128"/>
  <c r="A119" i="127"/>
  <c r="A115" i="127"/>
  <c r="AB106" i="127"/>
  <c r="Z106" i="127"/>
  <c r="X106" i="127"/>
  <c r="T106" i="127"/>
  <c r="P106" i="127"/>
  <c r="N106" i="127"/>
  <c r="D106" i="127"/>
  <c r="AC104" i="127"/>
  <c r="AA104" i="127"/>
  <c r="Y104" i="127"/>
  <c r="W104" i="127"/>
  <c r="U104" i="127"/>
  <c r="Q104" i="127"/>
  <c r="O104" i="127"/>
  <c r="I104" i="127"/>
  <c r="H106" i="127"/>
  <c r="C104" i="127"/>
  <c r="W101" i="127"/>
  <c r="AD100" i="127"/>
  <c r="AB100" i="127"/>
  <c r="V100" i="127"/>
  <c r="T100" i="127"/>
  <c r="R100" i="127"/>
  <c r="P100" i="127"/>
  <c r="J100" i="127"/>
  <c r="F100" i="127"/>
  <c r="D100" i="127"/>
  <c r="B100" i="127"/>
  <c r="AE98" i="127"/>
  <c r="AC98" i="127"/>
  <c r="Y98" i="127"/>
  <c r="X100" i="127"/>
  <c r="W98" i="127"/>
  <c r="U98" i="127"/>
  <c r="S98" i="127"/>
  <c r="Q98" i="127"/>
  <c r="O98" i="127"/>
  <c r="M98" i="127"/>
  <c r="L100" i="127"/>
  <c r="K98" i="127"/>
  <c r="G98" i="127"/>
  <c r="E98" i="127"/>
  <c r="C98" i="127"/>
  <c r="AD97" i="127"/>
  <c r="V97" i="127"/>
  <c r="R97" i="127"/>
  <c r="P97" i="127"/>
  <c r="N97" i="127"/>
  <c r="J97" i="127"/>
  <c r="H97" i="127"/>
  <c r="F97" i="127"/>
  <c r="AE95" i="127"/>
  <c r="AB97" i="127"/>
  <c r="Y95" i="127"/>
  <c r="W95" i="127"/>
  <c r="T97" i="127"/>
  <c r="S95" i="127"/>
  <c r="Q95" i="127"/>
  <c r="O95" i="127"/>
  <c r="M95" i="127"/>
  <c r="L97" i="127"/>
  <c r="K95" i="127"/>
  <c r="G95" i="127"/>
  <c r="D97" i="127"/>
  <c r="AD94" i="127"/>
  <c r="AB94" i="127"/>
  <c r="Z94" i="127"/>
  <c r="V94" i="127"/>
  <c r="T94" i="127"/>
  <c r="R94" i="127"/>
  <c r="P94" i="127"/>
  <c r="J94" i="127"/>
  <c r="F94" i="127"/>
  <c r="D94" i="127"/>
  <c r="B94" i="127"/>
  <c r="AE92" i="127"/>
  <c r="AC92" i="127"/>
  <c r="Y92" i="127"/>
  <c r="X94" i="127"/>
  <c r="W92" i="127"/>
  <c r="U92" i="127"/>
  <c r="S92" i="127"/>
  <c r="Q92" i="127"/>
  <c r="M92" i="127"/>
  <c r="L94" i="127"/>
  <c r="K92" i="127"/>
  <c r="G92" i="127"/>
  <c r="E92" i="127"/>
  <c r="C92" i="127"/>
  <c r="AD91" i="127"/>
  <c r="V91" i="127"/>
  <c r="R91" i="127"/>
  <c r="P91" i="127"/>
  <c r="N91" i="127"/>
  <c r="J91" i="127"/>
  <c r="F91" i="127"/>
  <c r="AE89" i="127"/>
  <c r="AB91" i="127"/>
  <c r="Y89" i="127"/>
  <c r="W89" i="127"/>
  <c r="S89" i="127"/>
  <c r="Q89" i="127"/>
  <c r="O89" i="127"/>
  <c r="M89" i="127"/>
  <c r="L91" i="127"/>
  <c r="K89" i="127"/>
  <c r="I89" i="127"/>
  <c r="G89" i="127"/>
  <c r="D91" i="127"/>
  <c r="C89" i="127"/>
  <c r="AD88" i="127"/>
  <c r="AB88" i="127"/>
  <c r="V88" i="127"/>
  <c r="T88" i="127"/>
  <c r="R88" i="127"/>
  <c r="P88" i="127"/>
  <c r="J88" i="127"/>
  <c r="F88" i="127"/>
  <c r="D88" i="127"/>
  <c r="AB87" i="127"/>
  <c r="AE86" i="127"/>
  <c r="AC86" i="127"/>
  <c r="Y86" i="127"/>
  <c r="X88" i="127"/>
  <c r="W86" i="127"/>
  <c r="U86" i="127"/>
  <c r="S86" i="127"/>
  <c r="Q86" i="127"/>
  <c r="O86" i="127"/>
  <c r="M86" i="127"/>
  <c r="L88" i="127"/>
  <c r="K86" i="127"/>
  <c r="I86" i="127"/>
  <c r="G86" i="127"/>
  <c r="E86" i="127"/>
  <c r="AD85" i="127"/>
  <c r="V85" i="127"/>
  <c r="R85" i="127"/>
  <c r="P85" i="127"/>
  <c r="J85" i="127"/>
  <c r="F85" i="127"/>
  <c r="AE83" i="127"/>
  <c r="AB85" i="127"/>
  <c r="Y83" i="127"/>
  <c r="W83" i="127"/>
  <c r="S83" i="127"/>
  <c r="Q83" i="127"/>
  <c r="M83" i="127"/>
  <c r="L85" i="127"/>
  <c r="K83" i="127"/>
  <c r="I83" i="127"/>
  <c r="G83" i="127"/>
  <c r="D85" i="127"/>
  <c r="C83" i="127"/>
  <c r="AD82" i="127"/>
  <c r="AB82" i="127"/>
  <c r="V82" i="127"/>
  <c r="R82" i="127"/>
  <c r="P82" i="127"/>
  <c r="J82" i="127"/>
  <c r="H82" i="127"/>
  <c r="F82" i="127"/>
  <c r="D82" i="127"/>
  <c r="AE80" i="127"/>
  <c r="AC80" i="127"/>
  <c r="Y80" i="127"/>
  <c r="X82" i="127"/>
  <c r="W80" i="127"/>
  <c r="S80" i="127"/>
  <c r="Q80" i="127"/>
  <c r="O80" i="127"/>
  <c r="M80" i="127"/>
  <c r="L82" i="127"/>
  <c r="K80" i="127"/>
  <c r="I80" i="127"/>
  <c r="G80" i="127"/>
  <c r="E80" i="127"/>
  <c r="AD79" i="127"/>
  <c r="V79" i="127"/>
  <c r="T79" i="127"/>
  <c r="R79" i="127"/>
  <c r="P79" i="127"/>
  <c r="J79" i="127"/>
  <c r="F79" i="127"/>
  <c r="AE77" i="127"/>
  <c r="AC77" i="127"/>
  <c r="AB79" i="127"/>
  <c r="AA77" i="127"/>
  <c r="Y77" i="127"/>
  <c r="W77" i="127"/>
  <c r="S77" i="127"/>
  <c r="Q77" i="127"/>
  <c r="O77" i="127"/>
  <c r="M77" i="127"/>
  <c r="K77" i="127"/>
  <c r="G77" i="127"/>
  <c r="E77" i="127"/>
  <c r="D79" i="127"/>
  <c r="C77" i="127"/>
  <c r="AB76" i="127"/>
  <c r="Z76" i="127"/>
  <c r="V76" i="127"/>
  <c r="J76" i="127"/>
  <c r="H76" i="127"/>
  <c r="F76" i="127"/>
  <c r="D76" i="127"/>
  <c r="B76" i="127"/>
  <c r="AC74" i="127"/>
  <c r="AA74" i="127"/>
  <c r="Y74" i="127"/>
  <c r="X76" i="127"/>
  <c r="W74" i="127"/>
  <c r="U74" i="127"/>
  <c r="T76" i="127"/>
  <c r="Q74" i="127"/>
  <c r="P76" i="127"/>
  <c r="O74" i="127"/>
  <c r="M74" i="127"/>
  <c r="L76" i="127"/>
  <c r="K74" i="127"/>
  <c r="I74" i="127"/>
  <c r="E74" i="127"/>
  <c r="C74" i="127"/>
  <c r="AD73" i="127"/>
  <c r="V73" i="127"/>
  <c r="R73" i="127"/>
  <c r="P73" i="127"/>
  <c r="J73" i="127"/>
  <c r="F73" i="127"/>
  <c r="AE71" i="127"/>
  <c r="AC71" i="127"/>
  <c r="AB73" i="127"/>
  <c r="W71" i="127"/>
  <c r="S71" i="127"/>
  <c r="Q71" i="127"/>
  <c r="K71" i="127"/>
  <c r="H73" i="127"/>
  <c r="G71" i="127"/>
  <c r="E71" i="127"/>
  <c r="D73" i="127"/>
  <c r="AD70" i="127"/>
  <c r="AB70" i="127"/>
  <c r="T70" i="127"/>
  <c r="R70" i="127"/>
  <c r="H70" i="127"/>
  <c r="F70" i="127"/>
  <c r="B70" i="127"/>
  <c r="AE68" i="127"/>
  <c r="AA68" i="127"/>
  <c r="V70" i="127"/>
  <c r="U68" i="127"/>
  <c r="S68" i="127"/>
  <c r="P70" i="127"/>
  <c r="O68" i="127"/>
  <c r="N70" i="127"/>
  <c r="I68" i="127"/>
  <c r="G68" i="127"/>
  <c r="E68" i="127"/>
  <c r="C68" i="127"/>
  <c r="AB67" i="127"/>
  <c r="X67" i="127"/>
  <c r="V67" i="127"/>
  <c r="T67" i="127"/>
  <c r="R67" i="127"/>
  <c r="N67" i="127"/>
  <c r="L67" i="127"/>
  <c r="D67" i="127"/>
  <c r="AD67" i="127"/>
  <c r="AC65" i="127"/>
  <c r="AA65" i="127"/>
  <c r="Y65" i="127"/>
  <c r="W65" i="127"/>
  <c r="U65" i="127"/>
  <c r="S65" i="127"/>
  <c r="P67" i="127"/>
  <c r="O65" i="127"/>
  <c r="M65" i="127"/>
  <c r="K65" i="127"/>
  <c r="J67" i="127"/>
  <c r="I65" i="127"/>
  <c r="H67" i="127"/>
  <c r="F67" i="127"/>
  <c r="E65" i="127"/>
  <c r="C65" i="127"/>
  <c r="AD64" i="127"/>
  <c r="Z64" i="127"/>
  <c r="V64" i="127"/>
  <c r="R64" i="127"/>
  <c r="J64" i="127"/>
  <c r="F64" i="127"/>
  <c r="B64" i="127"/>
  <c r="AE62" i="127"/>
  <c r="AC62" i="127"/>
  <c r="AB64" i="127"/>
  <c r="AA62" i="127"/>
  <c r="X64" i="127"/>
  <c r="W62" i="127"/>
  <c r="U62" i="127"/>
  <c r="S62" i="127"/>
  <c r="Q62" i="127"/>
  <c r="O62" i="127"/>
  <c r="N64" i="127"/>
  <c r="M62" i="127"/>
  <c r="K62" i="127"/>
  <c r="I62" i="127"/>
  <c r="G62" i="127"/>
  <c r="E62" i="127"/>
  <c r="D64" i="127"/>
  <c r="C62" i="127"/>
  <c r="AB61" i="127"/>
  <c r="X61" i="127"/>
  <c r="V61" i="127"/>
  <c r="T61" i="127"/>
  <c r="R61" i="127"/>
  <c r="N61" i="127"/>
  <c r="L61" i="127"/>
  <c r="D61" i="127"/>
  <c r="AD61" i="127"/>
  <c r="AC59" i="127"/>
  <c r="AA59" i="127"/>
  <c r="Y59" i="127"/>
  <c r="W59" i="127"/>
  <c r="U59" i="127"/>
  <c r="S59" i="127"/>
  <c r="P61" i="127"/>
  <c r="O59" i="127"/>
  <c r="M59" i="127"/>
  <c r="K59" i="127"/>
  <c r="J61" i="127"/>
  <c r="I59" i="127"/>
  <c r="H61" i="127"/>
  <c r="F61" i="127"/>
  <c r="E59" i="127"/>
  <c r="C59" i="127"/>
  <c r="AD58" i="127"/>
  <c r="Z58" i="127"/>
  <c r="V58" i="127"/>
  <c r="J58" i="127"/>
  <c r="F58" i="127"/>
  <c r="B58" i="127"/>
  <c r="AE56" i="127"/>
  <c r="AC56" i="127"/>
  <c r="AB58" i="127"/>
  <c r="AA56" i="127"/>
  <c r="X58" i="127"/>
  <c r="W56" i="127"/>
  <c r="U56" i="127"/>
  <c r="S56" i="127"/>
  <c r="R58" i="127"/>
  <c r="Q56" i="127"/>
  <c r="O56" i="127"/>
  <c r="N58" i="127"/>
  <c r="M56" i="127"/>
  <c r="K56" i="127"/>
  <c r="I56" i="127"/>
  <c r="G56" i="127"/>
  <c r="E56" i="127"/>
  <c r="D58" i="127"/>
  <c r="C56" i="127"/>
  <c r="AB55" i="127"/>
  <c r="X55" i="127"/>
  <c r="V55" i="127"/>
  <c r="T55" i="127"/>
  <c r="R55" i="127"/>
  <c r="N55" i="127"/>
  <c r="L55" i="127"/>
  <c r="D55" i="127"/>
  <c r="AD55" i="127"/>
  <c r="AC53" i="127"/>
  <c r="AA53" i="127"/>
  <c r="Y53" i="127"/>
  <c r="W53" i="127"/>
  <c r="U53" i="127"/>
  <c r="S53" i="127"/>
  <c r="P55" i="127"/>
  <c r="O53" i="127"/>
  <c r="M53" i="127"/>
  <c r="K53" i="127"/>
  <c r="J55" i="127"/>
  <c r="I53" i="127"/>
  <c r="H55" i="127"/>
  <c r="F55" i="127"/>
  <c r="E53" i="127"/>
  <c r="C53" i="127"/>
  <c r="AD52" i="127"/>
  <c r="Z52" i="127"/>
  <c r="V52" i="127"/>
  <c r="J52" i="127"/>
  <c r="F52" i="127"/>
  <c r="B52" i="127"/>
  <c r="AE50" i="127"/>
  <c r="AC50" i="127"/>
  <c r="AB52" i="127"/>
  <c r="AA50" i="127"/>
  <c r="X52" i="127"/>
  <c r="W50" i="127"/>
  <c r="U50" i="127"/>
  <c r="S50" i="127"/>
  <c r="R52" i="127"/>
  <c r="Q50" i="127"/>
  <c r="O50" i="127"/>
  <c r="N52" i="127"/>
  <c r="M50" i="127"/>
  <c r="K50" i="127"/>
  <c r="I50" i="127"/>
  <c r="G50" i="127"/>
  <c r="E50" i="127"/>
  <c r="D52" i="127"/>
  <c r="C50" i="127"/>
  <c r="AB49" i="127"/>
  <c r="X49" i="127"/>
  <c r="V49" i="127"/>
  <c r="T49" i="127"/>
  <c r="R49" i="127"/>
  <c r="N49" i="127"/>
  <c r="L49" i="127"/>
  <c r="J49" i="127"/>
  <c r="D49" i="127"/>
  <c r="AD49" i="127"/>
  <c r="AC47" i="127"/>
  <c r="AA47" i="127"/>
  <c r="Y47" i="127"/>
  <c r="W47" i="127"/>
  <c r="U47" i="127"/>
  <c r="S47" i="127"/>
  <c r="P49" i="127"/>
  <c r="O47" i="127"/>
  <c r="M47" i="127"/>
  <c r="K47" i="127"/>
  <c r="I47" i="127"/>
  <c r="H49" i="127"/>
  <c r="F49" i="127"/>
  <c r="E47" i="127"/>
  <c r="C47" i="127"/>
  <c r="AD46" i="127"/>
  <c r="Z46" i="127"/>
  <c r="V46" i="127"/>
  <c r="J46" i="127"/>
  <c r="F46" i="127"/>
  <c r="B46" i="127"/>
  <c r="AE44" i="127"/>
  <c r="AC44" i="127"/>
  <c r="AB46" i="127"/>
  <c r="AA44" i="127"/>
  <c r="X46" i="127"/>
  <c r="W44" i="127"/>
  <c r="U44" i="127"/>
  <c r="S44" i="127"/>
  <c r="R46" i="127"/>
  <c r="Q44" i="127"/>
  <c r="O44" i="127"/>
  <c r="N46" i="127"/>
  <c r="M44" i="127"/>
  <c r="K44" i="127"/>
  <c r="I44" i="127"/>
  <c r="G44" i="127"/>
  <c r="E44" i="127"/>
  <c r="D46" i="127"/>
  <c r="C44" i="127"/>
  <c r="AB43" i="127"/>
  <c r="X43" i="127"/>
  <c r="R43" i="127"/>
  <c r="N43" i="127"/>
  <c r="L43" i="127"/>
  <c r="D43" i="127"/>
  <c r="AC41" i="127"/>
  <c r="AA41" i="127"/>
  <c r="Z42" i="127"/>
  <c r="Y41" i="127"/>
  <c r="U41" i="127"/>
  <c r="P43" i="127"/>
  <c r="O41" i="127"/>
  <c r="M41" i="127"/>
  <c r="I41" i="127"/>
  <c r="H43" i="127"/>
  <c r="E41" i="127"/>
  <c r="C41" i="127"/>
  <c r="AD40" i="127"/>
  <c r="Z40" i="127"/>
  <c r="X40" i="127"/>
  <c r="V40" i="127"/>
  <c r="J40" i="127"/>
  <c r="F40" i="127"/>
  <c r="B40" i="127"/>
  <c r="AE38" i="127"/>
  <c r="AA38" i="127"/>
  <c r="W38" i="127"/>
  <c r="U38" i="127"/>
  <c r="S38" i="127"/>
  <c r="R40" i="127"/>
  <c r="P40" i="127"/>
  <c r="O38" i="127"/>
  <c r="N40" i="127"/>
  <c r="K38" i="127"/>
  <c r="I38" i="127"/>
  <c r="G38" i="127"/>
  <c r="C38" i="127"/>
  <c r="AB37" i="127"/>
  <c r="X37" i="127"/>
  <c r="N37" i="127"/>
  <c r="L37" i="127"/>
  <c r="D37" i="127"/>
  <c r="AC35" i="127"/>
  <c r="AA35" i="127"/>
  <c r="Y35" i="127"/>
  <c r="W35" i="127"/>
  <c r="U35" i="127"/>
  <c r="P37" i="127"/>
  <c r="O35" i="127"/>
  <c r="M35" i="127"/>
  <c r="J37" i="127"/>
  <c r="I35" i="127"/>
  <c r="H37" i="127"/>
  <c r="E35" i="127"/>
  <c r="C35" i="127"/>
  <c r="AD34" i="127"/>
  <c r="Z34" i="127"/>
  <c r="X34" i="127"/>
  <c r="J34" i="127"/>
  <c r="F34" i="127"/>
  <c r="B34" i="127"/>
  <c r="AE32" i="127"/>
  <c r="AC32" i="127"/>
  <c r="AA32" i="127"/>
  <c r="Y32" i="127"/>
  <c r="U32" i="127"/>
  <c r="S32" i="127"/>
  <c r="R34" i="127"/>
  <c r="O32" i="127"/>
  <c r="N34" i="127"/>
  <c r="I32" i="127"/>
  <c r="G32" i="127"/>
  <c r="E32" i="127"/>
  <c r="C32" i="127"/>
  <c r="X31" i="127"/>
  <c r="V31" i="127"/>
  <c r="N31" i="127"/>
  <c r="L31" i="127"/>
  <c r="J31" i="127"/>
  <c r="AB31" i="127"/>
  <c r="AA29" i="127"/>
  <c r="Y29" i="127"/>
  <c r="U29" i="127"/>
  <c r="T111" i="127"/>
  <c r="J21" i="128" s="1"/>
  <c r="M21" i="135" s="1"/>
  <c r="O29" i="127"/>
  <c r="M29" i="127"/>
  <c r="I29" i="127"/>
  <c r="H111" i="127"/>
  <c r="J15" i="128" s="1"/>
  <c r="M15" i="135" s="1"/>
  <c r="C29" i="127"/>
  <c r="AD28" i="127"/>
  <c r="Z28" i="127"/>
  <c r="V28" i="127"/>
  <c r="T28" i="127"/>
  <c r="P28" i="127"/>
  <c r="L28" i="127"/>
  <c r="F28" i="127"/>
  <c r="B28" i="127"/>
  <c r="AE26" i="127"/>
  <c r="AC26" i="127"/>
  <c r="AA26" i="127"/>
  <c r="Y26" i="127"/>
  <c r="U26" i="127"/>
  <c r="S26" i="127"/>
  <c r="R28" i="127"/>
  <c r="Q26" i="127"/>
  <c r="O26" i="127"/>
  <c r="M26" i="127"/>
  <c r="J28" i="127"/>
  <c r="I26" i="127"/>
  <c r="G26" i="127"/>
  <c r="C26" i="127"/>
  <c r="X25" i="127"/>
  <c r="N25" i="127"/>
  <c r="L25" i="127"/>
  <c r="AA23" i="127"/>
  <c r="Y23" i="127"/>
  <c r="U23" i="127"/>
  <c r="S23" i="127"/>
  <c r="O23" i="127"/>
  <c r="M23" i="127"/>
  <c r="J25" i="127"/>
  <c r="I23" i="127"/>
  <c r="H25" i="127"/>
  <c r="C23" i="127"/>
  <c r="AD22" i="127"/>
  <c r="Z22" i="127"/>
  <c r="T22" i="127"/>
  <c r="F22" i="127"/>
  <c r="B22" i="127"/>
  <c r="AE20" i="127"/>
  <c r="AA20" i="127"/>
  <c r="Y20" i="127"/>
  <c r="U20" i="127"/>
  <c r="S20" i="127"/>
  <c r="R22" i="127"/>
  <c r="O20" i="127"/>
  <c r="N22" i="127"/>
  <c r="M20" i="127"/>
  <c r="J22" i="127"/>
  <c r="I20" i="127"/>
  <c r="G20" i="127"/>
  <c r="C20" i="127"/>
  <c r="X19" i="127"/>
  <c r="V19" i="127"/>
  <c r="N19" i="127"/>
  <c r="L19" i="127"/>
  <c r="AA17" i="127"/>
  <c r="Y17" i="127"/>
  <c r="W17" i="127"/>
  <c r="U17" i="127"/>
  <c r="O17" i="127"/>
  <c r="M17" i="127"/>
  <c r="K17" i="127"/>
  <c r="J19" i="127"/>
  <c r="I17" i="127"/>
  <c r="H19" i="127"/>
  <c r="C17" i="127"/>
  <c r="AD16" i="127"/>
  <c r="Z16" i="127"/>
  <c r="X16" i="127"/>
  <c r="V16" i="127"/>
  <c r="F16" i="127"/>
  <c r="B16" i="127"/>
  <c r="AE14" i="127"/>
  <c r="AD14" i="127"/>
  <c r="AB14" i="127"/>
  <c r="AA14" i="127"/>
  <c r="Z14" i="127"/>
  <c r="X14" i="127"/>
  <c r="V14" i="127"/>
  <c r="V107" i="127" s="1"/>
  <c r="V109" i="127" s="1"/>
  <c r="U14" i="127"/>
  <c r="T14" i="127"/>
  <c r="S14" i="127"/>
  <c r="R14" i="127"/>
  <c r="R16" i="127" s="1"/>
  <c r="P14" i="127"/>
  <c r="O14" i="127"/>
  <c r="N14" i="127"/>
  <c r="N16" i="127" s="1"/>
  <c r="L14" i="127"/>
  <c r="L16" i="127" s="1"/>
  <c r="J14" i="127"/>
  <c r="J16" i="127" s="1"/>
  <c r="I14" i="127"/>
  <c r="H14" i="127"/>
  <c r="H107" i="127" s="1"/>
  <c r="H109" i="127" s="1"/>
  <c r="G14" i="127"/>
  <c r="F14" i="127"/>
  <c r="D14" i="127"/>
  <c r="B14" i="127"/>
  <c r="A8" i="127"/>
  <c r="C3" i="127"/>
  <c r="L6" i="127" s="1"/>
  <c r="I46" i="126"/>
  <c r="B46" i="126"/>
  <c r="P43" i="126"/>
  <c r="O43" i="126"/>
  <c r="N43" i="126"/>
  <c r="M43" i="126"/>
  <c r="Y101" i="127" s="1"/>
  <c r="L43" i="126"/>
  <c r="K43" i="126"/>
  <c r="J43" i="126"/>
  <c r="I43" i="126"/>
  <c r="H43" i="126"/>
  <c r="G43" i="126"/>
  <c r="F43" i="126"/>
  <c r="E43" i="126"/>
  <c r="D43" i="126"/>
  <c r="C43" i="126"/>
  <c r="B43" i="126"/>
  <c r="A5" i="126"/>
  <c r="F3" i="126"/>
  <c r="I30" i="125"/>
  <c r="C30" i="125"/>
  <c r="I27" i="125"/>
  <c r="C27" i="125"/>
  <c r="M25" i="125"/>
  <c r="G24" i="125"/>
  <c r="A24" i="125"/>
  <c r="G23" i="125"/>
  <c r="A23" i="125"/>
  <c r="G22" i="125"/>
  <c r="A22" i="125"/>
  <c r="G21" i="125"/>
  <c r="A21" i="125"/>
  <c r="G20" i="125"/>
  <c r="A20" i="125"/>
  <c r="G19" i="125"/>
  <c r="A19" i="125"/>
  <c r="G18" i="125"/>
  <c r="A18" i="125"/>
  <c r="G17" i="125"/>
  <c r="A17" i="125"/>
  <c r="G16" i="125"/>
  <c r="A16" i="125"/>
  <c r="G15" i="125"/>
  <c r="A15" i="125"/>
  <c r="G14" i="125"/>
  <c r="A14" i="125"/>
  <c r="G13" i="125"/>
  <c r="A13" i="125"/>
  <c r="G12" i="125"/>
  <c r="A12" i="125"/>
  <c r="A4" i="125"/>
  <c r="F3" i="125"/>
  <c r="A119" i="124"/>
  <c r="A115" i="124"/>
  <c r="Z106" i="124"/>
  <c r="X106" i="124"/>
  <c r="T106" i="124"/>
  <c r="B106" i="124"/>
  <c r="BB105" i="124"/>
  <c r="AZ105" i="124"/>
  <c r="AX105" i="124"/>
  <c r="AW105" i="124"/>
  <c r="AP105" i="124"/>
  <c r="AN105" i="124"/>
  <c r="AL105" i="124"/>
  <c r="AK105" i="124"/>
  <c r="AD105" i="124"/>
  <c r="Z104" i="124"/>
  <c r="AA104" i="124" s="1"/>
  <c r="Y104" i="124"/>
  <c r="X104" i="124"/>
  <c r="AY105" i="124" s="1"/>
  <c r="V104" i="124"/>
  <c r="W104" i="124" s="1"/>
  <c r="T104" i="124"/>
  <c r="AV105" i="124" s="1"/>
  <c r="R104" i="124"/>
  <c r="P104" i="124"/>
  <c r="N104" i="124"/>
  <c r="O104" i="124" s="1"/>
  <c r="M104" i="124"/>
  <c r="L104" i="124"/>
  <c r="AM105" i="124" s="1"/>
  <c r="J104" i="124"/>
  <c r="J106" i="124" s="1"/>
  <c r="H104" i="124"/>
  <c r="AJ105" i="124" s="1"/>
  <c r="F104" i="124"/>
  <c r="D104" i="124"/>
  <c r="B104" i="124"/>
  <c r="C104" i="124" s="1"/>
  <c r="Z101" i="124"/>
  <c r="BB102" i="124" s="1"/>
  <c r="X101" i="124"/>
  <c r="V101" i="124"/>
  <c r="T101" i="124"/>
  <c r="U101" i="124" s="1"/>
  <c r="R101" i="124"/>
  <c r="AS102" i="124" s="1"/>
  <c r="P101" i="124"/>
  <c r="Q101" i="124" s="1"/>
  <c r="N101" i="124"/>
  <c r="AP102" i="124" s="1"/>
  <c r="L101" i="124"/>
  <c r="L103" i="124" s="1"/>
  <c r="J101" i="124"/>
  <c r="H101" i="124"/>
  <c r="I101" i="124" s="1"/>
  <c r="F101" i="124"/>
  <c r="F103" i="124" s="1"/>
  <c r="D101" i="124"/>
  <c r="E101" i="124" s="1"/>
  <c r="B101" i="124"/>
  <c r="AD102" i="124" s="1"/>
  <c r="Z100" i="124"/>
  <c r="BB99" i="124"/>
  <c r="AX99" i="124"/>
  <c r="AW99" i="124"/>
  <c r="Z98" i="124"/>
  <c r="AA98" i="124" s="1"/>
  <c r="X98" i="124"/>
  <c r="AY99" i="124" s="1"/>
  <c r="V98" i="124"/>
  <c r="W98" i="124" s="1"/>
  <c r="T98" i="124"/>
  <c r="AV99" i="124" s="1"/>
  <c r="R98" i="124"/>
  <c r="P98" i="124"/>
  <c r="N98" i="124"/>
  <c r="O98" i="124" s="1"/>
  <c r="L98" i="124"/>
  <c r="AM99" i="124" s="1"/>
  <c r="J98" i="124"/>
  <c r="J100" i="124" s="1"/>
  <c r="H98" i="124"/>
  <c r="AJ99" i="124" s="1"/>
  <c r="F98" i="124"/>
  <c r="D98" i="124"/>
  <c r="B98" i="124"/>
  <c r="C98" i="124" s="1"/>
  <c r="N97" i="124"/>
  <c r="L97" i="124"/>
  <c r="Z95" i="124"/>
  <c r="BB96" i="124" s="1"/>
  <c r="X95" i="124"/>
  <c r="V95" i="124"/>
  <c r="T95" i="124"/>
  <c r="U95" i="124" s="1"/>
  <c r="R95" i="124"/>
  <c r="AS96" i="124" s="1"/>
  <c r="P95" i="124"/>
  <c r="Q95" i="124" s="1"/>
  <c r="N95" i="124"/>
  <c r="AP96" i="124" s="1"/>
  <c r="L95" i="124"/>
  <c r="J95" i="124"/>
  <c r="H95" i="124"/>
  <c r="I95" i="124" s="1"/>
  <c r="F95" i="124"/>
  <c r="F97" i="124" s="1"/>
  <c r="D95" i="124"/>
  <c r="E95" i="124" s="1"/>
  <c r="B95" i="124"/>
  <c r="AD96" i="124" s="1"/>
  <c r="BB93" i="124"/>
  <c r="AK93" i="124"/>
  <c r="Z92" i="124"/>
  <c r="AA92" i="124" s="1"/>
  <c r="X92" i="124"/>
  <c r="AY93" i="124" s="1"/>
  <c r="V92" i="124"/>
  <c r="W92" i="124" s="1"/>
  <c r="T92" i="124"/>
  <c r="AV93" i="124" s="1"/>
  <c r="R92" i="124"/>
  <c r="P92" i="124"/>
  <c r="N92" i="124"/>
  <c r="O92" i="124" s="1"/>
  <c r="L92" i="124"/>
  <c r="AM93" i="124" s="1"/>
  <c r="J92" i="124"/>
  <c r="J94" i="124" s="1"/>
  <c r="H92" i="124"/>
  <c r="AJ93" i="124" s="1"/>
  <c r="F92" i="124"/>
  <c r="D92" i="124"/>
  <c r="B92" i="124"/>
  <c r="C92" i="124" s="1"/>
  <c r="P91" i="124"/>
  <c r="AH90" i="124"/>
  <c r="Z89" i="124"/>
  <c r="BB90" i="124" s="1"/>
  <c r="X89" i="124"/>
  <c r="V89" i="124"/>
  <c r="T89" i="124"/>
  <c r="U89" i="124" s="1"/>
  <c r="R89" i="124"/>
  <c r="AS90" i="124" s="1"/>
  <c r="P89" i="124"/>
  <c r="Q89" i="124" s="1"/>
  <c r="N89" i="124"/>
  <c r="AP90" i="124" s="1"/>
  <c r="L89" i="124"/>
  <c r="L91" i="124" s="1"/>
  <c r="J89" i="124"/>
  <c r="H89" i="124"/>
  <c r="I89" i="124" s="1"/>
  <c r="G89" i="124"/>
  <c r="F89" i="124"/>
  <c r="F91" i="124" s="1"/>
  <c r="D89" i="124"/>
  <c r="E89" i="124" s="1"/>
  <c r="B89" i="124"/>
  <c r="AD90" i="124" s="1"/>
  <c r="N88" i="124"/>
  <c r="AX87" i="124"/>
  <c r="AN87" i="124"/>
  <c r="Z86" i="124"/>
  <c r="AA86" i="124" s="1"/>
  <c r="X86" i="124"/>
  <c r="AY87" i="124" s="1"/>
  <c r="V86" i="124"/>
  <c r="W86" i="124" s="1"/>
  <c r="T86" i="124"/>
  <c r="AV87" i="124" s="1"/>
  <c r="R86" i="124"/>
  <c r="P86" i="124"/>
  <c r="N86" i="124"/>
  <c r="O86" i="124" s="1"/>
  <c r="L86" i="124"/>
  <c r="AM87" i="124" s="1"/>
  <c r="J86" i="124"/>
  <c r="J88" i="124" s="1"/>
  <c r="H86" i="124"/>
  <c r="AJ87" i="124" s="1"/>
  <c r="F86" i="124"/>
  <c r="D86" i="124"/>
  <c r="B86" i="124"/>
  <c r="C86" i="124" s="1"/>
  <c r="Z85" i="124"/>
  <c r="H85" i="124"/>
  <c r="Z83" i="124"/>
  <c r="BB84" i="124" s="1"/>
  <c r="X83" i="124"/>
  <c r="V83" i="124"/>
  <c r="T83" i="124"/>
  <c r="U83" i="124" s="1"/>
  <c r="R83" i="124"/>
  <c r="AS84" i="124" s="1"/>
  <c r="P83" i="124"/>
  <c r="Q83" i="124" s="1"/>
  <c r="N83" i="124"/>
  <c r="AP84" i="124" s="1"/>
  <c r="L83" i="124"/>
  <c r="L85" i="124" s="1"/>
  <c r="J83" i="124"/>
  <c r="H83" i="124"/>
  <c r="I83" i="124" s="1"/>
  <c r="G83" i="124"/>
  <c r="F83" i="124"/>
  <c r="F85" i="124" s="1"/>
  <c r="D83" i="124"/>
  <c r="E83" i="124" s="1"/>
  <c r="B83" i="124"/>
  <c r="AD84" i="124" s="1"/>
  <c r="AZ81" i="124"/>
  <c r="AX81" i="124"/>
  <c r="Z80" i="124"/>
  <c r="AA80" i="124" s="1"/>
  <c r="X80" i="124"/>
  <c r="AY81" i="124" s="1"/>
  <c r="V80" i="124"/>
  <c r="W80" i="124" s="1"/>
  <c r="T80" i="124"/>
  <c r="AV81" i="124" s="1"/>
  <c r="R80" i="124"/>
  <c r="P80" i="124"/>
  <c r="N80" i="124"/>
  <c r="O80" i="124" s="1"/>
  <c r="L80" i="124"/>
  <c r="AM81" i="124" s="1"/>
  <c r="J80" i="124"/>
  <c r="J82" i="124" s="1"/>
  <c r="H80" i="124"/>
  <c r="AJ81" i="124" s="1"/>
  <c r="F80" i="124"/>
  <c r="D80" i="124"/>
  <c r="B80" i="124"/>
  <c r="C80" i="124" s="1"/>
  <c r="AV78" i="124"/>
  <c r="Z77" i="124"/>
  <c r="BB78" i="124" s="1"/>
  <c r="X77" i="124"/>
  <c r="V77" i="124"/>
  <c r="T77" i="124"/>
  <c r="R77" i="124"/>
  <c r="AS78" i="124" s="1"/>
  <c r="P77" i="124"/>
  <c r="Q77" i="124" s="1"/>
  <c r="N77" i="124"/>
  <c r="AP78" i="124" s="1"/>
  <c r="L77" i="124"/>
  <c r="J77" i="124"/>
  <c r="H77" i="124"/>
  <c r="F77" i="124"/>
  <c r="F79" i="124" s="1"/>
  <c r="D77" i="124"/>
  <c r="E77" i="124" s="1"/>
  <c r="B77" i="124"/>
  <c r="AD78" i="124" s="1"/>
  <c r="P76" i="124"/>
  <c r="AX75" i="124"/>
  <c r="AW75" i="124"/>
  <c r="AK75" i="124"/>
  <c r="Z74" i="124"/>
  <c r="X74" i="124"/>
  <c r="AY75" i="124" s="1"/>
  <c r="V74" i="124"/>
  <c r="W74" i="124" s="1"/>
  <c r="T74" i="124"/>
  <c r="AV75" i="124" s="1"/>
  <c r="R74" i="124"/>
  <c r="P74" i="124"/>
  <c r="N74" i="124"/>
  <c r="N76" i="124" s="1"/>
  <c r="L74" i="124"/>
  <c r="AM75" i="124" s="1"/>
  <c r="J74" i="124"/>
  <c r="J76" i="124" s="1"/>
  <c r="H74" i="124"/>
  <c r="AJ75" i="124" s="1"/>
  <c r="F74" i="124"/>
  <c r="D74" i="124"/>
  <c r="B74" i="124"/>
  <c r="Z73" i="124"/>
  <c r="N73" i="124"/>
  <c r="B73" i="124"/>
  <c r="AH72" i="124"/>
  <c r="AF72" i="124"/>
  <c r="AE72" i="124"/>
  <c r="Z71" i="124"/>
  <c r="BB72" i="124" s="1"/>
  <c r="X71" i="124"/>
  <c r="V71" i="124"/>
  <c r="T71" i="124"/>
  <c r="R71" i="124"/>
  <c r="AS72" i="124" s="1"/>
  <c r="P71" i="124"/>
  <c r="Q71" i="124" s="1"/>
  <c r="N71" i="124"/>
  <c r="AP72" i="124" s="1"/>
  <c r="L71" i="124"/>
  <c r="J71" i="124"/>
  <c r="AK72" i="124" s="1"/>
  <c r="H71" i="124"/>
  <c r="AJ72" i="124" s="1"/>
  <c r="G71" i="124"/>
  <c r="F71" i="124"/>
  <c r="F73" i="124" s="1"/>
  <c r="D71" i="124"/>
  <c r="E71" i="124" s="1"/>
  <c r="B71" i="124"/>
  <c r="AD72" i="124" s="1"/>
  <c r="AZ69" i="124"/>
  <c r="AL69" i="124"/>
  <c r="AK69" i="124"/>
  <c r="Z68" i="124"/>
  <c r="BB69" i="124" s="1"/>
  <c r="X68" i="124"/>
  <c r="AY69" i="124" s="1"/>
  <c r="V68" i="124"/>
  <c r="W68" i="124" s="1"/>
  <c r="T68" i="124"/>
  <c r="T70" i="124" s="1"/>
  <c r="R68" i="124"/>
  <c r="P68" i="124"/>
  <c r="AQ69" i="124" s="1"/>
  <c r="N68" i="124"/>
  <c r="AP69" i="124" s="1"/>
  <c r="L68" i="124"/>
  <c r="M68" i="124" s="1"/>
  <c r="J68" i="124"/>
  <c r="J70" i="124" s="1"/>
  <c r="H68" i="124"/>
  <c r="G68" i="124"/>
  <c r="F68" i="124"/>
  <c r="D68" i="124"/>
  <c r="AF69" i="124" s="1"/>
  <c r="B68" i="124"/>
  <c r="AD69" i="124" s="1"/>
  <c r="P67" i="124"/>
  <c r="AW66" i="124"/>
  <c r="AR66" i="124"/>
  <c r="AQ66" i="124"/>
  <c r="Z65" i="124"/>
  <c r="BB66" i="124" s="1"/>
  <c r="X65" i="124"/>
  <c r="X67" i="124" s="1"/>
  <c r="V65" i="124"/>
  <c r="T65" i="124"/>
  <c r="AV66" i="124" s="1"/>
  <c r="R65" i="124"/>
  <c r="P65" i="124"/>
  <c r="Q65" i="124" s="1"/>
  <c r="N65" i="124"/>
  <c r="N67" i="124" s="1"/>
  <c r="L65" i="124"/>
  <c r="J65" i="124"/>
  <c r="AL66" i="124" s="1"/>
  <c r="H65" i="124"/>
  <c r="F65" i="124"/>
  <c r="D65" i="124"/>
  <c r="E65" i="124" s="1"/>
  <c r="B65" i="124"/>
  <c r="B67" i="124" s="1"/>
  <c r="P64" i="124"/>
  <c r="B64" i="124"/>
  <c r="AF63" i="124"/>
  <c r="Z62" i="124"/>
  <c r="BB63" i="124" s="1"/>
  <c r="X62" i="124"/>
  <c r="AY63" i="124" s="1"/>
  <c r="V62" i="124"/>
  <c r="W62" i="124" s="1"/>
  <c r="T62" i="124"/>
  <c r="AV63" i="124" s="1"/>
  <c r="R62" i="124"/>
  <c r="P62" i="124"/>
  <c r="Q62" i="124" s="1"/>
  <c r="N62" i="124"/>
  <c r="N64" i="124" s="1"/>
  <c r="L62" i="124"/>
  <c r="AM63" i="124" s="1"/>
  <c r="J62" i="124"/>
  <c r="J64" i="124" s="1"/>
  <c r="H62" i="124"/>
  <c r="F62" i="124"/>
  <c r="D62" i="124"/>
  <c r="E62" i="124" s="1"/>
  <c r="B62" i="124"/>
  <c r="Z61" i="124"/>
  <c r="H61" i="124"/>
  <c r="BB60" i="124"/>
  <c r="AV60" i="124"/>
  <c r="AR60" i="124"/>
  <c r="Z59" i="124"/>
  <c r="X59" i="124"/>
  <c r="X61" i="124" s="1"/>
  <c r="V59" i="124"/>
  <c r="AW60" i="124" s="1"/>
  <c r="V60" i="124" s="1"/>
  <c r="T59" i="124"/>
  <c r="R59" i="124"/>
  <c r="S59" i="124" s="1"/>
  <c r="P59" i="124"/>
  <c r="Q59" i="124" s="1"/>
  <c r="N59" i="124"/>
  <c r="AP60" i="124" s="1"/>
  <c r="L59" i="124"/>
  <c r="M59" i="124" s="1"/>
  <c r="J59" i="124"/>
  <c r="H59" i="124"/>
  <c r="F59" i="124"/>
  <c r="D59" i="124"/>
  <c r="E59" i="124" s="1"/>
  <c r="B59" i="124"/>
  <c r="B61" i="124" s="1"/>
  <c r="Z58" i="124"/>
  <c r="N58" i="124"/>
  <c r="D58" i="124"/>
  <c r="BB57" i="124"/>
  <c r="Z56" i="124"/>
  <c r="X56" i="124"/>
  <c r="AY57" i="124" s="1"/>
  <c r="V56" i="124"/>
  <c r="W56" i="124" s="1"/>
  <c r="T56" i="124"/>
  <c r="AV57" i="124" s="1"/>
  <c r="S56" i="124"/>
  <c r="R56" i="124"/>
  <c r="P56" i="124"/>
  <c r="Q56" i="124" s="1"/>
  <c r="N56" i="124"/>
  <c r="L56" i="124"/>
  <c r="AM57" i="124" s="1"/>
  <c r="J56" i="124"/>
  <c r="J58" i="124" s="1"/>
  <c r="H56" i="124"/>
  <c r="F56" i="124"/>
  <c r="D56" i="124"/>
  <c r="E56" i="124" s="1"/>
  <c r="B56" i="124"/>
  <c r="AD57" i="124" s="1"/>
  <c r="B57" i="124" s="1"/>
  <c r="D55" i="124"/>
  <c r="Z53" i="124"/>
  <c r="X53" i="124"/>
  <c r="X55" i="124" s="1"/>
  <c r="V53" i="124"/>
  <c r="AW54" i="124" s="1"/>
  <c r="T53" i="124"/>
  <c r="AV54" i="124" s="1"/>
  <c r="R53" i="124"/>
  <c r="P53" i="124"/>
  <c r="Q53" i="124" s="1"/>
  <c r="N53" i="124"/>
  <c r="N55" i="124" s="1"/>
  <c r="L53" i="124"/>
  <c r="M53" i="124" s="1"/>
  <c r="J53" i="124"/>
  <c r="AL54" i="124" s="1"/>
  <c r="H53" i="124"/>
  <c r="F53" i="124"/>
  <c r="D53" i="124"/>
  <c r="E53" i="124" s="1"/>
  <c r="B53" i="124"/>
  <c r="AX51" i="124"/>
  <c r="AW51" i="124"/>
  <c r="AR51" i="124"/>
  <c r="Z50" i="124"/>
  <c r="X50" i="124"/>
  <c r="AY51" i="124" s="1"/>
  <c r="V50" i="124"/>
  <c r="W50" i="124" s="1"/>
  <c r="T50" i="124"/>
  <c r="AV51" i="124" s="1"/>
  <c r="R50" i="124"/>
  <c r="P50" i="124"/>
  <c r="Q50" i="124" s="1"/>
  <c r="N50" i="124"/>
  <c r="N52" i="124" s="1"/>
  <c r="L50" i="124"/>
  <c r="AM51" i="124" s="1"/>
  <c r="J50" i="124"/>
  <c r="J52" i="124" s="1"/>
  <c r="H50" i="124"/>
  <c r="F50" i="124"/>
  <c r="D50" i="124"/>
  <c r="E50" i="124" s="1"/>
  <c r="B50" i="124"/>
  <c r="B52" i="124" s="1"/>
  <c r="N49" i="124"/>
  <c r="H49" i="124"/>
  <c r="AP48" i="124"/>
  <c r="Z47" i="124"/>
  <c r="X47" i="124"/>
  <c r="X49" i="124" s="1"/>
  <c r="V47" i="124"/>
  <c r="AW48" i="124" s="1"/>
  <c r="T47" i="124"/>
  <c r="AV48" i="124" s="1"/>
  <c r="R47" i="124"/>
  <c r="S47" i="124" s="1"/>
  <c r="P47" i="124"/>
  <c r="Q47" i="124" s="1"/>
  <c r="N47" i="124"/>
  <c r="L47" i="124"/>
  <c r="M47" i="124" s="1"/>
  <c r="J47" i="124"/>
  <c r="AL48" i="124" s="1"/>
  <c r="H47" i="124"/>
  <c r="F47" i="124"/>
  <c r="AH48" i="124" s="1"/>
  <c r="D47" i="124"/>
  <c r="AF48" i="124" s="1"/>
  <c r="B47" i="124"/>
  <c r="B49" i="124" s="1"/>
  <c r="X46" i="124"/>
  <c r="N46" i="124"/>
  <c r="BB45" i="124"/>
  <c r="AZ45" i="124"/>
  <c r="AT45" i="124"/>
  <c r="AO45" i="124"/>
  <c r="AN45" i="124"/>
  <c r="L45" i="124" s="1"/>
  <c r="AM45" i="124"/>
  <c r="AE45" i="124"/>
  <c r="AC45" i="124"/>
  <c r="AA44" i="124"/>
  <c r="Z44" i="124"/>
  <c r="BA45" i="124" s="1"/>
  <c r="X44" i="124"/>
  <c r="AY45" i="124" s="1"/>
  <c r="V44" i="124"/>
  <c r="V46" i="124" s="1"/>
  <c r="T44" i="124"/>
  <c r="T46" i="124" s="1"/>
  <c r="R44" i="124"/>
  <c r="R46" i="124" s="1"/>
  <c r="P44" i="124"/>
  <c r="Q44" i="124" s="1"/>
  <c r="N44" i="124"/>
  <c r="AP45" i="124" s="1"/>
  <c r="L44" i="124"/>
  <c r="L46" i="124" s="1"/>
  <c r="J44" i="124"/>
  <c r="AL45" i="124" s="1"/>
  <c r="H44" i="124"/>
  <c r="AJ45" i="124" s="1"/>
  <c r="F44" i="124"/>
  <c r="F46" i="124" s="1"/>
  <c r="D44" i="124"/>
  <c r="D46" i="124" s="1"/>
  <c r="B44" i="124"/>
  <c r="AD45" i="124" s="1"/>
  <c r="Z43" i="124"/>
  <c r="T43" i="124"/>
  <c r="F43" i="124"/>
  <c r="BA42" i="124"/>
  <c r="AO42" i="124"/>
  <c r="AK42" i="124"/>
  <c r="AI42" i="124"/>
  <c r="AH42" i="124"/>
  <c r="AA41" i="124"/>
  <c r="Z41" i="124"/>
  <c r="BB42" i="124" s="1"/>
  <c r="X41" i="124"/>
  <c r="AZ42" i="124" s="1"/>
  <c r="V41" i="124"/>
  <c r="W41" i="124" s="1"/>
  <c r="T41" i="124"/>
  <c r="AV42" i="124" s="1"/>
  <c r="R41" i="124"/>
  <c r="AT42" i="124" s="1"/>
  <c r="P41" i="124"/>
  <c r="AR42" i="124" s="1"/>
  <c r="O41" i="124"/>
  <c r="N41" i="124"/>
  <c r="AP42" i="124" s="1"/>
  <c r="M41" i="124"/>
  <c r="L41" i="124"/>
  <c r="L43" i="124" s="1"/>
  <c r="J41" i="124"/>
  <c r="J43" i="124" s="1"/>
  <c r="H41" i="124"/>
  <c r="AJ42" i="124" s="1"/>
  <c r="H42" i="124" s="1"/>
  <c r="F41" i="124"/>
  <c r="AG42" i="124" s="1"/>
  <c r="D41" i="124"/>
  <c r="D43" i="124" s="1"/>
  <c r="B41" i="124"/>
  <c r="AD42" i="124" s="1"/>
  <c r="Z40" i="124"/>
  <c r="H40" i="124"/>
  <c r="BA39" i="124"/>
  <c r="AY39" i="124"/>
  <c r="AU39" i="124"/>
  <c r="AT39" i="124"/>
  <c r="AM39" i="124"/>
  <c r="AI39" i="124"/>
  <c r="AH39" i="124"/>
  <c r="AA38" i="124"/>
  <c r="Z38" i="124"/>
  <c r="BB39" i="124" s="1"/>
  <c r="X38" i="124"/>
  <c r="X40" i="124" s="1"/>
  <c r="V38" i="124"/>
  <c r="V40" i="124" s="1"/>
  <c r="T38" i="124"/>
  <c r="AV39" i="124" s="1"/>
  <c r="R38" i="124"/>
  <c r="AS39" i="124" s="1"/>
  <c r="P38" i="124"/>
  <c r="P40" i="124" s="1"/>
  <c r="N38" i="124"/>
  <c r="AP39" i="124" s="1"/>
  <c r="M38" i="124"/>
  <c r="L38" i="124"/>
  <c r="L40" i="124" s="1"/>
  <c r="J38" i="124"/>
  <c r="AL39" i="124" s="1"/>
  <c r="I38" i="124"/>
  <c r="H38" i="124"/>
  <c r="AJ39" i="124" s="1"/>
  <c r="F38" i="124"/>
  <c r="G38" i="124" s="1"/>
  <c r="E38" i="124"/>
  <c r="D38" i="124"/>
  <c r="D40" i="124" s="1"/>
  <c r="B38" i="124"/>
  <c r="AD39" i="124" s="1"/>
  <c r="Z37" i="124"/>
  <c r="X37" i="124"/>
  <c r="BA36" i="124"/>
  <c r="AW36" i="124"/>
  <c r="AU36" i="124"/>
  <c r="AT36" i="124"/>
  <c r="AK36" i="124"/>
  <c r="AI36" i="124"/>
  <c r="AA35" i="124"/>
  <c r="Z35" i="124"/>
  <c r="BB36" i="124" s="1"/>
  <c r="X35" i="124"/>
  <c r="Y35" i="124" s="1"/>
  <c r="V35" i="124"/>
  <c r="V37" i="124" s="1"/>
  <c r="T35" i="124"/>
  <c r="AV36" i="124" s="1"/>
  <c r="S35" i="124"/>
  <c r="R35" i="124"/>
  <c r="AS36" i="124" s="1"/>
  <c r="P35" i="124"/>
  <c r="AR36" i="124" s="1"/>
  <c r="N35" i="124"/>
  <c r="AP36" i="124" s="1"/>
  <c r="M35" i="124"/>
  <c r="L35" i="124"/>
  <c r="L37" i="124" s="1"/>
  <c r="K35" i="124"/>
  <c r="J35" i="124"/>
  <c r="J37" i="124" s="1"/>
  <c r="H35" i="124"/>
  <c r="AJ36" i="124" s="1"/>
  <c r="F35" i="124"/>
  <c r="F37" i="124" s="1"/>
  <c r="D35" i="124"/>
  <c r="D37" i="124" s="1"/>
  <c r="B35" i="124"/>
  <c r="AD36" i="124" s="1"/>
  <c r="Z34" i="124"/>
  <c r="V34" i="124"/>
  <c r="B34" i="124"/>
  <c r="BA33" i="124"/>
  <c r="AU33" i="124"/>
  <c r="AT33" i="124"/>
  <c r="AS33" i="124"/>
  <c r="AI33" i="124"/>
  <c r="AH33" i="124"/>
  <c r="AG33" i="124"/>
  <c r="AA32" i="124"/>
  <c r="Z32" i="124"/>
  <c r="BB33" i="124" s="1"/>
  <c r="Y32" i="124"/>
  <c r="X32" i="124"/>
  <c r="X34" i="124" s="1"/>
  <c r="V32" i="124"/>
  <c r="AX33" i="124" s="1"/>
  <c r="T32" i="124"/>
  <c r="AV33" i="124" s="1"/>
  <c r="R32" i="124"/>
  <c r="R34" i="124" s="1"/>
  <c r="Q32" i="124"/>
  <c r="P32" i="124"/>
  <c r="P34" i="124" s="1"/>
  <c r="N32" i="124"/>
  <c r="AP33" i="124" s="1"/>
  <c r="L32" i="124"/>
  <c r="L34" i="124" s="1"/>
  <c r="J32" i="124"/>
  <c r="AL33" i="124" s="1"/>
  <c r="I32" i="124"/>
  <c r="H32" i="124"/>
  <c r="AJ33" i="124" s="1"/>
  <c r="F32" i="124"/>
  <c r="G32" i="124" s="1"/>
  <c r="D32" i="124"/>
  <c r="D34" i="124" s="1"/>
  <c r="C32" i="124"/>
  <c r="B32" i="124"/>
  <c r="AD33" i="124" s="1"/>
  <c r="Z31" i="124"/>
  <c r="T31" i="124"/>
  <c r="R31" i="124"/>
  <c r="B31" i="124"/>
  <c r="BA30" i="124"/>
  <c r="AZ30" i="124"/>
  <c r="X30" i="124" s="1"/>
  <c r="AU30" i="124"/>
  <c r="AT30" i="124"/>
  <c r="AS30" i="124"/>
  <c r="AI30" i="124"/>
  <c r="AG30" i="124"/>
  <c r="AA29" i="124"/>
  <c r="Z29" i="124"/>
  <c r="BB30" i="124" s="1"/>
  <c r="Y29" i="124"/>
  <c r="X29" i="124"/>
  <c r="X31" i="124" s="1"/>
  <c r="V29" i="124"/>
  <c r="V31" i="124" s="1"/>
  <c r="T29" i="124"/>
  <c r="AV30" i="124" s="1"/>
  <c r="R29" i="124"/>
  <c r="S29" i="124" s="1"/>
  <c r="P29" i="124"/>
  <c r="AR30" i="124" s="1"/>
  <c r="N29" i="124"/>
  <c r="AP30" i="124" s="1"/>
  <c r="L29" i="124"/>
  <c r="L31" i="124" s="1"/>
  <c r="K29" i="124"/>
  <c r="J29" i="124"/>
  <c r="AL30" i="124" s="1"/>
  <c r="I29" i="124"/>
  <c r="H29" i="124"/>
  <c r="AJ30" i="124" s="1"/>
  <c r="F29" i="124"/>
  <c r="F31" i="124" s="1"/>
  <c r="D29" i="124"/>
  <c r="D31" i="124" s="1"/>
  <c r="C29" i="124"/>
  <c r="B29" i="124"/>
  <c r="AD30" i="124" s="1"/>
  <c r="Z28" i="124"/>
  <c r="V28" i="124"/>
  <c r="T28" i="124"/>
  <c r="B28" i="124"/>
  <c r="BA27" i="124"/>
  <c r="AT27" i="124"/>
  <c r="AS27" i="124"/>
  <c r="AQ27" i="124"/>
  <c r="AH27" i="124"/>
  <c r="AG27" i="124"/>
  <c r="AE27" i="124"/>
  <c r="AA26" i="124"/>
  <c r="Z26" i="124"/>
  <c r="BB27" i="124" s="1"/>
  <c r="Z27" i="124" s="1"/>
  <c r="X26" i="124"/>
  <c r="X28" i="124" s="1"/>
  <c r="V26" i="124"/>
  <c r="AX27" i="124" s="1"/>
  <c r="T26" i="124"/>
  <c r="AV27" i="124" s="1"/>
  <c r="R26" i="124"/>
  <c r="R28" i="124" s="1"/>
  <c r="P26" i="124"/>
  <c r="P28" i="124" s="1"/>
  <c r="O26" i="124"/>
  <c r="N26" i="124"/>
  <c r="AP27" i="124" s="1"/>
  <c r="L26" i="124"/>
  <c r="L28" i="124" s="1"/>
  <c r="J26" i="124"/>
  <c r="AL27" i="124" s="1"/>
  <c r="I26" i="124"/>
  <c r="H26" i="124"/>
  <c r="AJ27" i="124" s="1"/>
  <c r="G26" i="124"/>
  <c r="F26" i="124"/>
  <c r="F28" i="124" s="1"/>
  <c r="D26" i="124"/>
  <c r="D28" i="124" s="1"/>
  <c r="C26" i="124"/>
  <c r="B26" i="124"/>
  <c r="AD27" i="124" s="1"/>
  <c r="B27" i="124" s="1"/>
  <c r="Z25" i="124"/>
  <c r="T25" i="124"/>
  <c r="R25" i="124"/>
  <c r="N25" i="124"/>
  <c r="BA24" i="124"/>
  <c r="AW24" i="124"/>
  <c r="AT24" i="124"/>
  <c r="AS24" i="124"/>
  <c r="AO24" i="124"/>
  <c r="AH24" i="124"/>
  <c r="AG24" i="124"/>
  <c r="AA23" i="124"/>
  <c r="Z23" i="124"/>
  <c r="BB24" i="124" s="1"/>
  <c r="Z24" i="124" s="1"/>
  <c r="X23" i="124"/>
  <c r="X25" i="124" s="1"/>
  <c r="W23" i="124"/>
  <c r="V23" i="124"/>
  <c r="V25" i="124" s="1"/>
  <c r="T23" i="124"/>
  <c r="AV24" i="124" s="1"/>
  <c r="R23" i="124"/>
  <c r="S23" i="124" s="1"/>
  <c r="P23" i="124"/>
  <c r="AR24" i="124" s="1"/>
  <c r="O23" i="124"/>
  <c r="N23" i="124"/>
  <c r="AP24" i="124" s="1"/>
  <c r="L23" i="124"/>
  <c r="L25" i="124" s="1"/>
  <c r="J23" i="124"/>
  <c r="AL24" i="124" s="1"/>
  <c r="I23" i="124"/>
  <c r="H23" i="124"/>
  <c r="AJ24" i="124" s="1"/>
  <c r="G23" i="124"/>
  <c r="F23" i="124"/>
  <c r="F25" i="124" s="1"/>
  <c r="D23" i="124"/>
  <c r="D25" i="124" s="1"/>
  <c r="B23" i="124"/>
  <c r="AD24" i="124" s="1"/>
  <c r="B24" i="124" s="1"/>
  <c r="Z22" i="124"/>
  <c r="T22" i="124"/>
  <c r="R22" i="124"/>
  <c r="N22" i="124"/>
  <c r="BA21" i="124"/>
  <c r="AU21" i="124"/>
  <c r="AT21" i="124"/>
  <c r="AQ21" i="124"/>
  <c r="AO21" i="124"/>
  <c r="AN21" i="124"/>
  <c r="AE21" i="124"/>
  <c r="AA20" i="124"/>
  <c r="Z20" i="124"/>
  <c r="BB21" i="124" s="1"/>
  <c r="Z21" i="124" s="1"/>
  <c r="X20" i="124"/>
  <c r="X22" i="124" s="1"/>
  <c r="V20" i="124"/>
  <c r="AX21" i="124" s="1"/>
  <c r="U20" i="124"/>
  <c r="T20" i="124"/>
  <c r="AV21" i="124" s="1"/>
  <c r="R20" i="124"/>
  <c r="S20" i="124" s="1"/>
  <c r="P20" i="124"/>
  <c r="P22" i="124" s="1"/>
  <c r="N20" i="124"/>
  <c r="AP21" i="124" s="1"/>
  <c r="M20" i="124"/>
  <c r="L20" i="124"/>
  <c r="L22" i="124" s="1"/>
  <c r="J20" i="124"/>
  <c r="AL21" i="124" s="1"/>
  <c r="H20" i="124"/>
  <c r="AJ21" i="124" s="1"/>
  <c r="G20" i="124"/>
  <c r="F20" i="124"/>
  <c r="F22" i="124" s="1"/>
  <c r="E20" i="124"/>
  <c r="D20" i="124"/>
  <c r="D22" i="124" s="1"/>
  <c r="B20" i="124"/>
  <c r="AD21" i="124" s="1"/>
  <c r="B21" i="124" s="1"/>
  <c r="Z19" i="124"/>
  <c r="N19" i="124"/>
  <c r="J19" i="124"/>
  <c r="BA18" i="124"/>
  <c r="AY18" i="124"/>
  <c r="AU18" i="124"/>
  <c r="AT18" i="124"/>
  <c r="AO18" i="124"/>
  <c r="AN18" i="124"/>
  <c r="AM18" i="124"/>
  <c r="AA17" i="124"/>
  <c r="Z17" i="124"/>
  <c r="BB18" i="124" s="1"/>
  <c r="Z18" i="124" s="1"/>
  <c r="Y17" i="124"/>
  <c r="X17" i="124"/>
  <c r="X19" i="124" s="1"/>
  <c r="V17" i="124"/>
  <c r="V19" i="124" s="1"/>
  <c r="U17" i="124"/>
  <c r="T17" i="124"/>
  <c r="AV18" i="124" s="1"/>
  <c r="R17" i="124"/>
  <c r="S17" i="124" s="1"/>
  <c r="P17" i="124"/>
  <c r="AR18" i="124" s="1"/>
  <c r="N17" i="124"/>
  <c r="AP18" i="124" s="1"/>
  <c r="M17" i="124"/>
  <c r="L17" i="124"/>
  <c r="L19" i="124" s="1"/>
  <c r="J17" i="124"/>
  <c r="AL18" i="124" s="1"/>
  <c r="H17" i="124"/>
  <c r="AJ18" i="124" s="1"/>
  <c r="G17" i="124"/>
  <c r="F17" i="124"/>
  <c r="F19" i="124" s="1"/>
  <c r="D17" i="124"/>
  <c r="D19" i="124" s="1"/>
  <c r="B17" i="124"/>
  <c r="AD18" i="124" s="1"/>
  <c r="B18" i="124" s="1"/>
  <c r="Z16" i="124"/>
  <c r="V16" i="124"/>
  <c r="N16" i="124"/>
  <c r="H16" i="124"/>
  <c r="BA15" i="124"/>
  <c r="AT15" i="124"/>
  <c r="AS15" i="124"/>
  <c r="AQ15" i="124"/>
  <c r="AN15" i="124"/>
  <c r="AM15" i="124"/>
  <c r="AI15" i="124"/>
  <c r="AA14" i="124"/>
  <c r="Z14" i="124"/>
  <c r="Y14" i="124"/>
  <c r="X14" i="124"/>
  <c r="AZ15" i="124" s="1"/>
  <c r="V14" i="124"/>
  <c r="T14" i="124"/>
  <c r="AU15" i="124" s="1"/>
  <c r="S14" i="124"/>
  <c r="R14" i="124"/>
  <c r="R16" i="124" s="1"/>
  <c r="P14" i="124"/>
  <c r="P16" i="124" s="1"/>
  <c r="N14" i="124"/>
  <c r="O14" i="124" s="1"/>
  <c r="L14" i="124"/>
  <c r="M14" i="124" s="1"/>
  <c r="J14" i="124"/>
  <c r="H14" i="124"/>
  <c r="I14" i="124" s="1"/>
  <c r="F14" i="124"/>
  <c r="AH15" i="124" s="1"/>
  <c r="E14" i="124"/>
  <c r="D14" i="124"/>
  <c r="D16" i="124" s="1"/>
  <c r="B14" i="124"/>
  <c r="B16" i="124" s="1"/>
  <c r="R12" i="124"/>
  <c r="L12" i="124"/>
  <c r="F12" i="124"/>
  <c r="A8" i="124"/>
  <c r="C3" i="124"/>
  <c r="L6" i="124" s="1"/>
  <c r="B46" i="123"/>
  <c r="N43" i="123"/>
  <c r="M43" i="123"/>
  <c r="L43" i="123"/>
  <c r="K43" i="123"/>
  <c r="J43" i="123"/>
  <c r="I43" i="123"/>
  <c r="H43" i="123"/>
  <c r="G43" i="123"/>
  <c r="F43" i="123"/>
  <c r="E43" i="123"/>
  <c r="D43" i="123"/>
  <c r="C43" i="123"/>
  <c r="B43" i="123"/>
  <c r="N10" i="123"/>
  <c r="L10" i="123"/>
  <c r="J10" i="123"/>
  <c r="D10" i="123"/>
  <c r="A5" i="123"/>
  <c r="F3" i="123"/>
  <c r="C21" i="136"/>
  <c r="C46" i="136" s="1"/>
  <c r="C20" i="136"/>
  <c r="C45" i="136" s="1"/>
  <c r="Z69" i="124"/>
  <c r="C19" i="136"/>
  <c r="C44" i="136" s="1"/>
  <c r="V12" i="124"/>
  <c r="T12" i="124"/>
  <c r="H10" i="123"/>
  <c r="G10" i="123"/>
  <c r="B12" i="125"/>
  <c r="N3" i="127"/>
  <c r="AD15" i="85"/>
  <c r="AD57" i="85"/>
  <c r="AD69" i="85"/>
  <c r="AB90" i="85"/>
  <c r="AB18" i="85"/>
  <c r="N45" i="84"/>
  <c r="B46" i="88"/>
  <c r="B45" i="88"/>
  <c r="C45" i="88"/>
  <c r="C46" i="88"/>
  <c r="C30" i="88"/>
  <c r="C20" i="88"/>
  <c r="C21" i="88"/>
  <c r="B20" i="88"/>
  <c r="B21" i="88"/>
  <c r="G46" i="88"/>
  <c r="G45" i="88"/>
  <c r="F46" i="88"/>
  <c r="F45" i="88"/>
  <c r="E45" i="88"/>
  <c r="E46" i="88"/>
  <c r="E44" i="88"/>
  <c r="D46" i="88"/>
  <c r="D21" i="88" s="1"/>
  <c r="D45" i="88"/>
  <c r="D44" i="88"/>
  <c r="D43" i="88"/>
  <c r="D42" i="88"/>
  <c r="G25" i="87"/>
  <c r="C26" i="87"/>
  <c r="G26" i="87" s="1"/>
  <c r="K26" i="87" s="1"/>
  <c r="C25" i="87"/>
  <c r="B25" i="87"/>
  <c r="B26" i="87"/>
  <c r="A25" i="87"/>
  <c r="A26" i="87"/>
  <c r="B26" i="86"/>
  <c r="C26" i="86" s="1"/>
  <c r="G26" i="86" s="1"/>
  <c r="A26" i="86"/>
  <c r="B25" i="86"/>
  <c r="C25" i="86" s="1"/>
  <c r="G25" i="86" s="1"/>
  <c r="A25" i="86"/>
  <c r="A24" i="86"/>
  <c r="BL102" i="85"/>
  <c r="AD102" i="85" s="1"/>
  <c r="BL78" i="85"/>
  <c r="AD78" i="85" s="1"/>
  <c r="BJ36" i="85"/>
  <c r="AB36" i="85" s="1"/>
  <c r="BJ30" i="85"/>
  <c r="AB30" i="85" s="1"/>
  <c r="BJ39" i="85"/>
  <c r="AB39" i="85" s="1"/>
  <c r="BK105" i="85"/>
  <c r="BK81" i="85"/>
  <c r="BL60" i="85"/>
  <c r="AD60" i="85" s="1"/>
  <c r="BL57" i="85"/>
  <c r="BL15" i="85"/>
  <c r="BH108" i="85"/>
  <c r="AZ108" i="85"/>
  <c r="R108" i="85" s="1"/>
  <c r="BL90" i="85"/>
  <c r="AD90" i="85" s="1"/>
  <c r="BL72" i="85"/>
  <c r="AD72" i="85" s="1"/>
  <c r="BL66" i="85"/>
  <c r="AD66" i="85" s="1"/>
  <c r="BL54" i="85"/>
  <c r="AD54" i="85" s="1"/>
  <c r="BL42" i="85"/>
  <c r="AD42" i="85" s="1"/>
  <c r="BL18" i="85"/>
  <c r="AD18" i="85" s="1"/>
  <c r="BK90" i="85"/>
  <c r="BK66" i="85"/>
  <c r="BK54" i="85"/>
  <c r="BK42" i="85"/>
  <c r="BK18" i="85"/>
  <c r="P129" i="85"/>
  <c r="O129" i="85"/>
  <c r="N129" i="85"/>
  <c r="N132" i="85" s="1"/>
  <c r="N136" i="85" s="1"/>
  <c r="M129" i="85"/>
  <c r="L129" i="85"/>
  <c r="K129" i="85"/>
  <c r="J129" i="85"/>
  <c r="J132" i="85" s="1"/>
  <c r="J136" i="85" s="1"/>
  <c r="I129" i="85"/>
  <c r="H129" i="85"/>
  <c r="G129" i="85"/>
  <c r="G132" i="85" s="1"/>
  <c r="G136" i="85" s="1"/>
  <c r="F129" i="85"/>
  <c r="F132" i="85" s="1"/>
  <c r="F136" i="85" s="1"/>
  <c r="E129" i="85"/>
  <c r="D129" i="85"/>
  <c r="C129" i="85"/>
  <c r="B129" i="85"/>
  <c r="B132" i="85" s="1"/>
  <c r="B136" i="85" s="1"/>
  <c r="P128" i="85"/>
  <c r="O128" i="85"/>
  <c r="N128" i="85"/>
  <c r="M128" i="85"/>
  <c r="M131" i="85" s="1"/>
  <c r="M135" i="85" s="1"/>
  <c r="L128" i="85"/>
  <c r="K128" i="85"/>
  <c r="J128" i="85"/>
  <c r="J131" i="85" s="1"/>
  <c r="J135" i="85" s="1"/>
  <c r="I128" i="85"/>
  <c r="I131" i="85" s="1"/>
  <c r="I135" i="85" s="1"/>
  <c r="H128" i="85"/>
  <c r="G128" i="85"/>
  <c r="F128" i="85"/>
  <c r="E128" i="85"/>
  <c r="E131" i="85" s="1"/>
  <c r="E135" i="85" s="1"/>
  <c r="D128" i="85"/>
  <c r="C128" i="85"/>
  <c r="B128" i="85"/>
  <c r="AD107" i="85"/>
  <c r="AB107" i="85"/>
  <c r="Z107" i="85"/>
  <c r="BG108" i="85" s="1"/>
  <c r="X107" i="85"/>
  <c r="V107" i="85"/>
  <c r="BD108" i="85" s="1"/>
  <c r="V108" i="85" s="1"/>
  <c r="T107" i="85"/>
  <c r="BB108" i="85" s="1"/>
  <c r="R107" i="85"/>
  <c r="AY108" i="85" s="1"/>
  <c r="P107" i="85"/>
  <c r="AX108" i="85" s="1"/>
  <c r="N107" i="85"/>
  <c r="L107" i="85"/>
  <c r="AT108" i="85" s="1"/>
  <c r="L108" i="85" s="1"/>
  <c r="J107" i="85"/>
  <c r="AR108" i="85" s="1"/>
  <c r="J108" i="85" s="1"/>
  <c r="H107" i="85"/>
  <c r="AP108" i="85" s="1"/>
  <c r="H108" i="85" s="1"/>
  <c r="F107" i="85"/>
  <c r="AN108" i="85" s="1"/>
  <c r="F108" i="85" s="1"/>
  <c r="D107" i="85"/>
  <c r="AK108" i="85" s="1"/>
  <c r="B107" i="85"/>
  <c r="AJ108" i="85" s="1"/>
  <c r="B108" i="85" s="1"/>
  <c r="AD104" i="85"/>
  <c r="BL105" i="85" s="1"/>
  <c r="AD105" i="85" s="1"/>
  <c r="AB104" i="85"/>
  <c r="Z104" i="85"/>
  <c r="X104" i="85"/>
  <c r="BF105" i="85" s="1"/>
  <c r="X105" i="85" s="1"/>
  <c r="V104" i="85"/>
  <c r="T104" i="85"/>
  <c r="BB105" i="85" s="1"/>
  <c r="T105" i="85" s="1"/>
  <c r="R104" i="85"/>
  <c r="AZ105" i="85" s="1"/>
  <c r="R105" i="85" s="1"/>
  <c r="P104" i="85"/>
  <c r="AX105" i="85" s="1"/>
  <c r="P105" i="85" s="1"/>
  <c r="N104" i="85"/>
  <c r="AV105" i="85" s="1"/>
  <c r="L104" i="85"/>
  <c r="J104" i="85"/>
  <c r="AR105" i="85" s="1"/>
  <c r="H104" i="85"/>
  <c r="AP105" i="85" s="1"/>
  <c r="H105" i="85" s="1"/>
  <c r="F104" i="85"/>
  <c r="AN105" i="85" s="1"/>
  <c r="D104" i="85"/>
  <c r="B104" i="85"/>
  <c r="AD101" i="85"/>
  <c r="BK102" i="85" s="1"/>
  <c r="AB101" i="85"/>
  <c r="BJ102" i="85" s="1"/>
  <c r="AB102" i="85" s="1"/>
  <c r="Z101" i="85"/>
  <c r="X101" i="85"/>
  <c r="BF102" i="85" s="1"/>
  <c r="X102" i="85" s="1"/>
  <c r="V101" i="85"/>
  <c r="BD102" i="85" s="1"/>
  <c r="T101" i="85"/>
  <c r="BB102" i="85" s="1"/>
  <c r="R101" i="85"/>
  <c r="P101" i="85"/>
  <c r="AX102" i="85" s="1"/>
  <c r="N101" i="85"/>
  <c r="AV102" i="85" s="1"/>
  <c r="N102" i="85" s="1"/>
  <c r="L101" i="85"/>
  <c r="AT102" i="85" s="1"/>
  <c r="J101" i="85"/>
  <c r="AR102" i="85" s="1"/>
  <c r="H101" i="85"/>
  <c r="F101" i="85"/>
  <c r="AN102" i="85" s="1"/>
  <c r="D101" i="85"/>
  <c r="B101" i="85"/>
  <c r="AD98" i="85"/>
  <c r="BL99" i="85" s="1"/>
  <c r="AD99" i="85" s="1"/>
  <c r="AB98" i="85"/>
  <c r="BJ99" i="85" s="1"/>
  <c r="AB99" i="85" s="1"/>
  <c r="Z98" i="85"/>
  <c r="BH99" i="85" s="1"/>
  <c r="X98" i="85"/>
  <c r="V98" i="85"/>
  <c r="BD99" i="85" s="1"/>
  <c r="T98" i="85"/>
  <c r="BB99" i="85" s="1"/>
  <c r="R98" i="85"/>
  <c r="P98" i="85"/>
  <c r="Q98" i="85" s="1"/>
  <c r="N98" i="85"/>
  <c r="L98" i="85"/>
  <c r="AT99" i="85" s="1"/>
  <c r="J98" i="85"/>
  <c r="AQ99" i="85" s="1"/>
  <c r="H98" i="85"/>
  <c r="F98" i="85"/>
  <c r="AN99" i="85" s="1"/>
  <c r="F99" i="85" s="1"/>
  <c r="D98" i="85"/>
  <c r="AK99" i="85" s="1"/>
  <c r="B98" i="85"/>
  <c r="AJ99" i="85" s="1"/>
  <c r="AD95" i="85"/>
  <c r="AD97" i="85" s="1"/>
  <c r="AB95" i="85"/>
  <c r="BJ96" i="85" s="1"/>
  <c r="AB96" i="85" s="1"/>
  <c r="Z95" i="85"/>
  <c r="BH96" i="85" s="1"/>
  <c r="X95" i="85"/>
  <c r="V95" i="85"/>
  <c r="T95" i="85"/>
  <c r="R95" i="85"/>
  <c r="AZ96" i="85" s="1"/>
  <c r="R96" i="85" s="1"/>
  <c r="P95" i="85"/>
  <c r="AX96" i="85" s="1"/>
  <c r="P96" i="85" s="1"/>
  <c r="N95" i="85"/>
  <c r="L95" i="85"/>
  <c r="AT96" i="85" s="1"/>
  <c r="L96" i="85" s="1"/>
  <c r="J95" i="85"/>
  <c r="AQ96" i="85" s="1"/>
  <c r="H95" i="85"/>
  <c r="AP96" i="85" s="1"/>
  <c r="F95" i="85"/>
  <c r="D95" i="85"/>
  <c r="AL96" i="85" s="1"/>
  <c r="B95" i="85"/>
  <c r="AJ96" i="85" s="1"/>
  <c r="B96" i="85" s="1"/>
  <c r="AD92" i="85"/>
  <c r="BL93" i="85" s="1"/>
  <c r="AD93" i="85" s="1"/>
  <c r="AB92" i="85"/>
  <c r="Z92" i="85"/>
  <c r="X92" i="85"/>
  <c r="BF93" i="85" s="1"/>
  <c r="X93" i="85" s="1"/>
  <c r="V92" i="85"/>
  <c r="BD93" i="85" s="1"/>
  <c r="T92" i="85"/>
  <c r="BA93" i="85" s="1"/>
  <c r="R92" i="85"/>
  <c r="AZ93" i="85" s="1"/>
  <c r="R93" i="85" s="1"/>
  <c r="P92" i="85"/>
  <c r="AW93" i="85" s="1"/>
  <c r="N92" i="85"/>
  <c r="AV93" i="85" s="1"/>
  <c r="L92" i="85"/>
  <c r="AT93" i="85" s="1"/>
  <c r="L93" i="85" s="1"/>
  <c r="J92" i="85"/>
  <c r="AR93" i="85" s="1"/>
  <c r="H92" i="85"/>
  <c r="AP93" i="85" s="1"/>
  <c r="F92" i="85"/>
  <c r="D92" i="85"/>
  <c r="D94" i="85" s="1"/>
  <c r="B92" i="85"/>
  <c r="AD89" i="85"/>
  <c r="AB89" i="85"/>
  <c r="BJ90" i="85" s="1"/>
  <c r="Z89" i="85"/>
  <c r="BG90" i="85" s="1"/>
  <c r="X89" i="85"/>
  <c r="BF90" i="85" s="1"/>
  <c r="X90" i="85" s="1"/>
  <c r="V89" i="85"/>
  <c r="BD90" i="85" s="1"/>
  <c r="T89" i="85"/>
  <c r="BB90" i="85" s="1"/>
  <c r="R89" i="85"/>
  <c r="P89" i="85"/>
  <c r="AX90" i="85" s="1"/>
  <c r="P90" i="85" s="1"/>
  <c r="N89" i="85"/>
  <c r="AV90" i="85" s="1"/>
  <c r="L89" i="85"/>
  <c r="AT90" i="85" s="1"/>
  <c r="L90" i="85" s="1"/>
  <c r="J89" i="85"/>
  <c r="J91" i="85" s="1"/>
  <c r="H89" i="85"/>
  <c r="F89" i="85"/>
  <c r="AN90" i="85" s="1"/>
  <c r="D89" i="85"/>
  <c r="AL90" i="85" s="1"/>
  <c r="D90" i="85" s="1"/>
  <c r="B89" i="85"/>
  <c r="AI90" i="85" s="1"/>
  <c r="AD86" i="85"/>
  <c r="BL87" i="85" s="1"/>
  <c r="AD87" i="85" s="1"/>
  <c r="AB86" i="85"/>
  <c r="BJ87" i="85" s="1"/>
  <c r="AB87" i="85" s="1"/>
  <c r="Z86" i="85"/>
  <c r="BH87" i="85" s="1"/>
  <c r="X86" i="85"/>
  <c r="BF87" i="85" s="1"/>
  <c r="X87" i="85" s="1"/>
  <c r="V86" i="85"/>
  <c r="BD87" i="85" s="1"/>
  <c r="T86" i="85"/>
  <c r="BB87" i="85" s="1"/>
  <c r="R86" i="85"/>
  <c r="P86" i="85"/>
  <c r="Q86" i="85" s="1"/>
  <c r="N86" i="85"/>
  <c r="L86" i="85"/>
  <c r="AT87" i="85" s="1"/>
  <c r="L87" i="85" s="1"/>
  <c r="J86" i="85"/>
  <c r="AR87" i="85" s="1"/>
  <c r="H86" i="85"/>
  <c r="F86" i="85"/>
  <c r="AN87" i="85" s="1"/>
  <c r="F87" i="85" s="1"/>
  <c r="D86" i="85"/>
  <c r="AK87" i="85" s="1"/>
  <c r="B86" i="85"/>
  <c r="AJ87" i="85" s="1"/>
  <c r="AD83" i="85"/>
  <c r="AD85" i="85" s="1"/>
  <c r="AB83" i="85"/>
  <c r="BJ84" i="85" s="1"/>
  <c r="AB84" i="85" s="1"/>
  <c r="Z83" i="85"/>
  <c r="BH84" i="85" s="1"/>
  <c r="X83" i="85"/>
  <c r="V83" i="85"/>
  <c r="W83" i="85" s="1"/>
  <c r="T83" i="85"/>
  <c r="R83" i="85"/>
  <c r="AZ84" i="85" s="1"/>
  <c r="R84" i="85" s="1"/>
  <c r="P83" i="85"/>
  <c r="AW84" i="85" s="1"/>
  <c r="N83" i="85"/>
  <c r="L83" i="85"/>
  <c r="AT84" i="85" s="1"/>
  <c r="L84" i="85" s="1"/>
  <c r="J83" i="85"/>
  <c r="AR84" i="85" s="1"/>
  <c r="H83" i="85"/>
  <c r="AP84" i="85" s="1"/>
  <c r="F83" i="85"/>
  <c r="D83" i="85"/>
  <c r="AL84" i="85" s="1"/>
  <c r="B83" i="85"/>
  <c r="AJ84" i="85" s="1"/>
  <c r="AD80" i="85"/>
  <c r="BL81" i="85" s="1"/>
  <c r="AD81" i="85" s="1"/>
  <c r="AB80" i="85"/>
  <c r="Z80" i="85"/>
  <c r="BH81" i="85" s="1"/>
  <c r="Z81" i="85" s="1"/>
  <c r="X80" i="85"/>
  <c r="BF81" i="85" s="1"/>
  <c r="V80" i="85"/>
  <c r="T80" i="85"/>
  <c r="R80" i="85"/>
  <c r="AZ81" i="85" s="1"/>
  <c r="R81" i="85" s="1"/>
  <c r="P80" i="85"/>
  <c r="AX81" i="85" s="1"/>
  <c r="P81" i="85" s="1"/>
  <c r="N80" i="85"/>
  <c r="AV81" i="85" s="1"/>
  <c r="N81" i="85" s="1"/>
  <c r="L80" i="85"/>
  <c r="J80" i="85"/>
  <c r="AR81" i="85" s="1"/>
  <c r="H80" i="85"/>
  <c r="AP81" i="85" s="1"/>
  <c r="F80" i="85"/>
  <c r="D80" i="85"/>
  <c r="E80" i="85" s="1"/>
  <c r="B80" i="85"/>
  <c r="AJ81" i="85" s="1"/>
  <c r="B81" i="85" s="1"/>
  <c r="AD77" i="85"/>
  <c r="BK78" i="85" s="1"/>
  <c r="AB77" i="85"/>
  <c r="BJ78" i="85" s="1"/>
  <c r="AB78" i="85" s="1"/>
  <c r="Z77" i="85"/>
  <c r="X77" i="85"/>
  <c r="BF78" i="85" s="1"/>
  <c r="X78" i="85" s="1"/>
  <c r="V77" i="85"/>
  <c r="BD78" i="85" s="1"/>
  <c r="T77" i="85"/>
  <c r="BB78" i="85" s="1"/>
  <c r="T78" i="85" s="1"/>
  <c r="R77" i="85"/>
  <c r="P77" i="85"/>
  <c r="AX78" i="85" s="1"/>
  <c r="N77" i="85"/>
  <c r="AV78" i="85" s="1"/>
  <c r="L77" i="85"/>
  <c r="J77" i="85"/>
  <c r="J79" i="85" s="1"/>
  <c r="H77" i="85"/>
  <c r="AP78" i="85" s="1"/>
  <c r="H78" i="85" s="1"/>
  <c r="F77" i="85"/>
  <c r="AN78" i="85" s="1"/>
  <c r="F78" i="85" s="1"/>
  <c r="D77" i="85"/>
  <c r="B77" i="85"/>
  <c r="AD74" i="85"/>
  <c r="BL75" i="85" s="1"/>
  <c r="AD75" i="85" s="1"/>
  <c r="AB74" i="85"/>
  <c r="BJ75" i="85" s="1"/>
  <c r="AB75" i="85" s="1"/>
  <c r="Z74" i="85"/>
  <c r="BH75" i="85" s="1"/>
  <c r="Z75" i="85" s="1"/>
  <c r="X74" i="85"/>
  <c r="V74" i="85"/>
  <c r="BD75" i="85" s="1"/>
  <c r="T74" i="85"/>
  <c r="BA75" i="85" s="1"/>
  <c r="R74" i="85"/>
  <c r="AY75" i="85" s="1"/>
  <c r="P74" i="85"/>
  <c r="AX75" i="85" s="1"/>
  <c r="P75" i="85" s="1"/>
  <c r="N74" i="85"/>
  <c r="L74" i="85"/>
  <c r="AT75" i="85" s="1"/>
  <c r="L75" i="85" s="1"/>
  <c r="J74" i="85"/>
  <c r="H74" i="85"/>
  <c r="H76" i="85" s="1"/>
  <c r="F74" i="85"/>
  <c r="AN75" i="85" s="1"/>
  <c r="F75" i="85" s="1"/>
  <c r="D74" i="85"/>
  <c r="AL75" i="85" s="1"/>
  <c r="D75" i="85" s="1"/>
  <c r="B74" i="85"/>
  <c r="AJ75" i="85" s="1"/>
  <c r="AD71" i="85"/>
  <c r="AB71" i="85"/>
  <c r="BJ72" i="85" s="1"/>
  <c r="AB72" i="85" s="1"/>
  <c r="Z71" i="85"/>
  <c r="BG72" i="85" s="1"/>
  <c r="X71" i="85"/>
  <c r="BE72" i="85" s="1"/>
  <c r="V71" i="85"/>
  <c r="V73" i="85" s="1"/>
  <c r="T71" i="85"/>
  <c r="R71" i="85"/>
  <c r="AZ72" i="85" s="1"/>
  <c r="R72" i="85" s="1"/>
  <c r="P71" i="85"/>
  <c r="N71" i="85"/>
  <c r="L71" i="85"/>
  <c r="AT72" i="85" s="1"/>
  <c r="J71" i="85"/>
  <c r="AR72" i="85" s="1"/>
  <c r="H71" i="85"/>
  <c r="AP72" i="85" s="1"/>
  <c r="H72" i="85" s="1"/>
  <c r="F71" i="85"/>
  <c r="D71" i="85"/>
  <c r="AL72" i="85" s="1"/>
  <c r="D72" i="85" s="1"/>
  <c r="B71" i="85"/>
  <c r="AI72" i="85" s="1"/>
  <c r="AD68" i="85"/>
  <c r="BL69" i="85" s="1"/>
  <c r="AB68" i="85"/>
  <c r="Z68" i="85"/>
  <c r="X68" i="85"/>
  <c r="BF69" i="85" s="1"/>
  <c r="V68" i="85"/>
  <c r="T68" i="85"/>
  <c r="R68" i="85"/>
  <c r="AZ69" i="85" s="1"/>
  <c r="R69" i="85" s="1"/>
  <c r="P68" i="85"/>
  <c r="AX69" i="85" s="1"/>
  <c r="N68" i="85"/>
  <c r="AV69" i="85" s="1"/>
  <c r="N69" i="85" s="1"/>
  <c r="L68" i="85"/>
  <c r="J68" i="85"/>
  <c r="AR69" i="85" s="1"/>
  <c r="H68" i="85"/>
  <c r="AO69" i="85" s="1"/>
  <c r="F68" i="85"/>
  <c r="AN69" i="85" s="1"/>
  <c r="F69" i="85" s="1"/>
  <c r="D68" i="85"/>
  <c r="B68" i="85"/>
  <c r="AD65" i="85"/>
  <c r="AB65" i="85"/>
  <c r="BJ66" i="85" s="1"/>
  <c r="AB66" i="85" s="1"/>
  <c r="Z65" i="85"/>
  <c r="X65" i="85"/>
  <c r="BF66" i="85" s="1"/>
  <c r="X66" i="85" s="1"/>
  <c r="V65" i="85"/>
  <c r="BD66" i="85" s="1"/>
  <c r="T65" i="85"/>
  <c r="BB66" i="85" s="1"/>
  <c r="T66" i="85" s="1"/>
  <c r="R65" i="85"/>
  <c r="P65" i="85"/>
  <c r="AX66" i="85" s="1"/>
  <c r="P66" i="85" s="1"/>
  <c r="N65" i="85"/>
  <c r="AU66" i="85" s="1"/>
  <c r="L65" i="85"/>
  <c r="AS66" i="85" s="1"/>
  <c r="J65" i="85"/>
  <c r="K65" i="85" s="1"/>
  <c r="H65" i="85"/>
  <c r="F65" i="85"/>
  <c r="AN66" i="85" s="1"/>
  <c r="F66" i="85" s="1"/>
  <c r="D65" i="85"/>
  <c r="B65" i="85"/>
  <c r="AD62" i="85"/>
  <c r="BL63" i="85" s="1"/>
  <c r="AD63" i="85" s="1"/>
  <c r="AB62" i="85"/>
  <c r="BJ63" i="85" s="1"/>
  <c r="AB63" i="85" s="1"/>
  <c r="Z62" i="85"/>
  <c r="BH63" i="85" s="1"/>
  <c r="Z63" i="85" s="1"/>
  <c r="X62" i="85"/>
  <c r="V62" i="85"/>
  <c r="BD63" i="85" s="1"/>
  <c r="T62" i="85"/>
  <c r="BA63" i="85" s="1"/>
  <c r="R62" i="85"/>
  <c r="S62" i="85" s="1"/>
  <c r="P62" i="85"/>
  <c r="AX63" i="85" s="1"/>
  <c r="P63" i="85" s="1"/>
  <c r="N62" i="85"/>
  <c r="L62" i="85"/>
  <c r="AT63" i="85" s="1"/>
  <c r="J62" i="85"/>
  <c r="H62" i="85"/>
  <c r="F62" i="85"/>
  <c r="AN63" i="85" s="1"/>
  <c r="F63" i="85" s="1"/>
  <c r="D62" i="85"/>
  <c r="AL63" i="85" s="1"/>
  <c r="B62" i="85"/>
  <c r="AJ63" i="85" s="1"/>
  <c r="AD59" i="85"/>
  <c r="AB59" i="85"/>
  <c r="BJ60" i="85" s="1"/>
  <c r="AB60" i="85" s="1"/>
  <c r="Z59" i="85"/>
  <c r="BH60" i="85" s="1"/>
  <c r="Z60" i="85" s="1"/>
  <c r="X59" i="85"/>
  <c r="BF60" i="85" s="1"/>
  <c r="V59" i="85"/>
  <c r="W59" i="85" s="1"/>
  <c r="T59" i="85"/>
  <c r="R59" i="85"/>
  <c r="AZ60" i="85" s="1"/>
  <c r="R60" i="85" s="1"/>
  <c r="P59" i="85"/>
  <c r="N59" i="85"/>
  <c r="AV60" i="85" s="1"/>
  <c r="N60" i="85" s="1"/>
  <c r="L59" i="85"/>
  <c r="AT60" i="85" s="1"/>
  <c r="L60" i="85" s="1"/>
  <c r="J59" i="85"/>
  <c r="AR60" i="85" s="1"/>
  <c r="H59" i="85"/>
  <c r="AP60" i="85" s="1"/>
  <c r="H60" i="85" s="1"/>
  <c r="F59" i="85"/>
  <c r="D59" i="85"/>
  <c r="AL60" i="85" s="1"/>
  <c r="D60" i="85" s="1"/>
  <c r="B59" i="85"/>
  <c r="AJ60" i="85" s="1"/>
  <c r="B60" i="85" s="1"/>
  <c r="AD56" i="85"/>
  <c r="AE56" i="85" s="1"/>
  <c r="AB56" i="85"/>
  <c r="Z56" i="85"/>
  <c r="X56" i="85"/>
  <c r="BE57" i="85" s="1"/>
  <c r="V56" i="85"/>
  <c r="BC57" i="85" s="1"/>
  <c r="T56" i="85"/>
  <c r="R56" i="85"/>
  <c r="AY57" i="85" s="1"/>
  <c r="P56" i="85"/>
  <c r="AX57" i="85" s="1"/>
  <c r="P57" i="85" s="1"/>
  <c r="N56" i="85"/>
  <c r="AV57" i="85" s="1"/>
  <c r="N57" i="85" s="1"/>
  <c r="L56" i="85"/>
  <c r="J56" i="85"/>
  <c r="AR57" i="85" s="1"/>
  <c r="H56" i="85"/>
  <c r="AP57" i="85" s="1"/>
  <c r="F56" i="85"/>
  <c r="D56" i="85"/>
  <c r="E56" i="85" s="1"/>
  <c r="B56" i="85"/>
  <c r="AD53" i="85"/>
  <c r="AB53" i="85"/>
  <c r="BJ54" i="85" s="1"/>
  <c r="AB54" i="85" s="1"/>
  <c r="Z53" i="85"/>
  <c r="Z55" i="85" s="1"/>
  <c r="X53" i="85"/>
  <c r="BF54" i="85" s="1"/>
  <c r="X54" i="85" s="1"/>
  <c r="V53" i="85"/>
  <c r="BD54" i="85" s="1"/>
  <c r="T53" i="85"/>
  <c r="BB54" i="85" s="1"/>
  <c r="T54" i="85" s="1"/>
  <c r="R53" i="85"/>
  <c r="P53" i="85"/>
  <c r="AX54" i="85" s="1"/>
  <c r="N53" i="85"/>
  <c r="AV54" i="85" s="1"/>
  <c r="L53" i="85"/>
  <c r="J53" i="85"/>
  <c r="H53" i="85"/>
  <c r="F53" i="85"/>
  <c r="AN54" i="85" s="1"/>
  <c r="F54" i="85" s="1"/>
  <c r="D53" i="85"/>
  <c r="AK54" i="85" s="1"/>
  <c r="B53" i="85"/>
  <c r="B55" i="85" s="1"/>
  <c r="AD50" i="85"/>
  <c r="BL51" i="85" s="1"/>
  <c r="AD51" i="85" s="1"/>
  <c r="AB50" i="85"/>
  <c r="BJ51" i="85" s="1"/>
  <c r="AB51" i="85" s="1"/>
  <c r="Z50" i="85"/>
  <c r="BH51" i="85" s="1"/>
  <c r="Z51" i="85" s="1"/>
  <c r="X50" i="85"/>
  <c r="V50" i="85"/>
  <c r="BD51" i="85" s="1"/>
  <c r="T50" i="85"/>
  <c r="BB51" i="85" s="1"/>
  <c r="R50" i="85"/>
  <c r="P50" i="85"/>
  <c r="N50" i="85"/>
  <c r="L50" i="85"/>
  <c r="AS51" i="85" s="1"/>
  <c r="J50" i="85"/>
  <c r="AQ51" i="85" s="1"/>
  <c r="H50" i="85"/>
  <c r="I50" i="85" s="1"/>
  <c r="F50" i="85"/>
  <c r="AM51" i="85" s="1"/>
  <c r="D50" i="85"/>
  <c r="AL51" i="85" s="1"/>
  <c r="D51" i="85" s="1"/>
  <c r="B50" i="85"/>
  <c r="AJ51" i="85" s="1"/>
  <c r="B51" i="85" s="1"/>
  <c r="AD47" i="85"/>
  <c r="BL48" i="85" s="1"/>
  <c r="AD48" i="85" s="1"/>
  <c r="AB47" i="85"/>
  <c r="BJ48" i="85" s="1"/>
  <c r="AB48" i="85" s="1"/>
  <c r="Z47" i="85"/>
  <c r="BH48" i="85" s="1"/>
  <c r="X47" i="85"/>
  <c r="V47" i="85"/>
  <c r="T47" i="85"/>
  <c r="R47" i="85"/>
  <c r="AY48" i="85" s="1"/>
  <c r="P47" i="85"/>
  <c r="Q47" i="85" s="1"/>
  <c r="N47" i="85"/>
  <c r="L47" i="85"/>
  <c r="AT48" i="85" s="1"/>
  <c r="L48" i="85" s="1"/>
  <c r="J47" i="85"/>
  <c r="AR48" i="85" s="1"/>
  <c r="H47" i="85"/>
  <c r="AP48" i="85" s="1"/>
  <c r="F47" i="85"/>
  <c r="D47" i="85"/>
  <c r="AL48" i="85" s="1"/>
  <c r="B47" i="85"/>
  <c r="AJ48" i="85" s="1"/>
  <c r="AD44" i="85"/>
  <c r="AD46" i="85" s="1"/>
  <c r="AB44" i="85"/>
  <c r="Z44" i="85"/>
  <c r="X44" i="85"/>
  <c r="BE45" i="85" s="1"/>
  <c r="V44" i="85"/>
  <c r="V46" i="85" s="1"/>
  <c r="T44" i="85"/>
  <c r="U44" i="85" s="1"/>
  <c r="R44" i="85"/>
  <c r="AY45" i="85" s="1"/>
  <c r="P44" i="85"/>
  <c r="AX45" i="85" s="1"/>
  <c r="N44" i="85"/>
  <c r="AV45" i="85" s="1"/>
  <c r="L44" i="85"/>
  <c r="J44" i="85"/>
  <c r="AR45" i="85" s="1"/>
  <c r="H44" i="85"/>
  <c r="AP45" i="85" s="1"/>
  <c r="H45" i="85" s="1"/>
  <c r="F44" i="85"/>
  <c r="D44" i="85"/>
  <c r="B44" i="85"/>
  <c r="AD41" i="85"/>
  <c r="AB41" i="85"/>
  <c r="BJ42" i="85" s="1"/>
  <c r="AB42" i="85" s="1"/>
  <c r="Z41" i="85"/>
  <c r="X41" i="85"/>
  <c r="BF42" i="85" s="1"/>
  <c r="X42" i="85" s="1"/>
  <c r="V41" i="85"/>
  <c r="BD42" i="85" s="1"/>
  <c r="T41" i="85"/>
  <c r="BB42" i="85" s="1"/>
  <c r="R41" i="85"/>
  <c r="P41" i="85"/>
  <c r="AX42" i="85" s="1"/>
  <c r="P42" i="85" s="1"/>
  <c r="N41" i="85"/>
  <c r="AV42" i="85" s="1"/>
  <c r="L41" i="85"/>
  <c r="J41" i="85"/>
  <c r="K41" i="85" s="1"/>
  <c r="H41" i="85"/>
  <c r="F41" i="85"/>
  <c r="AN42" i="85" s="1"/>
  <c r="F42" i="85" s="1"/>
  <c r="D41" i="85"/>
  <c r="AL42" i="85" s="1"/>
  <c r="D42" i="85" s="1"/>
  <c r="B41" i="85"/>
  <c r="AD38" i="85"/>
  <c r="BL39" i="85" s="1"/>
  <c r="AD39" i="85" s="1"/>
  <c r="AB38" i="85"/>
  <c r="BI39" i="85" s="1"/>
  <c r="Z38" i="85"/>
  <c r="BG39" i="85" s="1"/>
  <c r="X38" i="85"/>
  <c r="V38" i="85"/>
  <c r="BD39" i="85" s="1"/>
  <c r="T38" i="85"/>
  <c r="BB39" i="85" s="1"/>
  <c r="T39" i="85" s="1"/>
  <c r="R38" i="85"/>
  <c r="S38" i="85" s="1"/>
  <c r="P38" i="85"/>
  <c r="AX39" i="85" s="1"/>
  <c r="P39" i="85" s="1"/>
  <c r="N38" i="85"/>
  <c r="AU39" i="85" s="1"/>
  <c r="L38" i="85"/>
  <c r="AS39" i="85" s="1"/>
  <c r="J38" i="85"/>
  <c r="J40" i="85" s="1"/>
  <c r="H38" i="85"/>
  <c r="I38" i="85" s="1"/>
  <c r="F38" i="85"/>
  <c r="AN39" i="85" s="1"/>
  <c r="F39" i="85" s="1"/>
  <c r="D38" i="85"/>
  <c r="AL39" i="85" s="1"/>
  <c r="D39" i="85" s="1"/>
  <c r="B38" i="85"/>
  <c r="AI39" i="85" s="1"/>
  <c r="AD35" i="85"/>
  <c r="AB35" i="85"/>
  <c r="BI36" i="85" s="1"/>
  <c r="Z35" i="85"/>
  <c r="X35" i="85"/>
  <c r="V35" i="85"/>
  <c r="BD36" i="85" s="1"/>
  <c r="T35" i="85"/>
  <c r="BA36" i="85" s="1"/>
  <c r="R35" i="85"/>
  <c r="AY36" i="85" s="1"/>
  <c r="P35" i="85"/>
  <c r="Q35" i="85" s="1"/>
  <c r="N35" i="85"/>
  <c r="O35" i="85" s="1"/>
  <c r="L35" i="85"/>
  <c r="J35" i="85"/>
  <c r="AR36" i="85" s="1"/>
  <c r="H35" i="85"/>
  <c r="AO36" i="85" s="1"/>
  <c r="F35" i="85"/>
  <c r="D35" i="85"/>
  <c r="AL36" i="85" s="1"/>
  <c r="B35" i="85"/>
  <c r="AD32" i="85"/>
  <c r="BL33" i="85" s="1"/>
  <c r="AD33" i="85" s="1"/>
  <c r="AB32" i="85"/>
  <c r="BI33" i="85" s="1"/>
  <c r="Z32" i="85"/>
  <c r="BG33" i="85" s="1"/>
  <c r="X32" i="85"/>
  <c r="BE33" i="85" s="1"/>
  <c r="V32" i="85"/>
  <c r="V34" i="85" s="1"/>
  <c r="T32" i="85"/>
  <c r="T34" i="85" s="1"/>
  <c r="R32" i="85"/>
  <c r="S32" i="85" s="1"/>
  <c r="P32" i="85"/>
  <c r="AX33" i="85" s="1"/>
  <c r="N32" i="85"/>
  <c r="AU33" i="85" s="1"/>
  <c r="L32" i="85"/>
  <c r="J32" i="85"/>
  <c r="AR33" i="85" s="1"/>
  <c r="H32" i="85"/>
  <c r="F32" i="85"/>
  <c r="F34" i="85" s="1"/>
  <c r="D32" i="85"/>
  <c r="AL33" i="85" s="1"/>
  <c r="D33" i="85" s="1"/>
  <c r="B32" i="85"/>
  <c r="AI33" i="85" s="1"/>
  <c r="AD29" i="85"/>
  <c r="BL30" i="85" s="1"/>
  <c r="AD30" i="85" s="1"/>
  <c r="AB29" i="85"/>
  <c r="BI30" i="85" s="1"/>
  <c r="Z29" i="85"/>
  <c r="X29" i="85"/>
  <c r="Y29" i="85" s="1"/>
  <c r="V29" i="85"/>
  <c r="BD30" i="85" s="1"/>
  <c r="T29" i="85"/>
  <c r="BA30" i="85" s="1"/>
  <c r="R29" i="85"/>
  <c r="P29" i="85"/>
  <c r="AX30" i="85" s="1"/>
  <c r="P30" i="85" s="1"/>
  <c r="N29" i="85"/>
  <c r="L29" i="85"/>
  <c r="J29" i="85"/>
  <c r="AR30" i="85" s="1"/>
  <c r="H29" i="85"/>
  <c r="AO30" i="85" s="1"/>
  <c r="F29" i="85"/>
  <c r="AM30" i="85" s="1"/>
  <c r="D29" i="85"/>
  <c r="E29" i="85" s="1"/>
  <c r="B29" i="85"/>
  <c r="AI30" i="85" s="1"/>
  <c r="AD26" i="85"/>
  <c r="BL27" i="85" s="1"/>
  <c r="AD27" i="85" s="1"/>
  <c r="AB26" i="85"/>
  <c r="BJ27" i="85" s="1"/>
  <c r="AB27" i="85" s="1"/>
  <c r="Z26" i="85"/>
  <c r="X26" i="85"/>
  <c r="V26" i="85"/>
  <c r="BD27" i="85" s="1"/>
  <c r="T26" i="85"/>
  <c r="R26" i="85"/>
  <c r="S26" i="85" s="1"/>
  <c r="P26" i="85"/>
  <c r="N26" i="85"/>
  <c r="L26" i="85"/>
  <c r="AT27" i="85" s="1"/>
  <c r="L27" i="85" s="1"/>
  <c r="J26" i="85"/>
  <c r="AR27" i="85" s="1"/>
  <c r="H26" i="85"/>
  <c r="F26" i="85"/>
  <c r="AM27" i="85" s="1"/>
  <c r="D26" i="85"/>
  <c r="AL27" i="85" s="1"/>
  <c r="D27" i="85" s="1"/>
  <c r="B26" i="85"/>
  <c r="AD23" i="85"/>
  <c r="AD110" i="85" s="1"/>
  <c r="AD112" i="85" s="1"/>
  <c r="AB23" i="85"/>
  <c r="BJ24" i="85" s="1"/>
  <c r="AB24" i="85" s="1"/>
  <c r="Z23" i="85"/>
  <c r="X23" i="85"/>
  <c r="Y23" i="85" s="1"/>
  <c r="V23" i="85"/>
  <c r="W23" i="85" s="1"/>
  <c r="T23" i="85"/>
  <c r="R23" i="85"/>
  <c r="AZ24" i="85" s="1"/>
  <c r="R24" i="85" s="1"/>
  <c r="P23" i="85"/>
  <c r="AX24" i="85" s="1"/>
  <c r="P24" i="85" s="1"/>
  <c r="N23" i="85"/>
  <c r="O23" i="85" s="1"/>
  <c r="L23" i="85"/>
  <c r="L25" i="85" s="1"/>
  <c r="J23" i="85"/>
  <c r="AR24" i="85" s="1"/>
  <c r="H23" i="85"/>
  <c r="F23" i="85"/>
  <c r="AN24" i="85" s="1"/>
  <c r="F24" i="85" s="1"/>
  <c r="D23" i="85"/>
  <c r="AL24" i="85" s="1"/>
  <c r="D24" i="85" s="1"/>
  <c r="B23" i="85"/>
  <c r="AD20" i="85"/>
  <c r="BL21" i="85" s="1"/>
  <c r="AD21" i="85" s="1"/>
  <c r="AB20" i="85"/>
  <c r="Z20" i="85"/>
  <c r="X20" i="85"/>
  <c r="BF21" i="85" s="1"/>
  <c r="X21" i="85" s="1"/>
  <c r="V20" i="85"/>
  <c r="W20" i="85" s="1"/>
  <c r="T20" i="85"/>
  <c r="T22" i="85" s="1"/>
  <c r="R20" i="85"/>
  <c r="AY21" i="85" s="1"/>
  <c r="P20" i="85"/>
  <c r="AX21" i="85" s="1"/>
  <c r="P21" i="85" s="1"/>
  <c r="N20" i="85"/>
  <c r="L20" i="85"/>
  <c r="J20" i="85"/>
  <c r="AR21" i="85" s="1"/>
  <c r="H20" i="85"/>
  <c r="F20" i="85"/>
  <c r="G20" i="85" s="1"/>
  <c r="D20" i="85"/>
  <c r="D22" i="85" s="1"/>
  <c r="B20" i="85"/>
  <c r="AD17" i="85"/>
  <c r="AB17" i="85"/>
  <c r="BJ18" i="85" s="1"/>
  <c r="Z17" i="85"/>
  <c r="Z19" i="85" s="1"/>
  <c r="X17" i="85"/>
  <c r="BE18" i="85" s="1"/>
  <c r="V17" i="85"/>
  <c r="BD18" i="85" s="1"/>
  <c r="T17" i="85"/>
  <c r="R17" i="85"/>
  <c r="P17" i="85"/>
  <c r="AX18" i="85" s="1"/>
  <c r="P18" i="85" s="1"/>
  <c r="N17" i="85"/>
  <c r="L17" i="85"/>
  <c r="J17" i="85"/>
  <c r="J19" i="85" s="1"/>
  <c r="H17" i="85"/>
  <c r="F17" i="85"/>
  <c r="AN18" i="85" s="1"/>
  <c r="F18" i="85" s="1"/>
  <c r="D17" i="85"/>
  <c r="AK18" i="85" s="1"/>
  <c r="B17" i="85"/>
  <c r="B19" i="85" s="1"/>
  <c r="AD14" i="85"/>
  <c r="BK15" i="85" s="1"/>
  <c r="AB14" i="85"/>
  <c r="BJ15" i="85" s="1"/>
  <c r="AB15" i="85" s="1"/>
  <c r="Z14" i="85"/>
  <c r="BH15" i="85" s="1"/>
  <c r="Z15" i="85" s="1"/>
  <c r="X14" i="85"/>
  <c r="V14" i="85"/>
  <c r="BC15" i="85" s="1"/>
  <c r="T14" i="85"/>
  <c r="R14" i="85"/>
  <c r="S14" i="85" s="1"/>
  <c r="P14" i="85"/>
  <c r="N14" i="85"/>
  <c r="AV15" i="85" s="1"/>
  <c r="L14" i="85"/>
  <c r="AS15" i="85" s="1"/>
  <c r="J14" i="85"/>
  <c r="AQ15" i="85" s="1"/>
  <c r="H14" i="85"/>
  <c r="H16" i="85" s="1"/>
  <c r="F14" i="85"/>
  <c r="F16" i="85" s="1"/>
  <c r="D14" i="85"/>
  <c r="B14" i="85"/>
  <c r="AJ15" i="85" s="1"/>
  <c r="B15" i="85" s="1"/>
  <c r="A122" i="85"/>
  <c r="A118" i="85"/>
  <c r="AD108" i="85"/>
  <c r="AB108" i="85"/>
  <c r="Z108" i="85"/>
  <c r="N105" i="85"/>
  <c r="T102" i="85"/>
  <c r="P102" i="85"/>
  <c r="F102" i="85"/>
  <c r="Z99" i="85"/>
  <c r="L99" i="85"/>
  <c r="T99" i="85"/>
  <c r="B99" i="85"/>
  <c r="H96" i="85"/>
  <c r="D96" i="85"/>
  <c r="Z96" i="85"/>
  <c r="H93" i="85"/>
  <c r="N93" i="85"/>
  <c r="T90" i="85"/>
  <c r="N90" i="85"/>
  <c r="F90" i="85"/>
  <c r="Z87" i="85"/>
  <c r="T87" i="85"/>
  <c r="B87" i="85"/>
  <c r="H84" i="85"/>
  <c r="D84" i="85"/>
  <c r="B84" i="85"/>
  <c r="Z84" i="85"/>
  <c r="X81" i="85"/>
  <c r="H81" i="85"/>
  <c r="P78" i="85"/>
  <c r="N78" i="85"/>
  <c r="B75" i="85"/>
  <c r="L72" i="85"/>
  <c r="X69" i="85"/>
  <c r="P69" i="85"/>
  <c r="L63" i="85"/>
  <c r="B63" i="85"/>
  <c r="D63" i="85"/>
  <c r="H57" i="85"/>
  <c r="P54" i="85"/>
  <c r="N54" i="85"/>
  <c r="T51" i="85"/>
  <c r="Z48" i="85"/>
  <c r="H48" i="85"/>
  <c r="D48" i="85"/>
  <c r="B48" i="85"/>
  <c r="P45" i="85"/>
  <c r="N45" i="85"/>
  <c r="T42" i="85"/>
  <c r="N42" i="85"/>
  <c r="D36" i="85"/>
  <c r="P33" i="85"/>
  <c r="N15" i="85"/>
  <c r="AD12" i="85"/>
  <c r="AB12" i="85"/>
  <c r="A8" i="85"/>
  <c r="C3" i="85"/>
  <c r="L6" i="85" s="1"/>
  <c r="P132" i="85"/>
  <c r="P136" i="85" s="1"/>
  <c r="O132" i="85"/>
  <c r="O136" i="85" s="1"/>
  <c r="E132" i="85"/>
  <c r="E136" i="85" s="1"/>
  <c r="D132" i="85"/>
  <c r="D136" i="85" s="1"/>
  <c r="C132" i="85"/>
  <c r="C136" i="85" s="1"/>
  <c r="H131" i="85"/>
  <c r="H135" i="85" s="1"/>
  <c r="G131" i="85"/>
  <c r="G135" i="85" s="1"/>
  <c r="F131" i="85"/>
  <c r="F135" i="85" s="1"/>
  <c r="M132" i="85"/>
  <c r="M136" i="85" s="1"/>
  <c r="L132" i="85"/>
  <c r="L136" i="85" s="1"/>
  <c r="K132" i="85"/>
  <c r="K136" i="85" s="1"/>
  <c r="I132" i="85"/>
  <c r="I136" i="85" s="1"/>
  <c r="H132" i="85"/>
  <c r="H136" i="85" s="1"/>
  <c r="P131" i="85"/>
  <c r="P135" i="85" s="1"/>
  <c r="O131" i="85"/>
  <c r="O135" i="85" s="1"/>
  <c r="N131" i="85"/>
  <c r="N135" i="85" s="1"/>
  <c r="L131" i="85"/>
  <c r="L135" i="85" s="1"/>
  <c r="K131" i="85"/>
  <c r="K135" i="85" s="1"/>
  <c r="D131" i="85"/>
  <c r="D135" i="85" s="1"/>
  <c r="C131" i="85"/>
  <c r="C135" i="85" s="1"/>
  <c r="B131" i="85"/>
  <c r="B135" i="85" s="1"/>
  <c r="P109" i="85"/>
  <c r="N109" i="85"/>
  <c r="J109" i="85"/>
  <c r="AC104" i="85"/>
  <c r="AA104" i="85"/>
  <c r="Y104" i="85"/>
  <c r="V109" i="85"/>
  <c r="S104" i="85"/>
  <c r="Q104" i="85"/>
  <c r="O104" i="85"/>
  <c r="K104" i="85"/>
  <c r="G104" i="85"/>
  <c r="C104" i="85"/>
  <c r="T103" i="85"/>
  <c r="P103" i="85"/>
  <c r="N103" i="85"/>
  <c r="AD103" i="85"/>
  <c r="AB103" i="85"/>
  <c r="W101" i="85"/>
  <c r="U101" i="85"/>
  <c r="Q101" i="85"/>
  <c r="I101" i="85"/>
  <c r="F103" i="85"/>
  <c r="D103" i="85"/>
  <c r="AD100" i="85"/>
  <c r="AB100" i="85"/>
  <c r="Z100" i="85"/>
  <c r="D100" i="85"/>
  <c r="B100" i="85"/>
  <c r="AE98" i="85"/>
  <c r="AC98" i="85"/>
  <c r="AA98" i="85"/>
  <c r="V100" i="85"/>
  <c r="O98" i="85"/>
  <c r="M98" i="85"/>
  <c r="K98" i="85"/>
  <c r="E98" i="85"/>
  <c r="C98" i="85"/>
  <c r="T97" i="85"/>
  <c r="R97" i="85"/>
  <c r="P97" i="85"/>
  <c r="AB97" i="85"/>
  <c r="U95" i="85"/>
  <c r="S95" i="85"/>
  <c r="Q95" i="85"/>
  <c r="K95" i="85"/>
  <c r="J97" i="85"/>
  <c r="I95" i="85"/>
  <c r="D97" i="85"/>
  <c r="AD94" i="85"/>
  <c r="Z94" i="85"/>
  <c r="F94" i="85"/>
  <c r="B94" i="85"/>
  <c r="AA92" i="85"/>
  <c r="X94" i="85"/>
  <c r="V94" i="85"/>
  <c r="S92" i="85"/>
  <c r="Q92" i="85"/>
  <c r="O92" i="85"/>
  <c r="K92" i="85"/>
  <c r="I92" i="85"/>
  <c r="C92" i="85"/>
  <c r="T91" i="85"/>
  <c r="AD91" i="85"/>
  <c r="W89" i="85"/>
  <c r="U89" i="85"/>
  <c r="Q89" i="85"/>
  <c r="O89" i="85"/>
  <c r="I89" i="85"/>
  <c r="H91" i="85"/>
  <c r="F91" i="85"/>
  <c r="AB88" i="85"/>
  <c r="Z88" i="85"/>
  <c r="L88" i="85"/>
  <c r="D88" i="85"/>
  <c r="B88" i="85"/>
  <c r="AE86" i="85"/>
  <c r="AC86" i="85"/>
  <c r="AA86" i="85"/>
  <c r="X88" i="85"/>
  <c r="V88" i="85"/>
  <c r="O86" i="85"/>
  <c r="M86" i="85"/>
  <c r="G86" i="85"/>
  <c r="F88" i="85"/>
  <c r="E86" i="85"/>
  <c r="C86" i="85"/>
  <c r="X85" i="85"/>
  <c r="T85" i="85"/>
  <c r="R85" i="85"/>
  <c r="P85" i="85"/>
  <c r="J85" i="85"/>
  <c r="U83" i="85"/>
  <c r="S83" i="85"/>
  <c r="Q83" i="85"/>
  <c r="K83" i="85"/>
  <c r="I83" i="85"/>
  <c r="H85" i="85"/>
  <c r="D85" i="85"/>
  <c r="C83" i="85"/>
  <c r="Z82" i="85"/>
  <c r="V82" i="85"/>
  <c r="N82" i="85"/>
  <c r="B82" i="85"/>
  <c r="AE80" i="85"/>
  <c r="AA80" i="85"/>
  <c r="X82" i="85"/>
  <c r="W80" i="85"/>
  <c r="Q80" i="85"/>
  <c r="O80" i="85"/>
  <c r="I80" i="85"/>
  <c r="C80" i="85"/>
  <c r="X79" i="85"/>
  <c r="T79" i="85"/>
  <c r="AE77" i="85"/>
  <c r="AC77" i="85"/>
  <c r="W77" i="85"/>
  <c r="L79" i="85"/>
  <c r="H79" i="85"/>
  <c r="G77" i="85"/>
  <c r="F79" i="85"/>
  <c r="AB76" i="85"/>
  <c r="N76" i="85"/>
  <c r="L76" i="85"/>
  <c r="D76" i="85"/>
  <c r="AD76" i="85"/>
  <c r="AC74" i="85"/>
  <c r="Z76" i="85"/>
  <c r="W74" i="85"/>
  <c r="O74" i="85"/>
  <c r="M74" i="85"/>
  <c r="F76" i="85"/>
  <c r="E74" i="85"/>
  <c r="B76" i="85"/>
  <c r="T73" i="85"/>
  <c r="J73" i="85"/>
  <c r="B73" i="85"/>
  <c r="AC71" i="85"/>
  <c r="U71" i="85"/>
  <c r="S71" i="85"/>
  <c r="R73" i="85"/>
  <c r="M71" i="85"/>
  <c r="K71" i="85"/>
  <c r="I71" i="85"/>
  <c r="R70" i="85"/>
  <c r="P70" i="85"/>
  <c r="N70" i="85"/>
  <c r="AD70" i="85"/>
  <c r="AC68" i="85"/>
  <c r="Z70" i="85"/>
  <c r="Y68" i="85"/>
  <c r="X70" i="85"/>
  <c r="W68" i="85"/>
  <c r="S68" i="85"/>
  <c r="Q68" i="85"/>
  <c r="O68" i="85"/>
  <c r="M68" i="85"/>
  <c r="F70" i="85"/>
  <c r="B70" i="85"/>
  <c r="AD67" i="85"/>
  <c r="X67" i="85"/>
  <c r="V67" i="85"/>
  <c r="T67" i="85"/>
  <c r="F67" i="85"/>
  <c r="AE65" i="85"/>
  <c r="AC65" i="85"/>
  <c r="Y65" i="85"/>
  <c r="W65" i="85"/>
  <c r="U65" i="85"/>
  <c r="Q65" i="85"/>
  <c r="I65" i="85"/>
  <c r="G65" i="85"/>
  <c r="AB64" i="85"/>
  <c r="N64" i="85"/>
  <c r="L64" i="85"/>
  <c r="F64" i="85"/>
  <c r="D64" i="85"/>
  <c r="AE62" i="85"/>
  <c r="AD64" i="85"/>
  <c r="AC62" i="85"/>
  <c r="Z64" i="85"/>
  <c r="Y62" i="85"/>
  <c r="W62" i="85"/>
  <c r="O62" i="85"/>
  <c r="M62" i="85"/>
  <c r="K62" i="85"/>
  <c r="G62" i="85"/>
  <c r="E62" i="85"/>
  <c r="B64" i="85"/>
  <c r="Z61" i="85"/>
  <c r="R61" i="85"/>
  <c r="H61" i="85"/>
  <c r="B61" i="85"/>
  <c r="AC59" i="85"/>
  <c r="AB61" i="85"/>
  <c r="S59" i="85"/>
  <c r="M59" i="85"/>
  <c r="L61" i="85"/>
  <c r="K59" i="85"/>
  <c r="J61" i="85"/>
  <c r="E59" i="85"/>
  <c r="AD58" i="85"/>
  <c r="R58" i="85"/>
  <c r="P58" i="85"/>
  <c r="F58" i="85"/>
  <c r="Y56" i="85"/>
  <c r="X58" i="85"/>
  <c r="W56" i="85"/>
  <c r="V58" i="85"/>
  <c r="S56" i="85"/>
  <c r="Q56" i="85"/>
  <c r="J58" i="85"/>
  <c r="H58" i="85"/>
  <c r="AD55" i="85"/>
  <c r="P55" i="85"/>
  <c r="H55" i="85"/>
  <c r="AB55" i="85"/>
  <c r="Y53" i="85"/>
  <c r="W53" i="85"/>
  <c r="V55" i="85"/>
  <c r="U53" i="85"/>
  <c r="Q53" i="85"/>
  <c r="I53" i="85"/>
  <c r="AD52" i="85"/>
  <c r="AB52" i="85"/>
  <c r="T52" i="85"/>
  <c r="R52" i="85"/>
  <c r="F52" i="85"/>
  <c r="AE50" i="85"/>
  <c r="V52" i="85"/>
  <c r="U50" i="85"/>
  <c r="O50" i="85"/>
  <c r="M50" i="85"/>
  <c r="G50" i="85"/>
  <c r="C50" i="85"/>
  <c r="AB49" i="85"/>
  <c r="L49" i="85"/>
  <c r="J49" i="85"/>
  <c r="D49" i="85"/>
  <c r="AC47" i="85"/>
  <c r="AA47" i="85"/>
  <c r="Z49" i="85"/>
  <c r="U47" i="85"/>
  <c r="S47" i="85"/>
  <c r="M47" i="85"/>
  <c r="K47" i="85"/>
  <c r="H49" i="85"/>
  <c r="E47" i="85"/>
  <c r="C47" i="85"/>
  <c r="B49" i="85"/>
  <c r="X46" i="85"/>
  <c r="R46" i="85"/>
  <c r="J46" i="85"/>
  <c r="AA44" i="85"/>
  <c r="Y44" i="85"/>
  <c r="W44" i="85"/>
  <c r="S44" i="85"/>
  <c r="O44" i="85"/>
  <c r="K44" i="85"/>
  <c r="I44" i="85"/>
  <c r="H46" i="85"/>
  <c r="AD43" i="85"/>
  <c r="AB43" i="85"/>
  <c r="P43" i="85"/>
  <c r="H43" i="85"/>
  <c r="F43" i="85"/>
  <c r="AE41" i="85"/>
  <c r="AC41" i="85"/>
  <c r="Y41" i="85"/>
  <c r="X43" i="85"/>
  <c r="U41" i="85"/>
  <c r="Q41" i="85"/>
  <c r="O41" i="85"/>
  <c r="I41" i="85"/>
  <c r="G41" i="85"/>
  <c r="AD40" i="85"/>
  <c r="V40" i="85"/>
  <c r="T40" i="85"/>
  <c r="F40" i="85"/>
  <c r="AE38" i="85"/>
  <c r="AA38" i="85"/>
  <c r="W38" i="85"/>
  <c r="U38" i="85"/>
  <c r="M38" i="85"/>
  <c r="G38" i="85"/>
  <c r="C38" i="85"/>
  <c r="AB37" i="85"/>
  <c r="R37" i="85"/>
  <c r="L37" i="85"/>
  <c r="J37" i="85"/>
  <c r="H37" i="85"/>
  <c r="F37" i="85"/>
  <c r="D37" i="85"/>
  <c r="AC35" i="85"/>
  <c r="AA35" i="85"/>
  <c r="U35" i="85"/>
  <c r="S35" i="85"/>
  <c r="M35" i="85"/>
  <c r="I35" i="85"/>
  <c r="E35" i="85"/>
  <c r="AD34" i="85"/>
  <c r="X34" i="85"/>
  <c r="R34" i="85"/>
  <c r="J34" i="85"/>
  <c r="AE32" i="85"/>
  <c r="AA32" i="85"/>
  <c r="Y32" i="85"/>
  <c r="W32" i="85"/>
  <c r="K32" i="85"/>
  <c r="G32" i="85"/>
  <c r="C32" i="85"/>
  <c r="AD31" i="85"/>
  <c r="AB31" i="85"/>
  <c r="P31" i="85"/>
  <c r="F31" i="85"/>
  <c r="AE29" i="85"/>
  <c r="AC29" i="85"/>
  <c r="AA29" i="85"/>
  <c r="X31" i="85"/>
  <c r="W29" i="85"/>
  <c r="Q29" i="85"/>
  <c r="O29" i="85"/>
  <c r="G29" i="85"/>
  <c r="AD28" i="85"/>
  <c r="V28" i="85"/>
  <c r="R28" i="85"/>
  <c r="F28" i="85"/>
  <c r="AE26" i="85"/>
  <c r="AB28" i="85"/>
  <c r="W26" i="85"/>
  <c r="M26" i="85"/>
  <c r="D28" i="85"/>
  <c r="AB25" i="85"/>
  <c r="P25" i="85"/>
  <c r="J25" i="85"/>
  <c r="D25" i="85"/>
  <c r="AC23" i="85"/>
  <c r="AA23" i="85"/>
  <c r="K23" i="85"/>
  <c r="E23" i="85"/>
  <c r="C23" i="85"/>
  <c r="X22" i="85"/>
  <c r="P22" i="85"/>
  <c r="J22" i="85"/>
  <c r="F22" i="85"/>
  <c r="AE20" i="85"/>
  <c r="AD22" i="85"/>
  <c r="Y20" i="85"/>
  <c r="S20" i="85"/>
  <c r="Q20" i="85"/>
  <c r="K20" i="85"/>
  <c r="AD19" i="85"/>
  <c r="AB19" i="85"/>
  <c r="P19" i="85"/>
  <c r="H19" i="85"/>
  <c r="F19" i="85"/>
  <c r="AE17" i="85"/>
  <c r="AC17" i="85"/>
  <c r="Y17" i="85"/>
  <c r="W17" i="85"/>
  <c r="V19" i="85"/>
  <c r="Q17" i="85"/>
  <c r="G17" i="85"/>
  <c r="AD16" i="85"/>
  <c r="AB16" i="85"/>
  <c r="Z16" i="85"/>
  <c r="D16" i="85"/>
  <c r="B16" i="85"/>
  <c r="AE14" i="85"/>
  <c r="AC14" i="85"/>
  <c r="W14" i="85"/>
  <c r="U14" i="85"/>
  <c r="M14" i="85"/>
  <c r="L16" i="85"/>
  <c r="E14" i="85"/>
  <c r="AE12" i="85"/>
  <c r="O45" i="84"/>
  <c r="P45" i="84"/>
  <c r="P11" i="84"/>
  <c r="O11" i="84"/>
  <c r="B26" i="83"/>
  <c r="C26" i="83" s="1"/>
  <c r="G26" i="83" s="1"/>
  <c r="A26" i="83"/>
  <c r="B25" i="83"/>
  <c r="C25" i="83" s="1"/>
  <c r="G25" i="83" s="1"/>
  <c r="A25" i="83"/>
  <c r="A24" i="83"/>
  <c r="BH105" i="82"/>
  <c r="AD104" i="82"/>
  <c r="BJ105" i="82" s="1"/>
  <c r="AB104" i="82"/>
  <c r="BG105" i="82" s="1"/>
  <c r="Z104" i="82"/>
  <c r="BF105" i="82" s="1"/>
  <c r="X104" i="82"/>
  <c r="BD105" i="82" s="1"/>
  <c r="V104" i="82"/>
  <c r="BB105" i="82" s="1"/>
  <c r="T104" i="82"/>
  <c r="AZ105" i="82" s="1"/>
  <c r="R104" i="82"/>
  <c r="R106" i="82" s="1"/>
  <c r="P104" i="82"/>
  <c r="AV105" i="82" s="1"/>
  <c r="N104" i="82"/>
  <c r="O104" i="82" s="1"/>
  <c r="L104" i="82"/>
  <c r="AR105" i="82" s="1"/>
  <c r="J104" i="82"/>
  <c r="AP105" i="82" s="1"/>
  <c r="H104" i="82"/>
  <c r="AN105" i="82" s="1"/>
  <c r="F104" i="82"/>
  <c r="AL105" i="82" s="1"/>
  <c r="D104" i="82"/>
  <c r="AJ105" i="82" s="1"/>
  <c r="B104" i="82"/>
  <c r="AH105" i="82" s="1"/>
  <c r="AD101" i="82"/>
  <c r="AE101" i="82" s="1"/>
  <c r="AB101" i="82"/>
  <c r="BG102" i="82" s="1"/>
  <c r="Z101" i="82"/>
  <c r="BF102" i="82" s="1"/>
  <c r="X101" i="82"/>
  <c r="BD102" i="82" s="1"/>
  <c r="V101" i="82"/>
  <c r="BB102" i="82" s="1"/>
  <c r="T101" i="82"/>
  <c r="AZ102" i="82" s="1"/>
  <c r="R101" i="82"/>
  <c r="AW102" i="82" s="1"/>
  <c r="P101" i="82"/>
  <c r="AU102" i="82" s="1"/>
  <c r="N101" i="82"/>
  <c r="AS102" i="82" s="1"/>
  <c r="L101" i="82"/>
  <c r="AQ102" i="82" s="1"/>
  <c r="J101" i="82"/>
  <c r="AO102" i="82" s="1"/>
  <c r="H101" i="82"/>
  <c r="AM102" i="82" s="1"/>
  <c r="F101" i="82"/>
  <c r="AL102" i="82" s="1"/>
  <c r="D101" i="82"/>
  <c r="AJ102" i="82" s="1"/>
  <c r="B101" i="82"/>
  <c r="AH102" i="82" s="1"/>
  <c r="AD98" i="82"/>
  <c r="BJ99" i="82" s="1"/>
  <c r="AB98" i="82"/>
  <c r="AB100" i="82" s="1"/>
  <c r="Z98" i="82"/>
  <c r="BF99" i="82" s="1"/>
  <c r="X98" i="82"/>
  <c r="BC99" i="82" s="1"/>
  <c r="V98" i="82"/>
  <c r="BA99" i="82" s="1"/>
  <c r="T98" i="82"/>
  <c r="AY99" i="82" s="1"/>
  <c r="R98" i="82"/>
  <c r="AW99" i="82" s="1"/>
  <c r="P98" i="82"/>
  <c r="AU99" i="82" s="1"/>
  <c r="N98" i="82"/>
  <c r="AS99" i="82" s="1"/>
  <c r="L98" i="82"/>
  <c r="AR99" i="82" s="1"/>
  <c r="J98" i="82"/>
  <c r="AP99" i="82" s="1"/>
  <c r="H98" i="82"/>
  <c r="AN99" i="82" s="1"/>
  <c r="F98" i="82"/>
  <c r="AL99" i="82" s="1"/>
  <c r="D98" i="82"/>
  <c r="E98" i="82" s="1"/>
  <c r="B98" i="82"/>
  <c r="AH99" i="82" s="1"/>
  <c r="AD95" i="82"/>
  <c r="BJ96" i="82" s="1"/>
  <c r="AB95" i="82"/>
  <c r="AB97" i="82" s="1"/>
  <c r="Z95" i="82"/>
  <c r="BE96" i="82" s="1"/>
  <c r="X95" i="82"/>
  <c r="BC96" i="82" s="1"/>
  <c r="V95" i="82"/>
  <c r="W95" i="82" s="1"/>
  <c r="T95" i="82"/>
  <c r="AY96" i="82" s="1"/>
  <c r="R95" i="82"/>
  <c r="AX96" i="82" s="1"/>
  <c r="P95" i="82"/>
  <c r="AV96" i="82" s="1"/>
  <c r="N95" i="82"/>
  <c r="AT96" i="82" s="1"/>
  <c r="L95" i="82"/>
  <c r="AR96" i="82" s="1"/>
  <c r="J95" i="82"/>
  <c r="K95" i="82" s="1"/>
  <c r="H95" i="82"/>
  <c r="I95" i="82" s="1"/>
  <c r="F95" i="82"/>
  <c r="AK96" i="82" s="1"/>
  <c r="D95" i="82"/>
  <c r="AI96" i="82" s="1"/>
  <c r="B95" i="82"/>
  <c r="B97" i="82" s="1"/>
  <c r="AD92" i="82"/>
  <c r="BJ93" i="82" s="1"/>
  <c r="AB92" i="82"/>
  <c r="BH93" i="82" s="1"/>
  <c r="Z92" i="82"/>
  <c r="BE93" i="82" s="1"/>
  <c r="X92" i="82"/>
  <c r="BD93" i="82" s="1"/>
  <c r="V92" i="82"/>
  <c r="BB93" i="82" s="1"/>
  <c r="T92" i="82"/>
  <c r="AZ93" i="82" s="1"/>
  <c r="R92" i="82"/>
  <c r="AX93" i="82" s="1"/>
  <c r="P92" i="82"/>
  <c r="AV93" i="82" s="1"/>
  <c r="N92" i="82"/>
  <c r="AT93" i="82" s="1"/>
  <c r="L92" i="82"/>
  <c r="AQ93" i="82" s="1"/>
  <c r="J92" i="82"/>
  <c r="AO93" i="82" s="1"/>
  <c r="H92" i="82"/>
  <c r="AM93" i="82" s="1"/>
  <c r="F92" i="82"/>
  <c r="AK93" i="82" s="1"/>
  <c r="D92" i="82"/>
  <c r="AI93" i="82" s="1"/>
  <c r="B92" i="82"/>
  <c r="AG93" i="82" s="1"/>
  <c r="AD89" i="82"/>
  <c r="BI90" i="82" s="1"/>
  <c r="AB89" i="82"/>
  <c r="BG90" i="82" s="1"/>
  <c r="Z89" i="82"/>
  <c r="BF90" i="82" s="1"/>
  <c r="X89" i="82"/>
  <c r="X91" i="82" s="1"/>
  <c r="V89" i="82"/>
  <c r="W89" i="82" s="1"/>
  <c r="T89" i="82"/>
  <c r="AZ90" i="82" s="1"/>
  <c r="R89" i="82"/>
  <c r="R91" i="82" s="1"/>
  <c r="P89" i="82"/>
  <c r="AU90" i="82" s="1"/>
  <c r="N89" i="82"/>
  <c r="AS90" i="82" s="1"/>
  <c r="L89" i="82"/>
  <c r="AQ90" i="82" s="1"/>
  <c r="J89" i="82"/>
  <c r="K89" i="82" s="1"/>
  <c r="H89" i="82"/>
  <c r="AM90" i="82" s="1"/>
  <c r="F89" i="82"/>
  <c r="AL90" i="82" s="1"/>
  <c r="D89" i="82"/>
  <c r="AJ90" i="82" s="1"/>
  <c r="B89" i="82"/>
  <c r="AH90" i="82" s="1"/>
  <c r="AD86" i="82"/>
  <c r="BJ87" i="82" s="1"/>
  <c r="AB86" i="82"/>
  <c r="BH87" i="82" s="1"/>
  <c r="Z86" i="82"/>
  <c r="BF87" i="82" s="1"/>
  <c r="X86" i="82"/>
  <c r="BD87" i="82" s="1"/>
  <c r="V86" i="82"/>
  <c r="BB87" i="82" s="1"/>
  <c r="T86" i="82"/>
  <c r="AZ87" i="82" s="1"/>
  <c r="R86" i="82"/>
  <c r="AX87" i="82" s="1"/>
  <c r="P86" i="82"/>
  <c r="Q86" i="82" s="1"/>
  <c r="N86" i="82"/>
  <c r="AT87" i="82" s="1"/>
  <c r="L86" i="82"/>
  <c r="AR87" i="82" s="1"/>
  <c r="J86" i="82"/>
  <c r="AP87" i="82" s="1"/>
  <c r="H86" i="82"/>
  <c r="AN87" i="82" s="1"/>
  <c r="F86" i="82"/>
  <c r="AL87" i="82" s="1"/>
  <c r="D86" i="82"/>
  <c r="AJ87" i="82" s="1"/>
  <c r="B86" i="82"/>
  <c r="AH87" i="82" s="1"/>
  <c r="AD83" i="82"/>
  <c r="BI84" i="82" s="1"/>
  <c r="AB83" i="82"/>
  <c r="BH84" i="82" s="1"/>
  <c r="Z83" i="82"/>
  <c r="BF84" i="82" s="1"/>
  <c r="X83" i="82"/>
  <c r="BD84" i="82" s="1"/>
  <c r="V83" i="82"/>
  <c r="BB84" i="82" s="1"/>
  <c r="T83" i="82"/>
  <c r="AZ84" i="82" s="1"/>
  <c r="R83" i="82"/>
  <c r="AX84" i="82" s="1"/>
  <c r="P83" i="82"/>
  <c r="AV84" i="82" s="1"/>
  <c r="N83" i="82"/>
  <c r="AT84" i="82" s="1"/>
  <c r="L83" i="82"/>
  <c r="AR84" i="82" s="1"/>
  <c r="J83" i="82"/>
  <c r="J85" i="82" s="1"/>
  <c r="H83" i="82"/>
  <c r="AN84" i="82" s="1"/>
  <c r="F83" i="82"/>
  <c r="G83" i="82" s="1"/>
  <c r="D83" i="82"/>
  <c r="E83" i="82" s="1"/>
  <c r="B83" i="82"/>
  <c r="AH84" i="82" s="1"/>
  <c r="AD80" i="82"/>
  <c r="BI81" i="82" s="1"/>
  <c r="AB80" i="82"/>
  <c r="BG81" i="82" s="1"/>
  <c r="Z80" i="82"/>
  <c r="BF81" i="82" s="1"/>
  <c r="X80" i="82"/>
  <c r="BC81" i="82" s="1"/>
  <c r="V80" i="82"/>
  <c r="BA81" i="82" s="1"/>
  <c r="T80" i="82"/>
  <c r="AY81" i="82" s="1"/>
  <c r="R80" i="82"/>
  <c r="AW81" i="82" s="1"/>
  <c r="P80" i="82"/>
  <c r="AV81" i="82" s="1"/>
  <c r="N80" i="82"/>
  <c r="AS81" i="82" s="1"/>
  <c r="L80" i="82"/>
  <c r="L82" i="82" s="1"/>
  <c r="J80" i="82"/>
  <c r="K80" i="82" s="1"/>
  <c r="H80" i="82"/>
  <c r="AN81" i="82" s="1"/>
  <c r="F80" i="82"/>
  <c r="AL81" i="82" s="1"/>
  <c r="D80" i="82"/>
  <c r="AJ81" i="82" s="1"/>
  <c r="B80" i="82"/>
  <c r="AH81" i="82" s="1"/>
  <c r="AD77" i="82"/>
  <c r="BJ78" i="82" s="1"/>
  <c r="AB77" i="82"/>
  <c r="BH78" i="82" s="1"/>
  <c r="Z77" i="82"/>
  <c r="BE78" i="82" s="1"/>
  <c r="X77" i="82"/>
  <c r="BC78" i="82" s="1"/>
  <c r="V77" i="82"/>
  <c r="BB78" i="82" s="1"/>
  <c r="T77" i="82"/>
  <c r="T79" i="82" s="1"/>
  <c r="R77" i="82"/>
  <c r="S77" i="82" s="1"/>
  <c r="P77" i="82"/>
  <c r="Q77" i="82" s="1"/>
  <c r="N77" i="82"/>
  <c r="AT78" i="82" s="1"/>
  <c r="L77" i="82"/>
  <c r="AR78" i="82" s="1"/>
  <c r="J77" i="82"/>
  <c r="AP78" i="82" s="1"/>
  <c r="H77" i="82"/>
  <c r="AN78" i="82" s="1"/>
  <c r="F77" i="82"/>
  <c r="AK78" i="82" s="1"/>
  <c r="D77" i="82"/>
  <c r="AI78" i="82" s="1"/>
  <c r="B77" i="82"/>
  <c r="AG78" i="82" s="1"/>
  <c r="AD74" i="82"/>
  <c r="BJ75" i="82" s="1"/>
  <c r="AB74" i="82"/>
  <c r="BH75" i="82" s="1"/>
  <c r="Z74" i="82"/>
  <c r="BE75" i="82" s="1"/>
  <c r="X74" i="82"/>
  <c r="Y74" i="82" s="1"/>
  <c r="V74" i="82"/>
  <c r="BB75" i="82" s="1"/>
  <c r="T74" i="82"/>
  <c r="AZ75" i="82" s="1"/>
  <c r="R74" i="82"/>
  <c r="AX75" i="82" s="1"/>
  <c r="P74" i="82"/>
  <c r="AV75" i="82" s="1"/>
  <c r="N74" i="82"/>
  <c r="AT75" i="82" s="1"/>
  <c r="L74" i="82"/>
  <c r="AQ75" i="82" s="1"/>
  <c r="J74" i="82"/>
  <c r="AO75" i="82" s="1"/>
  <c r="H74" i="82"/>
  <c r="AM75" i="82" s="1"/>
  <c r="F74" i="82"/>
  <c r="AK75" i="82" s="1"/>
  <c r="D74" i="82"/>
  <c r="AJ75" i="82" s="1"/>
  <c r="B74" i="82"/>
  <c r="AG75" i="82" s="1"/>
  <c r="AD71" i="82"/>
  <c r="AE71" i="82" s="1"/>
  <c r="AB71" i="82"/>
  <c r="BH72" i="82" s="1"/>
  <c r="Z71" i="82"/>
  <c r="BF72" i="82" s="1"/>
  <c r="X71" i="82"/>
  <c r="BD72" i="82" s="1"/>
  <c r="V71" i="82"/>
  <c r="BB72" i="82" s="1"/>
  <c r="T71" i="82"/>
  <c r="AZ72" i="82" s="1"/>
  <c r="R71" i="82"/>
  <c r="AW72" i="82" s="1"/>
  <c r="P71" i="82"/>
  <c r="AU72" i="82" s="1"/>
  <c r="N71" i="82"/>
  <c r="AS72" i="82" s="1"/>
  <c r="L71" i="82"/>
  <c r="AQ72" i="82" s="1"/>
  <c r="J71" i="82"/>
  <c r="AP72" i="82" s="1"/>
  <c r="H71" i="82"/>
  <c r="AM72" i="82" s="1"/>
  <c r="F71" i="82"/>
  <c r="AL72" i="82" s="1"/>
  <c r="D71" i="82"/>
  <c r="AJ72" i="82" s="1"/>
  <c r="B71" i="82"/>
  <c r="AH72" i="82" s="1"/>
  <c r="AD68" i="82"/>
  <c r="BJ69" i="82" s="1"/>
  <c r="AB68" i="82"/>
  <c r="BH69" i="82" s="1"/>
  <c r="Z68" i="82"/>
  <c r="BF69" i="82" s="1"/>
  <c r="X68" i="82"/>
  <c r="BC69" i="82" s="1"/>
  <c r="V68" i="82"/>
  <c r="BA69" i="82" s="1"/>
  <c r="T68" i="82"/>
  <c r="AY69" i="82" s="1"/>
  <c r="R68" i="82"/>
  <c r="AW69" i="82" s="1"/>
  <c r="P68" i="82"/>
  <c r="AV69" i="82" s="1"/>
  <c r="N68" i="82"/>
  <c r="AS69" i="82" s="1"/>
  <c r="L68" i="82"/>
  <c r="M68" i="82" s="1"/>
  <c r="J68" i="82"/>
  <c r="AP69" i="82" s="1"/>
  <c r="H68" i="82"/>
  <c r="H70" i="82" s="1"/>
  <c r="F68" i="82"/>
  <c r="AL69" i="82" s="1"/>
  <c r="D68" i="82"/>
  <c r="AJ69" i="82" s="1"/>
  <c r="B68" i="82"/>
  <c r="AH69" i="82" s="1"/>
  <c r="AD65" i="82"/>
  <c r="AE65" i="82" s="1"/>
  <c r="AB65" i="82"/>
  <c r="BH66" i="82" s="1"/>
  <c r="Z65" i="82"/>
  <c r="BF66" i="82" s="1"/>
  <c r="X65" i="82"/>
  <c r="Y65" i="82" s="1"/>
  <c r="V65" i="82"/>
  <c r="BB66" i="82" s="1"/>
  <c r="T65" i="82"/>
  <c r="AZ66" i="82" s="1"/>
  <c r="R65" i="82"/>
  <c r="S65" i="82" s="1"/>
  <c r="P65" i="82"/>
  <c r="AV66" i="82" s="1"/>
  <c r="N65" i="82"/>
  <c r="O65" i="82" s="1"/>
  <c r="L65" i="82"/>
  <c r="AR66" i="82" s="1"/>
  <c r="J65" i="82"/>
  <c r="AP66" i="82" s="1"/>
  <c r="H65" i="82"/>
  <c r="AN66" i="82" s="1"/>
  <c r="F65" i="82"/>
  <c r="AL66" i="82" s="1"/>
  <c r="D65" i="82"/>
  <c r="AJ66" i="82" s="1"/>
  <c r="B65" i="82"/>
  <c r="AH66" i="82" s="1"/>
  <c r="AD62" i="82"/>
  <c r="BJ63" i="82" s="1"/>
  <c r="AB62" i="82"/>
  <c r="BH63" i="82" s="1"/>
  <c r="Z62" i="82"/>
  <c r="BF63" i="82" s="1"/>
  <c r="X62" i="82"/>
  <c r="Y62" i="82" s="1"/>
  <c r="V62" i="82"/>
  <c r="BB63" i="82" s="1"/>
  <c r="T62" i="82"/>
  <c r="AZ63" i="82" s="1"/>
  <c r="R62" i="82"/>
  <c r="AX63" i="82" s="1"/>
  <c r="P62" i="82"/>
  <c r="P64" i="82" s="1"/>
  <c r="N62" i="82"/>
  <c r="AT63" i="82" s="1"/>
  <c r="L62" i="82"/>
  <c r="AR63" i="82" s="1"/>
  <c r="J62" i="82"/>
  <c r="AP63" i="82" s="1"/>
  <c r="H62" i="82"/>
  <c r="AN63" i="82" s="1"/>
  <c r="F62" i="82"/>
  <c r="G62" i="82" s="1"/>
  <c r="D62" i="82"/>
  <c r="AJ63" i="82" s="1"/>
  <c r="B62" i="82"/>
  <c r="C62" i="82" s="1"/>
  <c r="AD59" i="82"/>
  <c r="AD61" i="82" s="1"/>
  <c r="AB59" i="82"/>
  <c r="BH60" i="82" s="1"/>
  <c r="Z59" i="82"/>
  <c r="BE60" i="82" s="1"/>
  <c r="X59" i="82"/>
  <c r="BC60" i="82" s="1"/>
  <c r="V59" i="82"/>
  <c r="BA60" i="82" s="1"/>
  <c r="T59" i="82"/>
  <c r="AY60" i="82" s="1"/>
  <c r="R59" i="82"/>
  <c r="AX60" i="82" s="1"/>
  <c r="P59" i="82"/>
  <c r="AV60" i="82" s="1"/>
  <c r="N59" i="82"/>
  <c r="AT60" i="82" s="1"/>
  <c r="L59" i="82"/>
  <c r="AR60" i="82" s="1"/>
  <c r="J59" i="82"/>
  <c r="J61" i="82" s="1"/>
  <c r="H59" i="82"/>
  <c r="AN60" i="82" s="1"/>
  <c r="F59" i="82"/>
  <c r="AK60" i="82" s="1"/>
  <c r="D59" i="82"/>
  <c r="AI60" i="82" s="1"/>
  <c r="B59" i="82"/>
  <c r="AG60" i="82" s="1"/>
  <c r="AD56" i="82"/>
  <c r="BI57" i="82" s="1"/>
  <c r="AB56" i="82"/>
  <c r="BG57" i="82" s="1"/>
  <c r="Z56" i="82"/>
  <c r="BE57" i="82" s="1"/>
  <c r="X56" i="82"/>
  <c r="BD57" i="82" s="1"/>
  <c r="V56" i="82"/>
  <c r="BB57" i="82" s="1"/>
  <c r="T56" i="82"/>
  <c r="AZ57" i="82" s="1"/>
  <c r="R56" i="82"/>
  <c r="R58" i="82" s="1"/>
  <c r="P56" i="82"/>
  <c r="AV57" i="82" s="1"/>
  <c r="N56" i="82"/>
  <c r="AT57" i="82" s="1"/>
  <c r="L56" i="82"/>
  <c r="AQ57" i="82" s="1"/>
  <c r="J56" i="82"/>
  <c r="AO57" i="82" s="1"/>
  <c r="H56" i="82"/>
  <c r="AM57" i="82" s="1"/>
  <c r="F56" i="82"/>
  <c r="AK57" i="82" s="1"/>
  <c r="D56" i="82"/>
  <c r="AI57" i="82" s="1"/>
  <c r="B56" i="82"/>
  <c r="AG57" i="82" s="1"/>
  <c r="AD53" i="82"/>
  <c r="BJ54" i="82" s="1"/>
  <c r="AB53" i="82"/>
  <c r="BH54" i="82" s="1"/>
  <c r="Z53" i="82"/>
  <c r="BF54" i="82" s="1"/>
  <c r="X53" i="82"/>
  <c r="BD54" i="82" s="1"/>
  <c r="V53" i="82"/>
  <c r="BB54" i="82" s="1"/>
  <c r="T53" i="82"/>
  <c r="AZ54" i="82" s="1"/>
  <c r="R53" i="82"/>
  <c r="AW54" i="82" s="1"/>
  <c r="P53" i="82"/>
  <c r="AU54" i="82" s="1"/>
  <c r="N53" i="82"/>
  <c r="AS54" i="82" s="1"/>
  <c r="L53" i="82"/>
  <c r="AQ54" i="82" s="1"/>
  <c r="J53" i="82"/>
  <c r="K53" i="82" s="1"/>
  <c r="H53" i="82"/>
  <c r="AM54" i="82" s="1"/>
  <c r="F53" i="82"/>
  <c r="AL54" i="82" s="1"/>
  <c r="D53" i="82"/>
  <c r="AJ54" i="82" s="1"/>
  <c r="B53" i="82"/>
  <c r="AH54" i="82" s="1"/>
  <c r="AD50" i="82"/>
  <c r="BJ51" i="82" s="1"/>
  <c r="AB50" i="82"/>
  <c r="BH51" i="82" s="1"/>
  <c r="Z50" i="82"/>
  <c r="Z52" i="82" s="1"/>
  <c r="X50" i="82"/>
  <c r="BC51" i="82" s="1"/>
  <c r="V50" i="82"/>
  <c r="BA51" i="82" s="1"/>
  <c r="T50" i="82"/>
  <c r="AY51" i="82" s="1"/>
  <c r="R50" i="82"/>
  <c r="AW51" i="82" s="1"/>
  <c r="P50" i="82"/>
  <c r="AU51" i="82" s="1"/>
  <c r="N50" i="82"/>
  <c r="AS51" i="82" s="1"/>
  <c r="L50" i="82"/>
  <c r="AR51" i="82" s="1"/>
  <c r="J50" i="82"/>
  <c r="AP51" i="82" s="1"/>
  <c r="H50" i="82"/>
  <c r="AN51" i="82" s="1"/>
  <c r="F50" i="82"/>
  <c r="AL51" i="82" s="1"/>
  <c r="D50" i="82"/>
  <c r="AJ51" i="82" s="1"/>
  <c r="B50" i="82"/>
  <c r="AH51" i="82" s="1"/>
  <c r="AD47" i="82"/>
  <c r="BJ48" i="82" s="1"/>
  <c r="AB47" i="82"/>
  <c r="BG48" i="82" s="1"/>
  <c r="Z47" i="82"/>
  <c r="BE48" i="82" s="1"/>
  <c r="X47" i="82"/>
  <c r="BC48" i="82" s="1"/>
  <c r="V47" i="82"/>
  <c r="BA48" i="82" s="1"/>
  <c r="T47" i="82"/>
  <c r="AY48" i="82" s="1"/>
  <c r="R47" i="82"/>
  <c r="AX48" i="82" s="1"/>
  <c r="P47" i="82"/>
  <c r="AV48" i="82" s="1"/>
  <c r="N47" i="82"/>
  <c r="AT48" i="82" s="1"/>
  <c r="L47" i="82"/>
  <c r="L49" i="82" s="1"/>
  <c r="J47" i="82"/>
  <c r="AP48" i="82" s="1"/>
  <c r="H47" i="82"/>
  <c r="AN48" i="82" s="1"/>
  <c r="F47" i="82"/>
  <c r="F49" i="82" s="1"/>
  <c r="D47" i="82"/>
  <c r="AI48" i="82" s="1"/>
  <c r="B47" i="82"/>
  <c r="B49" i="82" s="1"/>
  <c r="AD44" i="82"/>
  <c r="BJ45" i="82" s="1"/>
  <c r="AB44" i="82"/>
  <c r="BH45" i="82" s="1"/>
  <c r="Z44" i="82"/>
  <c r="BF45" i="82" s="1"/>
  <c r="X44" i="82"/>
  <c r="BD45" i="82" s="1"/>
  <c r="V44" i="82"/>
  <c r="BB45" i="82" s="1"/>
  <c r="T44" i="82"/>
  <c r="AZ45" i="82" s="1"/>
  <c r="R44" i="82"/>
  <c r="AX45" i="82" s="1"/>
  <c r="P44" i="82"/>
  <c r="AV45" i="82" s="1"/>
  <c r="N44" i="82"/>
  <c r="AT45" i="82" s="1"/>
  <c r="L44" i="82"/>
  <c r="L46" i="82" s="1"/>
  <c r="J44" i="82"/>
  <c r="AP45" i="82" s="1"/>
  <c r="H44" i="82"/>
  <c r="AN45" i="82" s="1"/>
  <c r="F44" i="82"/>
  <c r="AL45" i="82" s="1"/>
  <c r="D44" i="82"/>
  <c r="AJ45" i="82" s="1"/>
  <c r="B44" i="82"/>
  <c r="AH45" i="82" s="1"/>
  <c r="AD41" i="82"/>
  <c r="BJ42" i="82" s="1"/>
  <c r="AB41" i="82"/>
  <c r="BH42" i="82" s="1"/>
  <c r="Z41" i="82"/>
  <c r="BF42" i="82" s="1"/>
  <c r="X41" i="82"/>
  <c r="BD42" i="82" s="1"/>
  <c r="V41" i="82"/>
  <c r="W41" i="82" s="1"/>
  <c r="T41" i="82"/>
  <c r="AZ42" i="82" s="1"/>
  <c r="R41" i="82"/>
  <c r="AX42" i="82" s="1"/>
  <c r="P41" i="82"/>
  <c r="AV42" i="82" s="1"/>
  <c r="N41" i="82"/>
  <c r="AT42" i="82" s="1"/>
  <c r="L41" i="82"/>
  <c r="AR42" i="82" s="1"/>
  <c r="J41" i="82"/>
  <c r="AP42" i="82" s="1"/>
  <c r="H41" i="82"/>
  <c r="AN42" i="82" s="1"/>
  <c r="F41" i="82"/>
  <c r="AL42" i="82" s="1"/>
  <c r="D41" i="82"/>
  <c r="AJ42" i="82" s="1"/>
  <c r="B41" i="82"/>
  <c r="AH42" i="82" s="1"/>
  <c r="AD38" i="82"/>
  <c r="BI39" i="82" s="1"/>
  <c r="AB38" i="82"/>
  <c r="BG39" i="82" s="1"/>
  <c r="Z38" i="82"/>
  <c r="BE39" i="82" s="1"/>
  <c r="X38" i="82"/>
  <c r="BD39" i="82" s="1"/>
  <c r="V38" i="82"/>
  <c r="BB39" i="82" s="1"/>
  <c r="T38" i="82"/>
  <c r="AZ39" i="82" s="1"/>
  <c r="R38" i="82"/>
  <c r="AX39" i="82" s="1"/>
  <c r="P38" i="82"/>
  <c r="AV39" i="82" s="1"/>
  <c r="N38" i="82"/>
  <c r="AT39" i="82" s="1"/>
  <c r="L38" i="82"/>
  <c r="AQ39" i="82" s="1"/>
  <c r="J38" i="82"/>
  <c r="AO39" i="82" s="1"/>
  <c r="H38" i="82"/>
  <c r="AM39" i="82" s="1"/>
  <c r="F38" i="82"/>
  <c r="AK39" i="82" s="1"/>
  <c r="D38" i="82"/>
  <c r="E38" i="82" s="1"/>
  <c r="B38" i="82"/>
  <c r="AG39" i="82" s="1"/>
  <c r="AD35" i="82"/>
  <c r="BJ36" i="82" s="1"/>
  <c r="AB35" i="82"/>
  <c r="AC35" i="82" s="1"/>
  <c r="Z35" i="82"/>
  <c r="BF36" i="82" s="1"/>
  <c r="X35" i="82"/>
  <c r="BD36" i="82" s="1"/>
  <c r="V35" i="82"/>
  <c r="W35" i="82" s="1"/>
  <c r="T35" i="82"/>
  <c r="AZ36" i="82" s="1"/>
  <c r="R35" i="82"/>
  <c r="AW36" i="82" s="1"/>
  <c r="P35" i="82"/>
  <c r="AU36" i="82" s="1"/>
  <c r="N35" i="82"/>
  <c r="AS36" i="82" s="1"/>
  <c r="L35" i="82"/>
  <c r="AQ36" i="82" s="1"/>
  <c r="J35" i="82"/>
  <c r="AP36" i="82" s="1"/>
  <c r="H35" i="82"/>
  <c r="I35" i="82" s="1"/>
  <c r="F35" i="82"/>
  <c r="AL36" i="82" s="1"/>
  <c r="D35" i="82"/>
  <c r="E35" i="82" s="1"/>
  <c r="B35" i="82"/>
  <c r="C35" i="82" s="1"/>
  <c r="AD32" i="82"/>
  <c r="BJ33" i="82" s="1"/>
  <c r="AB32" i="82"/>
  <c r="BH33" i="82" s="1"/>
  <c r="Z32" i="82"/>
  <c r="BF33" i="82" s="1"/>
  <c r="X32" i="82"/>
  <c r="BC33" i="82" s="1"/>
  <c r="V32" i="82"/>
  <c r="BA33" i="82" s="1"/>
  <c r="T32" i="82"/>
  <c r="AY33" i="82" s="1"/>
  <c r="R32" i="82"/>
  <c r="AW33" i="82" s="1"/>
  <c r="P32" i="82"/>
  <c r="Q32" i="82" s="1"/>
  <c r="N32" i="82"/>
  <c r="AS33" i="82" s="1"/>
  <c r="L32" i="82"/>
  <c r="AR33" i="82" s="1"/>
  <c r="J32" i="82"/>
  <c r="AP33" i="82" s="1"/>
  <c r="H32" i="82"/>
  <c r="AN33" i="82" s="1"/>
  <c r="F32" i="82"/>
  <c r="AL33" i="82" s="1"/>
  <c r="D32" i="82"/>
  <c r="AJ33" i="82" s="1"/>
  <c r="B32" i="82"/>
  <c r="AH33" i="82" s="1"/>
  <c r="AD29" i="82"/>
  <c r="BI30" i="82" s="1"/>
  <c r="AB29" i="82"/>
  <c r="BG30" i="82" s="1"/>
  <c r="Z29" i="82"/>
  <c r="BE30" i="82" s="1"/>
  <c r="X29" i="82"/>
  <c r="BC30" i="82" s="1"/>
  <c r="V29" i="82"/>
  <c r="BB30" i="82" s="1"/>
  <c r="T29" i="82"/>
  <c r="AY30" i="82" s="1"/>
  <c r="R29" i="82"/>
  <c r="AX30" i="82" s="1"/>
  <c r="P29" i="82"/>
  <c r="AV30" i="82" s="1"/>
  <c r="N29" i="82"/>
  <c r="AT30" i="82" s="1"/>
  <c r="L29" i="82"/>
  <c r="AR30" i="82" s="1"/>
  <c r="J29" i="82"/>
  <c r="K29" i="82" s="1"/>
  <c r="H29" i="82"/>
  <c r="AN30" i="82" s="1"/>
  <c r="F29" i="82"/>
  <c r="AK30" i="82" s="1"/>
  <c r="D29" i="82"/>
  <c r="AI30" i="82" s="1"/>
  <c r="B29" i="82"/>
  <c r="AG30" i="82" s="1"/>
  <c r="AD26" i="82"/>
  <c r="BI27" i="82" s="1"/>
  <c r="AB26" i="82"/>
  <c r="BG27" i="82" s="1"/>
  <c r="Z26" i="82"/>
  <c r="AA26" i="82" s="1"/>
  <c r="X26" i="82"/>
  <c r="BD27" i="82" s="1"/>
  <c r="V26" i="82"/>
  <c r="BB27" i="82" s="1"/>
  <c r="T26" i="82"/>
  <c r="AZ27" i="82" s="1"/>
  <c r="R26" i="82"/>
  <c r="AX27" i="82" s="1"/>
  <c r="P26" i="82"/>
  <c r="AV27" i="82" s="1"/>
  <c r="N26" i="82"/>
  <c r="AT27" i="82" s="1"/>
  <c r="L26" i="82"/>
  <c r="AQ27" i="82" s="1"/>
  <c r="J26" i="82"/>
  <c r="AO27" i="82" s="1"/>
  <c r="H26" i="82"/>
  <c r="AM27" i="82" s="1"/>
  <c r="F26" i="82"/>
  <c r="F28" i="82" s="1"/>
  <c r="D26" i="82"/>
  <c r="AJ27" i="82" s="1"/>
  <c r="B26" i="82"/>
  <c r="AG27" i="82" s="1"/>
  <c r="AD23" i="82"/>
  <c r="AD25" i="82" s="1"/>
  <c r="AB23" i="82"/>
  <c r="BH24" i="82" s="1"/>
  <c r="Z23" i="82"/>
  <c r="BF24" i="82" s="1"/>
  <c r="X23" i="82"/>
  <c r="BD24" i="82" s="1"/>
  <c r="V23" i="82"/>
  <c r="W23" i="82" s="1"/>
  <c r="T23" i="82"/>
  <c r="AZ24" i="82" s="1"/>
  <c r="R23" i="82"/>
  <c r="AX24" i="82" s="1"/>
  <c r="P23" i="82"/>
  <c r="AV24" i="82" s="1"/>
  <c r="N23" i="82"/>
  <c r="AT24" i="82" s="1"/>
  <c r="L23" i="82"/>
  <c r="L25" i="82" s="1"/>
  <c r="J23" i="82"/>
  <c r="J25" i="82" s="1"/>
  <c r="H23" i="82"/>
  <c r="AN24" i="82" s="1"/>
  <c r="F23" i="82"/>
  <c r="F25" i="82" s="1"/>
  <c r="D23" i="82"/>
  <c r="AJ24" i="82" s="1"/>
  <c r="B23" i="82"/>
  <c r="AH24" i="82" s="1"/>
  <c r="AD20" i="82"/>
  <c r="BJ21" i="82" s="1"/>
  <c r="AB20" i="82"/>
  <c r="BH21" i="82" s="1"/>
  <c r="Z20" i="82"/>
  <c r="BF21" i="82" s="1"/>
  <c r="X20" i="82"/>
  <c r="BD21" i="82" s="1"/>
  <c r="V20" i="82"/>
  <c r="BB21" i="82" s="1"/>
  <c r="T20" i="82"/>
  <c r="AZ21" i="82" s="1"/>
  <c r="R20" i="82"/>
  <c r="S20" i="82" s="1"/>
  <c r="P20" i="82"/>
  <c r="AV21" i="82" s="1"/>
  <c r="N20" i="82"/>
  <c r="AT21" i="82" s="1"/>
  <c r="L20" i="82"/>
  <c r="L22" i="82" s="1"/>
  <c r="J20" i="82"/>
  <c r="AP21" i="82" s="1"/>
  <c r="H20" i="82"/>
  <c r="AN21" i="82" s="1"/>
  <c r="F20" i="82"/>
  <c r="AL21" i="82" s="1"/>
  <c r="D20" i="82"/>
  <c r="AJ21" i="82" s="1"/>
  <c r="B20" i="82"/>
  <c r="AH21" i="82" s="1"/>
  <c r="AD17" i="82"/>
  <c r="AD19" i="82" s="1"/>
  <c r="AB17" i="82"/>
  <c r="BG18" i="82" s="1"/>
  <c r="Z17" i="82"/>
  <c r="BF18" i="82" s="1"/>
  <c r="X17" i="82"/>
  <c r="BD18" i="82" s="1"/>
  <c r="V17" i="82"/>
  <c r="V19" i="82" s="1"/>
  <c r="T17" i="82"/>
  <c r="AZ18" i="82" s="1"/>
  <c r="R17" i="82"/>
  <c r="AW18" i="82" s="1"/>
  <c r="P17" i="82"/>
  <c r="AU18" i="82" s="1"/>
  <c r="N17" i="82"/>
  <c r="AS18" i="82" s="1"/>
  <c r="L17" i="82"/>
  <c r="AQ18" i="82" s="1"/>
  <c r="J17" i="82"/>
  <c r="J19" i="82" s="1"/>
  <c r="H17" i="82"/>
  <c r="AM18" i="82" s="1"/>
  <c r="F17" i="82"/>
  <c r="AL18" i="82" s="1"/>
  <c r="D17" i="82"/>
  <c r="AJ18" i="82" s="1"/>
  <c r="B17" i="82"/>
  <c r="AH18" i="82" s="1"/>
  <c r="AD14" i="82"/>
  <c r="BJ15" i="82" s="1"/>
  <c r="AB14" i="82"/>
  <c r="AC14" i="82" s="1"/>
  <c r="Z14" i="82"/>
  <c r="BE15" i="82" s="1"/>
  <c r="X14" i="82"/>
  <c r="BC15" i="82" s="1"/>
  <c r="V14" i="82"/>
  <c r="BA15" i="82" s="1"/>
  <c r="T14" i="82"/>
  <c r="AY15" i="82" s="1"/>
  <c r="R14" i="82"/>
  <c r="AW15" i="82" s="1"/>
  <c r="P14" i="82"/>
  <c r="P16" i="82" s="1"/>
  <c r="N14" i="82"/>
  <c r="O14" i="82" s="1"/>
  <c r="L14" i="82"/>
  <c r="AR15" i="82" s="1"/>
  <c r="J14" i="82"/>
  <c r="AP15" i="82" s="1"/>
  <c r="H14" i="82"/>
  <c r="AN15" i="82" s="1"/>
  <c r="F14" i="82"/>
  <c r="AL15" i="82" s="1"/>
  <c r="D14" i="82"/>
  <c r="AJ15" i="82" s="1"/>
  <c r="B14" i="82"/>
  <c r="AG15" i="82" s="1"/>
  <c r="A119" i="82"/>
  <c r="A115" i="82"/>
  <c r="A8" i="82"/>
  <c r="C3" i="82"/>
  <c r="L6" i="82" s="1"/>
  <c r="X106" i="82"/>
  <c r="J106" i="82"/>
  <c r="AA104" i="82"/>
  <c r="Z106" i="82"/>
  <c r="Y104" i="82"/>
  <c r="U104" i="82"/>
  <c r="K104" i="82"/>
  <c r="C104" i="82"/>
  <c r="B106" i="82"/>
  <c r="Z103" i="82"/>
  <c r="B103" i="82"/>
  <c r="AC101" i="82"/>
  <c r="AA101" i="82"/>
  <c r="W101" i="82"/>
  <c r="I101" i="82"/>
  <c r="H103" i="82"/>
  <c r="C101" i="82"/>
  <c r="N100" i="82"/>
  <c r="AC98" i="82"/>
  <c r="W98" i="82"/>
  <c r="O98" i="82"/>
  <c r="I98" i="82"/>
  <c r="H100" i="82"/>
  <c r="T97" i="82"/>
  <c r="N97" i="82"/>
  <c r="U95" i="82"/>
  <c r="O95" i="82"/>
  <c r="AB94" i="82"/>
  <c r="Z94" i="82"/>
  <c r="J94" i="82"/>
  <c r="B94" i="82"/>
  <c r="AC92" i="82"/>
  <c r="AA92" i="82"/>
  <c r="U92" i="82"/>
  <c r="T94" i="82"/>
  <c r="C92" i="82"/>
  <c r="B91" i="82"/>
  <c r="AA89" i="82"/>
  <c r="Z91" i="82"/>
  <c r="I89" i="82"/>
  <c r="H91" i="82"/>
  <c r="C89" i="82"/>
  <c r="N88" i="82"/>
  <c r="H88" i="82"/>
  <c r="O86" i="82"/>
  <c r="I86" i="82"/>
  <c r="T85" i="82"/>
  <c r="N85" i="82"/>
  <c r="D85" i="82"/>
  <c r="U83" i="82"/>
  <c r="O83" i="82"/>
  <c r="Z82" i="82"/>
  <c r="B82" i="82"/>
  <c r="AA80" i="82"/>
  <c r="U80" i="82"/>
  <c r="T82" i="82"/>
  <c r="C80" i="82"/>
  <c r="B79" i="82"/>
  <c r="AA77" i="82"/>
  <c r="Z79" i="82"/>
  <c r="I77" i="82"/>
  <c r="H79" i="82"/>
  <c r="V76" i="82"/>
  <c r="H76" i="82"/>
  <c r="W74" i="82"/>
  <c r="I74" i="82"/>
  <c r="N73" i="82"/>
  <c r="Y71" i="82"/>
  <c r="O71" i="82"/>
  <c r="J73" i="82"/>
  <c r="T70" i="82"/>
  <c r="AC68" i="82"/>
  <c r="U68" i="82"/>
  <c r="D70" i="82"/>
  <c r="AD67" i="82"/>
  <c r="G65" i="82"/>
  <c r="V64" i="82"/>
  <c r="W62" i="82"/>
  <c r="E62" i="82"/>
  <c r="T61" i="82"/>
  <c r="N61" i="82"/>
  <c r="U56" i="82"/>
  <c r="AA53" i="82"/>
  <c r="Z55" i="82"/>
  <c r="H55" i="82"/>
  <c r="C53" i="82"/>
  <c r="B55" i="82"/>
  <c r="M50" i="82"/>
  <c r="I50" i="82"/>
  <c r="H52" i="82"/>
  <c r="N49" i="82"/>
  <c r="O47" i="82"/>
  <c r="T46" i="82"/>
  <c r="B46" i="82"/>
  <c r="U44" i="82"/>
  <c r="H43" i="82"/>
  <c r="AA41" i="82"/>
  <c r="Z43" i="82"/>
  <c r="C41" i="82"/>
  <c r="B43" i="82"/>
  <c r="AB40" i="82"/>
  <c r="I38" i="82"/>
  <c r="H40" i="82"/>
  <c r="T37" i="82"/>
  <c r="N37" i="82"/>
  <c r="S35" i="82"/>
  <c r="Q35" i="82"/>
  <c r="AB34" i="82"/>
  <c r="AC32" i="82"/>
  <c r="AA32" i="82"/>
  <c r="T34" i="82"/>
  <c r="H31" i="82"/>
  <c r="Z31" i="82"/>
  <c r="J31" i="82"/>
  <c r="I29" i="82"/>
  <c r="G29" i="82"/>
  <c r="P28" i="82"/>
  <c r="N28" i="82"/>
  <c r="L28" i="82"/>
  <c r="Q26" i="82"/>
  <c r="O26" i="82"/>
  <c r="J28" i="82"/>
  <c r="I26" i="82"/>
  <c r="U23" i="82"/>
  <c r="M23" i="82"/>
  <c r="B22" i="82"/>
  <c r="AC20" i="82"/>
  <c r="AB22" i="82"/>
  <c r="AA20" i="82"/>
  <c r="U20" i="82"/>
  <c r="J22" i="82"/>
  <c r="C20" i="82"/>
  <c r="L19" i="82"/>
  <c r="F19" i="82"/>
  <c r="I17" i="82"/>
  <c r="H19" i="82"/>
  <c r="C17" i="82"/>
  <c r="N16" i="82"/>
  <c r="AE14" i="82"/>
  <c r="O44" i="81"/>
  <c r="P44" i="81"/>
  <c r="M27" i="80"/>
  <c r="A24" i="80"/>
  <c r="A25" i="80"/>
  <c r="A26" i="80"/>
  <c r="A119" i="79"/>
  <c r="A115" i="79"/>
  <c r="C3" i="79"/>
  <c r="L6" i="79" s="1"/>
  <c r="P106" i="79"/>
  <c r="B100" i="79"/>
  <c r="B97" i="79"/>
  <c r="AD94" i="79"/>
  <c r="P94" i="79"/>
  <c r="AB91" i="79"/>
  <c r="Z88" i="79"/>
  <c r="P82" i="79"/>
  <c r="AB73" i="79"/>
  <c r="X73" i="79"/>
  <c r="H73" i="79"/>
  <c r="D73" i="79"/>
  <c r="F70" i="79"/>
  <c r="AB67" i="79"/>
  <c r="P67" i="79"/>
  <c r="AB61" i="79"/>
  <c r="L61" i="79"/>
  <c r="H61" i="79"/>
  <c r="F54" i="79"/>
  <c r="Z52" i="79"/>
  <c r="D52" i="79"/>
  <c r="C50" i="79"/>
  <c r="N46" i="79"/>
  <c r="AD42" i="79"/>
  <c r="V43" i="79"/>
  <c r="T43" i="79"/>
  <c r="X37" i="79"/>
  <c r="V31" i="79"/>
  <c r="AD22" i="79"/>
  <c r="AD14" i="79"/>
  <c r="AB14" i="79"/>
  <c r="Z14" i="79"/>
  <c r="X14" i="79"/>
  <c r="X107" i="79" s="1"/>
  <c r="V14" i="79"/>
  <c r="V107" i="79" s="1"/>
  <c r="T14" i="79"/>
  <c r="T107" i="79" s="1"/>
  <c r="R14" i="79"/>
  <c r="R107" i="79" s="1"/>
  <c r="P14" i="79"/>
  <c r="P107" i="79" s="1"/>
  <c r="N14" i="79"/>
  <c r="N107" i="79" s="1"/>
  <c r="L14" i="79"/>
  <c r="L107" i="79" s="1"/>
  <c r="J14" i="79"/>
  <c r="J107" i="79" s="1"/>
  <c r="H14" i="79"/>
  <c r="H107" i="79" s="1"/>
  <c r="F14" i="79"/>
  <c r="F107" i="79" s="1"/>
  <c r="B14" i="79"/>
  <c r="B107" i="79" s="1"/>
  <c r="D14" i="79"/>
  <c r="D107" i="79" s="1"/>
  <c r="A8" i="79"/>
  <c r="AD106" i="79"/>
  <c r="Z106" i="79"/>
  <c r="F106" i="79"/>
  <c r="B106" i="79"/>
  <c r="N100" i="79"/>
  <c r="J100" i="79"/>
  <c r="H100" i="79"/>
  <c r="T97" i="79"/>
  <c r="Z94" i="79"/>
  <c r="H94" i="79"/>
  <c r="B94" i="79"/>
  <c r="Z91" i="79"/>
  <c r="D91" i="79"/>
  <c r="B91" i="79"/>
  <c r="C89" i="79"/>
  <c r="N88" i="79"/>
  <c r="F88" i="79"/>
  <c r="H88" i="79"/>
  <c r="Z85" i="79"/>
  <c r="T85" i="79"/>
  <c r="F82" i="79"/>
  <c r="Z82" i="79"/>
  <c r="B82" i="79"/>
  <c r="Z79" i="79"/>
  <c r="D79" i="79"/>
  <c r="B79" i="79"/>
  <c r="C77" i="79"/>
  <c r="N76" i="79"/>
  <c r="N73" i="79"/>
  <c r="T70" i="79"/>
  <c r="R70" i="79"/>
  <c r="AB70" i="79"/>
  <c r="Z70" i="79"/>
  <c r="Z67" i="79"/>
  <c r="L67" i="79"/>
  <c r="B67" i="79"/>
  <c r="D67" i="79"/>
  <c r="Z64" i="79"/>
  <c r="N64" i="79"/>
  <c r="P61" i="79"/>
  <c r="N61" i="79"/>
  <c r="AB58" i="79"/>
  <c r="Z58" i="79"/>
  <c r="T58" i="79"/>
  <c r="Z55" i="79"/>
  <c r="X55" i="79"/>
  <c r="D55" i="79"/>
  <c r="B55" i="79"/>
  <c r="C53" i="79"/>
  <c r="P52" i="79"/>
  <c r="B52" i="79"/>
  <c r="N52" i="79"/>
  <c r="H52" i="79"/>
  <c r="P49" i="79"/>
  <c r="N49" i="79"/>
  <c r="J49" i="79"/>
  <c r="H49" i="79"/>
  <c r="T49" i="79"/>
  <c r="D46" i="79"/>
  <c r="Z43" i="79"/>
  <c r="P43" i="79"/>
  <c r="B43" i="79"/>
  <c r="N40" i="79"/>
  <c r="V37" i="79"/>
  <c r="T37" i="79"/>
  <c r="P37" i="79"/>
  <c r="AB34" i="79"/>
  <c r="D34" i="79"/>
  <c r="H31" i="79"/>
  <c r="J28" i="79"/>
  <c r="Z28" i="79"/>
  <c r="P25" i="79"/>
  <c r="J25" i="79"/>
  <c r="T22" i="79"/>
  <c r="C20" i="79"/>
  <c r="X19" i="79"/>
  <c r="V19" i="79"/>
  <c r="O44" i="78"/>
  <c r="P44" i="78"/>
  <c r="E15" i="74"/>
  <c r="E16" i="74"/>
  <c r="E17" i="74"/>
  <c r="E18" i="74"/>
  <c r="E19" i="74"/>
  <c r="E20" i="74"/>
  <c r="E21" i="74"/>
  <c r="E22" i="74"/>
  <c r="E23" i="74"/>
  <c r="E24" i="74"/>
  <c r="R69" i="79" s="1"/>
  <c r="E25" i="74"/>
  <c r="E26" i="74"/>
  <c r="P108" i="85" s="1"/>
  <c r="E27" i="74"/>
  <c r="X48" i="79" s="1"/>
  <c r="E28" i="74"/>
  <c r="E29" i="74"/>
  <c r="E30" i="74"/>
  <c r="C16" i="74"/>
  <c r="C17" i="74"/>
  <c r="C18" i="74"/>
  <c r="C19" i="74"/>
  <c r="C20" i="74"/>
  <c r="C21" i="74"/>
  <c r="C22" i="74"/>
  <c r="C23" i="74"/>
  <c r="I11" i="78" s="1"/>
  <c r="C24" i="74"/>
  <c r="C25" i="74"/>
  <c r="C26" i="74"/>
  <c r="C27" i="74"/>
  <c r="C28" i="74"/>
  <c r="C29" i="74"/>
  <c r="O11" i="78" s="1"/>
  <c r="C30" i="74"/>
  <c r="B16" i="74"/>
  <c r="C7" i="88" s="1"/>
  <c r="C32" i="88" s="1"/>
  <c r="B17" i="74"/>
  <c r="C8" i="88" s="1"/>
  <c r="C33" i="88" s="1"/>
  <c r="B18" i="74"/>
  <c r="C9" i="88" s="1"/>
  <c r="C34" i="88" s="1"/>
  <c r="B19" i="74"/>
  <c r="C10" i="88" s="1"/>
  <c r="C35" i="88" s="1"/>
  <c r="B20" i="74"/>
  <c r="C11" i="88" s="1"/>
  <c r="C36" i="88" s="1"/>
  <c r="B21" i="74"/>
  <c r="C12" i="88" s="1"/>
  <c r="C37" i="88" s="1"/>
  <c r="B22" i="74"/>
  <c r="C13" i="88" s="1"/>
  <c r="C38" i="88" s="1"/>
  <c r="B23" i="74"/>
  <c r="C14" i="88" s="1"/>
  <c r="C39" i="88" s="1"/>
  <c r="B24" i="74"/>
  <c r="C15" i="88" s="1"/>
  <c r="C40" i="88" s="1"/>
  <c r="B25" i="74"/>
  <c r="C16" i="88" s="1"/>
  <c r="C41" i="88" s="1"/>
  <c r="B26" i="74"/>
  <c r="C17" i="88" s="1"/>
  <c r="C42" i="88" s="1"/>
  <c r="B27" i="74"/>
  <c r="C18" i="88" s="1"/>
  <c r="C43" i="88" s="1"/>
  <c r="B28" i="74"/>
  <c r="C19" i="88" s="1"/>
  <c r="C44" i="88" s="1"/>
  <c r="B29" i="74"/>
  <c r="B30" i="74"/>
  <c r="C15" i="74"/>
  <c r="N3" i="82" s="1"/>
  <c r="B15" i="74"/>
  <c r="D21" i="15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32" i="12"/>
  <c r="F46" i="12"/>
  <c r="F45" i="12"/>
  <c r="E46" i="12"/>
  <c r="E45" i="12"/>
  <c r="D46" i="12"/>
  <c r="D45" i="12"/>
  <c r="D44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7" i="12"/>
  <c r="D5" i="12"/>
  <c r="B20" i="12"/>
  <c r="B45" i="12" s="1"/>
  <c r="B21" i="12"/>
  <c r="B46" i="12" s="1"/>
  <c r="G25" i="70"/>
  <c r="B25" i="70"/>
  <c r="C25" i="70" s="1"/>
  <c r="B26" i="70"/>
  <c r="C26" i="70"/>
  <c r="G26" i="70" s="1"/>
  <c r="A25" i="70"/>
  <c r="A26" i="70"/>
  <c r="G25" i="51"/>
  <c r="C25" i="51"/>
  <c r="C26" i="51"/>
  <c r="G26" i="51" s="1"/>
  <c r="B25" i="51"/>
  <c r="B26" i="51"/>
  <c r="A25" i="51"/>
  <c r="A26" i="51"/>
  <c r="O128" i="50"/>
  <c r="O131" i="50" s="1"/>
  <c r="O135" i="50" s="1"/>
  <c r="P128" i="50"/>
  <c r="O129" i="50"/>
  <c r="O132" i="50" s="1"/>
  <c r="O136" i="50" s="1"/>
  <c r="P129" i="50"/>
  <c r="P132" i="50" s="1"/>
  <c r="P136" i="50" s="1"/>
  <c r="P131" i="50"/>
  <c r="P135" i="50" s="1"/>
  <c r="N128" i="50"/>
  <c r="AD104" i="50"/>
  <c r="AD109" i="50" s="1"/>
  <c r="AD101" i="50"/>
  <c r="BK102" i="50" s="1"/>
  <c r="AD98" i="50"/>
  <c r="BK99" i="50" s="1"/>
  <c r="AD95" i="50"/>
  <c r="BK96" i="50" s="1"/>
  <c r="AD92" i="50"/>
  <c r="BL93" i="50" s="1"/>
  <c r="AD93" i="50" s="1"/>
  <c r="AD89" i="50"/>
  <c r="BK90" i="50" s="1"/>
  <c r="AD86" i="50"/>
  <c r="AE86" i="50" s="1"/>
  <c r="AD83" i="50"/>
  <c r="AD80" i="50"/>
  <c r="BK81" i="50" s="1"/>
  <c r="AD77" i="50"/>
  <c r="AE77" i="50" s="1"/>
  <c r="AD74" i="50"/>
  <c r="BK75" i="50" s="1"/>
  <c r="AD71" i="50"/>
  <c r="BK72" i="50" s="1"/>
  <c r="AD68" i="50"/>
  <c r="AD70" i="50" s="1"/>
  <c r="AD65" i="50"/>
  <c r="AE65" i="50" s="1"/>
  <c r="AD62" i="50"/>
  <c r="BK63" i="50" s="1"/>
  <c r="AD59" i="50"/>
  <c r="AD56" i="50"/>
  <c r="BK57" i="50" s="1"/>
  <c r="AD53" i="50"/>
  <c r="AE53" i="50" s="1"/>
  <c r="AD50" i="50"/>
  <c r="BL51" i="50" s="1"/>
  <c r="AD51" i="50" s="1"/>
  <c r="AD47" i="50"/>
  <c r="BL48" i="50" s="1"/>
  <c r="AD48" i="50" s="1"/>
  <c r="AD44" i="50"/>
  <c r="AE44" i="50" s="1"/>
  <c r="AD41" i="50"/>
  <c r="AD43" i="50" s="1"/>
  <c r="AD38" i="50"/>
  <c r="AE38" i="50" s="1"/>
  <c r="AD35" i="50"/>
  <c r="BL36" i="50" s="1"/>
  <c r="AD36" i="50" s="1"/>
  <c r="AD32" i="50"/>
  <c r="BL33" i="50" s="1"/>
  <c r="AD33" i="50" s="1"/>
  <c r="AD29" i="50"/>
  <c r="AE29" i="50" s="1"/>
  <c r="AD26" i="50"/>
  <c r="AD28" i="50" s="1"/>
  <c r="AD23" i="50"/>
  <c r="BK24" i="50" s="1"/>
  <c r="AD20" i="50"/>
  <c r="BL21" i="50" s="1"/>
  <c r="AD21" i="50" s="1"/>
  <c r="AD17" i="50"/>
  <c r="AD14" i="50"/>
  <c r="AE14" i="50" s="1"/>
  <c r="AB14" i="50"/>
  <c r="AC14" i="50" s="1"/>
  <c r="AB17" i="50"/>
  <c r="AB19" i="50" s="1"/>
  <c r="BL18" i="50"/>
  <c r="AD18" i="50" s="1"/>
  <c r="AB20" i="50"/>
  <c r="AB22" i="50" s="1"/>
  <c r="AB23" i="50"/>
  <c r="AC23" i="50" s="1"/>
  <c r="AB26" i="50"/>
  <c r="BJ27" i="50" s="1"/>
  <c r="AB27" i="50" s="1"/>
  <c r="AB29" i="50"/>
  <c r="AB31" i="50" s="1"/>
  <c r="AB32" i="50"/>
  <c r="AC32" i="50" s="1"/>
  <c r="AD34" i="50"/>
  <c r="AB35" i="50"/>
  <c r="AB37" i="50" s="1"/>
  <c r="AC35" i="50"/>
  <c r="AB38" i="50"/>
  <c r="AB40" i="50" s="1"/>
  <c r="AB41" i="50"/>
  <c r="AC41" i="50" s="1"/>
  <c r="AB44" i="50"/>
  <c r="AB46" i="50" s="1"/>
  <c r="AB47" i="50"/>
  <c r="BI48" i="50" s="1"/>
  <c r="BK48" i="50"/>
  <c r="AB50" i="50"/>
  <c r="AC50" i="50" s="1"/>
  <c r="AB53" i="50"/>
  <c r="AB55" i="50" s="1"/>
  <c r="AB56" i="50"/>
  <c r="AB58" i="50" s="1"/>
  <c r="AB59" i="50"/>
  <c r="AC59" i="50" s="1"/>
  <c r="AE59" i="50"/>
  <c r="AD61" i="50"/>
  <c r="AB62" i="50"/>
  <c r="AB64" i="50" s="1"/>
  <c r="AB65" i="50"/>
  <c r="BJ66" i="50" s="1"/>
  <c r="AB66" i="50" s="1"/>
  <c r="AB68" i="50"/>
  <c r="AC68" i="50" s="1"/>
  <c r="AB70" i="50"/>
  <c r="AB71" i="50"/>
  <c r="AB73" i="50" s="1"/>
  <c r="AB74" i="50"/>
  <c r="BJ75" i="50" s="1"/>
  <c r="AB75" i="50" s="1"/>
  <c r="AB77" i="50"/>
  <c r="AC77" i="50" s="1"/>
  <c r="AB80" i="50"/>
  <c r="AB82" i="50" s="1"/>
  <c r="AE80" i="50"/>
  <c r="AD82" i="50"/>
  <c r="AB83" i="50"/>
  <c r="AB85" i="50" s="1"/>
  <c r="BK84" i="50"/>
  <c r="AB86" i="50"/>
  <c r="AC86" i="50" s="1"/>
  <c r="AB89" i="50"/>
  <c r="BI90" i="50" s="1"/>
  <c r="AE89" i="50"/>
  <c r="AB92" i="50"/>
  <c r="AB94" i="50" s="1"/>
  <c r="AC92" i="50"/>
  <c r="AB95" i="50"/>
  <c r="AC95" i="50" s="1"/>
  <c r="AE95" i="50"/>
  <c r="AB98" i="50"/>
  <c r="BJ99" i="50" s="1"/>
  <c r="AB99" i="50" s="1"/>
  <c r="AB101" i="50"/>
  <c r="AB103" i="50" s="1"/>
  <c r="AB104" i="50"/>
  <c r="AC104" i="50" s="1"/>
  <c r="AE104" i="50"/>
  <c r="AB107" i="50"/>
  <c r="AD107" i="50"/>
  <c r="AB108" i="50"/>
  <c r="AD108" i="50"/>
  <c r="BL24" i="50"/>
  <c r="AD24" i="50" s="1"/>
  <c r="BJ18" i="50"/>
  <c r="AB18" i="50" s="1"/>
  <c r="BI18" i="50"/>
  <c r="BL96" i="50"/>
  <c r="AD96" i="50" s="1"/>
  <c r="BJ96" i="50"/>
  <c r="AB96" i="50" s="1"/>
  <c r="BJ90" i="50"/>
  <c r="AB90" i="50" s="1"/>
  <c r="BJ72" i="50"/>
  <c r="AB72" i="50" s="1"/>
  <c r="BI72" i="50"/>
  <c r="BK69" i="50"/>
  <c r="BK105" i="50"/>
  <c r="BK78" i="50"/>
  <c r="BJ57" i="50"/>
  <c r="AB57" i="50" s="1"/>
  <c r="BI57" i="50"/>
  <c r="BJ54" i="50"/>
  <c r="AB54" i="50" s="1"/>
  <c r="BK45" i="50"/>
  <c r="BK42" i="50"/>
  <c r="BJ33" i="50"/>
  <c r="AB33" i="50" s="1"/>
  <c r="N119" i="79" l="1"/>
  <c r="I48" i="84"/>
  <c r="N119" i="82"/>
  <c r="I47" i="81"/>
  <c r="N122" i="85"/>
  <c r="I47" i="78"/>
  <c r="N118" i="85"/>
  <c r="N115" i="79"/>
  <c r="N115" i="82"/>
  <c r="AE41" i="50"/>
  <c r="AC20" i="85"/>
  <c r="BJ21" i="85"/>
  <c r="AB21" i="85" s="1"/>
  <c r="BI21" i="85"/>
  <c r="AY30" i="85"/>
  <c r="S29" i="85"/>
  <c r="BL36" i="85"/>
  <c r="AD36" i="85" s="1"/>
  <c r="AD37" i="85"/>
  <c r="AE35" i="85"/>
  <c r="BK36" i="85"/>
  <c r="BE39" i="85"/>
  <c r="X40" i="85"/>
  <c r="Y38" i="85"/>
  <c r="BF63" i="85"/>
  <c r="X63" i="85" s="1"/>
  <c r="X64" i="85"/>
  <c r="AT69" i="85"/>
  <c r="L69" i="85" s="1"/>
  <c r="L70" i="85"/>
  <c r="AB70" i="85"/>
  <c r="BJ69" i="85"/>
  <c r="AB69" i="85" s="1"/>
  <c r="BI69" i="85"/>
  <c r="AD73" i="85"/>
  <c r="AE71" i="85"/>
  <c r="BF75" i="85"/>
  <c r="X75" i="85" s="1"/>
  <c r="Y74" i="85"/>
  <c r="BI81" i="85"/>
  <c r="AB82" i="85"/>
  <c r="BJ81" i="85"/>
  <c r="AB81" i="85" s="1"/>
  <c r="AU84" i="85"/>
  <c r="O83" i="85"/>
  <c r="AO87" i="85"/>
  <c r="H88" i="85"/>
  <c r="AB94" i="85"/>
  <c r="AC92" i="85"/>
  <c r="BJ93" i="85"/>
  <c r="AB93" i="85" s="1"/>
  <c r="BI93" i="85"/>
  <c r="AN96" i="85"/>
  <c r="F96" i="85" s="1"/>
  <c r="F97" i="85"/>
  <c r="AU96" i="85"/>
  <c r="O95" i="85"/>
  <c r="AO99" i="85"/>
  <c r="I98" i="85"/>
  <c r="BF99" i="85"/>
  <c r="X99" i="85" s="1"/>
  <c r="X100" i="85"/>
  <c r="AZ102" i="85"/>
  <c r="R102" i="85" s="1"/>
  <c r="R103" i="85"/>
  <c r="AT105" i="85"/>
  <c r="L105" i="85" s="1"/>
  <c r="L109" i="85"/>
  <c r="BI105" i="85"/>
  <c r="AB109" i="85"/>
  <c r="BJ105" i="85"/>
  <c r="AB105" i="85" s="1"/>
  <c r="BK24" i="85"/>
  <c r="BK96" i="85"/>
  <c r="BL84" i="85"/>
  <c r="AD84" i="85" s="1"/>
  <c r="BE15" i="85"/>
  <c r="Y14" i="85"/>
  <c r="BF27" i="85"/>
  <c r="X27" i="85" s="1"/>
  <c r="Y26" i="85"/>
  <c r="AS33" i="85"/>
  <c r="M32" i="85"/>
  <c r="L34" i="85"/>
  <c r="AM36" i="85"/>
  <c r="G35" i="85"/>
  <c r="B43" i="85"/>
  <c r="C41" i="85"/>
  <c r="AZ42" i="85"/>
  <c r="R42" i="85" s="1"/>
  <c r="S41" i="85"/>
  <c r="AT45" i="85"/>
  <c r="L45" i="85" s="1"/>
  <c r="M44" i="85"/>
  <c r="L46" i="85"/>
  <c r="AT57" i="85"/>
  <c r="L57" i="85" s="1"/>
  <c r="M56" i="85"/>
  <c r="BJ57" i="85"/>
  <c r="AB57" i="85" s="1"/>
  <c r="AB58" i="85"/>
  <c r="AC56" i="85"/>
  <c r="BI57" i="85"/>
  <c r="AN60" i="85"/>
  <c r="F60" i="85" s="1"/>
  <c r="F61" i="85"/>
  <c r="G59" i="85"/>
  <c r="AL69" i="85"/>
  <c r="D69" i="85" s="1"/>
  <c r="D70" i="85"/>
  <c r="E68" i="85"/>
  <c r="AN72" i="85"/>
  <c r="F72" i="85" s="1"/>
  <c r="G71" i="85"/>
  <c r="AT81" i="85"/>
  <c r="L81" i="85" s="1"/>
  <c r="L82" i="85"/>
  <c r="M80" i="85"/>
  <c r="AN84" i="85"/>
  <c r="F84" i="85" s="1"/>
  <c r="F85" i="85"/>
  <c r="AZ90" i="85"/>
  <c r="R90" i="85" s="1"/>
  <c r="R91" i="85"/>
  <c r="S89" i="85"/>
  <c r="X28" i="85"/>
  <c r="H52" i="85"/>
  <c r="F73" i="85"/>
  <c r="M92" i="85"/>
  <c r="M104" i="85"/>
  <c r="BK72" i="85"/>
  <c r="BJ33" i="85"/>
  <c r="AB33" i="85" s="1"/>
  <c r="AZ18" i="85"/>
  <c r="R18" i="85" s="1"/>
  <c r="S17" i="85"/>
  <c r="AT21" i="85"/>
  <c r="L21" i="85" s="1"/>
  <c r="M20" i="85"/>
  <c r="Z43" i="85"/>
  <c r="AA41" i="85"/>
  <c r="BJ45" i="85"/>
  <c r="AB45" i="85" s="1"/>
  <c r="BI45" i="85"/>
  <c r="AN48" i="85"/>
  <c r="F48" i="85" s="1"/>
  <c r="G47" i="85"/>
  <c r="F49" i="85"/>
  <c r="AE47" i="85"/>
  <c r="AD49" i="85"/>
  <c r="BF51" i="85"/>
  <c r="X51" i="85" s="1"/>
  <c r="Y50" i="85"/>
  <c r="AZ54" i="85"/>
  <c r="R54" i="85" s="1"/>
  <c r="S53" i="85"/>
  <c r="BK60" i="85"/>
  <c r="AD61" i="85"/>
  <c r="AE59" i="85"/>
  <c r="AZ66" i="85"/>
  <c r="R66" i="85" s="1"/>
  <c r="S65" i="85"/>
  <c r="R67" i="85"/>
  <c r="AZ78" i="85"/>
  <c r="R78" i="85" s="1"/>
  <c r="S77" i="85"/>
  <c r="U32" i="85"/>
  <c r="X76" i="85"/>
  <c r="AC80" i="85"/>
  <c r="H100" i="85"/>
  <c r="S101" i="85"/>
  <c r="BK48" i="85"/>
  <c r="BK84" i="85"/>
  <c r="BL24" i="85"/>
  <c r="AD24" i="85" s="1"/>
  <c r="BL96" i="85"/>
  <c r="AD96" i="85" s="1"/>
  <c r="BC108" i="85"/>
  <c r="BI27" i="85"/>
  <c r="BI51" i="85"/>
  <c r="BI63" i="85"/>
  <c r="BI75" i="85"/>
  <c r="BI87" i="85"/>
  <c r="BI99" i="85"/>
  <c r="BI15" i="85"/>
  <c r="BI60" i="85"/>
  <c r="BI78" i="85"/>
  <c r="BI102" i="85"/>
  <c r="AW108" i="85"/>
  <c r="BE108" i="85"/>
  <c r="BK39" i="85"/>
  <c r="BK30" i="85"/>
  <c r="BK33" i="85"/>
  <c r="AB110" i="85"/>
  <c r="AB112" i="85" s="1"/>
  <c r="BK21" i="85"/>
  <c r="BK27" i="85"/>
  <c r="BK45" i="85"/>
  <c r="BK51" i="85"/>
  <c r="BK63" i="85"/>
  <c r="BK69" i="85"/>
  <c r="BK75" i="85"/>
  <c r="BK87" i="85"/>
  <c r="BK93" i="85"/>
  <c r="BK99" i="85"/>
  <c r="BL45" i="85"/>
  <c r="AD45" i="85" s="1"/>
  <c r="T108" i="85"/>
  <c r="BI18" i="85"/>
  <c r="BI24" i="85"/>
  <c r="BI42" i="85"/>
  <c r="BI48" i="85"/>
  <c r="BI54" i="85"/>
  <c r="BI66" i="85"/>
  <c r="BI72" i="85"/>
  <c r="BI84" i="85"/>
  <c r="BI90" i="85"/>
  <c r="BI96" i="85"/>
  <c r="BF108" i="85"/>
  <c r="X108" i="85" s="1"/>
  <c r="BK57" i="85"/>
  <c r="BA108" i="85"/>
  <c r="AA14" i="82"/>
  <c r="Y59" i="82"/>
  <c r="AB91" i="82"/>
  <c r="K98" i="82"/>
  <c r="J100" i="82"/>
  <c r="AG105" i="82"/>
  <c r="AD34" i="82"/>
  <c r="S38" i="82"/>
  <c r="P49" i="82"/>
  <c r="AE20" i="82"/>
  <c r="AB55" i="82"/>
  <c r="V70" i="82"/>
  <c r="S74" i="82"/>
  <c r="W32" i="82"/>
  <c r="AE32" i="82"/>
  <c r="X49" i="82"/>
  <c r="M53" i="82"/>
  <c r="L55" i="82"/>
  <c r="S62" i="82"/>
  <c r="AD70" i="82"/>
  <c r="V82" i="82"/>
  <c r="Y83" i="82"/>
  <c r="AC89" i="82"/>
  <c r="W104" i="82"/>
  <c r="AD106" i="82"/>
  <c r="BI15" i="82"/>
  <c r="AS105" i="82"/>
  <c r="BI105" i="82"/>
  <c r="G20" i="82"/>
  <c r="F22" i="82"/>
  <c r="Y23" i="82"/>
  <c r="L31" i="82"/>
  <c r="V34" i="82"/>
  <c r="X37" i="82"/>
  <c r="M65" i="82"/>
  <c r="G68" i="82"/>
  <c r="AE68" i="82"/>
  <c r="X73" i="82"/>
  <c r="R88" i="82"/>
  <c r="M89" i="82"/>
  <c r="L103" i="82"/>
  <c r="F106" i="82"/>
  <c r="AS27" i="82"/>
  <c r="BE105" i="82"/>
  <c r="S14" i="82"/>
  <c r="R16" i="82"/>
  <c r="AD22" i="82"/>
  <c r="S26" i="82"/>
  <c r="R28" i="82"/>
  <c r="M29" i="82"/>
  <c r="F34" i="82"/>
  <c r="Y35" i="82"/>
  <c r="D55" i="82"/>
  <c r="V58" i="82"/>
  <c r="X61" i="82"/>
  <c r="R64" i="82"/>
  <c r="L67" i="82"/>
  <c r="F70" i="82"/>
  <c r="R76" i="82"/>
  <c r="M77" i="82"/>
  <c r="L79" i="82"/>
  <c r="S86" i="82"/>
  <c r="L91" i="82"/>
  <c r="E101" i="82"/>
  <c r="AG33" i="82"/>
  <c r="I14" i="79"/>
  <c r="AO15" i="79"/>
  <c r="AP15" i="79"/>
  <c r="AW15" i="79"/>
  <c r="AX15" i="79"/>
  <c r="Y14" i="79"/>
  <c r="BE15" i="79"/>
  <c r="BF15" i="79"/>
  <c r="AK15" i="79"/>
  <c r="AL15" i="79"/>
  <c r="D15" i="79" s="1"/>
  <c r="AQ15" i="79"/>
  <c r="AR15" i="79"/>
  <c r="AY15" i="79"/>
  <c r="AZ15" i="79"/>
  <c r="R15" i="79" s="1"/>
  <c r="BG15" i="79"/>
  <c r="BH15" i="79"/>
  <c r="AI15" i="79"/>
  <c r="AJ15" i="79"/>
  <c r="B15" i="79" s="1"/>
  <c r="M14" i="79"/>
  <c r="AS15" i="79"/>
  <c r="AT15" i="79"/>
  <c r="U14" i="79"/>
  <c r="BA15" i="79"/>
  <c r="BB15" i="79"/>
  <c r="BI15" i="79"/>
  <c r="BJ15" i="79"/>
  <c r="G14" i="79"/>
  <c r="AM15" i="79"/>
  <c r="AN15" i="79"/>
  <c r="AU15" i="79"/>
  <c r="AV15" i="79"/>
  <c r="W14" i="79"/>
  <c r="BC15" i="79"/>
  <c r="BD15" i="79"/>
  <c r="V15" i="79" s="1"/>
  <c r="AE14" i="79"/>
  <c r="BK15" i="79"/>
  <c r="BL15" i="79"/>
  <c r="BK51" i="50"/>
  <c r="BL99" i="50"/>
  <c r="AD99" i="50" s="1"/>
  <c r="BL39" i="50"/>
  <c r="AD39" i="50" s="1"/>
  <c r="BI21" i="50"/>
  <c r="AC74" i="50"/>
  <c r="AB52" i="50"/>
  <c r="AC44" i="50"/>
  <c r="AC20" i="50"/>
  <c r="V57" i="85"/>
  <c r="B24" i="86"/>
  <c r="C24" i="86" s="1"/>
  <c r="G24" i="86" s="1"/>
  <c r="N11" i="78"/>
  <c r="R12" i="82"/>
  <c r="J11" i="78"/>
  <c r="J12" i="82"/>
  <c r="F11" i="78"/>
  <c r="B10" i="75"/>
  <c r="B11" i="78"/>
  <c r="X12" i="82"/>
  <c r="M11" i="78"/>
  <c r="H12" i="82"/>
  <c r="E10" i="75"/>
  <c r="E11" i="78"/>
  <c r="V12" i="82"/>
  <c r="L11" i="78"/>
  <c r="N12" i="82"/>
  <c r="H11" i="78"/>
  <c r="F12" i="85"/>
  <c r="D11" i="78"/>
  <c r="T12" i="85"/>
  <c r="K11" i="78"/>
  <c r="K10" i="75"/>
  <c r="L12" i="85"/>
  <c r="G11" i="78"/>
  <c r="D12" i="85"/>
  <c r="C11" i="78"/>
  <c r="C10" i="75"/>
  <c r="P12" i="85"/>
  <c r="I15" i="128"/>
  <c r="L15" i="135" s="1"/>
  <c r="N15" i="135" s="1"/>
  <c r="J58" i="82"/>
  <c r="AB85" i="79"/>
  <c r="D78" i="79"/>
  <c r="AD81" i="124"/>
  <c r="AR90" i="124"/>
  <c r="AJ96" i="124"/>
  <c r="M98" i="124"/>
  <c r="AN81" i="124"/>
  <c r="N91" i="124"/>
  <c r="D97" i="124"/>
  <c r="T100" i="124"/>
  <c r="H97" i="124"/>
  <c r="M74" i="124"/>
  <c r="Z91" i="124"/>
  <c r="AQ78" i="124"/>
  <c r="M80" i="124"/>
  <c r="BB81" i="124"/>
  <c r="AQ102" i="124"/>
  <c r="AR78" i="124"/>
  <c r="N82" i="124"/>
  <c r="BB87" i="124"/>
  <c r="AD93" i="124"/>
  <c r="Z97" i="124"/>
  <c r="H103" i="124"/>
  <c r="N103" i="124"/>
  <c r="N79" i="124"/>
  <c r="M86" i="124"/>
  <c r="T88" i="124"/>
  <c r="AX93" i="124"/>
  <c r="P103" i="124"/>
  <c r="P79" i="124"/>
  <c r="AJ84" i="124"/>
  <c r="AZ93" i="124"/>
  <c r="AL99" i="124"/>
  <c r="Z103" i="124"/>
  <c r="Z79" i="124"/>
  <c r="AQ84" i="124"/>
  <c r="AN99" i="124"/>
  <c r="D85" i="124"/>
  <c r="AE90" i="124"/>
  <c r="X94" i="124"/>
  <c r="Z55" i="133"/>
  <c r="AB64" i="133"/>
  <c r="F110" i="133"/>
  <c r="F112" i="133" s="1"/>
  <c r="R31" i="133"/>
  <c r="AU33" i="133"/>
  <c r="AD37" i="133"/>
  <c r="U38" i="133"/>
  <c r="AU42" i="133"/>
  <c r="BH48" i="133"/>
  <c r="AO51" i="133"/>
  <c r="AA53" i="133"/>
  <c r="AD55" i="133"/>
  <c r="U56" i="133"/>
  <c r="L58" i="133"/>
  <c r="AJ60" i="133"/>
  <c r="AC62" i="133"/>
  <c r="BG66" i="133"/>
  <c r="C71" i="133"/>
  <c r="I74" i="133"/>
  <c r="AB76" i="133"/>
  <c r="BG78" i="133"/>
  <c r="BC84" i="133"/>
  <c r="B88" i="133"/>
  <c r="Z94" i="133"/>
  <c r="BF96" i="133"/>
  <c r="AA101" i="133"/>
  <c r="AE104" i="133"/>
  <c r="L40" i="133"/>
  <c r="AY42" i="133"/>
  <c r="AU51" i="133"/>
  <c r="T58" i="133"/>
  <c r="AB103" i="133"/>
  <c r="AD103" i="133"/>
  <c r="G23" i="133"/>
  <c r="AC26" i="133"/>
  <c r="AN36" i="133"/>
  <c r="BA42" i="133"/>
  <c r="F49" i="133"/>
  <c r="BB51" i="133"/>
  <c r="AE53" i="133"/>
  <c r="Z58" i="133"/>
  <c r="U59" i="133"/>
  <c r="AJ63" i="133"/>
  <c r="P67" i="133"/>
  <c r="AZ69" i="133"/>
  <c r="D73" i="133"/>
  <c r="N79" i="133"/>
  <c r="AD85" i="133"/>
  <c r="E95" i="133"/>
  <c r="D97" i="133"/>
  <c r="AU102" i="133"/>
  <c r="AU105" i="133"/>
  <c r="AO108" i="133"/>
  <c r="AC14" i="133"/>
  <c r="T40" i="133"/>
  <c r="X58" i="133"/>
  <c r="BB60" i="133"/>
  <c r="M14" i="133"/>
  <c r="AT15" i="133"/>
  <c r="AE17" i="133"/>
  <c r="AC20" i="133"/>
  <c r="AE23" i="133"/>
  <c r="G29" i="133"/>
  <c r="E32" i="133"/>
  <c r="L34" i="133"/>
  <c r="C41" i="133"/>
  <c r="BK42" i="133"/>
  <c r="AO45" i="133"/>
  <c r="R49" i="133"/>
  <c r="BF51" i="133"/>
  <c r="AU54" i="133"/>
  <c r="BH60" i="133"/>
  <c r="Z60" i="133" s="1"/>
  <c r="AK63" i="133"/>
  <c r="AC65" i="133"/>
  <c r="Z67" i="133"/>
  <c r="U68" i="133"/>
  <c r="BA69" i="133"/>
  <c r="L73" i="133"/>
  <c r="AA77" i="133"/>
  <c r="O80" i="133"/>
  <c r="AJ81" i="133"/>
  <c r="I83" i="133"/>
  <c r="P91" i="133"/>
  <c r="AX93" i="133"/>
  <c r="P93" i="133" s="1"/>
  <c r="N97" i="133"/>
  <c r="BA105" i="133"/>
  <c r="AY15" i="133"/>
  <c r="AN18" i="133"/>
  <c r="AN24" i="133"/>
  <c r="T34" i="133"/>
  <c r="BA36" i="133"/>
  <c r="BA45" i="133"/>
  <c r="AS63" i="133"/>
  <c r="AB79" i="133"/>
  <c r="AY93" i="133"/>
  <c r="AB97" i="133"/>
  <c r="AW102" i="133"/>
  <c r="BK15" i="133"/>
  <c r="AU18" i="133"/>
  <c r="AO21" i="133"/>
  <c r="AV24" i="133"/>
  <c r="M26" i="133"/>
  <c r="AP27" i="133"/>
  <c r="AE29" i="133"/>
  <c r="X34" i="133"/>
  <c r="BF36" i="133"/>
  <c r="B43" i="133"/>
  <c r="BE45" i="133"/>
  <c r="AI48" i="133"/>
  <c r="AY54" i="133"/>
  <c r="AO57" i="133"/>
  <c r="AB61" i="133"/>
  <c r="BB63" i="133"/>
  <c r="W68" i="133"/>
  <c r="BG75" i="133"/>
  <c r="AC77" i="133"/>
  <c r="AU81" i="133"/>
  <c r="AA86" i="133"/>
  <c r="BG93" i="133"/>
  <c r="W98" i="133"/>
  <c r="U101" i="133"/>
  <c r="BG102" i="133"/>
  <c r="G104" i="133"/>
  <c r="BK105" i="133"/>
  <c r="H109" i="133"/>
  <c r="BK36" i="133"/>
  <c r="AM48" i="133"/>
  <c r="B52" i="133"/>
  <c r="BH93" i="133"/>
  <c r="BH102" i="133"/>
  <c r="W104" i="133"/>
  <c r="BL105" i="133"/>
  <c r="AD105" i="133" s="1"/>
  <c r="BH24" i="133"/>
  <c r="AC32" i="133"/>
  <c r="AS39" i="133"/>
  <c r="AO48" i="133"/>
  <c r="BK54" i="133"/>
  <c r="AS57" i="133"/>
  <c r="C62" i="133"/>
  <c r="BI63" i="133"/>
  <c r="AO66" i="133"/>
  <c r="AI72" i="133"/>
  <c r="W74" i="133"/>
  <c r="AJ78" i="133"/>
  <c r="C80" i="133"/>
  <c r="U80" i="133"/>
  <c r="BA81" i="133"/>
  <c r="AL96" i="133"/>
  <c r="BK102" i="133"/>
  <c r="M137" i="133"/>
  <c r="X113" i="133" s="1"/>
  <c r="U17" i="133"/>
  <c r="J19" i="133"/>
  <c r="Q20" i="133"/>
  <c r="BF21" i="133"/>
  <c r="BK24" i="133"/>
  <c r="B37" i="133"/>
  <c r="AT39" i="133"/>
  <c r="L39" i="133" s="1"/>
  <c r="AD43" i="133"/>
  <c r="Z52" i="133"/>
  <c r="AT57" i="133"/>
  <c r="V70" i="133"/>
  <c r="J76" i="133"/>
  <c r="AE83" i="133"/>
  <c r="K89" i="133"/>
  <c r="BL102" i="133"/>
  <c r="R19" i="133"/>
  <c r="BK21" i="133"/>
  <c r="N28" i="133"/>
  <c r="AO33" i="133"/>
  <c r="F37" i="133"/>
  <c r="BE39" i="133"/>
  <c r="Z46" i="133"/>
  <c r="AY48" i="133"/>
  <c r="P55" i="133"/>
  <c r="BE57" i="133"/>
  <c r="E62" i="133"/>
  <c r="AA62" i="133"/>
  <c r="Z64" i="133"/>
  <c r="U65" i="133"/>
  <c r="BB66" i="133"/>
  <c r="T66" i="133" s="1"/>
  <c r="AA68" i="133"/>
  <c r="Z70" i="133"/>
  <c r="V76" i="133"/>
  <c r="E80" i="133"/>
  <c r="W80" i="133"/>
  <c r="B82" i="133"/>
  <c r="Q83" i="133"/>
  <c r="AU84" i="133"/>
  <c r="M86" i="133"/>
  <c r="AO87" i="133"/>
  <c r="K101" i="133"/>
  <c r="B103" i="133"/>
  <c r="K104" i="133"/>
  <c r="BJ105" i="133"/>
  <c r="AC104" i="133"/>
  <c r="BG18" i="130"/>
  <c r="AB28" i="130"/>
  <c r="AU33" i="130"/>
  <c r="BB36" i="130"/>
  <c r="L76" i="130"/>
  <c r="BJ84" i="130"/>
  <c r="M86" i="130"/>
  <c r="BA90" i="130"/>
  <c r="AD97" i="130"/>
  <c r="AU15" i="130"/>
  <c r="BI18" i="130"/>
  <c r="AT24" i="130"/>
  <c r="N24" i="130" s="1"/>
  <c r="Q29" i="130"/>
  <c r="AD31" i="130"/>
  <c r="Q32" i="130"/>
  <c r="AY33" i="130"/>
  <c r="AA35" i="130"/>
  <c r="BE36" i="130"/>
  <c r="Y44" i="130"/>
  <c r="S62" i="130"/>
  <c r="AR63" i="130"/>
  <c r="AD64" i="130"/>
  <c r="BI72" i="130"/>
  <c r="M74" i="130"/>
  <c r="AL75" i="130"/>
  <c r="X76" i="130"/>
  <c r="AR78" i="130"/>
  <c r="L85" i="130"/>
  <c r="AR87" i="130"/>
  <c r="AI93" i="130"/>
  <c r="AE101" i="130"/>
  <c r="AV87" i="130"/>
  <c r="AM102" i="130"/>
  <c r="I14" i="130"/>
  <c r="AZ15" i="130"/>
  <c r="AC17" i="130"/>
  <c r="AS21" i="130"/>
  <c r="AC26" i="130"/>
  <c r="S29" i="130"/>
  <c r="AC35" i="130"/>
  <c r="BH36" i="130"/>
  <c r="AE41" i="130"/>
  <c r="BH48" i="130"/>
  <c r="U62" i="130"/>
  <c r="AY63" i="130"/>
  <c r="F73" i="130"/>
  <c r="AV75" i="130"/>
  <c r="BH81" i="130"/>
  <c r="V85" i="130"/>
  <c r="Q86" i="130"/>
  <c r="Y98" i="130"/>
  <c r="AT102" i="130"/>
  <c r="Y14" i="130"/>
  <c r="BG15" i="130"/>
  <c r="K17" i="130"/>
  <c r="BF24" i="130"/>
  <c r="E29" i="130"/>
  <c r="AH30" i="130"/>
  <c r="E32" i="130"/>
  <c r="BG33" i="130"/>
  <c r="BI36" i="130"/>
  <c r="AU39" i="130"/>
  <c r="AL42" i="130"/>
  <c r="G62" i="130"/>
  <c r="BB63" i="130"/>
  <c r="BI66" i="130"/>
  <c r="M68" i="130"/>
  <c r="AE68" i="130"/>
  <c r="AA71" i="130"/>
  <c r="R73" i="130"/>
  <c r="AW75" i="130"/>
  <c r="BB78" i="130"/>
  <c r="AC80" i="130"/>
  <c r="AL84" i="130"/>
  <c r="X85" i="130"/>
  <c r="BD87" i="130"/>
  <c r="J91" i="130"/>
  <c r="Q92" i="130"/>
  <c r="AU93" i="130"/>
  <c r="AO96" i="130"/>
  <c r="U101" i="130"/>
  <c r="AW102" i="130"/>
  <c r="K14" i="130"/>
  <c r="BH15" i="130"/>
  <c r="AB15" i="130" s="1"/>
  <c r="AE17" i="130"/>
  <c r="BC21" i="130"/>
  <c r="K23" i="130"/>
  <c r="AA23" i="130"/>
  <c r="AU30" i="130"/>
  <c r="O35" i="130"/>
  <c r="AE35" i="130"/>
  <c r="N37" i="130"/>
  <c r="BG39" i="130"/>
  <c r="O41" i="130"/>
  <c r="AP42" i="130"/>
  <c r="BJ66" i="130"/>
  <c r="AD66" i="130" s="1"/>
  <c r="AL69" i="130"/>
  <c r="BC75" i="130"/>
  <c r="BJ81" i="130"/>
  <c r="AO84" i="130"/>
  <c r="BG87" i="130"/>
  <c r="K89" i="130"/>
  <c r="AV93" i="130"/>
  <c r="AY102" i="130"/>
  <c r="D16" i="130"/>
  <c r="AG18" i="130"/>
  <c r="BG21" i="130"/>
  <c r="AJ27" i="130"/>
  <c r="D27" i="130" s="1"/>
  <c r="T34" i="130"/>
  <c r="AG36" i="130"/>
  <c r="J40" i="130"/>
  <c r="AQ69" i="130"/>
  <c r="BD75" i="130"/>
  <c r="AR84" i="130"/>
  <c r="BH87" i="130"/>
  <c r="BA96" i="130"/>
  <c r="T16" i="130"/>
  <c r="AH18" i="130"/>
  <c r="BH21" i="130"/>
  <c r="B25" i="130"/>
  <c r="AB37" i="130"/>
  <c r="AR54" i="130"/>
  <c r="BC69" i="130"/>
  <c r="BA84" i="130"/>
  <c r="BC96" i="130"/>
  <c r="M98" i="130"/>
  <c r="I101" i="130"/>
  <c r="BF102" i="130"/>
  <c r="AI18" i="130"/>
  <c r="I20" i="130"/>
  <c r="Y20" i="130"/>
  <c r="J22" i="130"/>
  <c r="N25" i="130"/>
  <c r="BA27" i="130"/>
  <c r="K29" i="130"/>
  <c r="BF30" i="130"/>
  <c r="K32" i="130"/>
  <c r="Z40" i="130"/>
  <c r="S41" i="130"/>
  <c r="H46" i="130"/>
  <c r="BI63" i="130"/>
  <c r="AD67" i="130"/>
  <c r="S68" i="130"/>
  <c r="BI69" i="130"/>
  <c r="AL72" i="130"/>
  <c r="L79" i="130"/>
  <c r="BB84" i="130"/>
  <c r="AG24" i="130"/>
  <c r="AB22" i="130"/>
  <c r="BJ42" i="130"/>
  <c r="L46" i="130"/>
  <c r="BH54" i="130"/>
  <c r="M62" i="130"/>
  <c r="AC62" i="130"/>
  <c r="BJ63" i="130"/>
  <c r="M65" i="130"/>
  <c r="AW72" i="130"/>
  <c r="G74" i="130"/>
  <c r="N79" i="130"/>
  <c r="AQ81" i="130"/>
  <c r="BD84" i="130"/>
  <c r="R88" i="130"/>
  <c r="W95" i="130"/>
  <c r="BI96" i="130"/>
  <c r="BJ99" i="130"/>
  <c r="AA101" i="130"/>
  <c r="BH102" i="130"/>
  <c r="D100" i="130"/>
  <c r="BI102" i="130"/>
  <c r="AM15" i="130"/>
  <c r="AU18" i="130"/>
  <c r="W26" i="130"/>
  <c r="O29" i="130"/>
  <c r="P31" i="130"/>
  <c r="AQ33" i="130"/>
  <c r="BA36" i="130"/>
  <c r="AD43" i="130"/>
  <c r="O65" i="130"/>
  <c r="R70" i="130"/>
  <c r="BC72" i="130"/>
  <c r="M77" i="130"/>
  <c r="AV81" i="130"/>
  <c r="AC86" i="130"/>
  <c r="AC101" i="130"/>
  <c r="P103" i="130"/>
  <c r="BL57" i="50"/>
  <c r="AD57" i="50" s="1"/>
  <c r="BI81" i="50"/>
  <c r="BI30" i="50"/>
  <c r="BI42" i="50"/>
  <c r="AE50" i="50"/>
  <c r="AD16" i="50"/>
  <c r="AC89" i="50"/>
  <c r="AC29" i="50"/>
  <c r="AC26" i="50"/>
  <c r="F67" i="82"/>
  <c r="M74" i="82"/>
  <c r="I83" i="82"/>
  <c r="AD91" i="82"/>
  <c r="BI18" i="82"/>
  <c r="BG33" i="82"/>
  <c r="BI48" i="82"/>
  <c r="BG60" i="82"/>
  <c r="AS75" i="82"/>
  <c r="AY90" i="82"/>
  <c r="BI99" i="82"/>
  <c r="BH27" i="82"/>
  <c r="AB27" i="82" s="1"/>
  <c r="BF39" i="82"/>
  <c r="Z39" i="82" s="1"/>
  <c r="AH57" i="82"/>
  <c r="BJ72" i="82"/>
  <c r="BH90" i="82"/>
  <c r="AN102" i="82"/>
  <c r="H102" i="82" s="1"/>
  <c r="BG24" i="82"/>
  <c r="AY45" i="82"/>
  <c r="AM66" i="82"/>
  <c r="BJ84" i="82"/>
  <c r="AD84" i="82" s="1"/>
  <c r="I23" i="82"/>
  <c r="U29" i="82"/>
  <c r="R37" i="82"/>
  <c r="AD55" i="82"/>
  <c r="X70" i="82"/>
  <c r="S95" i="82"/>
  <c r="F103" i="82"/>
  <c r="AI27" i="82"/>
  <c r="BI33" i="82"/>
  <c r="AG51" i="82"/>
  <c r="BI60" i="82"/>
  <c r="BG75" i="82"/>
  <c r="AY102" i="82"/>
  <c r="BJ27" i="82"/>
  <c r="AD27" i="82" s="1"/>
  <c r="BH39" i="82"/>
  <c r="BF57" i="82"/>
  <c r="Z57" i="82" s="1"/>
  <c r="AH75" i="82"/>
  <c r="BJ90" i="82"/>
  <c r="BH102" i="82"/>
  <c r="BG45" i="82"/>
  <c r="AY66" i="82"/>
  <c r="AM87" i="82"/>
  <c r="AO36" i="82"/>
  <c r="BE51" i="82"/>
  <c r="AG69" i="82"/>
  <c r="BI75" i="82"/>
  <c r="AZ30" i="82"/>
  <c r="BJ39" i="82"/>
  <c r="AD39" i="82" s="1"/>
  <c r="BH57" i="82"/>
  <c r="BF75" i="82"/>
  <c r="AH93" i="82"/>
  <c r="BJ102" i="82"/>
  <c r="BI24" i="82"/>
  <c r="BG66" i="82"/>
  <c r="AY87" i="82"/>
  <c r="S23" i="82"/>
  <c r="Y44" i="82"/>
  <c r="L52" i="82"/>
  <c r="M62" i="82"/>
  <c r="F79" i="82"/>
  <c r="AY36" i="82"/>
  <c r="BG51" i="82"/>
  <c r="AU69" i="82"/>
  <c r="AM78" i="82"/>
  <c r="AS93" i="82"/>
  <c r="BI102" i="82"/>
  <c r="BH30" i="82"/>
  <c r="AZ48" i="82"/>
  <c r="T48" i="82" s="1"/>
  <c r="BJ57" i="82"/>
  <c r="BF93" i="82"/>
  <c r="Z93" i="82" s="1"/>
  <c r="AG21" i="82"/>
  <c r="BJ24" i="82"/>
  <c r="AD24" i="82" s="1"/>
  <c r="BI45" i="82"/>
  <c r="BG87" i="82"/>
  <c r="Y20" i="82"/>
  <c r="AE29" i="82"/>
  <c r="AD103" i="82"/>
  <c r="BG36" i="82"/>
  <c r="BI51" i="82"/>
  <c r="BE69" i="82"/>
  <c r="BA78" i="82"/>
  <c r="BG93" i="82"/>
  <c r="AT15" i="82"/>
  <c r="BJ30" i="82"/>
  <c r="AD30" i="82" s="1"/>
  <c r="BH48" i="82"/>
  <c r="AZ60" i="82"/>
  <c r="AS21" i="82"/>
  <c r="AG42" i="82"/>
  <c r="BI66" i="82"/>
  <c r="X34" i="82"/>
  <c r="M38" i="82"/>
  <c r="Y56" i="82"/>
  <c r="O68" i="82"/>
  <c r="S71" i="82"/>
  <c r="G101" i="82"/>
  <c r="AM30" i="82"/>
  <c r="BI36" i="82"/>
  <c r="AY54" i="82"/>
  <c r="BG69" i="82"/>
  <c r="BG78" i="82"/>
  <c r="BI93" i="82"/>
  <c r="BH15" i="82"/>
  <c r="AT33" i="82"/>
  <c r="AZ78" i="82"/>
  <c r="T78" i="82" s="1"/>
  <c r="BE21" i="82"/>
  <c r="AS42" i="82"/>
  <c r="AG63" i="82"/>
  <c r="BJ66" i="82"/>
  <c r="BI87" i="82"/>
  <c r="AD31" i="82"/>
  <c r="M17" i="82"/>
  <c r="T25" i="82"/>
  <c r="Z28" i="82"/>
  <c r="Z34" i="82"/>
  <c r="X46" i="82"/>
  <c r="L64" i="82"/>
  <c r="Z76" i="82"/>
  <c r="AS15" i="82"/>
  <c r="BA30" i="82"/>
  <c r="AI39" i="82"/>
  <c r="BG54" i="82"/>
  <c r="BI69" i="82"/>
  <c r="BI78" i="82"/>
  <c r="AM96" i="82"/>
  <c r="AT51" i="82"/>
  <c r="BJ60" i="82"/>
  <c r="AZ96" i="82"/>
  <c r="BG21" i="82"/>
  <c r="BE42" i="82"/>
  <c r="AS63" i="82"/>
  <c r="AG84" i="82"/>
  <c r="G17" i="82"/>
  <c r="AA17" i="82"/>
  <c r="X25" i="82"/>
  <c r="C29" i="82"/>
  <c r="C32" i="82"/>
  <c r="L40" i="82"/>
  <c r="F55" i="82"/>
  <c r="X58" i="82"/>
  <c r="G77" i="82"/>
  <c r="AS39" i="82"/>
  <c r="BI54" i="82"/>
  <c r="AO72" i="82"/>
  <c r="AG81" i="82"/>
  <c r="BG96" i="82"/>
  <c r="AN18" i="82"/>
  <c r="AT69" i="82"/>
  <c r="BH96" i="82"/>
  <c r="AB96" i="82" s="1"/>
  <c r="BG42" i="82"/>
  <c r="BE63" i="82"/>
  <c r="AS84" i="82"/>
  <c r="AE17" i="82"/>
  <c r="F31" i="82"/>
  <c r="S47" i="82"/>
  <c r="S59" i="82"/>
  <c r="Y68" i="82"/>
  <c r="R73" i="82"/>
  <c r="X94" i="82"/>
  <c r="M98" i="82"/>
  <c r="BG15" i="82"/>
  <c r="AS57" i="82"/>
  <c r="AY72" i="82"/>
  <c r="AU81" i="82"/>
  <c r="BI96" i="82"/>
  <c r="BH18" i="82"/>
  <c r="AN36" i="82"/>
  <c r="H36" i="82" s="1"/>
  <c r="AT81" i="82"/>
  <c r="BI21" i="82"/>
  <c r="BG63" i="82"/>
  <c r="BE84" i="82"/>
  <c r="BG72" i="82"/>
  <c r="BE81" i="82"/>
  <c r="AG99" i="82"/>
  <c r="BJ18" i="82"/>
  <c r="BH36" i="82"/>
  <c r="AN54" i="82"/>
  <c r="H54" i="82" s="1"/>
  <c r="BH81" i="82"/>
  <c r="AT99" i="82"/>
  <c r="BI42" i="82"/>
  <c r="BG84" i="82"/>
  <c r="M26" i="82"/>
  <c r="AY18" i="82"/>
  <c r="AU33" i="82"/>
  <c r="AM48" i="82"/>
  <c r="BI72" i="82"/>
  <c r="BE99" i="82"/>
  <c r="AH27" i="82"/>
  <c r="AN72" i="82"/>
  <c r="H72" i="82" s="1"/>
  <c r="BJ81" i="82"/>
  <c r="BH99" i="82"/>
  <c r="AB99" i="82" s="1"/>
  <c r="AM24" i="82"/>
  <c r="BI63" i="82"/>
  <c r="L16" i="82"/>
  <c r="Z22" i="82"/>
  <c r="Y32" i="82"/>
  <c r="R61" i="82"/>
  <c r="L76" i="82"/>
  <c r="U77" i="82"/>
  <c r="L88" i="82"/>
  <c r="H97" i="82"/>
  <c r="AA98" i="82"/>
  <c r="BE33" i="82"/>
  <c r="AM60" i="82"/>
  <c r="AI75" i="82"/>
  <c r="BG99" i="82"/>
  <c r="BF27" i="82"/>
  <c r="AH39" i="82"/>
  <c r="AN90" i="82"/>
  <c r="H90" i="82" s="1"/>
  <c r="AY24" i="82"/>
  <c r="AM45" i="82"/>
  <c r="J52" i="85"/>
  <c r="D137" i="85"/>
  <c r="F113" i="85" s="1"/>
  <c r="BC21" i="85"/>
  <c r="AQ48" i="85"/>
  <c r="J48" i="85" s="1"/>
  <c r="AM54" i="85"/>
  <c r="AS96" i="85"/>
  <c r="AX48" i="85"/>
  <c r="P48" i="85" s="1"/>
  <c r="AX93" i="85"/>
  <c r="P93" i="85" s="1"/>
  <c r="AL108" i="85"/>
  <c r="D108" i="85" s="1"/>
  <c r="AS60" i="85"/>
  <c r="BA78" i="85"/>
  <c r="BC102" i="85"/>
  <c r="V102" i="85" s="1"/>
  <c r="AT39" i="85"/>
  <c r="L39" i="85" s="1"/>
  <c r="BB36" i="85"/>
  <c r="T36" i="85" s="1"/>
  <c r="J16" i="85"/>
  <c r="D19" i="85"/>
  <c r="Q23" i="85"/>
  <c r="E53" i="85"/>
  <c r="BE21" i="85"/>
  <c r="AM42" i="85"/>
  <c r="AS48" i="85"/>
  <c r="BC54" i="85"/>
  <c r="V54" i="85" s="1"/>
  <c r="AY96" i="85"/>
  <c r="AZ21" i="85"/>
  <c r="R21" i="85" s="1"/>
  <c r="AZ48" i="85"/>
  <c r="R48" i="85" s="1"/>
  <c r="AP69" i="85"/>
  <c r="H69" i="85" s="1"/>
  <c r="AU60" i="85"/>
  <c r="BE102" i="85"/>
  <c r="AI108" i="85"/>
  <c r="BF39" i="85"/>
  <c r="X39" i="85" s="1"/>
  <c r="AJ33" i="85"/>
  <c r="B33" i="85" s="1"/>
  <c r="K14" i="85"/>
  <c r="K38" i="85"/>
  <c r="BC42" i="85"/>
  <c r="V42" i="85" s="1"/>
  <c r="AW48" i="85"/>
  <c r="BE54" i="85"/>
  <c r="AQ69" i="85"/>
  <c r="J69" i="85" s="1"/>
  <c r="AQ84" i="85"/>
  <c r="J84" i="85" s="1"/>
  <c r="AM90" i="85"/>
  <c r="BD21" i="85"/>
  <c r="AZ57" i="85"/>
  <c r="R57" i="85" s="1"/>
  <c r="BE60" i="85"/>
  <c r="AM108" i="85"/>
  <c r="AT33" i="85"/>
  <c r="L33" i="85" s="1"/>
  <c r="M137" i="85"/>
  <c r="X113" i="85" s="1"/>
  <c r="X114" i="85" s="1"/>
  <c r="BE42" i="85"/>
  <c r="AS69" i="85"/>
  <c r="AS84" i="85"/>
  <c r="BC90" i="85"/>
  <c r="V90" i="85" s="1"/>
  <c r="BD57" i="85"/>
  <c r="AX84" i="85"/>
  <c r="P84" i="85" s="1"/>
  <c r="AR96" i="85"/>
  <c r="J96" i="85" s="1"/>
  <c r="AO57" i="85"/>
  <c r="BG60" i="85"/>
  <c r="AO108" i="85"/>
  <c r="AV33" i="85"/>
  <c r="N33" i="85" s="1"/>
  <c r="E17" i="85"/>
  <c r="J28" i="85"/>
  <c r="E41" i="85"/>
  <c r="D43" i="85"/>
  <c r="E137" i="85"/>
  <c r="H113" i="85" s="1"/>
  <c r="H114" i="85" s="1"/>
  <c r="AS24" i="85"/>
  <c r="BE90" i="85"/>
  <c r="AM99" i="85"/>
  <c r="AN51" i="85"/>
  <c r="F51" i="85" s="1"/>
  <c r="BF57" i="85"/>
  <c r="X57" i="85" s="1"/>
  <c r="AS57" i="85"/>
  <c r="AI81" i="85"/>
  <c r="BF33" i="85"/>
  <c r="X33" i="85" s="1"/>
  <c r="AW24" i="85"/>
  <c r="BC63" i="85"/>
  <c r="V63" i="85" s="1"/>
  <c r="AY84" i="85"/>
  <c r="AS99" i="85"/>
  <c r="AR51" i="85"/>
  <c r="J51" i="85" s="1"/>
  <c r="BB63" i="85"/>
  <c r="T63" i="85" s="1"/>
  <c r="AJ72" i="85"/>
  <c r="B72" i="85" s="1"/>
  <c r="AU57" i="85"/>
  <c r="AU81" i="85"/>
  <c r="AM105" i="85"/>
  <c r="P49" i="85"/>
  <c r="AY24" i="85"/>
  <c r="AW45" i="85"/>
  <c r="AK51" i="85"/>
  <c r="BE63" i="85"/>
  <c r="AK72" i="85"/>
  <c r="AZ45" i="85"/>
  <c r="R45" i="85" s="1"/>
  <c r="AT51" i="85"/>
  <c r="L51" i="85" s="1"/>
  <c r="AL87" i="85"/>
  <c r="D87" i="85" s="1"/>
  <c r="AL99" i="85"/>
  <c r="D99" i="85" s="1"/>
  <c r="AW81" i="85"/>
  <c r="AO105" i="85"/>
  <c r="AN30" i="85"/>
  <c r="F30" i="85" s="1"/>
  <c r="V22" i="85"/>
  <c r="D31" i="85"/>
  <c r="P37" i="85"/>
  <c r="AM72" i="85"/>
  <c r="AY93" i="85"/>
  <c r="BD45" i="85"/>
  <c r="BH72" i="85"/>
  <c r="Z72" i="85" s="1"/>
  <c r="AP99" i="85"/>
  <c r="H99" i="85" s="1"/>
  <c r="AI15" i="85"/>
  <c r="AP30" i="85"/>
  <c r="H30" i="85" s="1"/>
  <c r="AM18" i="85"/>
  <c r="BC45" i="85"/>
  <c r="V45" i="85" s="1"/>
  <c r="BC93" i="85"/>
  <c r="V93" i="85" s="1"/>
  <c r="AL18" i="85"/>
  <c r="D18" i="85" s="1"/>
  <c r="BF45" i="85"/>
  <c r="X45" i="85" s="1"/>
  <c r="AR99" i="85"/>
  <c r="J99" i="85" s="1"/>
  <c r="AT15" i="85"/>
  <c r="L15" i="85" s="1"/>
  <c r="AY105" i="85"/>
  <c r="AZ30" i="85"/>
  <c r="R30" i="85" s="1"/>
  <c r="K26" i="85"/>
  <c r="BC18" i="85"/>
  <c r="V18" i="85" s="1"/>
  <c r="AQ27" i="85"/>
  <c r="J27" i="85" s="1"/>
  <c r="AM87" i="85"/>
  <c r="BE93" i="85"/>
  <c r="AL54" i="85"/>
  <c r="D54" i="85" s="1"/>
  <c r="AV66" i="85"/>
  <c r="N66" i="85" s="1"/>
  <c r="BD15" i="85"/>
  <c r="V15" i="85" s="1"/>
  <c r="AM78" i="85"/>
  <c r="BA105" i="85"/>
  <c r="AN36" i="85"/>
  <c r="F36" i="85" s="1"/>
  <c r="AS27" i="85"/>
  <c r="AW66" i="85"/>
  <c r="BC75" i="85"/>
  <c r="V75" i="85" s="1"/>
  <c r="AQ87" i="85"/>
  <c r="J87" i="85" s="1"/>
  <c r="BF18" i="85"/>
  <c r="X18" i="85" s="1"/>
  <c r="BB75" i="85"/>
  <c r="T75" i="85" s="1"/>
  <c r="BF15" i="85"/>
  <c r="X15" i="85" s="1"/>
  <c r="AI60" i="85"/>
  <c r="AO78" i="85"/>
  <c r="AS102" i="85"/>
  <c r="AJ39" i="85"/>
  <c r="B39" i="85" s="1"/>
  <c r="AP36" i="85"/>
  <c r="H36" i="85" s="1"/>
  <c r="AY66" i="85"/>
  <c r="BE75" i="85"/>
  <c r="AS87" i="85"/>
  <c r="AY78" i="85"/>
  <c r="AK39" i="85"/>
  <c r="AZ36" i="85"/>
  <c r="R36" i="85" s="1"/>
  <c r="B24" i="83"/>
  <c r="C24" i="83" s="1"/>
  <c r="G24" i="83" s="1"/>
  <c r="N12" i="85"/>
  <c r="R12" i="85"/>
  <c r="N3" i="85"/>
  <c r="V12" i="85"/>
  <c r="X12" i="85"/>
  <c r="B12" i="85"/>
  <c r="Z12" i="85"/>
  <c r="N11" i="84"/>
  <c r="H12" i="85"/>
  <c r="J12" i="85"/>
  <c r="AB34" i="50"/>
  <c r="AK27" i="133"/>
  <c r="D79" i="133"/>
  <c r="AP81" i="133"/>
  <c r="H81" i="133" s="1"/>
  <c r="AL87" i="133"/>
  <c r="D87" i="133" s="1"/>
  <c r="AM102" i="133"/>
  <c r="AS18" i="133"/>
  <c r="AM21" i="133"/>
  <c r="C23" i="133"/>
  <c r="Q23" i="133"/>
  <c r="AI24" i="133"/>
  <c r="BG24" i="133"/>
  <c r="E26" i="133"/>
  <c r="U26" i="133"/>
  <c r="AO27" i="133"/>
  <c r="AA29" i="133"/>
  <c r="BA30" i="133"/>
  <c r="AP33" i="133"/>
  <c r="N34" i="133"/>
  <c r="AA35" i="133"/>
  <c r="AZ36" i="133"/>
  <c r="AV42" i="133"/>
  <c r="N42" i="133" s="1"/>
  <c r="M44" i="133"/>
  <c r="AU48" i="133"/>
  <c r="G53" i="133"/>
  <c r="R55" i="133"/>
  <c r="N58" i="133"/>
  <c r="BC60" i="133"/>
  <c r="V60" i="133" s="1"/>
  <c r="O62" i="133"/>
  <c r="E65" i="133"/>
  <c r="AJ66" i="133"/>
  <c r="D67" i="133"/>
  <c r="K68" i="133"/>
  <c r="AV69" i="133"/>
  <c r="N69" i="133" s="1"/>
  <c r="O71" i="133"/>
  <c r="O74" i="133"/>
  <c r="E77" i="133"/>
  <c r="AO78" i="133"/>
  <c r="I80" i="133"/>
  <c r="C83" i="133"/>
  <c r="E86" i="133"/>
  <c r="AM87" i="133"/>
  <c r="D88" i="133"/>
  <c r="E92" i="133"/>
  <c r="U92" i="133"/>
  <c r="B94" i="133"/>
  <c r="AP96" i="133"/>
  <c r="H96" i="133" s="1"/>
  <c r="B97" i="133"/>
  <c r="I98" i="133"/>
  <c r="BB99" i="133"/>
  <c r="AN102" i="133"/>
  <c r="D103" i="133"/>
  <c r="AN105" i="133"/>
  <c r="G137" i="133"/>
  <c r="L113" i="133" s="1"/>
  <c r="Y14" i="133"/>
  <c r="BB15" i="133"/>
  <c r="G17" i="133"/>
  <c r="AV18" i="133"/>
  <c r="N18" i="133" s="1"/>
  <c r="C20" i="133"/>
  <c r="S23" i="133"/>
  <c r="AM24" i="133"/>
  <c r="G26" i="133"/>
  <c r="W26" i="133"/>
  <c r="BH30" i="133"/>
  <c r="Z30" i="133" s="1"/>
  <c r="AT33" i="133"/>
  <c r="L33" i="133" s="1"/>
  <c r="N40" i="133"/>
  <c r="AI45" i="133"/>
  <c r="AZ54" i="133"/>
  <c r="O59" i="133"/>
  <c r="G65" i="133"/>
  <c r="AP66" i="133"/>
  <c r="H66" i="133" s="1"/>
  <c r="Q71" i="133"/>
  <c r="BG72" i="133"/>
  <c r="U77" i="133"/>
  <c r="P79" i="133"/>
  <c r="K80" i="133"/>
  <c r="AA80" i="133"/>
  <c r="E83" i="133"/>
  <c r="AI84" i="133"/>
  <c r="B85" i="133"/>
  <c r="W86" i="133"/>
  <c r="AQ87" i="133"/>
  <c r="J87" i="133" s="1"/>
  <c r="J88" i="133"/>
  <c r="D91" i="133"/>
  <c r="W92" i="133"/>
  <c r="J97" i="133"/>
  <c r="K98" i="133"/>
  <c r="AA98" i="133"/>
  <c r="B100" i="133"/>
  <c r="P103" i="133"/>
  <c r="Z110" i="133"/>
  <c r="Z112" i="133" s="1"/>
  <c r="BF15" i="133"/>
  <c r="T28" i="133"/>
  <c r="BG36" i="133"/>
  <c r="B46" i="133"/>
  <c r="X49" i="133"/>
  <c r="AU57" i="133"/>
  <c r="D85" i="133"/>
  <c r="AR87" i="133"/>
  <c r="K137" i="133"/>
  <c r="T113" i="133" s="1"/>
  <c r="T114" i="133" s="1"/>
  <c r="AA14" i="133"/>
  <c r="I17" i="133"/>
  <c r="BE18" i="133"/>
  <c r="E20" i="133"/>
  <c r="AY21" i="133"/>
  <c r="AQ24" i="133"/>
  <c r="J24" i="133" s="1"/>
  <c r="B25" i="133"/>
  <c r="I26" i="133"/>
  <c r="Y26" i="133"/>
  <c r="AU27" i="133"/>
  <c r="X28" i="133"/>
  <c r="O29" i="133"/>
  <c r="AI30" i="133"/>
  <c r="I32" i="133"/>
  <c r="O35" i="133"/>
  <c r="AI36" i="133"/>
  <c r="BH36" i="133"/>
  <c r="AU39" i="133"/>
  <c r="X40" i="133"/>
  <c r="BG42" i="133"/>
  <c r="AP45" i="133"/>
  <c r="L46" i="133"/>
  <c r="BA48" i="133"/>
  <c r="Z49" i="133"/>
  <c r="AP51" i="133"/>
  <c r="N52" i="133"/>
  <c r="BG54" i="133"/>
  <c r="Q59" i="133"/>
  <c r="AI60" i="133"/>
  <c r="D61" i="133"/>
  <c r="U62" i="133"/>
  <c r="J64" i="133"/>
  <c r="I65" i="133"/>
  <c r="AU66" i="133"/>
  <c r="O68" i="133"/>
  <c r="BG69" i="133"/>
  <c r="AJ72" i="133"/>
  <c r="B72" i="133" s="1"/>
  <c r="U74" i="133"/>
  <c r="AO75" i="133"/>
  <c r="N76" i="133"/>
  <c r="AV78" i="133"/>
  <c r="BB81" i="133"/>
  <c r="T81" i="133" s="1"/>
  <c r="U83" i="133"/>
  <c r="AO84" i="133"/>
  <c r="H85" i="133"/>
  <c r="Y86" i="133"/>
  <c r="V88" i="133"/>
  <c r="AK90" i="133"/>
  <c r="J91" i="133"/>
  <c r="BA93" i="133"/>
  <c r="T94" i="133"/>
  <c r="K95" i="133"/>
  <c r="AA95" i="133"/>
  <c r="AW96" i="133"/>
  <c r="P97" i="133"/>
  <c r="J100" i="133"/>
  <c r="AY102" i="133"/>
  <c r="AW105" i="133"/>
  <c r="BG30" i="133"/>
  <c r="D94" i="133"/>
  <c r="BG18" i="133"/>
  <c r="BA21" i="133"/>
  <c r="AT24" i="133"/>
  <c r="BA27" i="133"/>
  <c r="Z28" i="133"/>
  <c r="AM30" i="133"/>
  <c r="BA33" i="133"/>
  <c r="AJ36" i="133"/>
  <c r="BA39" i="133"/>
  <c r="Z40" i="133"/>
  <c r="AI42" i="133"/>
  <c r="E44" i="133"/>
  <c r="U44" i="133"/>
  <c r="AS45" i="133"/>
  <c r="N46" i="133"/>
  <c r="AS51" i="133"/>
  <c r="T52" i="133"/>
  <c r="AI54" i="133"/>
  <c r="BA57" i="133"/>
  <c r="F61" i="133"/>
  <c r="AO63" i="133"/>
  <c r="N64" i="133"/>
  <c r="AV66" i="133"/>
  <c r="AO72" i="133"/>
  <c r="AP75" i="133"/>
  <c r="H75" i="133" s="1"/>
  <c r="P76" i="133"/>
  <c r="BA78" i="133"/>
  <c r="BG81" i="133"/>
  <c r="AX87" i="133"/>
  <c r="AL90" i="133"/>
  <c r="D90" i="133" s="1"/>
  <c r="V94" i="133"/>
  <c r="AX96" i="133"/>
  <c r="Z97" i="133"/>
  <c r="AJ99" i="133"/>
  <c r="T100" i="133"/>
  <c r="AZ102" i="133"/>
  <c r="R102" i="133" s="1"/>
  <c r="AX105" i="133"/>
  <c r="P105" i="133" s="1"/>
  <c r="N110" i="133"/>
  <c r="N112" i="133" s="1"/>
  <c r="T16" i="133"/>
  <c r="K17" i="133"/>
  <c r="BH18" i="133"/>
  <c r="Y20" i="133"/>
  <c r="BB21" i="133"/>
  <c r="T21" i="133" s="1"/>
  <c r="Y23" i="133"/>
  <c r="AU24" i="133"/>
  <c r="N25" i="133"/>
  <c r="AM36" i="133"/>
  <c r="T46" i="133"/>
  <c r="X52" i="133"/>
  <c r="AJ54" i="133"/>
  <c r="E59" i="133"/>
  <c r="AQ60" i="133"/>
  <c r="J61" i="133"/>
  <c r="I62" i="133"/>
  <c r="W62" i="133"/>
  <c r="AP63" i="133"/>
  <c r="V64" i="133"/>
  <c r="AA65" i="133"/>
  <c r="BA66" i="133"/>
  <c r="C68" i="133"/>
  <c r="Q68" i="133"/>
  <c r="AP72" i="133"/>
  <c r="AU75" i="133"/>
  <c r="BB78" i="133"/>
  <c r="BH81" i="133"/>
  <c r="AQ84" i="133"/>
  <c r="P85" i="133"/>
  <c r="AZ87" i="133"/>
  <c r="AO90" i="133"/>
  <c r="BC93" i="133"/>
  <c r="V100" i="133"/>
  <c r="BA102" i="133"/>
  <c r="AY105" i="133"/>
  <c r="F88" i="133"/>
  <c r="R25" i="133"/>
  <c r="N31" i="133"/>
  <c r="AU45" i="133"/>
  <c r="AM54" i="133"/>
  <c r="N61" i="133"/>
  <c r="AO99" i="133"/>
  <c r="AZ105" i="133"/>
  <c r="AK108" i="133"/>
  <c r="AM15" i="133"/>
  <c r="X16" i="133"/>
  <c r="F19" i="133"/>
  <c r="AA20" i="133"/>
  <c r="M23" i="133"/>
  <c r="AA23" i="133"/>
  <c r="AY24" i="133"/>
  <c r="BE27" i="133"/>
  <c r="AU30" i="133"/>
  <c r="AO36" i="133"/>
  <c r="AN42" i="133"/>
  <c r="I44" i="133"/>
  <c r="AJ48" i="133"/>
  <c r="AN54" i="133"/>
  <c r="F54" i="133" s="1"/>
  <c r="B55" i="133"/>
  <c r="AU60" i="133"/>
  <c r="P61" i="133"/>
  <c r="K62" i="133"/>
  <c r="AU63" i="133"/>
  <c r="I71" i="133"/>
  <c r="N73" i="133"/>
  <c r="K74" i="133"/>
  <c r="AW75" i="133"/>
  <c r="AK81" i="133"/>
  <c r="K83" i="133"/>
  <c r="O86" i="133"/>
  <c r="BC87" i="133"/>
  <c r="V87" i="133" s="1"/>
  <c r="U89" i="133"/>
  <c r="AI93" i="133"/>
  <c r="AI96" i="133"/>
  <c r="BG96" i="133"/>
  <c r="C98" i="133"/>
  <c r="AP99" i="133"/>
  <c r="H99" i="133" s="1"/>
  <c r="AI102" i="133"/>
  <c r="AJ105" i="133"/>
  <c r="AO15" i="133"/>
  <c r="Z16" i="133"/>
  <c r="AI18" i="133"/>
  <c r="M20" i="133"/>
  <c r="B22" i="133"/>
  <c r="E29" i="133"/>
  <c r="AU36" i="133"/>
  <c r="N37" i="133"/>
  <c r="BG39" i="133"/>
  <c r="AO42" i="133"/>
  <c r="F43" i="133"/>
  <c r="Y50" i="133"/>
  <c r="AO54" i="133"/>
  <c r="BG57" i="133"/>
  <c r="I59" i="133"/>
  <c r="V61" i="133"/>
  <c r="AO69" i="133"/>
  <c r="J70" i="133"/>
  <c r="AU72" i="133"/>
  <c r="P73" i="133"/>
  <c r="BA75" i="133"/>
  <c r="BA84" i="133"/>
  <c r="BA90" i="133"/>
  <c r="Q92" i="133"/>
  <c r="AJ93" i="133"/>
  <c r="C95" i="133"/>
  <c r="AQ99" i="133"/>
  <c r="J99" i="133" s="1"/>
  <c r="C101" i="133"/>
  <c r="E104" i="133"/>
  <c r="S104" i="133"/>
  <c r="AK105" i="133"/>
  <c r="AJ18" i="133"/>
  <c r="N19" i="133"/>
  <c r="BC24" i="133"/>
  <c r="V24" i="133" s="1"/>
  <c r="AI27" i="133"/>
  <c r="BG27" i="133"/>
  <c r="AI33" i="133"/>
  <c r="B34" i="133"/>
  <c r="AI39" i="133"/>
  <c r="B40" i="133"/>
  <c r="AT42" i="133"/>
  <c r="C47" i="133"/>
  <c r="I50" i="133"/>
  <c r="AT54" i="133"/>
  <c r="AI57" i="133"/>
  <c r="B58" i="133"/>
  <c r="BA60" i="133"/>
  <c r="BA63" i="133"/>
  <c r="Q65" i="133"/>
  <c r="I68" i="133"/>
  <c r="AP69" i="133"/>
  <c r="H69" i="133" s="1"/>
  <c r="AA71" i="133"/>
  <c r="BB75" i="133"/>
  <c r="C77" i="133"/>
  <c r="Q77" i="133"/>
  <c r="AI78" i="133"/>
  <c r="AO81" i="133"/>
  <c r="BB84" i="133"/>
  <c r="T84" i="133" s="1"/>
  <c r="C86" i="133"/>
  <c r="Q86" i="133"/>
  <c r="BE87" i="133"/>
  <c r="W89" i="133"/>
  <c r="BB90" i="133"/>
  <c r="T90" i="133" s="1"/>
  <c r="AO93" i="133"/>
  <c r="AK102" i="133"/>
  <c r="AL105" i="133"/>
  <c r="BH105" i="133"/>
  <c r="E137" i="133"/>
  <c r="H113" i="133" s="1"/>
  <c r="AG33" i="130"/>
  <c r="T91" i="130"/>
  <c r="B16" i="130"/>
  <c r="G17" i="130"/>
  <c r="E20" i="130"/>
  <c r="AI21" i="130"/>
  <c r="S23" i="130"/>
  <c r="AH24" i="130"/>
  <c r="Q26" i="130"/>
  <c r="AZ27" i="130"/>
  <c r="T27" i="130" s="1"/>
  <c r="AW30" i="130"/>
  <c r="R31" i="130"/>
  <c r="AV33" i="130"/>
  <c r="V37" i="130"/>
  <c r="AJ39" i="130"/>
  <c r="L40" i="130"/>
  <c r="AR45" i="130"/>
  <c r="AJ57" i="130"/>
  <c r="C62" i="130"/>
  <c r="AA62" i="130"/>
  <c r="AU63" i="130"/>
  <c r="I65" i="130"/>
  <c r="R67" i="130"/>
  <c r="G71" i="130"/>
  <c r="W71" i="130"/>
  <c r="AR72" i="130"/>
  <c r="L73" i="130"/>
  <c r="I74" i="130"/>
  <c r="S77" i="130"/>
  <c r="AO78" i="130"/>
  <c r="E80" i="130"/>
  <c r="AL81" i="130"/>
  <c r="BC84" i="130"/>
  <c r="AQ87" i="130"/>
  <c r="BC93" i="130"/>
  <c r="AX96" i="130"/>
  <c r="BC99" i="130"/>
  <c r="AI102" i="130"/>
  <c r="AS105" i="130"/>
  <c r="X106" i="130"/>
  <c r="AK18" i="130"/>
  <c r="AJ21" i="130"/>
  <c r="AG42" i="130"/>
  <c r="AZ48" i="130"/>
  <c r="AP78" i="130"/>
  <c r="AK90" i="130"/>
  <c r="BD93" i="130"/>
  <c r="BE99" i="130"/>
  <c r="AJ102" i="130"/>
  <c r="W104" i="130"/>
  <c r="AW105" i="130"/>
  <c r="Z106" i="130"/>
  <c r="AQ15" i="130"/>
  <c r="W17" i="130"/>
  <c r="AO18" i="130"/>
  <c r="B19" i="130"/>
  <c r="U20" i="130"/>
  <c r="AM21" i="130"/>
  <c r="AK24" i="130"/>
  <c r="E26" i="130"/>
  <c r="S26" i="130"/>
  <c r="AG27" i="130"/>
  <c r="BC27" i="130"/>
  <c r="AZ33" i="130"/>
  <c r="AW36" i="130"/>
  <c r="T40" i="130"/>
  <c r="AK42" i="130"/>
  <c r="V43" i="130"/>
  <c r="BD48" i="130"/>
  <c r="AV51" i="130"/>
  <c r="P51" i="130" s="1"/>
  <c r="AV54" i="130"/>
  <c r="E62" i="130"/>
  <c r="Q62" i="130"/>
  <c r="T64" i="130"/>
  <c r="K65" i="130"/>
  <c r="AX66" i="130"/>
  <c r="Q68" i="130"/>
  <c r="AK69" i="130"/>
  <c r="Y71" i="130"/>
  <c r="AX72" i="130"/>
  <c r="V73" i="130"/>
  <c r="AA74" i="130"/>
  <c r="AU75" i="130"/>
  <c r="F76" i="130"/>
  <c r="J79" i="130"/>
  <c r="G80" i="130"/>
  <c r="AR81" i="130"/>
  <c r="L82" i="130"/>
  <c r="AK84" i="130"/>
  <c r="E86" i="130"/>
  <c r="AU87" i="130"/>
  <c r="AL90" i="130"/>
  <c r="K95" i="130"/>
  <c r="BB96" i="130"/>
  <c r="AK102" i="130"/>
  <c r="J103" i="130"/>
  <c r="AZ105" i="130"/>
  <c r="N16" i="130"/>
  <c r="F19" i="130"/>
  <c r="AN21" i="130"/>
  <c r="AO24" i="130"/>
  <c r="AI27" i="130"/>
  <c r="AO60" i="130"/>
  <c r="X73" i="130"/>
  <c r="J76" i="130"/>
  <c r="AY15" i="130"/>
  <c r="AA17" i="130"/>
  <c r="AT18" i="130"/>
  <c r="P19" i="130"/>
  <c r="AQ21" i="130"/>
  <c r="AS24" i="130"/>
  <c r="F25" i="130"/>
  <c r="I26" i="130"/>
  <c r="AM27" i="130"/>
  <c r="G29" i="130"/>
  <c r="AI30" i="130"/>
  <c r="AI33" i="130"/>
  <c r="E35" i="130"/>
  <c r="S35" i="130"/>
  <c r="E38" i="130"/>
  <c r="AV39" i="130"/>
  <c r="C41" i="130"/>
  <c r="X46" i="130"/>
  <c r="AJ63" i="130"/>
  <c r="T70" i="130"/>
  <c r="AX75" i="130"/>
  <c r="R76" i="130"/>
  <c r="Y77" i="130"/>
  <c r="AW78" i="130"/>
  <c r="R79" i="130"/>
  <c r="AW81" i="130"/>
  <c r="AP84" i="130"/>
  <c r="F85" i="130"/>
  <c r="AX87" i="130"/>
  <c r="AQ90" i="130"/>
  <c r="AJ93" i="130"/>
  <c r="AK96" i="130"/>
  <c r="AA98" i="130"/>
  <c r="X100" i="130"/>
  <c r="AU102" i="130"/>
  <c r="T103" i="130"/>
  <c r="O104" i="130"/>
  <c r="BC105" i="130"/>
  <c r="R19" i="130"/>
  <c r="T22" i="130"/>
  <c r="AN27" i="130"/>
  <c r="AK30" i="130"/>
  <c r="AJ33" i="130"/>
  <c r="AI36" i="130"/>
  <c r="AZ39" i="130"/>
  <c r="AK63" i="130"/>
  <c r="AV69" i="130"/>
  <c r="X70" i="130"/>
  <c r="Q74" i="130"/>
  <c r="BB75" i="130"/>
  <c r="AX81" i="130"/>
  <c r="AQ84" i="130"/>
  <c r="J85" i="130"/>
  <c r="X91" i="130"/>
  <c r="AK93" i="130"/>
  <c r="R94" i="130"/>
  <c r="AL96" i="130"/>
  <c r="Z100" i="130"/>
  <c r="Z103" i="130"/>
  <c r="BE105" i="130"/>
  <c r="AG15" i="130"/>
  <c r="AW18" i="130"/>
  <c r="V19" i="130"/>
  <c r="AU21" i="130"/>
  <c r="AU24" i="130"/>
  <c r="K26" i="130"/>
  <c r="AO27" i="130"/>
  <c r="J28" i="130"/>
  <c r="AO30" i="130"/>
  <c r="AM33" i="130"/>
  <c r="G35" i="130"/>
  <c r="AK36" i="130"/>
  <c r="Y38" i="130"/>
  <c r="BC39" i="130"/>
  <c r="AW42" i="130"/>
  <c r="T55" i="130"/>
  <c r="AL63" i="130"/>
  <c r="AW69" i="130"/>
  <c r="AI75" i="130"/>
  <c r="X94" i="130"/>
  <c r="F97" i="130"/>
  <c r="B106" i="130"/>
  <c r="E14" i="130"/>
  <c r="BC15" i="130"/>
  <c r="BA18" i="130"/>
  <c r="V18" i="130" s="1"/>
  <c r="Z19" i="130"/>
  <c r="M20" i="130"/>
  <c r="AV21" i="130"/>
  <c r="AW24" i="130"/>
  <c r="R25" i="130"/>
  <c r="Y26" i="130"/>
  <c r="AQ27" i="130"/>
  <c r="AP30" i="130"/>
  <c r="F31" i="130"/>
  <c r="AN33" i="130"/>
  <c r="I38" i="130"/>
  <c r="BA42" i="130"/>
  <c r="V42" i="130" s="1"/>
  <c r="I44" i="130"/>
  <c r="X55" i="130"/>
  <c r="F61" i="130"/>
  <c r="K62" i="130"/>
  <c r="W62" i="130"/>
  <c r="AM63" i="130"/>
  <c r="AO66" i="130"/>
  <c r="E74" i="130"/>
  <c r="AJ75" i="130"/>
  <c r="X79" i="130"/>
  <c r="AW84" i="130"/>
  <c r="AI87" i="130"/>
  <c r="AP96" i="130"/>
  <c r="O101" i="130"/>
  <c r="AG105" i="130"/>
  <c r="F106" i="130"/>
  <c r="Q17" i="130"/>
  <c r="AY21" i="130"/>
  <c r="M26" i="130"/>
  <c r="AU27" i="130"/>
  <c r="AS30" i="130"/>
  <c r="I32" i="130"/>
  <c r="W32" i="130"/>
  <c r="AO33" i="130"/>
  <c r="J33" i="130" s="1"/>
  <c r="J34" i="130"/>
  <c r="AO36" i="130"/>
  <c r="BB42" i="130"/>
  <c r="X58" i="130"/>
  <c r="AO63" i="130"/>
  <c r="AQ66" i="130"/>
  <c r="J67" i="130"/>
  <c r="Y68" i="130"/>
  <c r="BA69" i="130"/>
  <c r="O77" i="130"/>
  <c r="BC78" i="130"/>
  <c r="AX84" i="130"/>
  <c r="R84" i="130" s="1"/>
  <c r="AJ87" i="130"/>
  <c r="AQ96" i="130"/>
  <c r="T97" i="130"/>
  <c r="AK99" i="130"/>
  <c r="S104" i="130"/>
  <c r="AO105" i="130"/>
  <c r="BE18" i="130"/>
  <c r="AV27" i="130"/>
  <c r="AT30" i="130"/>
  <c r="F37" i="130"/>
  <c r="D40" i="130"/>
  <c r="AR66" i="130"/>
  <c r="L66" i="130" s="1"/>
  <c r="AK87" i="130"/>
  <c r="N106" i="130"/>
  <c r="J64" i="130"/>
  <c r="AS66" i="130"/>
  <c r="N67" i="130"/>
  <c r="AK81" i="130"/>
  <c r="AL87" i="130"/>
  <c r="BC90" i="130"/>
  <c r="AW93" i="130"/>
  <c r="AW96" i="130"/>
  <c r="AX99" i="130"/>
  <c r="E101" i="130"/>
  <c r="U104" i="130"/>
  <c r="AQ105" i="130"/>
  <c r="Y74" i="124"/>
  <c r="Y86" i="124"/>
  <c r="AP99" i="124"/>
  <c r="F16" i="124"/>
  <c r="H19" i="124"/>
  <c r="C41" i="124"/>
  <c r="S41" i="124"/>
  <c r="AR84" i="124"/>
  <c r="AO15" i="124"/>
  <c r="K17" i="124"/>
  <c r="AS18" i="124"/>
  <c r="R19" i="124"/>
  <c r="Y20" i="124"/>
  <c r="AS21" i="124"/>
  <c r="V22" i="124"/>
  <c r="M23" i="124"/>
  <c r="AU24" i="124"/>
  <c r="AU27" i="124"/>
  <c r="O29" i="124"/>
  <c r="AW30" i="124"/>
  <c r="O32" i="124"/>
  <c r="AC33" i="124"/>
  <c r="AY33" i="124"/>
  <c r="C35" i="124"/>
  <c r="AC36" i="124"/>
  <c r="AY36" i="124"/>
  <c r="C38" i="124"/>
  <c r="AE39" i="124"/>
  <c r="AZ39" i="124"/>
  <c r="AM42" i="124"/>
  <c r="H43" i="124"/>
  <c r="I44" i="124"/>
  <c r="AQ45" i="124"/>
  <c r="T58" i="124"/>
  <c r="AW63" i="124"/>
  <c r="AW69" i="124"/>
  <c r="V69" i="124" s="1"/>
  <c r="G77" i="124"/>
  <c r="AE78" i="124"/>
  <c r="AT84" i="124"/>
  <c r="AD87" i="124"/>
  <c r="B87" i="124" s="1"/>
  <c r="B91" i="124"/>
  <c r="M92" i="124"/>
  <c r="AN93" i="124"/>
  <c r="G95" i="124"/>
  <c r="AE96" i="124"/>
  <c r="AF102" i="124"/>
  <c r="D102" i="124" s="1"/>
  <c r="G14" i="124"/>
  <c r="I17" i="124"/>
  <c r="I20" i="124"/>
  <c r="K23" i="124"/>
  <c r="U14" i="124"/>
  <c r="W17" i="124"/>
  <c r="Y23" i="124"/>
  <c r="G101" i="124"/>
  <c r="T16" i="124"/>
  <c r="T19" i="124"/>
  <c r="AC27" i="124"/>
  <c r="AY27" i="124"/>
  <c r="AC30" i="124"/>
  <c r="AY30" i="124"/>
  <c r="AE33" i="124"/>
  <c r="AZ33" i="124"/>
  <c r="AG36" i="124"/>
  <c r="AZ36" i="124"/>
  <c r="X36" i="124" s="1"/>
  <c r="Q38" i="124"/>
  <c r="AG39" i="124"/>
  <c r="G41" i="124"/>
  <c r="U41" i="124"/>
  <c r="AN42" i="124"/>
  <c r="N43" i="124"/>
  <c r="Y44" i="124"/>
  <c r="AS45" i="124"/>
  <c r="E47" i="124"/>
  <c r="D49" i="124"/>
  <c r="P52" i="124"/>
  <c r="D61" i="124"/>
  <c r="AX63" i="124"/>
  <c r="D67" i="124"/>
  <c r="AX69" i="124"/>
  <c r="AQ72" i="124"/>
  <c r="AL75" i="124"/>
  <c r="AF78" i="124"/>
  <c r="D78" i="124" s="1"/>
  <c r="Y80" i="124"/>
  <c r="T82" i="124"/>
  <c r="S83" i="124"/>
  <c r="AV84" i="124"/>
  <c r="AK87" i="124"/>
  <c r="D91" i="124"/>
  <c r="AP93" i="124"/>
  <c r="N93" i="124" s="1"/>
  <c r="AF96" i="124"/>
  <c r="P97" i="124"/>
  <c r="AZ99" i="124"/>
  <c r="AH102" i="124"/>
  <c r="AC24" i="124"/>
  <c r="AY24" i="124"/>
  <c r="AZ27" i="124"/>
  <c r="X27" i="124" s="1"/>
  <c r="AH36" i="124"/>
  <c r="B40" i="124"/>
  <c r="R43" i="124"/>
  <c r="AR72" i="124"/>
  <c r="AN75" i="124"/>
  <c r="L75" i="124" s="1"/>
  <c r="AH78" i="124"/>
  <c r="X82" i="124"/>
  <c r="B85" i="124"/>
  <c r="AL87" i="124"/>
  <c r="H91" i="124"/>
  <c r="AW93" i="124"/>
  <c r="V93" i="124" s="1"/>
  <c r="AH96" i="124"/>
  <c r="F96" i="124" s="1"/>
  <c r="AJ102" i="124"/>
  <c r="AW18" i="124"/>
  <c r="O20" i="124"/>
  <c r="AC21" i="124"/>
  <c r="AY21" i="124"/>
  <c r="C23" i="124"/>
  <c r="AZ24" i="124"/>
  <c r="X24" i="124" s="1"/>
  <c r="Q26" i="124"/>
  <c r="AH30" i="124"/>
  <c r="E32" i="124"/>
  <c r="G35" i="124"/>
  <c r="B37" i="124"/>
  <c r="S38" i="124"/>
  <c r="F40" i="124"/>
  <c r="I41" i="124"/>
  <c r="AS42" i="124"/>
  <c r="M44" i="124"/>
  <c r="AU45" i="124"/>
  <c r="G47" i="124"/>
  <c r="Y47" i="124"/>
  <c r="AE54" i="124"/>
  <c r="AK57" i="124"/>
  <c r="J57" i="124" s="1"/>
  <c r="N61" i="124"/>
  <c r="B70" i="124"/>
  <c r="AT72" i="124"/>
  <c r="B100" i="124"/>
  <c r="O17" i="124"/>
  <c r="AC18" i="124"/>
  <c r="C20" i="124"/>
  <c r="AZ21" i="124"/>
  <c r="E26" i="124"/>
  <c r="G29" i="124"/>
  <c r="S32" i="124"/>
  <c r="F34" i="124"/>
  <c r="U35" i="124"/>
  <c r="Y41" i="124"/>
  <c r="X43" i="124"/>
  <c r="P49" i="124"/>
  <c r="AF54" i="124"/>
  <c r="AL57" i="124"/>
  <c r="P61" i="124"/>
  <c r="T64" i="124"/>
  <c r="S71" i="124"/>
  <c r="AK81" i="124"/>
  <c r="AP87" i="124"/>
  <c r="AQ96" i="124"/>
  <c r="Y98" i="124"/>
  <c r="N100" i="124"/>
  <c r="AR102" i="124"/>
  <c r="U44" i="124"/>
  <c r="AQ48" i="124"/>
  <c r="AC39" i="124"/>
  <c r="X88" i="124"/>
  <c r="AC15" i="124"/>
  <c r="AY15" i="124"/>
  <c r="C17" i="124"/>
  <c r="AG18" i="124"/>
  <c r="AZ18" i="124"/>
  <c r="X18" i="124" s="1"/>
  <c r="Q20" i="124"/>
  <c r="AG21" i="124"/>
  <c r="AI24" i="124"/>
  <c r="B25" i="124"/>
  <c r="S26" i="124"/>
  <c r="AI27" i="124"/>
  <c r="U29" i="124"/>
  <c r="AK30" i="124"/>
  <c r="AM33" i="124"/>
  <c r="H34" i="124"/>
  <c r="I35" i="124"/>
  <c r="AM36" i="124"/>
  <c r="H37" i="124"/>
  <c r="U38" i="124"/>
  <c r="AN39" i="124"/>
  <c r="N40" i="124"/>
  <c r="AU42" i="124"/>
  <c r="O44" i="124"/>
  <c r="AE48" i="124"/>
  <c r="M56" i="124"/>
  <c r="AN57" i="124"/>
  <c r="AE60" i="124"/>
  <c r="Y68" i="124"/>
  <c r="X70" i="124"/>
  <c r="D73" i="124"/>
  <c r="AZ75" i="124"/>
  <c r="X75" i="124" s="1"/>
  <c r="AT78" i="124"/>
  <c r="AL81" i="124"/>
  <c r="AW87" i="124"/>
  <c r="AF90" i="124"/>
  <c r="AR96" i="124"/>
  <c r="P96" i="124" s="1"/>
  <c r="AT102" i="124"/>
  <c r="B43" i="124"/>
  <c r="S89" i="124"/>
  <c r="M26" i="124"/>
  <c r="AE15" i="124"/>
  <c r="AH18" i="124"/>
  <c r="F18" i="124" s="1"/>
  <c r="AH21" i="124"/>
  <c r="F21" i="124" s="1"/>
  <c r="B22" i="124"/>
  <c r="AK24" i="124"/>
  <c r="AM27" i="124"/>
  <c r="H28" i="124"/>
  <c r="AM30" i="124"/>
  <c r="H31" i="124"/>
  <c r="U32" i="124"/>
  <c r="AN33" i="124"/>
  <c r="N34" i="124"/>
  <c r="W35" i="124"/>
  <c r="AN36" i="124"/>
  <c r="L36" i="124" s="1"/>
  <c r="N37" i="124"/>
  <c r="AO39" i="124"/>
  <c r="R40" i="124"/>
  <c r="AW42" i="124"/>
  <c r="AG45" i="124"/>
  <c r="B46" i="124"/>
  <c r="AQ54" i="124"/>
  <c r="AF60" i="124"/>
  <c r="AE66" i="124"/>
  <c r="AE84" i="124"/>
  <c r="N85" i="124"/>
  <c r="N94" i="124"/>
  <c r="AT96" i="124"/>
  <c r="R96" i="124" s="1"/>
  <c r="AD99" i="124"/>
  <c r="X100" i="124"/>
  <c r="S101" i="124"/>
  <c r="AV102" i="124"/>
  <c r="Y26" i="124"/>
  <c r="M29" i="124"/>
  <c r="M32" i="124"/>
  <c r="AT90" i="124"/>
  <c r="R90" i="124" s="1"/>
  <c r="AV90" i="124"/>
  <c r="AL93" i="124"/>
  <c r="AE102" i="124"/>
  <c r="Q14" i="124"/>
  <c r="AG15" i="124"/>
  <c r="AI18" i="124"/>
  <c r="B19" i="124"/>
  <c r="AI21" i="124"/>
  <c r="U23" i="124"/>
  <c r="AM24" i="124"/>
  <c r="H25" i="124"/>
  <c r="U26" i="124"/>
  <c r="AN27" i="124"/>
  <c r="W29" i="124"/>
  <c r="AN30" i="124"/>
  <c r="L30" i="124" s="1"/>
  <c r="J31" i="124"/>
  <c r="AO33" i="124"/>
  <c r="AO36" i="124"/>
  <c r="R37" i="124"/>
  <c r="AQ39" i="124"/>
  <c r="T40" i="124"/>
  <c r="AC42" i="124"/>
  <c r="AY42" i="124"/>
  <c r="C44" i="124"/>
  <c r="AH45" i="124"/>
  <c r="H46" i="124"/>
  <c r="AK51" i="124"/>
  <c r="J51" i="124" s="1"/>
  <c r="AR54" i="124"/>
  <c r="P54" i="124" s="1"/>
  <c r="AW57" i="124"/>
  <c r="AF66" i="124"/>
  <c r="P73" i="124"/>
  <c r="T76" i="124"/>
  <c r="S77" i="124"/>
  <c r="B79" i="124"/>
  <c r="AP81" i="124"/>
  <c r="AF84" i="124"/>
  <c r="P85" i="124"/>
  <c r="AZ87" i="124"/>
  <c r="AJ90" i="124"/>
  <c r="H90" i="124" s="1"/>
  <c r="Y92" i="124"/>
  <c r="T94" i="124"/>
  <c r="S95" i="124"/>
  <c r="AV96" i="124"/>
  <c r="AK99" i="124"/>
  <c r="B103" i="124"/>
  <c r="G44" i="124"/>
  <c r="P55" i="124"/>
  <c r="AK63" i="124"/>
  <c r="J63" i="124" s="1"/>
  <c r="O35" i="124"/>
  <c r="O38" i="124"/>
  <c r="AR48" i="124"/>
  <c r="P48" i="124" s="1"/>
  <c r="AL63" i="124"/>
  <c r="R111" i="124"/>
  <c r="J20" i="125" s="1"/>
  <c r="J20" i="135" s="1"/>
  <c r="AK18" i="124"/>
  <c r="AM21" i="124"/>
  <c r="H22" i="124"/>
  <c r="AN24" i="124"/>
  <c r="J25" i="124"/>
  <c r="AO27" i="124"/>
  <c r="AO30" i="124"/>
  <c r="N31" i="124"/>
  <c r="AQ33" i="124"/>
  <c r="T34" i="124"/>
  <c r="T37" i="124"/>
  <c r="Y38" i="124"/>
  <c r="S44" i="124"/>
  <c r="AI45" i="124"/>
  <c r="AK48" i="124"/>
  <c r="AL51" i="124"/>
  <c r="AX57" i="124"/>
  <c r="AQ60" i="124"/>
  <c r="AE63" i="124"/>
  <c r="X76" i="124"/>
  <c r="D79" i="124"/>
  <c r="AW81" i="124"/>
  <c r="V81" i="124" s="1"/>
  <c r="AH84" i="124"/>
  <c r="F84" i="124" s="1"/>
  <c r="AQ90" i="124"/>
  <c r="B97" i="124"/>
  <c r="D103" i="124"/>
  <c r="V61" i="85"/>
  <c r="G14" i="85"/>
  <c r="M23" i="85"/>
  <c r="V25" i="85"/>
  <c r="T46" i="85"/>
  <c r="AP18" i="85"/>
  <c r="H18" i="85" s="1"/>
  <c r="AO18" i="85"/>
  <c r="AJ21" i="85"/>
  <c r="B21" i="85" s="1"/>
  <c r="AI21" i="85"/>
  <c r="BH21" i="85"/>
  <c r="Z21" i="85" s="1"/>
  <c r="BG21" i="85"/>
  <c r="BB24" i="85"/>
  <c r="T24" i="85" s="1"/>
  <c r="BA24" i="85"/>
  <c r="AV27" i="85"/>
  <c r="N27" i="85" s="1"/>
  <c r="AU27" i="85"/>
  <c r="AP42" i="85"/>
  <c r="H42" i="85" s="1"/>
  <c r="AO42" i="85"/>
  <c r="AJ45" i="85"/>
  <c r="B45" i="85" s="1"/>
  <c r="AI45" i="85"/>
  <c r="BH45" i="85"/>
  <c r="Z45" i="85" s="1"/>
  <c r="BG45" i="85"/>
  <c r="BB48" i="85"/>
  <c r="T48" i="85" s="1"/>
  <c r="BA48" i="85"/>
  <c r="AV51" i="85"/>
  <c r="N51" i="85" s="1"/>
  <c r="AU51" i="85"/>
  <c r="AP54" i="85"/>
  <c r="H54" i="85" s="1"/>
  <c r="AO54" i="85"/>
  <c r="AI57" i="85"/>
  <c r="AJ57" i="85"/>
  <c r="B57" i="85" s="1"/>
  <c r="BG57" i="85"/>
  <c r="BH57" i="85"/>
  <c r="Z57" i="85" s="1"/>
  <c r="BB60" i="85"/>
  <c r="T60" i="85" s="1"/>
  <c r="BA60" i="85"/>
  <c r="AV63" i="85"/>
  <c r="N63" i="85" s="1"/>
  <c r="AU63" i="85"/>
  <c r="AP66" i="85"/>
  <c r="H66" i="85" s="1"/>
  <c r="AO66" i="85"/>
  <c r="AJ69" i="85"/>
  <c r="B69" i="85" s="1"/>
  <c r="AI69" i="85"/>
  <c r="BH69" i="85"/>
  <c r="Z69" i="85" s="1"/>
  <c r="BG69" i="85"/>
  <c r="BB72" i="85"/>
  <c r="T72" i="85" s="1"/>
  <c r="BA72" i="85"/>
  <c r="AV75" i="85"/>
  <c r="N75" i="85" s="1"/>
  <c r="AU75" i="85"/>
  <c r="BB84" i="85"/>
  <c r="T84" i="85" s="1"/>
  <c r="BA84" i="85"/>
  <c r="AV87" i="85"/>
  <c r="N87" i="85" s="1"/>
  <c r="AU87" i="85"/>
  <c r="AP90" i="85"/>
  <c r="H90" i="85" s="1"/>
  <c r="AO90" i="85"/>
  <c r="AJ93" i="85"/>
  <c r="B93" i="85" s="1"/>
  <c r="AI93" i="85"/>
  <c r="BH93" i="85"/>
  <c r="Z93" i="85" s="1"/>
  <c r="BG93" i="85"/>
  <c r="BB96" i="85"/>
  <c r="T96" i="85" s="1"/>
  <c r="BA96" i="85"/>
  <c r="AV99" i="85"/>
  <c r="N99" i="85" s="1"/>
  <c r="AU99" i="85"/>
  <c r="AP102" i="85"/>
  <c r="H102" i="85" s="1"/>
  <c r="AO102" i="85"/>
  <c r="AJ105" i="85"/>
  <c r="B105" i="85" s="1"/>
  <c r="AI105" i="85"/>
  <c r="BH105" i="85"/>
  <c r="Z105" i="85" s="1"/>
  <c r="BG105" i="85"/>
  <c r="AQ24" i="85"/>
  <c r="J24" i="85" s="1"/>
  <c r="AK42" i="85"/>
  <c r="AQ66" i="85"/>
  <c r="J66" i="85" s="1"/>
  <c r="AK90" i="85"/>
  <c r="AW96" i="85"/>
  <c r="AN27" i="85"/>
  <c r="F27" i="85" s="1"/>
  <c r="AV84" i="85"/>
  <c r="N84" i="85" s="1"/>
  <c r="BH90" i="85"/>
  <c r="Z90" i="85" s="1"/>
  <c r="AK33" i="85"/>
  <c r="AQ36" i="85"/>
  <c r="J36" i="85" s="1"/>
  <c r="AX15" i="85"/>
  <c r="P15" i="85" s="1"/>
  <c r="AW15" i="85"/>
  <c r="AX27" i="85"/>
  <c r="P27" i="85" s="1"/>
  <c r="AW27" i="85"/>
  <c r="BD48" i="85"/>
  <c r="BC48" i="85"/>
  <c r="X19" i="85"/>
  <c r="G26" i="85"/>
  <c r="W71" i="85"/>
  <c r="E92" i="85"/>
  <c r="C137" i="85"/>
  <c r="D113" i="85" s="1"/>
  <c r="BB15" i="85"/>
  <c r="T15" i="85" s="1"/>
  <c r="BA15" i="85"/>
  <c r="AV18" i="85"/>
  <c r="N18" i="85" s="1"/>
  <c r="AU18" i="85"/>
  <c r="AP21" i="85"/>
  <c r="H21" i="85" s="1"/>
  <c r="AO21" i="85"/>
  <c r="AJ24" i="85"/>
  <c r="B24" i="85" s="1"/>
  <c r="AI24" i="85"/>
  <c r="BH24" i="85"/>
  <c r="Z24" i="85" s="1"/>
  <c r="BG24" i="85"/>
  <c r="BB27" i="85"/>
  <c r="T27" i="85" s="1"/>
  <c r="BA27" i="85"/>
  <c r="AV30" i="85"/>
  <c r="N30" i="85" s="1"/>
  <c r="AU30" i="85"/>
  <c r="AP33" i="85"/>
  <c r="H33" i="85" s="1"/>
  <c r="AO33" i="85"/>
  <c r="AJ36" i="85"/>
  <c r="B36" i="85" s="1"/>
  <c r="AI36" i="85"/>
  <c r="BH36" i="85"/>
  <c r="Z36" i="85" s="1"/>
  <c r="BG36" i="85"/>
  <c r="AR15" i="85"/>
  <c r="J15" i="85" s="1"/>
  <c r="AQ30" i="85"/>
  <c r="J30" i="85" s="1"/>
  <c r="AW33" i="85"/>
  <c r="BC36" i="85"/>
  <c r="V36" i="85" s="1"/>
  <c r="AT18" i="85"/>
  <c r="L18" i="85" s="1"/>
  <c r="AS18" i="85"/>
  <c r="BF36" i="85"/>
  <c r="X36" i="85" s="1"/>
  <c r="BE36" i="85"/>
  <c r="Y47" i="85"/>
  <c r="BF48" i="85"/>
  <c r="BE48" i="85"/>
  <c r="BC72" i="85"/>
  <c r="BD72" i="85"/>
  <c r="BB93" i="85"/>
  <c r="T93" i="85" s="1"/>
  <c r="AR18" i="85"/>
  <c r="AQ18" i="85"/>
  <c r="J18" i="85" s="1"/>
  <c r="BD24" i="85"/>
  <c r="BC24" i="85"/>
  <c r="AL45" i="85"/>
  <c r="D45" i="85" s="1"/>
  <c r="AK45" i="85"/>
  <c r="AR54" i="85"/>
  <c r="AQ54" i="85"/>
  <c r="BD84" i="85"/>
  <c r="BC84" i="85"/>
  <c r="V84" i="85" s="1"/>
  <c r="AR90" i="85"/>
  <c r="AQ90" i="85"/>
  <c r="BD96" i="85"/>
  <c r="BC96" i="85"/>
  <c r="V96" i="85" s="1"/>
  <c r="AL105" i="85"/>
  <c r="D105" i="85" s="1"/>
  <c r="AK105" i="85"/>
  <c r="AZ51" i="85"/>
  <c r="R51" i="85" s="1"/>
  <c r="AY51" i="85"/>
  <c r="X25" i="85"/>
  <c r="K89" i="85"/>
  <c r="R22" i="85"/>
  <c r="C29" i="85"/>
  <c r="X37" i="85"/>
  <c r="P64" i="85"/>
  <c r="Q74" i="85"/>
  <c r="P76" i="85"/>
  <c r="W95" i="85"/>
  <c r="AP87" i="85"/>
  <c r="H87" i="85" s="1"/>
  <c r="AU15" i="85"/>
  <c r="AK81" i="85"/>
  <c r="AV39" i="85"/>
  <c r="N39" i="85" s="1"/>
  <c r="BB30" i="85"/>
  <c r="T30" i="85" s="1"/>
  <c r="BH33" i="85"/>
  <c r="Z33" i="85" s="1"/>
  <c r="AK57" i="85"/>
  <c r="AL57" i="85"/>
  <c r="D57" i="85" s="1"/>
  <c r="AT30" i="85"/>
  <c r="L30" i="85" s="1"/>
  <c r="AS30" i="85"/>
  <c r="R64" i="85"/>
  <c r="AZ63" i="85"/>
  <c r="W35" i="85"/>
  <c r="Q62" i="85"/>
  <c r="Q14" i="85"/>
  <c r="Y35" i="85"/>
  <c r="C53" i="85"/>
  <c r="S74" i="85"/>
  <c r="L137" i="85"/>
  <c r="V113" i="85" s="1"/>
  <c r="V114" i="85" s="1"/>
  <c r="F137" i="85"/>
  <c r="J113" i="85" s="1"/>
  <c r="J114" i="85" s="1"/>
  <c r="K137" i="85"/>
  <c r="T113" i="85" s="1"/>
  <c r="BB18" i="85"/>
  <c r="T18" i="85" s="1"/>
  <c r="BA18" i="85"/>
  <c r="AV21" i="85"/>
  <c r="N21" i="85" s="1"/>
  <c r="AU21" i="85"/>
  <c r="AP24" i="85"/>
  <c r="H24" i="85" s="1"/>
  <c r="AO24" i="85"/>
  <c r="AJ27" i="85"/>
  <c r="B27" i="85" s="1"/>
  <c r="AI27" i="85"/>
  <c r="BH27" i="85"/>
  <c r="Z27" i="85" s="1"/>
  <c r="BG27" i="85"/>
  <c r="AW21" i="85"/>
  <c r="AK27" i="85"/>
  <c r="AW63" i="85"/>
  <c r="AK69" i="85"/>
  <c r="AW75" i="85"/>
  <c r="AL81" i="85"/>
  <c r="D81" i="85" s="1"/>
  <c r="AW39" i="85"/>
  <c r="BC30" i="85"/>
  <c r="V30" i="85" s="1"/>
  <c r="B137" i="85"/>
  <c r="B113" i="85" s="1"/>
  <c r="B114" i="85" s="1"/>
  <c r="AZ27" i="85"/>
  <c r="AY27" i="85"/>
  <c r="AZ39" i="85"/>
  <c r="R39" i="85" s="1"/>
  <c r="AY39" i="85"/>
  <c r="AN45" i="85"/>
  <c r="F45" i="85" s="1"/>
  <c r="AM45" i="85"/>
  <c r="G56" i="85"/>
  <c r="AM57" i="85"/>
  <c r="AN57" i="85"/>
  <c r="F57" i="85" s="1"/>
  <c r="BF72" i="85"/>
  <c r="X72" i="85" s="1"/>
  <c r="S50" i="85"/>
  <c r="J67" i="85"/>
  <c r="D82" i="85"/>
  <c r="AL15" i="85"/>
  <c r="D15" i="85" s="1"/>
  <c r="AK15" i="85"/>
  <c r="AY63" i="85"/>
  <c r="AM69" i="85"/>
  <c r="AT24" i="85"/>
  <c r="L24" i="85" s="1"/>
  <c r="BF24" i="85"/>
  <c r="X24" i="85" s="1"/>
  <c r="BE24" i="85"/>
  <c r="AT66" i="85"/>
  <c r="L66" i="85" s="1"/>
  <c r="AT78" i="85"/>
  <c r="L78" i="85" s="1"/>
  <c r="AS78" i="85"/>
  <c r="AR66" i="85"/>
  <c r="J31" i="85"/>
  <c r="J103" i="85"/>
  <c r="AN15" i="85"/>
  <c r="F15" i="85" s="1"/>
  <c r="AM15" i="85"/>
  <c r="BF30" i="85"/>
  <c r="X30" i="85" s="1"/>
  <c r="BE30" i="85"/>
  <c r="AZ33" i="85"/>
  <c r="R33" i="85" s="1"/>
  <c r="AY33" i="85"/>
  <c r="AT36" i="85"/>
  <c r="L36" i="85" s="1"/>
  <c r="AS36" i="85"/>
  <c r="BG15" i="85"/>
  <c r="BH39" i="85"/>
  <c r="Z39" i="85" s="1"/>
  <c r="AN21" i="85"/>
  <c r="F21" i="85" s="1"/>
  <c r="AM21" i="85"/>
  <c r="AZ75" i="85"/>
  <c r="R75" i="85" s="1"/>
  <c r="J55" i="85"/>
  <c r="K101" i="85"/>
  <c r="D109" i="85"/>
  <c r="AP15" i="85"/>
  <c r="H15" i="85" s="1"/>
  <c r="AO15" i="85"/>
  <c r="AJ18" i="85"/>
  <c r="B18" i="85" s="1"/>
  <c r="AI18" i="85"/>
  <c r="BH18" i="85"/>
  <c r="Z18" i="85" s="1"/>
  <c r="BG18" i="85"/>
  <c r="BB21" i="85"/>
  <c r="T21" i="85" s="1"/>
  <c r="BA21" i="85"/>
  <c r="AV24" i="85"/>
  <c r="N24" i="85" s="1"/>
  <c r="AU24" i="85"/>
  <c r="AP27" i="85"/>
  <c r="H27" i="85" s="1"/>
  <c r="AO27" i="85"/>
  <c r="BH30" i="85"/>
  <c r="Z30" i="85" s="1"/>
  <c r="BG30" i="85"/>
  <c r="BB33" i="85"/>
  <c r="T33" i="85" s="1"/>
  <c r="BA33" i="85"/>
  <c r="AV36" i="85"/>
  <c r="N36" i="85" s="1"/>
  <c r="AU36" i="85"/>
  <c r="AP39" i="85"/>
  <c r="H39" i="85" s="1"/>
  <c r="AO39" i="85"/>
  <c r="AJ42" i="85"/>
  <c r="B42" i="85" s="1"/>
  <c r="AI42" i="85"/>
  <c r="BH42" i="85"/>
  <c r="Z42" i="85" s="1"/>
  <c r="BG42" i="85"/>
  <c r="BB45" i="85"/>
  <c r="T45" i="85" s="1"/>
  <c r="BA45" i="85"/>
  <c r="AV48" i="85"/>
  <c r="N48" i="85" s="1"/>
  <c r="AU48" i="85"/>
  <c r="AP51" i="85"/>
  <c r="H51" i="85" s="1"/>
  <c r="AO51" i="85"/>
  <c r="AJ54" i="85"/>
  <c r="B54" i="85" s="1"/>
  <c r="AI54" i="85"/>
  <c r="BH54" i="85"/>
  <c r="Z54" i="85" s="1"/>
  <c r="BG54" i="85"/>
  <c r="BA57" i="85"/>
  <c r="BB57" i="85"/>
  <c r="T57" i="85" s="1"/>
  <c r="AP63" i="85"/>
  <c r="H63" i="85" s="1"/>
  <c r="AO63" i="85"/>
  <c r="AJ66" i="85"/>
  <c r="B66" i="85" s="1"/>
  <c r="AI66" i="85"/>
  <c r="BH66" i="85"/>
  <c r="Z66" i="85" s="1"/>
  <c r="BG66" i="85"/>
  <c r="BB69" i="85"/>
  <c r="T69" i="85" s="1"/>
  <c r="BA69" i="85"/>
  <c r="AV72" i="85"/>
  <c r="N72" i="85" s="1"/>
  <c r="AU72" i="85"/>
  <c r="AP75" i="85"/>
  <c r="H75" i="85" s="1"/>
  <c r="AO75" i="85"/>
  <c r="AJ78" i="85"/>
  <c r="B78" i="85" s="1"/>
  <c r="AI78" i="85"/>
  <c r="BH78" i="85"/>
  <c r="Z78" i="85" s="1"/>
  <c r="BG78" i="85"/>
  <c r="BB81" i="85"/>
  <c r="T81" i="85" s="1"/>
  <c r="BA81" i="85"/>
  <c r="AJ102" i="85"/>
  <c r="B102" i="85" s="1"/>
  <c r="AI102" i="85"/>
  <c r="BH102" i="85"/>
  <c r="Z102" i="85" s="1"/>
  <c r="BG102" i="85"/>
  <c r="AV108" i="85"/>
  <c r="N108" i="85" s="1"/>
  <c r="AU108" i="85"/>
  <c r="AJ90" i="85"/>
  <c r="B90" i="85" s="1"/>
  <c r="AV96" i="85"/>
  <c r="N96" i="85" s="1"/>
  <c r="AL21" i="85"/>
  <c r="D21" i="85" s="1"/>
  <c r="AK21" i="85"/>
  <c r="AR42" i="85"/>
  <c r="AQ42" i="85"/>
  <c r="AX51" i="85"/>
  <c r="P51" i="85" s="1"/>
  <c r="AW51" i="85"/>
  <c r="BD60" i="85"/>
  <c r="BC60" i="85"/>
  <c r="AR78" i="85"/>
  <c r="AQ78" i="85"/>
  <c r="J78" i="85" s="1"/>
  <c r="AX87" i="85"/>
  <c r="P87" i="85" s="1"/>
  <c r="AW87" i="85"/>
  <c r="AL93" i="85"/>
  <c r="D93" i="85" s="1"/>
  <c r="AK93" i="85"/>
  <c r="AX99" i="85"/>
  <c r="P99" i="85" s="1"/>
  <c r="AW99" i="85"/>
  <c r="AQ102" i="85"/>
  <c r="J102" i="85" s="1"/>
  <c r="AZ15" i="85"/>
  <c r="R15" i="85" s="1"/>
  <c r="AY15" i="85"/>
  <c r="AN33" i="85"/>
  <c r="F33" i="85" s="1"/>
  <c r="AM33" i="85"/>
  <c r="L43" i="85"/>
  <c r="AT42" i="85"/>
  <c r="L42" i="85" s="1"/>
  <c r="AS42" i="85"/>
  <c r="M53" i="85"/>
  <c r="AT54" i="85"/>
  <c r="AS54" i="85"/>
  <c r="K29" i="85"/>
  <c r="F46" i="85"/>
  <c r="K17" i="85"/>
  <c r="V31" i="85"/>
  <c r="K35" i="85"/>
  <c r="O47" i="85"/>
  <c r="K53" i="85"/>
  <c r="D58" i="85"/>
  <c r="X73" i="85"/>
  <c r="K77" i="85"/>
  <c r="I86" i="85"/>
  <c r="E104" i="85"/>
  <c r="AL30" i="85"/>
  <c r="D30" i="85" s="1"/>
  <c r="AK30" i="85"/>
  <c r="AJ30" i="85"/>
  <c r="B30" i="85" s="1"/>
  <c r="BD33" i="85"/>
  <c r="BC33" i="85"/>
  <c r="AX36" i="85"/>
  <c r="P36" i="85" s="1"/>
  <c r="AW36" i="85"/>
  <c r="AR39" i="85"/>
  <c r="AQ39" i="85"/>
  <c r="AX60" i="85"/>
  <c r="P60" i="85" s="1"/>
  <c r="AW60" i="85"/>
  <c r="AR63" i="85"/>
  <c r="AQ63" i="85"/>
  <c r="AL66" i="85"/>
  <c r="D66" i="85" s="1"/>
  <c r="AK66" i="85"/>
  <c r="BD69" i="85"/>
  <c r="BC69" i="85"/>
  <c r="AX72" i="85"/>
  <c r="P72" i="85" s="1"/>
  <c r="AW72" i="85"/>
  <c r="AR75" i="85"/>
  <c r="AQ75" i="85"/>
  <c r="AL78" i="85"/>
  <c r="D78" i="85" s="1"/>
  <c r="AK78" i="85"/>
  <c r="BD81" i="85"/>
  <c r="BC81" i="85"/>
  <c r="AL102" i="85"/>
  <c r="D102" i="85" s="1"/>
  <c r="AK102" i="85"/>
  <c r="BD105" i="85"/>
  <c r="BC105" i="85"/>
  <c r="BG81" i="85"/>
  <c r="AQ57" i="85"/>
  <c r="J57" i="85" s="1"/>
  <c r="L102" i="85"/>
  <c r="AI63" i="85"/>
  <c r="BG63" i="85"/>
  <c r="BA66" i="85"/>
  <c r="AU69" i="85"/>
  <c r="AO72" i="85"/>
  <c r="AI75" i="85"/>
  <c r="BG75" i="85"/>
  <c r="AW57" i="85"/>
  <c r="AK60" i="85"/>
  <c r="BC78" i="85"/>
  <c r="V78" i="85" s="1"/>
  <c r="AM81" i="85"/>
  <c r="AY81" i="85"/>
  <c r="AU102" i="85"/>
  <c r="AQ105" i="85"/>
  <c r="J105" i="85" s="1"/>
  <c r="AQ108" i="85"/>
  <c r="AK63" i="85"/>
  <c r="BC66" i="85"/>
  <c r="V66" i="85" s="1"/>
  <c r="AW69" i="85"/>
  <c r="AQ72" i="85"/>
  <c r="J72" i="85" s="1"/>
  <c r="AK75" i="85"/>
  <c r="AN81" i="85"/>
  <c r="F81" i="85" s="1"/>
  <c r="AS108" i="85"/>
  <c r="AM39" i="85"/>
  <c r="AM63" i="85"/>
  <c r="BE66" i="85"/>
  <c r="AY69" i="85"/>
  <c r="AS72" i="85"/>
  <c r="AM75" i="85"/>
  <c r="BE84" i="85"/>
  <c r="AY87" i="85"/>
  <c r="AS90" i="85"/>
  <c r="AM93" i="85"/>
  <c r="BE96" i="85"/>
  <c r="AY99" i="85"/>
  <c r="AM60" i="85"/>
  <c r="AY60" i="85"/>
  <c r="BE78" i="85"/>
  <c r="AO81" i="85"/>
  <c r="AW102" i="85"/>
  <c r="AS105" i="85"/>
  <c r="BE105" i="85"/>
  <c r="AU42" i="85"/>
  <c r="AO45" i="85"/>
  <c r="AI48" i="85"/>
  <c r="BG48" i="85"/>
  <c r="BA51" i="85"/>
  <c r="AU54" i="85"/>
  <c r="AI84" i="85"/>
  <c r="BG84" i="85"/>
  <c r="BA87" i="85"/>
  <c r="AU90" i="85"/>
  <c r="AO93" i="85"/>
  <c r="AI96" i="85"/>
  <c r="BG96" i="85"/>
  <c r="BA99" i="85"/>
  <c r="BF84" i="85"/>
  <c r="X84" i="85" s="1"/>
  <c r="AZ87" i="85"/>
  <c r="R87" i="85" s="1"/>
  <c r="AN93" i="85"/>
  <c r="F93" i="85" s="1"/>
  <c r="BF96" i="85"/>
  <c r="X96" i="85" s="1"/>
  <c r="AZ99" i="85"/>
  <c r="R99" i="85" s="1"/>
  <c r="BA39" i="85"/>
  <c r="AW18" i="85"/>
  <c r="AQ21" i="85"/>
  <c r="J21" i="85" s="1"/>
  <c r="AK24" i="85"/>
  <c r="BC27" i="85"/>
  <c r="V27" i="85" s="1"/>
  <c r="AW42" i="85"/>
  <c r="AQ45" i="85"/>
  <c r="J45" i="85" s="1"/>
  <c r="AK48" i="85"/>
  <c r="BC51" i="85"/>
  <c r="V51" i="85" s="1"/>
  <c r="AW54" i="85"/>
  <c r="AK84" i="85"/>
  <c r="BC87" i="85"/>
  <c r="V87" i="85" s="1"/>
  <c r="AW90" i="85"/>
  <c r="AQ93" i="85"/>
  <c r="J93" i="85" s="1"/>
  <c r="AK96" i="85"/>
  <c r="BC99" i="85"/>
  <c r="V99" i="85" s="1"/>
  <c r="AO60" i="85"/>
  <c r="AU78" i="85"/>
  <c r="AQ81" i="85"/>
  <c r="J81" i="85" s="1"/>
  <c r="AM102" i="85"/>
  <c r="AY102" i="85"/>
  <c r="AU105" i="85"/>
  <c r="AY18" i="85"/>
  <c r="AS21" i="85"/>
  <c r="AM24" i="85"/>
  <c r="BE27" i="85"/>
  <c r="AY42" i="85"/>
  <c r="AS45" i="85"/>
  <c r="AM48" i="85"/>
  <c r="BE51" i="85"/>
  <c r="AY54" i="85"/>
  <c r="AS63" i="85"/>
  <c r="AM66" i="85"/>
  <c r="BE69" i="85"/>
  <c r="AY72" i="85"/>
  <c r="AS75" i="85"/>
  <c r="AM84" i="85"/>
  <c r="BE87" i="85"/>
  <c r="AY90" i="85"/>
  <c r="AS93" i="85"/>
  <c r="AM96" i="85"/>
  <c r="BE99" i="85"/>
  <c r="BC39" i="85"/>
  <c r="V39" i="85" s="1"/>
  <c r="AW30" i="85"/>
  <c r="AQ33" i="85"/>
  <c r="J33" i="85" s="1"/>
  <c r="AK36" i="85"/>
  <c r="BA42" i="85"/>
  <c r="AU45" i="85"/>
  <c r="AO48" i="85"/>
  <c r="AI51" i="85"/>
  <c r="BG51" i="85"/>
  <c r="BA54" i="85"/>
  <c r="AO84" i="85"/>
  <c r="AI87" i="85"/>
  <c r="BG87" i="85"/>
  <c r="BA90" i="85"/>
  <c r="AU93" i="85"/>
  <c r="AO96" i="85"/>
  <c r="AI99" i="85"/>
  <c r="BG99" i="85"/>
  <c r="AQ60" i="85"/>
  <c r="J60" i="85" s="1"/>
  <c r="AW78" i="85"/>
  <c r="AS81" i="85"/>
  <c r="BE81" i="85"/>
  <c r="BA102" i="85"/>
  <c r="AW105" i="85"/>
  <c r="X55" i="82"/>
  <c r="BA18" i="82"/>
  <c r="AU27" i="82"/>
  <c r="AO30" i="82"/>
  <c r="AI33" i="82"/>
  <c r="BA36" i="82"/>
  <c r="AU39" i="82"/>
  <c r="AO48" i="82"/>
  <c r="AI51" i="82"/>
  <c r="BA54" i="82"/>
  <c r="AU57" i="82"/>
  <c r="AO60" i="82"/>
  <c r="AI69" i="82"/>
  <c r="BA72" i="82"/>
  <c r="AU75" i="82"/>
  <c r="AO78" i="82"/>
  <c r="AI81" i="82"/>
  <c r="BA90" i="82"/>
  <c r="AU93" i="82"/>
  <c r="AO96" i="82"/>
  <c r="AI99" i="82"/>
  <c r="BA102" i="82"/>
  <c r="AV15" i="82"/>
  <c r="P15" i="82" s="1"/>
  <c r="AP18" i="82"/>
  <c r="AV33" i="82"/>
  <c r="AJ39" i="82"/>
  <c r="BB48" i="82"/>
  <c r="V48" i="82" s="1"/>
  <c r="AV51" i="82"/>
  <c r="AP54" i="82"/>
  <c r="AJ57" i="82"/>
  <c r="BB60" i="82"/>
  <c r="V60" i="82" s="1"/>
  <c r="AP90" i="82"/>
  <c r="AJ93" i="82"/>
  <c r="D93" i="82" s="1"/>
  <c r="BB96" i="82"/>
  <c r="AV99" i="82"/>
  <c r="P99" i="82" s="1"/>
  <c r="AP102" i="82"/>
  <c r="AH63" i="82"/>
  <c r="AT105" i="82"/>
  <c r="G14" i="82"/>
  <c r="D22" i="82"/>
  <c r="E44" i="82"/>
  <c r="V61" i="82"/>
  <c r="M71" i="82"/>
  <c r="AI15" i="82"/>
  <c r="BC18" i="82"/>
  <c r="AW27" i="82"/>
  <c r="AQ30" i="82"/>
  <c r="AK33" i="82"/>
  <c r="BC36" i="82"/>
  <c r="AW39" i="82"/>
  <c r="AQ48" i="82"/>
  <c r="AK51" i="82"/>
  <c r="BC54" i="82"/>
  <c r="AW57" i="82"/>
  <c r="AQ60" i="82"/>
  <c r="AK69" i="82"/>
  <c r="BC72" i="82"/>
  <c r="AW75" i="82"/>
  <c r="AQ78" i="82"/>
  <c r="AK81" i="82"/>
  <c r="BC90" i="82"/>
  <c r="AW93" i="82"/>
  <c r="AQ96" i="82"/>
  <c r="AK99" i="82"/>
  <c r="BC102" i="82"/>
  <c r="AX15" i="82"/>
  <c r="AR18" i="82"/>
  <c r="L18" i="82" s="1"/>
  <c r="AL27" i="82"/>
  <c r="BD30" i="82"/>
  <c r="X30" i="82" s="1"/>
  <c r="AX33" i="82"/>
  <c r="AR36" i="82"/>
  <c r="L36" i="82" s="1"/>
  <c r="AL39" i="82"/>
  <c r="BD48" i="82"/>
  <c r="AX51" i="82"/>
  <c r="AR54" i="82"/>
  <c r="L54" i="82" s="1"/>
  <c r="AL57" i="82"/>
  <c r="BD60" i="82"/>
  <c r="AX69" i="82"/>
  <c r="AR72" i="82"/>
  <c r="L72" i="82" s="1"/>
  <c r="AL75" i="82"/>
  <c r="BD78" i="82"/>
  <c r="X78" i="82" s="1"/>
  <c r="AX81" i="82"/>
  <c r="AR90" i="82"/>
  <c r="L90" i="82" s="1"/>
  <c r="AL93" i="82"/>
  <c r="F93" i="82" s="1"/>
  <c r="BD96" i="82"/>
  <c r="AX99" i="82"/>
  <c r="AR102" i="82"/>
  <c r="L102" i="82" s="1"/>
  <c r="AI21" i="82"/>
  <c r="AU21" i="82"/>
  <c r="AO24" i="82"/>
  <c r="BA24" i="82"/>
  <c r="AI42" i="82"/>
  <c r="AU42" i="82"/>
  <c r="AO45" i="82"/>
  <c r="BA45" i="82"/>
  <c r="AI63" i="82"/>
  <c r="AU63" i="82"/>
  <c r="AO66" i="82"/>
  <c r="BA66" i="82"/>
  <c r="AI84" i="82"/>
  <c r="AU84" i="82"/>
  <c r="AO87" i="82"/>
  <c r="BA87" i="82"/>
  <c r="V87" i="82" s="1"/>
  <c r="AI105" i="82"/>
  <c r="AU105" i="82"/>
  <c r="E20" i="82"/>
  <c r="R22" i="82"/>
  <c r="S68" i="82"/>
  <c r="AK15" i="82"/>
  <c r="AG18" i="82"/>
  <c r="BE18" i="82"/>
  <c r="AY27" i="82"/>
  <c r="AS30" i="82"/>
  <c r="AM33" i="82"/>
  <c r="AG36" i="82"/>
  <c r="BE36" i="82"/>
  <c r="AY39" i="82"/>
  <c r="AS48" i="82"/>
  <c r="AM51" i="82"/>
  <c r="AG54" i="82"/>
  <c r="BE54" i="82"/>
  <c r="AY57" i="82"/>
  <c r="AS60" i="82"/>
  <c r="AM69" i="82"/>
  <c r="AG72" i="82"/>
  <c r="BE72" i="82"/>
  <c r="AY75" i="82"/>
  <c r="AS78" i="82"/>
  <c r="AM81" i="82"/>
  <c r="AG90" i="82"/>
  <c r="BE90" i="82"/>
  <c r="AY93" i="82"/>
  <c r="AS96" i="82"/>
  <c r="AM99" i="82"/>
  <c r="AG102" i="82"/>
  <c r="BE102" i="82"/>
  <c r="AZ15" i="82"/>
  <c r="AT18" i="82"/>
  <c r="AN27" i="82"/>
  <c r="H27" i="82" s="1"/>
  <c r="AH30" i="82"/>
  <c r="BF30" i="82"/>
  <c r="Z30" i="82" s="1"/>
  <c r="AZ33" i="82"/>
  <c r="T33" i="82" s="1"/>
  <c r="AT36" i="82"/>
  <c r="N36" i="82" s="1"/>
  <c r="AN39" i="82"/>
  <c r="H39" i="82" s="1"/>
  <c r="AH48" i="82"/>
  <c r="BF48" i="82"/>
  <c r="AZ51" i="82"/>
  <c r="T51" i="82" s="1"/>
  <c r="AT54" i="82"/>
  <c r="AN57" i="82"/>
  <c r="AH60" i="82"/>
  <c r="BF60" i="82"/>
  <c r="Z60" i="82" s="1"/>
  <c r="AZ69" i="82"/>
  <c r="AT72" i="82"/>
  <c r="N72" i="82" s="1"/>
  <c r="AN75" i="82"/>
  <c r="AH78" i="82"/>
  <c r="BF78" i="82"/>
  <c r="Z78" i="82" s="1"/>
  <c r="AZ81" i="82"/>
  <c r="AT90" i="82"/>
  <c r="AN93" i="82"/>
  <c r="H93" i="82" s="1"/>
  <c r="AH96" i="82"/>
  <c r="BF96" i="82"/>
  <c r="AZ99" i="82"/>
  <c r="AT102" i="82"/>
  <c r="N102" i="82" s="1"/>
  <c r="AP24" i="82"/>
  <c r="BB24" i="82"/>
  <c r="AV63" i="82"/>
  <c r="AJ84" i="82"/>
  <c r="D84" i="82" s="1"/>
  <c r="Q14" i="82"/>
  <c r="Q50" i="82"/>
  <c r="W83" i="82"/>
  <c r="Q98" i="82"/>
  <c r="S104" i="82"/>
  <c r="X107" i="82"/>
  <c r="X109" i="82" s="1"/>
  <c r="AM15" i="82"/>
  <c r="AI18" i="82"/>
  <c r="BA27" i="82"/>
  <c r="AU30" i="82"/>
  <c r="AO33" i="82"/>
  <c r="AI36" i="82"/>
  <c r="BA39" i="82"/>
  <c r="AU48" i="82"/>
  <c r="AO51" i="82"/>
  <c r="AI54" i="82"/>
  <c r="BA57" i="82"/>
  <c r="AU60" i="82"/>
  <c r="AO69" i="82"/>
  <c r="AI72" i="82"/>
  <c r="BA75" i="82"/>
  <c r="AU78" i="82"/>
  <c r="AO81" i="82"/>
  <c r="AI90" i="82"/>
  <c r="BA93" i="82"/>
  <c r="V93" i="82" s="1"/>
  <c r="AU96" i="82"/>
  <c r="AO99" i="82"/>
  <c r="AI102" i="82"/>
  <c r="BB15" i="82"/>
  <c r="AV18" i="82"/>
  <c r="AP27" i="82"/>
  <c r="AJ30" i="82"/>
  <c r="D30" i="82" s="1"/>
  <c r="BB33" i="82"/>
  <c r="AV36" i="82"/>
  <c r="P36" i="82" s="1"/>
  <c r="AP39" i="82"/>
  <c r="AJ48" i="82"/>
  <c r="D48" i="82" s="1"/>
  <c r="BB51" i="82"/>
  <c r="AV54" i="82"/>
  <c r="AP57" i="82"/>
  <c r="AJ60" i="82"/>
  <c r="BB69" i="82"/>
  <c r="AV72" i="82"/>
  <c r="AP75" i="82"/>
  <c r="AJ78" i="82"/>
  <c r="D78" i="82" s="1"/>
  <c r="BB81" i="82"/>
  <c r="AV90" i="82"/>
  <c r="AP93" i="82"/>
  <c r="AJ96" i="82"/>
  <c r="BB99" i="82"/>
  <c r="AV102" i="82"/>
  <c r="AK21" i="82"/>
  <c r="AW21" i="82"/>
  <c r="AQ24" i="82"/>
  <c r="BC24" i="82"/>
  <c r="AK42" i="82"/>
  <c r="AW42" i="82"/>
  <c r="AQ45" i="82"/>
  <c r="BC45" i="82"/>
  <c r="AK63" i="82"/>
  <c r="AW63" i="82"/>
  <c r="AQ66" i="82"/>
  <c r="BC66" i="82"/>
  <c r="AK84" i="82"/>
  <c r="AW84" i="82"/>
  <c r="AQ87" i="82"/>
  <c r="BC87" i="82"/>
  <c r="AK105" i="82"/>
  <c r="AW105" i="82"/>
  <c r="K17" i="82"/>
  <c r="M35" i="82"/>
  <c r="V73" i="82"/>
  <c r="AO15" i="82"/>
  <c r="AK18" i="82"/>
  <c r="BC27" i="82"/>
  <c r="AW30" i="82"/>
  <c r="AQ33" i="82"/>
  <c r="AK36" i="82"/>
  <c r="BC39" i="82"/>
  <c r="AW48" i="82"/>
  <c r="AQ51" i="82"/>
  <c r="AK54" i="82"/>
  <c r="BC57" i="82"/>
  <c r="AW60" i="82"/>
  <c r="AQ69" i="82"/>
  <c r="AK72" i="82"/>
  <c r="BC75" i="82"/>
  <c r="AW78" i="82"/>
  <c r="AQ81" i="82"/>
  <c r="AK90" i="82"/>
  <c r="BC93" i="82"/>
  <c r="AW96" i="82"/>
  <c r="AQ99" i="82"/>
  <c r="AK102" i="82"/>
  <c r="BD15" i="82"/>
  <c r="X15" i="82" s="1"/>
  <c r="AX18" i="82"/>
  <c r="AR27" i="82"/>
  <c r="L27" i="82" s="1"/>
  <c r="AL30" i="82"/>
  <c r="F30" i="82" s="1"/>
  <c r="BD33" i="82"/>
  <c r="AX36" i="82"/>
  <c r="AR39" i="82"/>
  <c r="L39" i="82" s="1"/>
  <c r="AL48" i="82"/>
  <c r="BD51" i="82"/>
  <c r="AX54" i="82"/>
  <c r="AR57" i="82"/>
  <c r="L57" i="82" s="1"/>
  <c r="AL60" i="82"/>
  <c r="BD69" i="82"/>
  <c r="X69" i="82" s="1"/>
  <c r="AX72" i="82"/>
  <c r="AR75" i="82"/>
  <c r="AL78" i="82"/>
  <c r="F78" i="82" s="1"/>
  <c r="BD81" i="82"/>
  <c r="AX90" i="82"/>
  <c r="AR93" i="82"/>
  <c r="L93" i="82" s="1"/>
  <c r="AL96" i="82"/>
  <c r="BD99" i="82"/>
  <c r="AX102" i="82"/>
  <c r="AX21" i="82"/>
  <c r="R21" i="82" s="1"/>
  <c r="AR24" i="82"/>
  <c r="AR45" i="82"/>
  <c r="L45" i="82" s="1"/>
  <c r="AL63" i="82"/>
  <c r="BD66" i="82"/>
  <c r="AL84" i="82"/>
  <c r="F84" i="82" s="1"/>
  <c r="AX105" i="82"/>
  <c r="F40" i="82"/>
  <c r="E80" i="82"/>
  <c r="E92" i="82"/>
  <c r="AQ15" i="82"/>
  <c r="BE27" i="82"/>
  <c r="AM36" i="82"/>
  <c r="AY78" i="82"/>
  <c r="AH15" i="82"/>
  <c r="B15" i="82" s="1"/>
  <c r="BF15" i="82"/>
  <c r="BF51" i="82"/>
  <c r="Z51" i="82" s="1"/>
  <c r="AN96" i="82"/>
  <c r="H96" i="82" s="1"/>
  <c r="AM21" i="82"/>
  <c r="AY21" i="82"/>
  <c r="AG24" i="82"/>
  <c r="AS24" i="82"/>
  <c r="BE24" i="82"/>
  <c r="AM42" i="82"/>
  <c r="AY42" i="82"/>
  <c r="AG45" i="82"/>
  <c r="AS45" i="82"/>
  <c r="BE45" i="82"/>
  <c r="AM63" i="82"/>
  <c r="AY63" i="82"/>
  <c r="AG66" i="82"/>
  <c r="AS66" i="82"/>
  <c r="BE66" i="82"/>
  <c r="AM84" i="82"/>
  <c r="AY84" i="82"/>
  <c r="AG87" i="82"/>
  <c r="AS87" i="82"/>
  <c r="BE87" i="82"/>
  <c r="AM105" i="82"/>
  <c r="AY105" i="82"/>
  <c r="AO90" i="82"/>
  <c r="BA96" i="82"/>
  <c r="V96" i="82" s="1"/>
  <c r="BB18" i="82"/>
  <c r="AP30" i="82"/>
  <c r="BB36" i="82"/>
  <c r="V36" i="82" s="1"/>
  <c r="AP60" i="82"/>
  <c r="BB90" i="82"/>
  <c r="AP96" i="82"/>
  <c r="AJ99" i="82"/>
  <c r="D99" i="82" s="1"/>
  <c r="AT66" i="82"/>
  <c r="AO18" i="82"/>
  <c r="J18" i="82" s="1"/>
  <c r="F16" i="82"/>
  <c r="AU15" i="82"/>
  <c r="AK27" i="82"/>
  <c r="AR48" i="82"/>
  <c r="AX57" i="82"/>
  <c r="BD90" i="82"/>
  <c r="X90" i="82" s="1"/>
  <c r="AO21" i="82"/>
  <c r="BA21" i="82"/>
  <c r="AI24" i="82"/>
  <c r="AU24" i="82"/>
  <c r="AO42" i="82"/>
  <c r="BA42" i="82"/>
  <c r="V42" i="82" s="1"/>
  <c r="AI45" i="82"/>
  <c r="AU45" i="82"/>
  <c r="AO63" i="82"/>
  <c r="BA63" i="82"/>
  <c r="AI66" i="82"/>
  <c r="AU66" i="82"/>
  <c r="AO84" i="82"/>
  <c r="BA84" i="82"/>
  <c r="AI87" i="82"/>
  <c r="AU87" i="82"/>
  <c r="AO105" i="82"/>
  <c r="BA105" i="82"/>
  <c r="AG48" i="82"/>
  <c r="AG96" i="82"/>
  <c r="AH36" i="82"/>
  <c r="AN69" i="82"/>
  <c r="BB42" i="82"/>
  <c r="AP84" i="82"/>
  <c r="J84" i="82" s="1"/>
  <c r="AV87" i="82"/>
  <c r="AO54" i="82"/>
  <c r="X67" i="82"/>
  <c r="AJ36" i="82"/>
  <c r="D36" i="82" s="1"/>
  <c r="AV78" i="82"/>
  <c r="AP81" i="82"/>
  <c r="AQ21" i="82"/>
  <c r="BC21" i="82"/>
  <c r="AK24" i="82"/>
  <c r="AW24" i="82"/>
  <c r="AQ42" i="82"/>
  <c r="BC42" i="82"/>
  <c r="AK45" i="82"/>
  <c r="AW45" i="82"/>
  <c r="AQ63" i="82"/>
  <c r="BC63" i="82"/>
  <c r="AK66" i="82"/>
  <c r="AW66" i="82"/>
  <c r="AQ84" i="82"/>
  <c r="BC84" i="82"/>
  <c r="AK87" i="82"/>
  <c r="AW87" i="82"/>
  <c r="AQ105" i="82"/>
  <c r="BC105" i="82"/>
  <c r="AK48" i="82"/>
  <c r="AW90" i="82"/>
  <c r="AR69" i="82"/>
  <c r="BD75" i="82"/>
  <c r="X75" i="82" s="1"/>
  <c r="AX78" i="82"/>
  <c r="AR81" i="82"/>
  <c r="L81" i="82" s="1"/>
  <c r="AR21" i="82"/>
  <c r="AL24" i="82"/>
  <c r="F24" i="82" s="1"/>
  <c r="BD63" i="82"/>
  <c r="AX66" i="82"/>
  <c r="AB103" i="79"/>
  <c r="R40" i="79"/>
  <c r="F94" i="79"/>
  <c r="AD70" i="79"/>
  <c r="B37" i="79"/>
  <c r="AD82" i="79"/>
  <c r="D28" i="79"/>
  <c r="V76" i="79"/>
  <c r="B61" i="79"/>
  <c r="P31" i="79"/>
  <c r="T54" i="124"/>
  <c r="T18" i="124"/>
  <c r="H21" i="124"/>
  <c r="H33" i="124"/>
  <c r="T36" i="124"/>
  <c r="H39" i="124"/>
  <c r="T42" i="124"/>
  <c r="H45" i="124"/>
  <c r="AI51" i="124"/>
  <c r="H52" i="124"/>
  <c r="I50" i="124"/>
  <c r="AA50" i="124"/>
  <c r="BA51" i="124"/>
  <c r="AJ51" i="124"/>
  <c r="H51" i="124" s="1"/>
  <c r="I53" i="124"/>
  <c r="AI54" i="124"/>
  <c r="BA54" i="124"/>
  <c r="AA53" i="124"/>
  <c r="AJ54" i="124"/>
  <c r="H54" i="124" s="1"/>
  <c r="J61" i="124"/>
  <c r="K59" i="124"/>
  <c r="AK60" i="124"/>
  <c r="J60" i="124" s="1"/>
  <c r="L64" i="124"/>
  <c r="AN66" i="124"/>
  <c r="L66" i="124" s="1"/>
  <c r="AM66" i="124"/>
  <c r="L67" i="124"/>
  <c r="U71" i="124"/>
  <c r="T73" i="124"/>
  <c r="AU72" i="124"/>
  <c r="R76" i="124"/>
  <c r="AT75" i="124"/>
  <c r="AS75" i="124"/>
  <c r="S74" i="124"/>
  <c r="V79" i="124"/>
  <c r="AX78" i="124"/>
  <c r="AW78" i="124"/>
  <c r="V78" i="124" s="1"/>
  <c r="W77" i="124"/>
  <c r="AH81" i="124"/>
  <c r="F81" i="124" s="1"/>
  <c r="F82" i="124"/>
  <c r="AG81" i="124"/>
  <c r="G80" i="124"/>
  <c r="P94" i="124"/>
  <c r="AR93" i="124"/>
  <c r="AQ93" i="124"/>
  <c r="Q92" i="124"/>
  <c r="AH105" i="124"/>
  <c r="F106" i="124"/>
  <c r="AG105" i="124"/>
  <c r="G104" i="124"/>
  <c r="AC23" i="127"/>
  <c r="AB24" i="127"/>
  <c r="T24" i="124"/>
  <c r="H27" i="124"/>
  <c r="T30" i="124"/>
  <c r="C15" i="134"/>
  <c r="C10" i="136"/>
  <c r="C35" i="136" s="1"/>
  <c r="C15" i="135"/>
  <c r="C15" i="131"/>
  <c r="C15" i="128"/>
  <c r="C15" i="125"/>
  <c r="C14" i="136"/>
  <c r="C39" i="136" s="1"/>
  <c r="C19" i="135"/>
  <c r="C19" i="134"/>
  <c r="C19" i="131"/>
  <c r="C19" i="128"/>
  <c r="C19" i="125"/>
  <c r="C18" i="136"/>
  <c r="C43" i="136" s="1"/>
  <c r="C23" i="134"/>
  <c r="C23" i="135"/>
  <c r="C23" i="131"/>
  <c r="N12" i="124"/>
  <c r="H111" i="124"/>
  <c r="J15" i="125" s="1"/>
  <c r="J15" i="135" s="1"/>
  <c r="H107" i="124"/>
  <c r="H109" i="124" s="1"/>
  <c r="T111" i="124"/>
  <c r="J21" i="125" s="1"/>
  <c r="J21" i="135" s="1"/>
  <c r="T107" i="124"/>
  <c r="T109" i="124" s="1"/>
  <c r="AF15" i="124"/>
  <c r="AR15" i="124"/>
  <c r="V18" i="124"/>
  <c r="AX18" i="124"/>
  <c r="P19" i="124"/>
  <c r="AF21" i="124"/>
  <c r="AR21" i="124"/>
  <c r="V24" i="124"/>
  <c r="AX24" i="124"/>
  <c r="P25" i="124"/>
  <c r="AF27" i="124"/>
  <c r="D27" i="124" s="1"/>
  <c r="AR27" i="124"/>
  <c r="V30" i="124"/>
  <c r="AX30" i="124"/>
  <c r="P31" i="124"/>
  <c r="AF33" i="124"/>
  <c r="AR33" i="124"/>
  <c r="V36" i="124"/>
  <c r="AL36" i="124"/>
  <c r="AX36" i="124"/>
  <c r="P37" i="124"/>
  <c r="AF39" i="124"/>
  <c r="AR39" i="124"/>
  <c r="P39" i="124" s="1"/>
  <c r="V42" i="124"/>
  <c r="AL42" i="124"/>
  <c r="AX42" i="124"/>
  <c r="P43" i="124"/>
  <c r="AF45" i="124"/>
  <c r="AR45" i="124"/>
  <c r="P45" i="124" s="1"/>
  <c r="J46" i="124"/>
  <c r="I47" i="124"/>
  <c r="AI48" i="124"/>
  <c r="BA48" i="124"/>
  <c r="AA47" i="124"/>
  <c r="AJ48" i="124"/>
  <c r="H48" i="124" s="1"/>
  <c r="D52" i="124"/>
  <c r="J55" i="124"/>
  <c r="K53" i="124"/>
  <c r="AK54" i="124"/>
  <c r="J54" i="124" s="1"/>
  <c r="H55" i="124"/>
  <c r="L58" i="124"/>
  <c r="AN60" i="124"/>
  <c r="AM60" i="124"/>
  <c r="AL60" i="124"/>
  <c r="L61" i="124"/>
  <c r="M62" i="124"/>
  <c r="AN63" i="124"/>
  <c r="M65" i="124"/>
  <c r="AP66" i="124"/>
  <c r="O68" i="124"/>
  <c r="AO69" i="124"/>
  <c r="J69" i="124"/>
  <c r="V73" i="124"/>
  <c r="AX72" i="124"/>
  <c r="W71" i="124"/>
  <c r="X79" i="124"/>
  <c r="AZ78" i="124"/>
  <c r="X78" i="124" s="1"/>
  <c r="AY78" i="124"/>
  <c r="Y77" i="124"/>
  <c r="B81" i="124"/>
  <c r="AL90" i="124"/>
  <c r="AK90" i="124"/>
  <c r="J91" i="124"/>
  <c r="K89" i="124"/>
  <c r="R94" i="124"/>
  <c r="AT93" i="124"/>
  <c r="AS93" i="124"/>
  <c r="S92" i="124"/>
  <c r="N96" i="124"/>
  <c r="B105" i="124"/>
  <c r="D105" i="133"/>
  <c r="D102" i="133"/>
  <c r="D81" i="133"/>
  <c r="D75" i="133"/>
  <c r="D96" i="133"/>
  <c r="D84" i="133"/>
  <c r="D78" i="133"/>
  <c r="D72" i="133"/>
  <c r="D66" i="133"/>
  <c r="D60" i="133"/>
  <c r="X45" i="133"/>
  <c r="D21" i="133"/>
  <c r="D63" i="133"/>
  <c r="D27" i="133"/>
  <c r="D102" i="130"/>
  <c r="D96" i="130"/>
  <c r="D90" i="130"/>
  <c r="D84" i="130"/>
  <c r="D93" i="130"/>
  <c r="D87" i="130"/>
  <c r="D81" i="130"/>
  <c r="D57" i="130"/>
  <c r="D78" i="130"/>
  <c r="D72" i="130"/>
  <c r="D60" i="130"/>
  <c r="D54" i="130"/>
  <c r="D48" i="130"/>
  <c r="D39" i="130"/>
  <c r="D75" i="130"/>
  <c r="D36" i="130"/>
  <c r="D30" i="130"/>
  <c r="D18" i="130"/>
  <c r="D33" i="130"/>
  <c r="D105" i="127"/>
  <c r="D15" i="130"/>
  <c r="D21" i="130"/>
  <c r="D63" i="130"/>
  <c r="D81" i="127"/>
  <c r="D96" i="127"/>
  <c r="D72" i="127"/>
  <c r="D75" i="127"/>
  <c r="D87" i="127"/>
  <c r="D78" i="127"/>
  <c r="X42" i="127"/>
  <c r="D93" i="127"/>
  <c r="D84" i="127"/>
  <c r="D99" i="127"/>
  <c r="D96" i="124"/>
  <c r="D90" i="124"/>
  <c r="D84" i="124"/>
  <c r="D72" i="124"/>
  <c r="D66" i="124"/>
  <c r="D60" i="124"/>
  <c r="D54" i="124"/>
  <c r="D48" i="124"/>
  <c r="D90" i="127"/>
  <c r="D69" i="127"/>
  <c r="D69" i="124"/>
  <c r="D63" i="124"/>
  <c r="F105" i="133"/>
  <c r="F102" i="133"/>
  <c r="F99" i="133"/>
  <c r="F81" i="133"/>
  <c r="F69" i="133"/>
  <c r="F63" i="133"/>
  <c r="F60" i="133"/>
  <c r="F51" i="133"/>
  <c r="F30" i="133"/>
  <c r="F24" i="133"/>
  <c r="F48" i="133"/>
  <c r="F36" i="133"/>
  <c r="F18" i="133"/>
  <c r="F96" i="130"/>
  <c r="F90" i="130"/>
  <c r="F84" i="130"/>
  <c r="F78" i="130"/>
  <c r="F87" i="130"/>
  <c r="F66" i="130"/>
  <c r="F63" i="130"/>
  <c r="F42" i="133"/>
  <c r="F75" i="130"/>
  <c r="F81" i="130"/>
  <c r="F57" i="130"/>
  <c r="F69" i="130"/>
  <c r="F42" i="130"/>
  <c r="F36" i="130"/>
  <c r="F30" i="130"/>
  <c r="F24" i="130"/>
  <c r="F18" i="130"/>
  <c r="F60" i="130"/>
  <c r="F48" i="130"/>
  <c r="F72" i="130"/>
  <c r="F51" i="130"/>
  <c r="F105" i="127"/>
  <c r="F96" i="127"/>
  <c r="F90" i="127"/>
  <c r="F84" i="127"/>
  <c r="F78" i="127"/>
  <c r="F72" i="127"/>
  <c r="F39" i="130"/>
  <c r="F99" i="127"/>
  <c r="F93" i="127"/>
  <c r="F87" i="127"/>
  <c r="F81" i="127"/>
  <c r="F75" i="127"/>
  <c r="F54" i="130"/>
  <c r="F69" i="127"/>
  <c r="F63" i="127"/>
  <c r="F57" i="127"/>
  <c r="F51" i="127"/>
  <c r="F45" i="127"/>
  <c r="F39" i="127"/>
  <c r="F102" i="124"/>
  <c r="F90" i="124"/>
  <c r="F78" i="124"/>
  <c r="F72" i="124"/>
  <c r="F33" i="127"/>
  <c r="F30" i="127"/>
  <c r="F27" i="127"/>
  <c r="F24" i="127"/>
  <c r="F21" i="127"/>
  <c r="F15" i="127"/>
  <c r="B15" i="135"/>
  <c r="B10" i="136"/>
  <c r="B35" i="136" s="1"/>
  <c r="A8" i="137"/>
  <c r="B15" i="134"/>
  <c r="H12" i="133"/>
  <c r="E10" i="132"/>
  <c r="B15" i="131"/>
  <c r="H12" i="130"/>
  <c r="E10" i="129"/>
  <c r="B15" i="128"/>
  <c r="E10" i="126"/>
  <c r="H12" i="127"/>
  <c r="B15" i="125"/>
  <c r="B23" i="135"/>
  <c r="A16" i="137"/>
  <c r="B23" i="134"/>
  <c r="B18" i="136"/>
  <c r="B43" i="136" s="1"/>
  <c r="X12" i="133"/>
  <c r="M10" i="132"/>
  <c r="B23" i="131"/>
  <c r="B23" i="128"/>
  <c r="C23" i="128" s="1"/>
  <c r="M10" i="129"/>
  <c r="X12" i="130"/>
  <c r="X12" i="127"/>
  <c r="M10" i="126"/>
  <c r="B23" i="125"/>
  <c r="C23" i="125" s="1"/>
  <c r="F48" i="124"/>
  <c r="L52" i="124"/>
  <c r="L55" i="124"/>
  <c r="O62" i="124"/>
  <c r="AO63" i="124"/>
  <c r="AP63" i="124"/>
  <c r="AO66" i="124"/>
  <c r="O65" i="124"/>
  <c r="N66" i="124"/>
  <c r="AR69" i="124"/>
  <c r="Q68" i="124"/>
  <c r="X73" i="124"/>
  <c r="AZ72" i="124"/>
  <c r="X72" i="124" s="1"/>
  <c r="AY72" i="124"/>
  <c r="AN90" i="124"/>
  <c r="AM90" i="124"/>
  <c r="M89" i="124"/>
  <c r="F105" i="124"/>
  <c r="J103" i="127"/>
  <c r="K101" i="127"/>
  <c r="AD19" i="127"/>
  <c r="AE17" i="127"/>
  <c r="BF108" i="133"/>
  <c r="X108" i="133" s="1"/>
  <c r="BE108" i="133"/>
  <c r="J111" i="124"/>
  <c r="J16" i="125" s="1"/>
  <c r="J16" i="135" s="1"/>
  <c r="J107" i="124"/>
  <c r="J109" i="124" s="1"/>
  <c r="V111" i="124"/>
  <c r="J22" i="125" s="1"/>
  <c r="J22" i="135" s="1"/>
  <c r="N21" i="124"/>
  <c r="N27" i="124"/>
  <c r="B30" i="124"/>
  <c r="Z30" i="124"/>
  <c r="N33" i="124"/>
  <c r="B36" i="124"/>
  <c r="Z36" i="124"/>
  <c r="N39" i="124"/>
  <c r="B42" i="124"/>
  <c r="Z42" i="124"/>
  <c r="N45" i="124"/>
  <c r="AN48" i="124"/>
  <c r="AM48" i="124"/>
  <c r="L49" i="124"/>
  <c r="M50" i="124"/>
  <c r="AN51" i="124"/>
  <c r="L51" i="124" s="1"/>
  <c r="AP54" i="124"/>
  <c r="N54" i="124" s="1"/>
  <c r="O56" i="124"/>
  <c r="AO57" i="124"/>
  <c r="AP57" i="124"/>
  <c r="P58" i="124"/>
  <c r="AO60" i="124"/>
  <c r="O59" i="124"/>
  <c r="N60" i="124"/>
  <c r="AQ63" i="124"/>
  <c r="R70" i="124"/>
  <c r="AT69" i="124"/>
  <c r="R69" i="124" s="1"/>
  <c r="AS69" i="124"/>
  <c r="Y71" i="124"/>
  <c r="C74" i="124"/>
  <c r="B76" i="124"/>
  <c r="AC75" i="124"/>
  <c r="AP75" i="124"/>
  <c r="T81" i="124"/>
  <c r="D88" i="124"/>
  <c r="AF87" i="124"/>
  <c r="D87" i="124" s="1"/>
  <c r="AE87" i="124"/>
  <c r="E86" i="124"/>
  <c r="AL96" i="124"/>
  <c r="AK96" i="124"/>
  <c r="J97" i="124"/>
  <c r="K95" i="124"/>
  <c r="R100" i="124"/>
  <c r="AT99" i="124"/>
  <c r="AS99" i="124"/>
  <c r="S98" i="124"/>
  <c r="X103" i="124"/>
  <c r="AZ102" i="124"/>
  <c r="X102" i="124" s="1"/>
  <c r="AY102" i="124"/>
  <c r="Y101" i="124"/>
  <c r="Z105" i="124"/>
  <c r="F18" i="127"/>
  <c r="P25" i="127"/>
  <c r="Q23" i="127"/>
  <c r="N3" i="124"/>
  <c r="K14" i="124"/>
  <c r="W14" i="124"/>
  <c r="P15" i="124"/>
  <c r="J16" i="124"/>
  <c r="E17" i="124"/>
  <c r="Q17" i="124"/>
  <c r="K20" i="124"/>
  <c r="W20" i="124"/>
  <c r="P21" i="124"/>
  <c r="J22" i="124"/>
  <c r="E23" i="124"/>
  <c r="Q23" i="124"/>
  <c r="K26" i="124"/>
  <c r="W26" i="124"/>
  <c r="P27" i="124"/>
  <c r="J28" i="124"/>
  <c r="E29" i="124"/>
  <c r="Q29" i="124"/>
  <c r="K32" i="124"/>
  <c r="W32" i="124"/>
  <c r="P33" i="124"/>
  <c r="J34" i="124"/>
  <c r="E35" i="124"/>
  <c r="Q35" i="124"/>
  <c r="K38" i="124"/>
  <c r="W38" i="124"/>
  <c r="J40" i="124"/>
  <c r="E41" i="124"/>
  <c r="Q41" i="124"/>
  <c r="V43" i="124"/>
  <c r="K44" i="124"/>
  <c r="W44" i="124"/>
  <c r="P46" i="124"/>
  <c r="J48" i="124"/>
  <c r="O50" i="124"/>
  <c r="AO51" i="124"/>
  <c r="AP51" i="124"/>
  <c r="AO54" i="124"/>
  <c r="O53" i="124"/>
  <c r="AQ57" i="124"/>
  <c r="R64" i="124"/>
  <c r="AT63" i="124"/>
  <c r="R63" i="124" s="1"/>
  <c r="AS63" i="124"/>
  <c r="T63" i="124"/>
  <c r="AR63" i="124"/>
  <c r="X64" i="124"/>
  <c r="AS66" i="124"/>
  <c r="R67" i="124"/>
  <c r="T66" i="124"/>
  <c r="AT66" i="124"/>
  <c r="R66" i="124" s="1"/>
  <c r="Z67" i="124"/>
  <c r="S68" i="124"/>
  <c r="I71" i="124"/>
  <c r="AI72" i="124"/>
  <c r="D76" i="124"/>
  <c r="AF75" i="124"/>
  <c r="D75" i="124" s="1"/>
  <c r="AE75" i="124"/>
  <c r="E74" i="124"/>
  <c r="I77" i="124"/>
  <c r="AI78" i="124"/>
  <c r="Z81" i="124"/>
  <c r="AH87" i="124"/>
  <c r="F87" i="124" s="1"/>
  <c r="F88" i="124"/>
  <c r="AG87" i="124"/>
  <c r="G86" i="124"/>
  <c r="AN96" i="124"/>
  <c r="AM96" i="124"/>
  <c r="M95" i="124"/>
  <c r="N103" i="127"/>
  <c r="O101" i="127"/>
  <c r="S17" i="127"/>
  <c r="R19" i="127"/>
  <c r="R18" i="127"/>
  <c r="AB111" i="127"/>
  <c r="J25" i="128" s="1"/>
  <c r="M25" i="135" s="1"/>
  <c r="AC29" i="127"/>
  <c r="AB30" i="127"/>
  <c r="AB105" i="133"/>
  <c r="AB102" i="133"/>
  <c r="AB81" i="133"/>
  <c r="AB75" i="133"/>
  <c r="AB90" i="133"/>
  <c r="AB87" i="133"/>
  <c r="AB78" i="133"/>
  <c r="AB72" i="133"/>
  <c r="AB66" i="133"/>
  <c r="AB63" i="133"/>
  <c r="AB96" i="133"/>
  <c r="AB60" i="133"/>
  <c r="AB27" i="133"/>
  <c r="AB21" i="133"/>
  <c r="AB102" i="130"/>
  <c r="AB96" i="130"/>
  <c r="AB84" i="130"/>
  <c r="AB93" i="130"/>
  <c r="AB87" i="130"/>
  <c r="AB81" i="130"/>
  <c r="AB57" i="130"/>
  <c r="AB45" i="130"/>
  <c r="AB75" i="130"/>
  <c r="AB60" i="130"/>
  <c r="AB54" i="130"/>
  <c r="AB48" i="130"/>
  <c r="AB42" i="130"/>
  <c r="AB72" i="130"/>
  <c r="AB63" i="130"/>
  <c r="AB36" i="130"/>
  <c r="AB30" i="130"/>
  <c r="AB18" i="130"/>
  <c r="AB21" i="130"/>
  <c r="AB33" i="130"/>
  <c r="AB27" i="130"/>
  <c r="AB93" i="127"/>
  <c r="AB84" i="127"/>
  <c r="AB105" i="127"/>
  <c r="AB99" i="127"/>
  <c r="AB90" i="127"/>
  <c r="AB72" i="127"/>
  <c r="AB81" i="127"/>
  <c r="AB96" i="127"/>
  <c r="AB75" i="127"/>
  <c r="AB78" i="127"/>
  <c r="AB69" i="127"/>
  <c r="N102" i="133"/>
  <c r="N96" i="133"/>
  <c r="H108" i="133"/>
  <c r="N84" i="133"/>
  <c r="N78" i="133"/>
  <c r="N72" i="133"/>
  <c r="N66" i="133"/>
  <c r="N60" i="133"/>
  <c r="N81" i="133"/>
  <c r="N75" i="133"/>
  <c r="N63" i="133"/>
  <c r="N87" i="133"/>
  <c r="N54" i="133"/>
  <c r="N48" i="133"/>
  <c r="N36" i="133"/>
  <c r="N30" i="133"/>
  <c r="N24" i="133"/>
  <c r="N21" i="133"/>
  <c r="N105" i="130"/>
  <c r="N99" i="130"/>
  <c r="N102" i="130"/>
  <c r="N66" i="130"/>
  <c r="N57" i="130"/>
  <c r="N36" i="130"/>
  <c r="N30" i="130"/>
  <c r="N18" i="130"/>
  <c r="N78" i="130"/>
  <c r="N105" i="127"/>
  <c r="N102" i="127"/>
  <c r="N78" i="127"/>
  <c r="N69" i="127"/>
  <c r="N63" i="127"/>
  <c r="N57" i="127"/>
  <c r="N51" i="127"/>
  <c r="N45" i="127"/>
  <c r="N39" i="127"/>
  <c r="N33" i="127"/>
  <c r="N27" i="127"/>
  <c r="N21" i="127"/>
  <c r="N15" i="127"/>
  <c r="N84" i="127"/>
  <c r="N90" i="127"/>
  <c r="N66" i="127"/>
  <c r="N60" i="127"/>
  <c r="N54" i="127"/>
  <c r="N48" i="127"/>
  <c r="N42" i="127"/>
  <c r="N36" i="127"/>
  <c r="N24" i="127"/>
  <c r="N18" i="127"/>
  <c r="N96" i="127"/>
  <c r="N105" i="124"/>
  <c r="N99" i="124"/>
  <c r="N87" i="124"/>
  <c r="N81" i="124"/>
  <c r="N75" i="124"/>
  <c r="N69" i="124"/>
  <c r="N63" i="124"/>
  <c r="N57" i="124"/>
  <c r="N51" i="124"/>
  <c r="N3" i="133"/>
  <c r="N3" i="130"/>
  <c r="L21" i="124"/>
  <c r="L27" i="124"/>
  <c r="AN54" i="124"/>
  <c r="AM54" i="124"/>
  <c r="P100" i="124"/>
  <c r="AR99" i="124"/>
  <c r="AQ99" i="124"/>
  <c r="Q98" i="124"/>
  <c r="X96" i="133"/>
  <c r="X63" i="133"/>
  <c r="X87" i="133"/>
  <c r="R108" i="133"/>
  <c r="X66" i="133"/>
  <c r="X48" i="133"/>
  <c r="X36" i="133"/>
  <c r="X72" i="133"/>
  <c r="X57" i="133"/>
  <c r="X51" i="133"/>
  <c r="X33" i="133"/>
  <c r="X27" i="133"/>
  <c r="X102" i="130"/>
  <c r="X21" i="133"/>
  <c r="X15" i="133"/>
  <c r="X24" i="133"/>
  <c r="X93" i="130"/>
  <c r="X87" i="130"/>
  <c r="X81" i="130"/>
  <c r="X75" i="130"/>
  <c r="X99" i="130"/>
  <c r="X84" i="130"/>
  <c r="X72" i="130"/>
  <c r="X66" i="130"/>
  <c r="X63" i="130"/>
  <c r="X57" i="130"/>
  <c r="X51" i="130"/>
  <c r="X78" i="130"/>
  <c r="X54" i="130"/>
  <c r="X48" i="130"/>
  <c r="X69" i="130"/>
  <c r="X105" i="127"/>
  <c r="X15" i="130"/>
  <c r="X84" i="127"/>
  <c r="X66" i="127"/>
  <c r="X60" i="127"/>
  <c r="X54" i="127"/>
  <c r="X48" i="127"/>
  <c r="X36" i="127"/>
  <c r="X30" i="127"/>
  <c r="X24" i="127"/>
  <c r="X18" i="127"/>
  <c r="X90" i="127"/>
  <c r="X33" i="127"/>
  <c r="X105" i="124"/>
  <c r="X99" i="124"/>
  <c r="X93" i="124"/>
  <c r="X87" i="124"/>
  <c r="X81" i="124"/>
  <c r="X69" i="124"/>
  <c r="X96" i="127"/>
  <c r="X21" i="127"/>
  <c r="X15" i="127"/>
  <c r="A5" i="137"/>
  <c r="B12" i="134"/>
  <c r="B7" i="136"/>
  <c r="B32" i="136" s="1"/>
  <c r="N122" i="133"/>
  <c r="B12" i="135"/>
  <c r="B12" i="133"/>
  <c r="B10" i="132"/>
  <c r="B12" i="131"/>
  <c r="N119" i="130"/>
  <c r="I47" i="132"/>
  <c r="N119" i="127"/>
  <c r="B12" i="130"/>
  <c r="B10" i="129"/>
  <c r="B12" i="128"/>
  <c r="I46" i="129"/>
  <c r="N119" i="124"/>
  <c r="B10" i="126"/>
  <c r="B12" i="127"/>
  <c r="A9" i="137"/>
  <c r="B16" i="135"/>
  <c r="B16" i="134"/>
  <c r="B11" i="136"/>
  <c r="B36" i="136" s="1"/>
  <c r="B16" i="131"/>
  <c r="J12" i="133"/>
  <c r="F10" i="132"/>
  <c r="J12" i="130"/>
  <c r="F10" i="129"/>
  <c r="B16" i="128"/>
  <c r="J12" i="127"/>
  <c r="A13" i="137"/>
  <c r="B15" i="136"/>
  <c r="B40" i="136" s="1"/>
  <c r="B20" i="134"/>
  <c r="B20" i="135"/>
  <c r="B20" i="131"/>
  <c r="R12" i="133"/>
  <c r="J10" i="132"/>
  <c r="R12" i="130"/>
  <c r="J10" i="129"/>
  <c r="B20" i="128"/>
  <c r="R12" i="127"/>
  <c r="J10" i="126"/>
  <c r="A17" i="137"/>
  <c r="B24" i="134"/>
  <c r="C24" i="134" s="1"/>
  <c r="G24" i="134" s="1"/>
  <c r="B19" i="136"/>
  <c r="B44" i="136" s="1"/>
  <c r="B24" i="135"/>
  <c r="C24" i="135" s="1"/>
  <c r="G24" i="135" s="1"/>
  <c r="Z12" i="133"/>
  <c r="N10" i="132"/>
  <c r="B24" i="131"/>
  <c r="C24" i="131" s="1"/>
  <c r="G24" i="131" s="1"/>
  <c r="Z12" i="130"/>
  <c r="N10" i="129"/>
  <c r="B24" i="128"/>
  <c r="C24" i="128" s="1"/>
  <c r="G24" i="128" s="1"/>
  <c r="N10" i="126"/>
  <c r="F10" i="123"/>
  <c r="L111" i="124"/>
  <c r="J17" i="125" s="1"/>
  <c r="J17" i="135" s="1"/>
  <c r="L107" i="124"/>
  <c r="L109" i="124" s="1"/>
  <c r="X111" i="124"/>
  <c r="J23" i="125" s="1"/>
  <c r="J23" i="135" s="1"/>
  <c r="X107" i="124"/>
  <c r="X109" i="124" s="1"/>
  <c r="I23" i="125" s="1"/>
  <c r="R15" i="124"/>
  <c r="AJ15" i="124"/>
  <c r="H15" i="124" s="1"/>
  <c r="AV15" i="124"/>
  <c r="T15" i="124" s="1"/>
  <c r="L16" i="124"/>
  <c r="R21" i="124"/>
  <c r="F24" i="124"/>
  <c r="R27" i="124"/>
  <c r="F30" i="124"/>
  <c r="R33" i="124"/>
  <c r="F36" i="124"/>
  <c r="R39" i="124"/>
  <c r="F42" i="124"/>
  <c r="R45" i="124"/>
  <c r="AV45" i="124"/>
  <c r="T45" i="124" s="1"/>
  <c r="AO48" i="124"/>
  <c r="O47" i="124"/>
  <c r="N48" i="124"/>
  <c r="AQ51" i="124"/>
  <c r="T52" i="124"/>
  <c r="R58" i="124"/>
  <c r="AT57" i="124"/>
  <c r="R57" i="124" s="1"/>
  <c r="AS57" i="124"/>
  <c r="T57" i="124"/>
  <c r="AR57" i="124"/>
  <c r="X58" i="124"/>
  <c r="AS60" i="124"/>
  <c r="R61" i="124"/>
  <c r="T60" i="124"/>
  <c r="AT60" i="124"/>
  <c r="R60" i="124" s="1"/>
  <c r="S62" i="124"/>
  <c r="V63" i="124"/>
  <c r="Z64" i="124"/>
  <c r="S65" i="124"/>
  <c r="V66" i="124"/>
  <c r="C68" i="124"/>
  <c r="AC69" i="124"/>
  <c r="AV69" i="124"/>
  <c r="T69" i="124" s="1"/>
  <c r="AU69" i="124"/>
  <c r="U68" i="124"/>
  <c r="AL72" i="124"/>
  <c r="J73" i="124"/>
  <c r="K71" i="124"/>
  <c r="H72" i="124"/>
  <c r="AH75" i="124"/>
  <c r="F76" i="124"/>
  <c r="AG75" i="124"/>
  <c r="G74" i="124"/>
  <c r="AA74" i="124"/>
  <c r="Z76" i="124"/>
  <c r="BA75" i="124"/>
  <c r="AL78" i="124"/>
  <c r="AK78" i="124"/>
  <c r="J78" i="124" s="1"/>
  <c r="J79" i="124"/>
  <c r="K77" i="124"/>
  <c r="N78" i="124"/>
  <c r="H79" i="124"/>
  <c r="V85" i="124"/>
  <c r="AX84" i="124"/>
  <c r="AW84" i="124"/>
  <c r="W83" i="124"/>
  <c r="D94" i="124"/>
  <c r="AF93" i="124"/>
  <c r="D93" i="124" s="1"/>
  <c r="AE93" i="124"/>
  <c r="E92" i="124"/>
  <c r="N102" i="124"/>
  <c r="R107" i="124"/>
  <c r="R109" i="124" s="1"/>
  <c r="I20" i="125" s="1"/>
  <c r="I20" i="135" s="1"/>
  <c r="K20" i="135" s="1"/>
  <c r="F108" i="133"/>
  <c r="L78" i="133"/>
  <c r="L72" i="133"/>
  <c r="L60" i="133"/>
  <c r="L57" i="133"/>
  <c r="L51" i="133"/>
  <c r="L45" i="133"/>
  <c r="L54" i="133"/>
  <c r="L42" i="133"/>
  <c r="L24" i="133"/>
  <c r="L21" i="133"/>
  <c r="L15" i="133"/>
  <c r="L27" i="133"/>
  <c r="L84" i="130"/>
  <c r="L78" i="130"/>
  <c r="L72" i="130"/>
  <c r="L93" i="130"/>
  <c r="L87" i="130"/>
  <c r="L54" i="130"/>
  <c r="L42" i="130"/>
  <c r="L69" i="130"/>
  <c r="L75" i="130"/>
  <c r="L57" i="130"/>
  <c r="L45" i="130"/>
  <c r="L63" i="130"/>
  <c r="L39" i="130"/>
  <c r="L81" i="130"/>
  <c r="L96" i="124"/>
  <c r="L90" i="124"/>
  <c r="L60" i="124"/>
  <c r="L54" i="124"/>
  <c r="L48" i="124"/>
  <c r="L54" i="127"/>
  <c r="L42" i="127"/>
  <c r="L30" i="127"/>
  <c r="L36" i="127"/>
  <c r="L48" i="127"/>
  <c r="L24" i="127"/>
  <c r="L105" i="124"/>
  <c r="L99" i="124"/>
  <c r="L93" i="124"/>
  <c r="L87" i="124"/>
  <c r="L81" i="124"/>
  <c r="L63" i="124"/>
  <c r="L57" i="124"/>
  <c r="L18" i="127"/>
  <c r="L66" i="127"/>
  <c r="AD102" i="133"/>
  <c r="AD93" i="133"/>
  <c r="AD87" i="133"/>
  <c r="AD81" i="133"/>
  <c r="AD75" i="133"/>
  <c r="AD69" i="133"/>
  <c r="AD84" i="133"/>
  <c r="AD51" i="133"/>
  <c r="AD60" i="133"/>
  <c r="AD54" i="133"/>
  <c r="AD15" i="133"/>
  <c r="AD42" i="133"/>
  <c r="AD105" i="130"/>
  <c r="AD99" i="130"/>
  <c r="AD45" i="133"/>
  <c r="AD33" i="133"/>
  <c r="AD30" i="133"/>
  <c r="AD24" i="133"/>
  <c r="AD18" i="133"/>
  <c r="AD36" i="133"/>
  <c r="AD96" i="130"/>
  <c r="AD90" i="130"/>
  <c r="AD84" i="130"/>
  <c r="AD78" i="130"/>
  <c r="AD48" i="133"/>
  <c r="AD75" i="130"/>
  <c r="AD81" i="130"/>
  <c r="AD69" i="130"/>
  <c r="AD87" i="130"/>
  <c r="AD72" i="130"/>
  <c r="AD30" i="130"/>
  <c r="AD24" i="130"/>
  <c r="AD18" i="130"/>
  <c r="AD63" i="130"/>
  <c r="AD54" i="130"/>
  <c r="AD42" i="130"/>
  <c r="AD57" i="130"/>
  <c r="AD45" i="130"/>
  <c r="AD96" i="127"/>
  <c r="AD90" i="127"/>
  <c r="AD84" i="127"/>
  <c r="AD78" i="127"/>
  <c r="AD72" i="127"/>
  <c r="AD51" i="130"/>
  <c r="AD60" i="130"/>
  <c r="AD99" i="127"/>
  <c r="AD93" i="127"/>
  <c r="AD87" i="127"/>
  <c r="AD81" i="127"/>
  <c r="AD75" i="127"/>
  <c r="AD69" i="127"/>
  <c r="AD48" i="130"/>
  <c r="AD63" i="127"/>
  <c r="AD57" i="127"/>
  <c r="AD51" i="127"/>
  <c r="AD45" i="127"/>
  <c r="AD39" i="127"/>
  <c r="AD27" i="127"/>
  <c r="AD24" i="127"/>
  <c r="AD21" i="127"/>
  <c r="AD15" i="127"/>
  <c r="AD18" i="127"/>
  <c r="AD33" i="127"/>
  <c r="L15" i="124"/>
  <c r="X42" i="124"/>
  <c r="C15" i="136"/>
  <c r="C40" i="136" s="1"/>
  <c r="C20" i="134"/>
  <c r="C20" i="135"/>
  <c r="C20" i="131"/>
  <c r="C20" i="128"/>
  <c r="C20" i="125"/>
  <c r="B105" i="133"/>
  <c r="B99" i="133"/>
  <c r="B93" i="133"/>
  <c r="B102" i="133"/>
  <c r="B81" i="133"/>
  <c r="B75" i="133"/>
  <c r="B69" i="133"/>
  <c r="B63" i="133"/>
  <c r="B87" i="133"/>
  <c r="B96" i="133"/>
  <c r="B84" i="133"/>
  <c r="B78" i="133"/>
  <c r="B66" i="133"/>
  <c r="B60" i="133"/>
  <c r="B54" i="133"/>
  <c r="B48" i="133"/>
  <c r="B42" i="133"/>
  <c r="B36" i="133"/>
  <c r="B30" i="133"/>
  <c r="B18" i="133"/>
  <c r="B102" i="130"/>
  <c r="B24" i="133"/>
  <c r="B21" i="133"/>
  <c r="B105" i="130"/>
  <c r="B99" i="130"/>
  <c r="B15" i="130"/>
  <c r="B30" i="130"/>
  <c r="B51" i="130"/>
  <c r="B45" i="130"/>
  <c r="B36" i="130"/>
  <c r="B24" i="130"/>
  <c r="B57" i="130"/>
  <c r="B18" i="130"/>
  <c r="B66" i="127"/>
  <c r="B60" i="127"/>
  <c r="B54" i="127"/>
  <c r="B48" i="127"/>
  <c r="B42" i="127"/>
  <c r="B36" i="127"/>
  <c r="B24" i="127"/>
  <c r="B18" i="127"/>
  <c r="B69" i="127"/>
  <c r="B63" i="127"/>
  <c r="B57" i="127"/>
  <c r="B51" i="127"/>
  <c r="B45" i="127"/>
  <c r="B39" i="127"/>
  <c r="B33" i="127"/>
  <c r="B27" i="127"/>
  <c r="B21" i="127"/>
  <c r="B102" i="124"/>
  <c r="B96" i="124"/>
  <c r="B90" i="124"/>
  <c r="B84" i="124"/>
  <c r="B78" i="124"/>
  <c r="B72" i="124"/>
  <c r="D108" i="133"/>
  <c r="J93" i="133"/>
  <c r="J96" i="133"/>
  <c r="J84" i="133"/>
  <c r="J60" i="133"/>
  <c r="J66" i="133"/>
  <c r="J72" i="133"/>
  <c r="J105" i="130"/>
  <c r="J90" i="133"/>
  <c r="J96" i="130"/>
  <c r="J90" i="130"/>
  <c r="J84" i="130"/>
  <c r="J78" i="130"/>
  <c r="J66" i="130"/>
  <c r="J63" i="130"/>
  <c r="J60" i="130"/>
  <c r="J27" i="130"/>
  <c r="J21" i="130"/>
  <c r="J15" i="130"/>
  <c r="J36" i="130"/>
  <c r="J24" i="130"/>
  <c r="J99" i="127"/>
  <c r="J93" i="127"/>
  <c r="J87" i="127"/>
  <c r="J81" i="127"/>
  <c r="J75" i="127"/>
  <c r="J18" i="130"/>
  <c r="J30" i="130"/>
  <c r="J102" i="127"/>
  <c r="J96" i="127"/>
  <c r="J90" i="127"/>
  <c r="J84" i="127"/>
  <c r="J78" i="127"/>
  <c r="J72" i="127"/>
  <c r="J63" i="127"/>
  <c r="J57" i="127"/>
  <c r="J51" i="127"/>
  <c r="J45" i="127"/>
  <c r="J96" i="124"/>
  <c r="J90" i="124"/>
  <c r="J33" i="127"/>
  <c r="J21" i="127"/>
  <c r="J15" i="127"/>
  <c r="J105" i="124"/>
  <c r="J99" i="124"/>
  <c r="J93" i="124"/>
  <c r="J87" i="124"/>
  <c r="J81" i="124"/>
  <c r="J75" i="124"/>
  <c r="J39" i="127"/>
  <c r="R105" i="133"/>
  <c r="L108" i="133"/>
  <c r="R99" i="133"/>
  <c r="R93" i="133"/>
  <c r="R69" i="133"/>
  <c r="R54" i="133"/>
  <c r="R87" i="133"/>
  <c r="R48" i="133"/>
  <c r="R36" i="133"/>
  <c r="R18" i="133"/>
  <c r="R57" i="133"/>
  <c r="R102" i="130"/>
  <c r="R81" i="133"/>
  <c r="R42" i="133"/>
  <c r="R30" i="133"/>
  <c r="R15" i="133"/>
  <c r="R45" i="133"/>
  <c r="R24" i="133"/>
  <c r="R87" i="130"/>
  <c r="R81" i="130"/>
  <c r="R75" i="130"/>
  <c r="R99" i="130"/>
  <c r="R33" i="133"/>
  <c r="R96" i="130"/>
  <c r="R72" i="130"/>
  <c r="R69" i="130"/>
  <c r="R66" i="130"/>
  <c r="R90" i="130"/>
  <c r="R63" i="130"/>
  <c r="R60" i="130"/>
  <c r="R51" i="130"/>
  <c r="R54" i="130"/>
  <c r="R78" i="130"/>
  <c r="R30" i="130"/>
  <c r="R24" i="130"/>
  <c r="R18" i="130"/>
  <c r="R99" i="127"/>
  <c r="R93" i="127"/>
  <c r="R87" i="127"/>
  <c r="R81" i="127"/>
  <c r="R75" i="127"/>
  <c r="R69" i="127"/>
  <c r="R45" i="130"/>
  <c r="R57" i="130"/>
  <c r="R96" i="127"/>
  <c r="R90" i="127"/>
  <c r="R84" i="127"/>
  <c r="R78" i="127"/>
  <c r="R72" i="127"/>
  <c r="R63" i="127"/>
  <c r="R57" i="127"/>
  <c r="R51" i="127"/>
  <c r="R45" i="127"/>
  <c r="R48" i="130"/>
  <c r="R33" i="127"/>
  <c r="R99" i="124"/>
  <c r="R93" i="124"/>
  <c r="R75" i="124"/>
  <c r="R27" i="127"/>
  <c r="R21" i="127"/>
  <c r="R15" i="127"/>
  <c r="R39" i="127"/>
  <c r="Z105" i="133"/>
  <c r="Z93" i="133"/>
  <c r="Z102" i="133"/>
  <c r="Z96" i="133"/>
  <c r="Z81" i="133"/>
  <c r="Z75" i="133"/>
  <c r="Z69" i="133"/>
  <c r="Z63" i="133"/>
  <c r="T108" i="133"/>
  <c r="Z84" i="133"/>
  <c r="Z78" i="133"/>
  <c r="Z72" i="133"/>
  <c r="Z66" i="133"/>
  <c r="Z54" i="133"/>
  <c r="Z48" i="133"/>
  <c r="Z42" i="133"/>
  <c r="Z36" i="133"/>
  <c r="Z18" i="133"/>
  <c r="Z102" i="130"/>
  <c r="Z24" i="133"/>
  <c r="Z99" i="130"/>
  <c r="Z105" i="130"/>
  <c r="Z39" i="130"/>
  <c r="Z36" i="130"/>
  <c r="Z51" i="130"/>
  <c r="Z18" i="130"/>
  <c r="Z57" i="130"/>
  <c r="Z30" i="130"/>
  <c r="Z24" i="130"/>
  <c r="Z66" i="127"/>
  <c r="Z60" i="127"/>
  <c r="Z54" i="127"/>
  <c r="Z48" i="127"/>
  <c r="Z36" i="127"/>
  <c r="Z30" i="127"/>
  <c r="Z24" i="127"/>
  <c r="Z18" i="127"/>
  <c r="Z72" i="127"/>
  <c r="Z63" i="127"/>
  <c r="Z57" i="127"/>
  <c r="Z51" i="127"/>
  <c r="Z45" i="127"/>
  <c r="Z39" i="127"/>
  <c r="Z33" i="127"/>
  <c r="Z27" i="127"/>
  <c r="Z21" i="127"/>
  <c r="Z15" i="127"/>
  <c r="Z102" i="124"/>
  <c r="Z96" i="124"/>
  <c r="Z90" i="124"/>
  <c r="Z84" i="124"/>
  <c r="Z78" i="124"/>
  <c r="Z72" i="124"/>
  <c r="Z66" i="124"/>
  <c r="Z60" i="124"/>
  <c r="Z69" i="127"/>
  <c r="X12" i="124"/>
  <c r="AK15" i="124"/>
  <c r="J15" i="124" s="1"/>
  <c r="AW15" i="124"/>
  <c r="V15" i="124" s="1"/>
  <c r="H18" i="124"/>
  <c r="AE18" i="124"/>
  <c r="AQ18" i="124"/>
  <c r="T21" i="124"/>
  <c r="AK21" i="124"/>
  <c r="J21" i="124" s="1"/>
  <c r="AW21" i="124"/>
  <c r="V21" i="124" s="1"/>
  <c r="H24" i="124"/>
  <c r="AE24" i="124"/>
  <c r="AQ24" i="124"/>
  <c r="T27" i="124"/>
  <c r="AK27" i="124"/>
  <c r="J27" i="124" s="1"/>
  <c r="AW27" i="124"/>
  <c r="V27" i="124" s="1"/>
  <c r="H30" i="124"/>
  <c r="AE30" i="124"/>
  <c r="AQ30" i="124"/>
  <c r="T33" i="124"/>
  <c r="AK33" i="124"/>
  <c r="J33" i="124" s="1"/>
  <c r="AW33" i="124"/>
  <c r="V33" i="124" s="1"/>
  <c r="H36" i="124"/>
  <c r="AE36" i="124"/>
  <c r="AQ36" i="124"/>
  <c r="T39" i="124"/>
  <c r="AK39" i="124"/>
  <c r="J39" i="124" s="1"/>
  <c r="AW39" i="124"/>
  <c r="V39" i="124" s="1"/>
  <c r="AE42" i="124"/>
  <c r="AQ42" i="124"/>
  <c r="AK45" i="124"/>
  <c r="J45" i="124" s="1"/>
  <c r="AW45" i="124"/>
  <c r="V45" i="124" s="1"/>
  <c r="R52" i="124"/>
  <c r="AT51" i="124"/>
  <c r="R51" i="124" s="1"/>
  <c r="AS51" i="124"/>
  <c r="T51" i="124"/>
  <c r="X52" i="124"/>
  <c r="AS54" i="124"/>
  <c r="R55" i="124"/>
  <c r="AT54" i="124"/>
  <c r="R54" i="124" s="1"/>
  <c r="Z55" i="124"/>
  <c r="V57" i="124"/>
  <c r="C62" i="124"/>
  <c r="AC63" i="124"/>
  <c r="AU63" i="124"/>
  <c r="U62" i="124"/>
  <c r="Z63" i="124"/>
  <c r="AC66" i="124"/>
  <c r="C65" i="124"/>
  <c r="U65" i="124"/>
  <c r="T67" i="124"/>
  <c r="AU66" i="124"/>
  <c r="AD66" i="124"/>
  <c r="B66" i="124" s="1"/>
  <c r="D70" i="124"/>
  <c r="E68" i="124"/>
  <c r="AN72" i="124"/>
  <c r="L72" i="124" s="1"/>
  <c r="AM72" i="124"/>
  <c r="J72" i="124"/>
  <c r="AV72" i="124"/>
  <c r="AN78" i="124"/>
  <c r="L78" i="124" s="1"/>
  <c r="AM78" i="124"/>
  <c r="M77" i="124"/>
  <c r="R78" i="124"/>
  <c r="L79" i="124"/>
  <c r="P82" i="124"/>
  <c r="AR81" i="124"/>
  <c r="P81" i="124" s="1"/>
  <c r="AQ81" i="124"/>
  <c r="Q80" i="124"/>
  <c r="X85" i="124"/>
  <c r="AZ84" i="124"/>
  <c r="X84" i="124" s="1"/>
  <c r="AY84" i="124"/>
  <c r="Y83" i="124"/>
  <c r="AH93" i="124"/>
  <c r="F94" i="124"/>
  <c r="AG93" i="124"/>
  <c r="G92" i="124"/>
  <c r="R102" i="124"/>
  <c r="P106" i="124"/>
  <c r="AR105" i="124"/>
  <c r="AQ105" i="124"/>
  <c r="Q104" i="124"/>
  <c r="V107" i="124"/>
  <c r="V109" i="124" s="1"/>
  <c r="B16" i="125"/>
  <c r="P107" i="127"/>
  <c r="P109" i="127" s="1"/>
  <c r="P16" i="127"/>
  <c r="Q14" i="127"/>
  <c r="D40" i="127"/>
  <c r="D39" i="127"/>
  <c r="E38" i="127"/>
  <c r="T105" i="133"/>
  <c r="T99" i="133"/>
  <c r="N108" i="133"/>
  <c r="T96" i="133"/>
  <c r="T93" i="133"/>
  <c r="T87" i="133"/>
  <c r="T69" i="133"/>
  <c r="T63" i="133"/>
  <c r="T72" i="133"/>
  <c r="T75" i="133"/>
  <c r="T78" i="133"/>
  <c r="T57" i="133"/>
  <c r="T51" i="133"/>
  <c r="T27" i="133"/>
  <c r="T18" i="133"/>
  <c r="T60" i="133"/>
  <c r="T45" i="133"/>
  <c r="T33" i="133"/>
  <c r="T15" i="133"/>
  <c r="T102" i="130"/>
  <c r="T69" i="130"/>
  <c r="T105" i="130"/>
  <c r="T63" i="130"/>
  <c r="T54" i="130"/>
  <c r="T48" i="130"/>
  <c r="T39" i="130"/>
  <c r="T21" i="130"/>
  <c r="T105" i="127"/>
  <c r="T33" i="130"/>
  <c r="T15" i="130"/>
  <c r="T87" i="127"/>
  <c r="T63" i="127"/>
  <c r="T57" i="127"/>
  <c r="T51" i="127"/>
  <c r="T69" i="127"/>
  <c r="T93" i="127"/>
  <c r="T99" i="127"/>
  <c r="T66" i="127"/>
  <c r="T60" i="127"/>
  <c r="T54" i="127"/>
  <c r="T48" i="127"/>
  <c r="T42" i="127"/>
  <c r="T36" i="127"/>
  <c r="T30" i="127"/>
  <c r="T24" i="127"/>
  <c r="T18" i="127"/>
  <c r="T33" i="127"/>
  <c r="T81" i="127"/>
  <c r="T105" i="124"/>
  <c r="T99" i="124"/>
  <c r="T93" i="124"/>
  <c r="T87" i="124"/>
  <c r="T27" i="127"/>
  <c r="T21" i="127"/>
  <c r="T45" i="127"/>
  <c r="T39" i="127"/>
  <c r="T102" i="124"/>
  <c r="T96" i="124"/>
  <c r="T90" i="124"/>
  <c r="T84" i="124"/>
  <c r="T78" i="124"/>
  <c r="V99" i="133"/>
  <c r="V90" i="133"/>
  <c r="V93" i="133"/>
  <c r="V84" i="133"/>
  <c r="V78" i="133"/>
  <c r="V27" i="133"/>
  <c r="V69" i="130"/>
  <c r="V63" i="130"/>
  <c r="V96" i="130"/>
  <c r="V90" i="130"/>
  <c r="V84" i="130"/>
  <c r="V78" i="130"/>
  <c r="V72" i="130"/>
  <c r="V105" i="130"/>
  <c r="V36" i="130"/>
  <c r="V30" i="130"/>
  <c r="V24" i="130"/>
  <c r="V21" i="130"/>
  <c r="V96" i="127"/>
  <c r="V90" i="127"/>
  <c r="V84" i="127"/>
  <c r="V78" i="127"/>
  <c r="V72" i="127"/>
  <c r="V105" i="127"/>
  <c r="V27" i="130"/>
  <c r="V99" i="127"/>
  <c r="V93" i="127"/>
  <c r="V87" i="127"/>
  <c r="V81" i="127"/>
  <c r="V63" i="127"/>
  <c r="V57" i="127"/>
  <c r="V51" i="127"/>
  <c r="V45" i="127"/>
  <c r="V39" i="127"/>
  <c r="V33" i="127"/>
  <c r="V21" i="127"/>
  <c r="V15" i="127"/>
  <c r="V15" i="130"/>
  <c r="V33" i="130"/>
  <c r="V75" i="127"/>
  <c r="V105" i="124"/>
  <c r="V99" i="124"/>
  <c r="V87" i="124"/>
  <c r="V84" i="124"/>
  <c r="B19" i="135"/>
  <c r="A12" i="137"/>
  <c r="B19" i="134"/>
  <c r="B14" i="136"/>
  <c r="B39" i="136" s="1"/>
  <c r="P12" i="133"/>
  <c r="I10" i="132"/>
  <c r="B19" i="131"/>
  <c r="B19" i="128"/>
  <c r="I10" i="129"/>
  <c r="P12" i="130"/>
  <c r="P12" i="127"/>
  <c r="B19" i="125"/>
  <c r="P12" i="124"/>
  <c r="L33" i="124"/>
  <c r="L39" i="124"/>
  <c r="J49" i="124"/>
  <c r="K47" i="124"/>
  <c r="V103" i="124"/>
  <c r="AX102" i="124"/>
  <c r="AW102" i="124"/>
  <c r="V102" i="124" s="1"/>
  <c r="W101" i="124"/>
  <c r="H105" i="133"/>
  <c r="H90" i="133"/>
  <c r="H93" i="133"/>
  <c r="H84" i="133"/>
  <c r="H57" i="133"/>
  <c r="H51" i="133"/>
  <c r="H72" i="133"/>
  <c r="H63" i="133"/>
  <c r="H78" i="133"/>
  <c r="H45" i="133"/>
  <c r="H33" i="133"/>
  <c r="H21" i="133"/>
  <c r="H15" i="133"/>
  <c r="H27" i="133"/>
  <c r="H75" i="130"/>
  <c r="H63" i="130"/>
  <c r="H54" i="130"/>
  <c r="H33" i="130"/>
  <c r="H15" i="130"/>
  <c r="H27" i="130"/>
  <c r="H93" i="127"/>
  <c r="H87" i="127"/>
  <c r="H81" i="127"/>
  <c r="H75" i="127"/>
  <c r="H21" i="130"/>
  <c r="H66" i="127"/>
  <c r="H60" i="127"/>
  <c r="H54" i="127"/>
  <c r="H48" i="127"/>
  <c r="H105" i="127"/>
  <c r="H69" i="127"/>
  <c r="H63" i="127"/>
  <c r="H57" i="127"/>
  <c r="H51" i="127"/>
  <c r="H45" i="127"/>
  <c r="H39" i="127"/>
  <c r="H33" i="127"/>
  <c r="H27" i="127"/>
  <c r="H21" i="127"/>
  <c r="H102" i="124"/>
  <c r="H96" i="124"/>
  <c r="H42" i="127"/>
  <c r="H30" i="127"/>
  <c r="H36" i="127"/>
  <c r="H24" i="127"/>
  <c r="H18" i="127"/>
  <c r="H105" i="124"/>
  <c r="H99" i="124"/>
  <c r="H93" i="124"/>
  <c r="H87" i="124"/>
  <c r="H81" i="124"/>
  <c r="H75" i="124"/>
  <c r="P96" i="133"/>
  <c r="P102" i="133"/>
  <c r="J108" i="133"/>
  <c r="P84" i="133"/>
  <c r="P78" i="133"/>
  <c r="P72" i="133"/>
  <c r="P66" i="133"/>
  <c r="P81" i="133"/>
  <c r="P75" i="133"/>
  <c r="P69" i="133"/>
  <c r="P90" i="133"/>
  <c r="P87" i="133"/>
  <c r="P60" i="133"/>
  <c r="P24" i="133"/>
  <c r="P93" i="130"/>
  <c r="P87" i="130"/>
  <c r="P81" i="130"/>
  <c r="P102" i="130"/>
  <c r="P96" i="130"/>
  <c r="P90" i="130"/>
  <c r="P60" i="130"/>
  <c r="P54" i="130"/>
  <c r="P72" i="130"/>
  <c r="P69" i="130"/>
  <c r="P66" i="130"/>
  <c r="P75" i="130"/>
  <c r="P39" i="130"/>
  <c r="P78" i="130"/>
  <c r="P42" i="130"/>
  <c r="P33" i="130"/>
  <c r="P27" i="130"/>
  <c r="P21" i="130"/>
  <c r="P15" i="130"/>
  <c r="P105" i="127"/>
  <c r="P36" i="130"/>
  <c r="P18" i="130"/>
  <c r="P30" i="130"/>
  <c r="P75" i="127"/>
  <c r="P87" i="127"/>
  <c r="P78" i="127"/>
  <c r="P63" i="127"/>
  <c r="P57" i="127"/>
  <c r="P51" i="127"/>
  <c r="P93" i="127"/>
  <c r="P84" i="127"/>
  <c r="P99" i="127"/>
  <c r="P90" i="127"/>
  <c r="P96" i="127"/>
  <c r="P81" i="127"/>
  <c r="P105" i="124"/>
  <c r="P99" i="124"/>
  <c r="P93" i="124"/>
  <c r="P69" i="124"/>
  <c r="P63" i="124"/>
  <c r="P57" i="124"/>
  <c r="P51" i="124"/>
  <c r="P24" i="127"/>
  <c r="P15" i="127"/>
  <c r="P45" i="127"/>
  <c r="P72" i="127"/>
  <c r="P102" i="124"/>
  <c r="P90" i="124"/>
  <c r="P84" i="124"/>
  <c r="P78" i="124"/>
  <c r="P72" i="124"/>
  <c r="P66" i="124"/>
  <c r="P60" i="124"/>
  <c r="C16" i="135"/>
  <c r="C16" i="134"/>
  <c r="C11" i="136"/>
  <c r="C36" i="136" s="1"/>
  <c r="C16" i="131"/>
  <c r="C16" i="128"/>
  <c r="C16" i="125"/>
  <c r="C13" i="134"/>
  <c r="C13" i="135"/>
  <c r="C8" i="136"/>
  <c r="C33" i="136" s="1"/>
  <c r="C13" i="131"/>
  <c r="C13" i="128"/>
  <c r="C12" i="136"/>
  <c r="C37" i="136" s="1"/>
  <c r="C17" i="134"/>
  <c r="C17" i="135"/>
  <c r="C17" i="131"/>
  <c r="C17" i="128"/>
  <c r="C21" i="134"/>
  <c r="C16" i="136"/>
  <c r="C41" i="136" s="1"/>
  <c r="C21" i="135"/>
  <c r="C21" i="131"/>
  <c r="C21" i="128"/>
  <c r="B12" i="124"/>
  <c r="Z12" i="124"/>
  <c r="N107" i="124"/>
  <c r="N109" i="124" s="1"/>
  <c r="Z111" i="124"/>
  <c r="J24" i="125" s="1"/>
  <c r="J24" i="135" s="1"/>
  <c r="Z107" i="124"/>
  <c r="Z109" i="124" s="1"/>
  <c r="AL15" i="124"/>
  <c r="AX15" i="124"/>
  <c r="J18" i="124"/>
  <c r="AF18" i="124"/>
  <c r="D18" i="124" s="1"/>
  <c r="J24" i="124"/>
  <c r="AF24" i="124"/>
  <c r="D24" i="124" s="1"/>
  <c r="J30" i="124"/>
  <c r="AF30" i="124"/>
  <c r="D30" i="124" s="1"/>
  <c r="J36" i="124"/>
  <c r="AF36" i="124"/>
  <c r="D36" i="124" s="1"/>
  <c r="AX39" i="124"/>
  <c r="J42" i="124"/>
  <c r="AF42" i="124"/>
  <c r="D42" i="124" s="1"/>
  <c r="AX45" i="124"/>
  <c r="Z46" i="124"/>
  <c r="AS48" i="124"/>
  <c r="R49" i="124"/>
  <c r="T48" i="124"/>
  <c r="AT48" i="124"/>
  <c r="R48" i="124" s="1"/>
  <c r="Z49" i="124"/>
  <c r="S50" i="124"/>
  <c r="V51" i="124"/>
  <c r="Z52" i="124"/>
  <c r="S53" i="124"/>
  <c r="V54" i="124"/>
  <c r="C56" i="124"/>
  <c r="AC57" i="124"/>
  <c r="AU57" i="124"/>
  <c r="U56" i="124"/>
  <c r="Z57" i="124"/>
  <c r="AC60" i="124"/>
  <c r="C59" i="124"/>
  <c r="U59" i="124"/>
  <c r="T61" i="124"/>
  <c r="AU60" i="124"/>
  <c r="AD60" i="124"/>
  <c r="B60" i="124" s="1"/>
  <c r="AD63" i="124"/>
  <c r="V67" i="124"/>
  <c r="W65" i="124"/>
  <c r="AX66" i="124"/>
  <c r="AH69" i="124"/>
  <c r="F69" i="124" s="1"/>
  <c r="F70" i="124"/>
  <c r="AG69" i="124"/>
  <c r="AE69" i="124"/>
  <c r="N70" i="124"/>
  <c r="M71" i="124"/>
  <c r="N72" i="124"/>
  <c r="AW72" i="124"/>
  <c r="V72" i="124" s="1"/>
  <c r="F75" i="124"/>
  <c r="BB75" i="124"/>
  <c r="Z75" i="124" s="1"/>
  <c r="R82" i="124"/>
  <c r="AT81" i="124"/>
  <c r="R81" i="124" s="1"/>
  <c r="AS81" i="124"/>
  <c r="S80" i="124"/>
  <c r="Z87" i="124"/>
  <c r="B93" i="124"/>
  <c r="D100" i="124"/>
  <c r="AF99" i="124"/>
  <c r="D99" i="124" s="1"/>
  <c r="AE99" i="124"/>
  <c r="E98" i="124"/>
  <c r="AL102" i="124"/>
  <c r="AK102" i="124"/>
  <c r="J102" i="124" s="1"/>
  <c r="J103" i="124"/>
  <c r="K101" i="124"/>
  <c r="R106" i="124"/>
  <c r="AT105" i="124"/>
  <c r="R105" i="124" s="1"/>
  <c r="AS105" i="124"/>
  <c r="S104" i="124"/>
  <c r="C13" i="125"/>
  <c r="T103" i="127"/>
  <c r="T102" i="127"/>
  <c r="U101" i="127"/>
  <c r="Z12" i="127"/>
  <c r="C7" i="136"/>
  <c r="C32" i="136" s="1"/>
  <c r="C12" i="135"/>
  <c r="C12" i="134"/>
  <c r="C12" i="131"/>
  <c r="C12" i="128"/>
  <c r="C12" i="125"/>
  <c r="A6" i="137"/>
  <c r="B8" i="136"/>
  <c r="B33" i="136" s="1"/>
  <c r="B13" i="135"/>
  <c r="N118" i="133"/>
  <c r="B13" i="134"/>
  <c r="D12" i="133"/>
  <c r="C10" i="132"/>
  <c r="B13" i="131"/>
  <c r="N115" i="130"/>
  <c r="N115" i="127"/>
  <c r="D12" i="130"/>
  <c r="B13" i="128"/>
  <c r="C10" i="129"/>
  <c r="D12" i="127"/>
  <c r="B13" i="125"/>
  <c r="C10" i="126"/>
  <c r="N115" i="124"/>
  <c r="A10" i="137"/>
  <c r="B17" i="135"/>
  <c r="B12" i="136"/>
  <c r="B37" i="136" s="1"/>
  <c r="B17" i="134"/>
  <c r="B17" i="131"/>
  <c r="L12" i="133"/>
  <c r="G10" i="132"/>
  <c r="L12" i="130"/>
  <c r="B17" i="128"/>
  <c r="G10" i="129"/>
  <c r="B17" i="125"/>
  <c r="L12" i="127"/>
  <c r="G10" i="126"/>
  <c r="A14" i="137"/>
  <c r="B21" i="135"/>
  <c r="B16" i="136"/>
  <c r="B41" i="136" s="1"/>
  <c r="B21" i="134"/>
  <c r="T12" i="133"/>
  <c r="K10" i="132"/>
  <c r="B21" i="131"/>
  <c r="B21" i="128"/>
  <c r="K10" i="129"/>
  <c r="T12" i="130"/>
  <c r="B21" i="125"/>
  <c r="T12" i="127"/>
  <c r="K10" i="126"/>
  <c r="B25" i="135"/>
  <c r="C25" i="135" s="1"/>
  <c r="G25" i="135" s="1"/>
  <c r="B20" i="136"/>
  <c r="B45" i="136" s="1"/>
  <c r="B25" i="134"/>
  <c r="C25" i="134" s="1"/>
  <c r="G25" i="134" s="1"/>
  <c r="AB12" i="133"/>
  <c r="O10" i="132"/>
  <c r="B25" i="131"/>
  <c r="C25" i="131" s="1"/>
  <c r="G25" i="131" s="1"/>
  <c r="O10" i="129"/>
  <c r="AB12" i="130"/>
  <c r="AB12" i="127"/>
  <c r="O10" i="126"/>
  <c r="B25" i="128"/>
  <c r="C25" i="128" s="1"/>
  <c r="G25" i="128" s="1"/>
  <c r="I10" i="123"/>
  <c r="D12" i="124"/>
  <c r="B111" i="124"/>
  <c r="J12" i="125" s="1"/>
  <c r="J12" i="135" s="1"/>
  <c r="B107" i="124"/>
  <c r="B109" i="124" s="1"/>
  <c r="X15" i="124"/>
  <c r="L18" i="124"/>
  <c r="X21" i="124"/>
  <c r="L24" i="124"/>
  <c r="X33" i="124"/>
  <c r="X39" i="124"/>
  <c r="L42" i="124"/>
  <c r="X45" i="124"/>
  <c r="AC48" i="124"/>
  <c r="C47" i="124"/>
  <c r="V48" i="124"/>
  <c r="C50" i="124"/>
  <c r="AC51" i="124"/>
  <c r="AU51" i="124"/>
  <c r="U50" i="124"/>
  <c r="AC54" i="124"/>
  <c r="C53" i="124"/>
  <c r="U53" i="124"/>
  <c r="T55" i="124"/>
  <c r="AU54" i="124"/>
  <c r="AD54" i="124"/>
  <c r="B54" i="124" s="1"/>
  <c r="V61" i="124"/>
  <c r="W59" i="124"/>
  <c r="AX60" i="124"/>
  <c r="AH63" i="124"/>
  <c r="F63" i="124" s="1"/>
  <c r="F64" i="124"/>
  <c r="AG63" i="124"/>
  <c r="AZ63" i="124"/>
  <c r="X63" i="124" s="1"/>
  <c r="F67" i="124"/>
  <c r="AG66" i="124"/>
  <c r="AZ66" i="124"/>
  <c r="X66" i="124" s="1"/>
  <c r="AY66" i="124"/>
  <c r="P70" i="124"/>
  <c r="R72" i="124"/>
  <c r="T75" i="124"/>
  <c r="H84" i="124"/>
  <c r="V91" i="124"/>
  <c r="AX90" i="124"/>
  <c r="AW90" i="124"/>
  <c r="V90" i="124" s="1"/>
  <c r="W89" i="124"/>
  <c r="F93" i="124"/>
  <c r="AH99" i="124"/>
  <c r="F99" i="124" s="1"/>
  <c r="F100" i="124"/>
  <c r="AG99" i="124"/>
  <c r="G98" i="124"/>
  <c r="AN102" i="124"/>
  <c r="L102" i="124" s="1"/>
  <c r="AM102" i="124"/>
  <c r="M101" i="124"/>
  <c r="B20" i="125"/>
  <c r="F10" i="126"/>
  <c r="P21" i="127"/>
  <c r="P22" i="127"/>
  <c r="Q20" i="127"/>
  <c r="L60" i="127"/>
  <c r="D111" i="124"/>
  <c r="J13" i="125" s="1"/>
  <c r="J13" i="135" s="1"/>
  <c r="D107" i="124"/>
  <c r="D109" i="124" s="1"/>
  <c r="P107" i="124"/>
  <c r="P109" i="124" s="1"/>
  <c r="P111" i="124"/>
  <c r="J19" i="125" s="1"/>
  <c r="J19" i="135" s="1"/>
  <c r="N18" i="124"/>
  <c r="N24" i="124"/>
  <c r="N30" i="124"/>
  <c r="B33" i="124"/>
  <c r="Z33" i="124"/>
  <c r="N36" i="124"/>
  <c r="B39" i="124"/>
  <c r="Z39" i="124"/>
  <c r="N42" i="124"/>
  <c r="B45" i="124"/>
  <c r="Z45" i="124"/>
  <c r="U47" i="124"/>
  <c r="T49" i="124"/>
  <c r="AU48" i="124"/>
  <c r="AD48" i="124"/>
  <c r="B48" i="124" s="1"/>
  <c r="AD51" i="124"/>
  <c r="B51" i="124" s="1"/>
  <c r="V55" i="124"/>
  <c r="W53" i="124"/>
  <c r="AX54" i="124"/>
  <c r="AH57" i="124"/>
  <c r="F57" i="124" s="1"/>
  <c r="F58" i="124"/>
  <c r="AG57" i="124"/>
  <c r="AE57" i="124"/>
  <c r="AZ57" i="124"/>
  <c r="X57" i="124" s="1"/>
  <c r="F61" i="124"/>
  <c r="AG60" i="124"/>
  <c r="AZ60" i="124"/>
  <c r="X60" i="124" s="1"/>
  <c r="AY60" i="124"/>
  <c r="G62" i="124"/>
  <c r="Y62" i="124"/>
  <c r="G65" i="124"/>
  <c r="Y65" i="124"/>
  <c r="AH66" i="124"/>
  <c r="F66" i="124" s="1"/>
  <c r="AJ69" i="124"/>
  <c r="H69" i="124" s="1"/>
  <c r="AI69" i="124"/>
  <c r="H70" i="124"/>
  <c r="I68" i="124"/>
  <c r="AA68" i="124"/>
  <c r="BA69" i="124"/>
  <c r="T72" i="124"/>
  <c r="V75" i="124"/>
  <c r="N84" i="124"/>
  <c r="X91" i="124"/>
  <c r="AZ90" i="124"/>
  <c r="X90" i="124" s="1"/>
  <c r="AY90" i="124"/>
  <c r="Y89" i="124"/>
  <c r="Z93" i="124"/>
  <c r="B99" i="124"/>
  <c r="N111" i="124"/>
  <c r="J18" i="125" s="1"/>
  <c r="J18" i="135" s="1"/>
  <c r="C17" i="125"/>
  <c r="I10" i="126"/>
  <c r="D16" i="127"/>
  <c r="D107" i="127"/>
  <c r="D109" i="127" s="1"/>
  <c r="D15" i="127"/>
  <c r="E14" i="127"/>
  <c r="AB25" i="127"/>
  <c r="J42" i="127"/>
  <c r="J43" i="127"/>
  <c r="K41" i="127"/>
  <c r="H12" i="124"/>
  <c r="D15" i="124"/>
  <c r="P18" i="124"/>
  <c r="D21" i="124"/>
  <c r="P24" i="124"/>
  <c r="P30" i="124"/>
  <c r="D33" i="124"/>
  <c r="P36" i="124"/>
  <c r="D39" i="124"/>
  <c r="K41" i="124"/>
  <c r="P42" i="124"/>
  <c r="E44" i="124"/>
  <c r="D45" i="124"/>
  <c r="V49" i="124"/>
  <c r="W47" i="124"/>
  <c r="AX48" i="124"/>
  <c r="AH51" i="124"/>
  <c r="F51" i="124" s="1"/>
  <c r="F52" i="124"/>
  <c r="AG51" i="124"/>
  <c r="AE51" i="124"/>
  <c r="AZ51" i="124"/>
  <c r="X51" i="124" s="1"/>
  <c r="F55" i="124"/>
  <c r="AG54" i="124"/>
  <c r="AZ54" i="124"/>
  <c r="X54" i="124" s="1"/>
  <c r="AY54" i="124"/>
  <c r="BB54" i="124"/>
  <c r="Z54" i="124" s="1"/>
  <c r="G56" i="124"/>
  <c r="Y56" i="124"/>
  <c r="AF57" i="124"/>
  <c r="D57" i="124" s="1"/>
  <c r="G59" i="124"/>
  <c r="Y59" i="124"/>
  <c r="AH60" i="124"/>
  <c r="F60" i="124" s="1"/>
  <c r="AI63" i="124"/>
  <c r="H64" i="124"/>
  <c r="I62" i="124"/>
  <c r="AA62" i="124"/>
  <c r="BA63" i="124"/>
  <c r="AJ63" i="124"/>
  <c r="H63" i="124" s="1"/>
  <c r="I65" i="124"/>
  <c r="AI66" i="124"/>
  <c r="BA66" i="124"/>
  <c r="AA65" i="124"/>
  <c r="AJ66" i="124"/>
  <c r="H66" i="124" s="1"/>
  <c r="B69" i="124"/>
  <c r="H73" i="124"/>
  <c r="O74" i="124"/>
  <c r="AO75" i="124"/>
  <c r="AJ78" i="124"/>
  <c r="H78" i="124" s="1"/>
  <c r="AL84" i="124"/>
  <c r="AK84" i="124"/>
  <c r="J84" i="124" s="1"/>
  <c r="J85" i="124"/>
  <c r="K83" i="124"/>
  <c r="R84" i="124"/>
  <c r="P88" i="124"/>
  <c r="AR87" i="124"/>
  <c r="P87" i="124" s="1"/>
  <c r="AQ87" i="124"/>
  <c r="Q86" i="124"/>
  <c r="V97" i="124"/>
  <c r="AX96" i="124"/>
  <c r="AW96" i="124"/>
  <c r="V96" i="124" s="1"/>
  <c r="W95" i="124"/>
  <c r="B24" i="125"/>
  <c r="C24" i="125" s="1"/>
  <c r="B103" i="127"/>
  <c r="B102" i="127"/>
  <c r="C101" i="127"/>
  <c r="AD37" i="127"/>
  <c r="AE35" i="127"/>
  <c r="AD36" i="127"/>
  <c r="C9" i="136"/>
  <c r="C34" i="136" s="1"/>
  <c r="C14" i="134"/>
  <c r="C14" i="135"/>
  <c r="C14" i="131"/>
  <c r="C14" i="128"/>
  <c r="C14" i="125"/>
  <c r="C13" i="136"/>
  <c r="C38" i="136" s="1"/>
  <c r="C18" i="134"/>
  <c r="C18" i="135"/>
  <c r="C18" i="131"/>
  <c r="C18" i="128"/>
  <c r="C18" i="125"/>
  <c r="C17" i="136"/>
  <c r="C42" i="136" s="1"/>
  <c r="C22" i="135"/>
  <c r="C22" i="134"/>
  <c r="C22" i="131"/>
  <c r="C22" i="128"/>
  <c r="C22" i="125"/>
  <c r="A7" i="137"/>
  <c r="B14" i="134"/>
  <c r="B14" i="135"/>
  <c r="B9" i="136"/>
  <c r="B34" i="136" s="1"/>
  <c r="F12" i="133"/>
  <c r="D10" i="132"/>
  <c r="B14" i="131"/>
  <c r="F12" i="130"/>
  <c r="D10" i="129"/>
  <c r="B14" i="128"/>
  <c r="F12" i="127"/>
  <c r="D10" i="126"/>
  <c r="B14" i="125"/>
  <c r="A11" i="137"/>
  <c r="B13" i="136"/>
  <c r="B38" i="136" s="1"/>
  <c r="B18" i="134"/>
  <c r="B18" i="135"/>
  <c r="N12" i="133"/>
  <c r="H10" i="132"/>
  <c r="B18" i="131"/>
  <c r="H10" i="129"/>
  <c r="B18" i="128"/>
  <c r="N12" i="127"/>
  <c r="H10" i="126"/>
  <c r="N12" i="130"/>
  <c r="B18" i="125"/>
  <c r="A15" i="137"/>
  <c r="B17" i="136"/>
  <c r="B42" i="136" s="1"/>
  <c r="B22" i="135"/>
  <c r="B22" i="134"/>
  <c r="V12" i="133"/>
  <c r="L10" i="132"/>
  <c r="B22" i="131"/>
  <c r="V12" i="130"/>
  <c r="L10" i="129"/>
  <c r="B22" i="128"/>
  <c r="V12" i="127"/>
  <c r="B22" i="125"/>
  <c r="L10" i="126"/>
  <c r="B21" i="136"/>
  <c r="B46" i="136" s="1"/>
  <c r="B26" i="134"/>
  <c r="C26" i="134" s="1"/>
  <c r="G26" i="134" s="1"/>
  <c r="B26" i="135"/>
  <c r="C26" i="135" s="1"/>
  <c r="G26" i="135" s="1"/>
  <c r="AD12" i="133"/>
  <c r="P10" i="132"/>
  <c r="B26" i="131"/>
  <c r="C26" i="131" s="1"/>
  <c r="G26" i="131" s="1"/>
  <c r="P10" i="129"/>
  <c r="AD12" i="130"/>
  <c r="B26" i="128"/>
  <c r="C26" i="128" s="1"/>
  <c r="G26" i="128" s="1"/>
  <c r="AD12" i="127"/>
  <c r="P10" i="126"/>
  <c r="M10" i="123"/>
  <c r="J12" i="124"/>
  <c r="F111" i="124"/>
  <c r="J14" i="125" s="1"/>
  <c r="J14" i="135" s="1"/>
  <c r="F107" i="124"/>
  <c r="F109" i="124" s="1"/>
  <c r="F15" i="124"/>
  <c r="AD15" i="124"/>
  <c r="B15" i="124" s="1"/>
  <c r="AP15" i="124"/>
  <c r="N15" i="124" s="1"/>
  <c r="BB15" i="124"/>
  <c r="Z15" i="124" s="1"/>
  <c r="X16" i="124"/>
  <c r="R18" i="124"/>
  <c r="R24" i="124"/>
  <c r="F27" i="124"/>
  <c r="R30" i="124"/>
  <c r="F33" i="124"/>
  <c r="R36" i="124"/>
  <c r="F39" i="124"/>
  <c r="R42" i="124"/>
  <c r="F45" i="124"/>
  <c r="F49" i="124"/>
  <c r="AG48" i="124"/>
  <c r="AZ48" i="124"/>
  <c r="X48" i="124" s="1"/>
  <c r="AY48" i="124"/>
  <c r="BB48" i="124"/>
  <c r="Z48" i="124" s="1"/>
  <c r="G50" i="124"/>
  <c r="Y50" i="124"/>
  <c r="AF51" i="124"/>
  <c r="D51" i="124" s="1"/>
  <c r="BB51" i="124"/>
  <c r="Z51" i="124" s="1"/>
  <c r="G53" i="124"/>
  <c r="Y53" i="124"/>
  <c r="AH54" i="124"/>
  <c r="F54" i="124" s="1"/>
  <c r="B55" i="124"/>
  <c r="AI57" i="124"/>
  <c r="H58" i="124"/>
  <c r="I56" i="124"/>
  <c r="AA56" i="124"/>
  <c r="BA57" i="124"/>
  <c r="AJ57" i="124"/>
  <c r="H57" i="124" s="1"/>
  <c r="B58" i="124"/>
  <c r="I59" i="124"/>
  <c r="AI60" i="124"/>
  <c r="BA60" i="124"/>
  <c r="AA59" i="124"/>
  <c r="AJ60" i="124"/>
  <c r="H60" i="124" s="1"/>
  <c r="B63" i="124"/>
  <c r="D64" i="124"/>
  <c r="J67" i="124"/>
  <c r="K65" i="124"/>
  <c r="AK66" i="124"/>
  <c r="J66" i="124" s="1"/>
  <c r="H67" i="124"/>
  <c r="AM69" i="124"/>
  <c r="L70" i="124"/>
  <c r="AN69" i="124"/>
  <c r="L69" i="124" s="1"/>
  <c r="Z70" i="124"/>
  <c r="L73" i="124"/>
  <c r="AR75" i="124"/>
  <c r="P75" i="124" s="1"/>
  <c r="AQ75" i="124"/>
  <c r="Q74" i="124"/>
  <c r="AD75" i="124"/>
  <c r="B75" i="124" s="1"/>
  <c r="U77" i="124"/>
  <c r="T79" i="124"/>
  <c r="AU78" i="124"/>
  <c r="D82" i="124"/>
  <c r="AF81" i="124"/>
  <c r="D81" i="124" s="1"/>
  <c r="AE81" i="124"/>
  <c r="E80" i="124"/>
  <c r="AN84" i="124"/>
  <c r="L84" i="124" s="1"/>
  <c r="AM84" i="124"/>
  <c r="M83" i="124"/>
  <c r="R88" i="124"/>
  <c r="AT87" i="124"/>
  <c r="R87" i="124" s="1"/>
  <c r="AS87" i="124"/>
  <c r="S86" i="124"/>
  <c r="N90" i="124"/>
  <c r="X97" i="124"/>
  <c r="AZ96" i="124"/>
  <c r="X96" i="124" s="1"/>
  <c r="AY96" i="124"/>
  <c r="Y95" i="124"/>
  <c r="Z99" i="124"/>
  <c r="D106" i="124"/>
  <c r="AF105" i="124"/>
  <c r="D105" i="124" s="1"/>
  <c r="AE105" i="124"/>
  <c r="E104" i="124"/>
  <c r="C21" i="125"/>
  <c r="D22" i="127"/>
  <c r="D21" i="127"/>
  <c r="E20" i="127"/>
  <c r="M32" i="127"/>
  <c r="L34" i="127"/>
  <c r="L33" i="127"/>
  <c r="T75" i="127"/>
  <c r="V52" i="124"/>
  <c r="V58" i="124"/>
  <c r="V64" i="124"/>
  <c r="V70" i="124"/>
  <c r="V76" i="124"/>
  <c r="AC81" i="124"/>
  <c r="AO81" i="124"/>
  <c r="BA81" i="124"/>
  <c r="V82" i="124"/>
  <c r="AI84" i="124"/>
  <c r="AU84" i="124"/>
  <c r="AC87" i="124"/>
  <c r="AO87" i="124"/>
  <c r="BA87" i="124"/>
  <c r="V88" i="124"/>
  <c r="AI90" i="124"/>
  <c r="AU90" i="124"/>
  <c r="AC93" i="124"/>
  <c r="AO93" i="124"/>
  <c r="BA93" i="124"/>
  <c r="V94" i="124"/>
  <c r="AI96" i="124"/>
  <c r="AU96" i="124"/>
  <c r="AC99" i="124"/>
  <c r="AO99" i="124"/>
  <c r="BA99" i="124"/>
  <c r="V100" i="124"/>
  <c r="AI102" i="124"/>
  <c r="AU102" i="124"/>
  <c r="AC105" i="124"/>
  <c r="AO105" i="124"/>
  <c r="BA105" i="124"/>
  <c r="V106" i="124"/>
  <c r="B107" i="127"/>
  <c r="B109" i="127" s="1"/>
  <c r="P19" i="127"/>
  <c r="Q17" i="127"/>
  <c r="P18" i="127"/>
  <c r="AD25" i="127"/>
  <c r="AE23" i="127"/>
  <c r="P27" i="127"/>
  <c r="X27" i="127"/>
  <c r="X28" i="127"/>
  <c r="AB34" i="127"/>
  <c r="AB33" i="127"/>
  <c r="B73" i="127"/>
  <c r="B72" i="127"/>
  <c r="C71" i="127"/>
  <c r="B82" i="124"/>
  <c r="Z82" i="124"/>
  <c r="B88" i="124"/>
  <c r="Z88" i="124"/>
  <c r="B94" i="124"/>
  <c r="Z94" i="124"/>
  <c r="Q101" i="127"/>
  <c r="P102" i="127"/>
  <c r="P103" i="127"/>
  <c r="E17" i="127"/>
  <c r="D18" i="127"/>
  <c r="D28" i="127"/>
  <c r="D27" i="127"/>
  <c r="AD111" i="127"/>
  <c r="J26" i="128" s="1"/>
  <c r="M26" i="135" s="1"/>
  <c r="AD31" i="127"/>
  <c r="AE29" i="127"/>
  <c r="P33" i="127"/>
  <c r="T31" i="130"/>
  <c r="U29" i="130"/>
  <c r="AZ30" i="130"/>
  <c r="T30" i="130" s="1"/>
  <c r="AY30" i="130"/>
  <c r="F19" i="127"/>
  <c r="G17" i="127"/>
  <c r="D19" i="127"/>
  <c r="E23" i="127"/>
  <c r="D24" i="127"/>
  <c r="E26" i="127"/>
  <c r="J27" i="127"/>
  <c r="P111" i="127"/>
  <c r="J19" i="128" s="1"/>
  <c r="M19" i="135" s="1"/>
  <c r="P31" i="127"/>
  <c r="Q29" i="127"/>
  <c r="P30" i="127"/>
  <c r="Q32" i="127"/>
  <c r="S35" i="127"/>
  <c r="R36" i="127"/>
  <c r="H99" i="127"/>
  <c r="H100" i="127"/>
  <c r="I98" i="127"/>
  <c r="J105" i="127"/>
  <c r="K104" i="127"/>
  <c r="J106" i="127"/>
  <c r="C71" i="124"/>
  <c r="O71" i="124"/>
  <c r="AA71" i="124"/>
  <c r="R73" i="124"/>
  <c r="I74" i="124"/>
  <c r="U74" i="124"/>
  <c r="C77" i="124"/>
  <c r="O77" i="124"/>
  <c r="AA77" i="124"/>
  <c r="R79" i="124"/>
  <c r="I80" i="124"/>
  <c r="U80" i="124"/>
  <c r="C83" i="124"/>
  <c r="O83" i="124"/>
  <c r="AA83" i="124"/>
  <c r="R85" i="124"/>
  <c r="I86" i="124"/>
  <c r="U86" i="124"/>
  <c r="C89" i="124"/>
  <c r="O89" i="124"/>
  <c r="AA89" i="124"/>
  <c r="R91" i="124"/>
  <c r="I92" i="124"/>
  <c r="U92" i="124"/>
  <c r="C95" i="124"/>
  <c r="O95" i="124"/>
  <c r="AA95" i="124"/>
  <c r="R97" i="124"/>
  <c r="I98" i="124"/>
  <c r="U98" i="124"/>
  <c r="C101" i="124"/>
  <c r="O101" i="124"/>
  <c r="AA101" i="124"/>
  <c r="R103" i="124"/>
  <c r="I104" i="124"/>
  <c r="U104" i="124"/>
  <c r="L15" i="127"/>
  <c r="V18" i="127"/>
  <c r="L21" i="127"/>
  <c r="F25" i="127"/>
  <c r="G23" i="127"/>
  <c r="D25" i="127"/>
  <c r="R111" i="127"/>
  <c r="J20" i="128" s="1"/>
  <c r="M20" i="135" s="1"/>
  <c r="S29" i="127"/>
  <c r="D34" i="127"/>
  <c r="D33" i="127"/>
  <c r="Y38" i="127"/>
  <c r="X39" i="127"/>
  <c r="AD43" i="127"/>
  <c r="AE41" i="127"/>
  <c r="AD42" i="127"/>
  <c r="H76" i="124"/>
  <c r="H82" i="124"/>
  <c r="T85" i="124"/>
  <c r="H88" i="124"/>
  <c r="T91" i="124"/>
  <c r="H94" i="124"/>
  <c r="T97" i="124"/>
  <c r="H100" i="124"/>
  <c r="T103" i="124"/>
  <c r="H106" i="124"/>
  <c r="W14" i="127"/>
  <c r="W20" i="127"/>
  <c r="V24" i="127"/>
  <c r="L27" i="127"/>
  <c r="D111" i="127"/>
  <c r="J13" i="128" s="1"/>
  <c r="M13" i="135" s="1"/>
  <c r="E29" i="127"/>
  <c r="D30" i="127"/>
  <c r="AD30" i="127"/>
  <c r="F37" i="127"/>
  <c r="G35" i="127"/>
  <c r="F36" i="127"/>
  <c r="R37" i="127"/>
  <c r="X72" i="127"/>
  <c r="X73" i="127"/>
  <c r="Y71" i="127"/>
  <c r="Z87" i="127"/>
  <c r="Z88" i="127"/>
  <c r="AA86" i="127"/>
  <c r="T90" i="127"/>
  <c r="T91" i="127"/>
  <c r="U89" i="127"/>
  <c r="K50" i="124"/>
  <c r="K56" i="124"/>
  <c r="K62" i="124"/>
  <c r="K68" i="124"/>
  <c r="AC72" i="124"/>
  <c r="AO72" i="124"/>
  <c r="BA72" i="124"/>
  <c r="K74" i="124"/>
  <c r="AI75" i="124"/>
  <c r="AU75" i="124"/>
  <c r="AC78" i="124"/>
  <c r="AO78" i="124"/>
  <c r="BA78" i="124"/>
  <c r="K80" i="124"/>
  <c r="AI81" i="124"/>
  <c r="AU81" i="124"/>
  <c r="AC84" i="124"/>
  <c r="AO84" i="124"/>
  <c r="BA84" i="124"/>
  <c r="K86" i="124"/>
  <c r="AI87" i="124"/>
  <c r="AU87" i="124"/>
  <c r="AC90" i="124"/>
  <c r="AO90" i="124"/>
  <c r="BA90" i="124"/>
  <c r="K92" i="124"/>
  <c r="AI93" i="124"/>
  <c r="AU93" i="124"/>
  <c r="AC96" i="124"/>
  <c r="AO96" i="124"/>
  <c r="BA96" i="124"/>
  <c r="K98" i="124"/>
  <c r="AI99" i="124"/>
  <c r="AU99" i="124"/>
  <c r="AC102" i="124"/>
  <c r="AO102" i="124"/>
  <c r="BA102" i="124"/>
  <c r="K104" i="124"/>
  <c r="AI105" i="124"/>
  <c r="AU105" i="124"/>
  <c r="X107" i="127"/>
  <c r="X109" i="127" s="1"/>
  <c r="Y14" i="127"/>
  <c r="J18" i="127"/>
  <c r="L22" i="127"/>
  <c r="W23" i="127"/>
  <c r="W26" i="127"/>
  <c r="F31" i="127"/>
  <c r="G29" i="127"/>
  <c r="F111" i="127"/>
  <c r="J14" i="128" s="1"/>
  <c r="M14" i="135" s="1"/>
  <c r="D31" i="127"/>
  <c r="V36" i="127"/>
  <c r="V37" i="127"/>
  <c r="M38" i="127"/>
  <c r="L40" i="127"/>
  <c r="L39" i="127"/>
  <c r="S41" i="127"/>
  <c r="R42" i="127"/>
  <c r="Z73" i="127"/>
  <c r="AA71" i="127"/>
  <c r="L76" i="124"/>
  <c r="L82" i="124"/>
  <c r="L88" i="124"/>
  <c r="L94" i="124"/>
  <c r="L100" i="124"/>
  <c r="L106" i="124"/>
  <c r="Z102" i="127"/>
  <c r="Z103" i="127"/>
  <c r="AA101" i="127"/>
  <c r="J107" i="127"/>
  <c r="J109" i="127" s="1"/>
  <c r="K14" i="127"/>
  <c r="K20" i="127"/>
  <c r="J24" i="127"/>
  <c r="V111" i="127"/>
  <c r="J22" i="128" s="1"/>
  <c r="M22" i="135" s="1"/>
  <c r="V30" i="127"/>
  <c r="AB40" i="127"/>
  <c r="AB39" i="127"/>
  <c r="N106" i="124"/>
  <c r="D103" i="127"/>
  <c r="E101" i="127"/>
  <c r="D102" i="127"/>
  <c r="AC101" i="127"/>
  <c r="AB103" i="127"/>
  <c r="AB102" i="127"/>
  <c r="L107" i="127"/>
  <c r="L109" i="127" s="1"/>
  <c r="M14" i="127"/>
  <c r="K23" i="127"/>
  <c r="R24" i="127"/>
  <c r="R25" i="127"/>
  <c r="K26" i="127"/>
  <c r="W29" i="127"/>
  <c r="W32" i="127"/>
  <c r="J36" i="127"/>
  <c r="AC38" i="127"/>
  <c r="F43" i="127"/>
  <c r="G41" i="127"/>
  <c r="F42" i="127"/>
  <c r="L73" i="127"/>
  <c r="L72" i="127"/>
  <c r="M71" i="127"/>
  <c r="B87" i="127"/>
  <c r="B88" i="127"/>
  <c r="C86" i="127"/>
  <c r="F102" i="127"/>
  <c r="G101" i="127"/>
  <c r="F103" i="127"/>
  <c r="AD103" i="127"/>
  <c r="AD102" i="127"/>
  <c r="AE101" i="127"/>
  <c r="AB107" i="127"/>
  <c r="AB109" i="127" s="1"/>
  <c r="AB16" i="127"/>
  <c r="AB15" i="127"/>
  <c r="AB22" i="127"/>
  <c r="AB21" i="127"/>
  <c r="V22" i="127"/>
  <c r="V25" i="127"/>
  <c r="J30" i="127"/>
  <c r="J111" i="127"/>
  <c r="J16" i="128" s="1"/>
  <c r="M16" i="135" s="1"/>
  <c r="P34" i="127"/>
  <c r="K35" i="127"/>
  <c r="P39" i="127"/>
  <c r="V42" i="127"/>
  <c r="V43" i="127"/>
  <c r="N73" i="127"/>
  <c r="N72" i="127"/>
  <c r="O71" i="127"/>
  <c r="AG72" i="124"/>
  <c r="AG78" i="124"/>
  <c r="AG84" i="124"/>
  <c r="AG90" i="124"/>
  <c r="AG96" i="124"/>
  <c r="AG102" i="124"/>
  <c r="H102" i="127"/>
  <c r="I101" i="127"/>
  <c r="H103" i="127"/>
  <c r="AC14" i="127"/>
  <c r="B15" i="127"/>
  <c r="AC17" i="127"/>
  <c r="AB18" i="127"/>
  <c r="AB19" i="127"/>
  <c r="AC20" i="127"/>
  <c r="X22" i="127"/>
  <c r="AB28" i="127"/>
  <c r="AB27" i="127"/>
  <c r="V27" i="127"/>
  <c r="K29" i="127"/>
  <c r="R30" i="127"/>
  <c r="R31" i="127"/>
  <c r="K32" i="127"/>
  <c r="V34" i="127"/>
  <c r="Q38" i="127"/>
  <c r="W41" i="127"/>
  <c r="L102" i="127"/>
  <c r="L103" i="127"/>
  <c r="T107" i="127"/>
  <c r="T109" i="127" s="1"/>
  <c r="I21" i="128" s="1"/>
  <c r="H16" i="127"/>
  <c r="T19" i="127"/>
  <c r="H22" i="127"/>
  <c r="T25" i="127"/>
  <c r="H28" i="127"/>
  <c r="B111" i="127"/>
  <c r="J12" i="128" s="1"/>
  <c r="M12" i="135" s="1"/>
  <c r="N111" i="127"/>
  <c r="J18" i="128" s="1"/>
  <c r="M18" i="135" s="1"/>
  <c r="T31" i="127"/>
  <c r="H34" i="127"/>
  <c r="D36" i="127"/>
  <c r="P36" i="127"/>
  <c r="AB36" i="127"/>
  <c r="T37" i="127"/>
  <c r="H40" i="127"/>
  <c r="D42" i="127"/>
  <c r="P42" i="127"/>
  <c r="AB42" i="127"/>
  <c r="T43" i="127"/>
  <c r="H46" i="127"/>
  <c r="D48" i="127"/>
  <c r="P48" i="127"/>
  <c r="AB48" i="127"/>
  <c r="H52" i="127"/>
  <c r="D54" i="127"/>
  <c r="P54" i="127"/>
  <c r="AB54" i="127"/>
  <c r="H58" i="127"/>
  <c r="D60" i="127"/>
  <c r="P60" i="127"/>
  <c r="AB60" i="127"/>
  <c r="H64" i="127"/>
  <c r="D66" i="127"/>
  <c r="P66" i="127"/>
  <c r="AB66" i="127"/>
  <c r="B75" i="127"/>
  <c r="N75" i="127"/>
  <c r="N76" i="127"/>
  <c r="Z75" i="127"/>
  <c r="N87" i="127"/>
  <c r="N88" i="127"/>
  <c r="H90" i="127"/>
  <c r="L45" i="127"/>
  <c r="X45" i="127"/>
  <c r="L46" i="127"/>
  <c r="F48" i="127"/>
  <c r="R48" i="127"/>
  <c r="AD48" i="127"/>
  <c r="L51" i="127"/>
  <c r="X51" i="127"/>
  <c r="L52" i="127"/>
  <c r="F54" i="127"/>
  <c r="R54" i="127"/>
  <c r="AD54" i="127"/>
  <c r="L57" i="127"/>
  <c r="X57" i="127"/>
  <c r="L58" i="127"/>
  <c r="F60" i="127"/>
  <c r="R60" i="127"/>
  <c r="AD60" i="127"/>
  <c r="L63" i="127"/>
  <c r="X63" i="127"/>
  <c r="L64" i="127"/>
  <c r="F66" i="127"/>
  <c r="R66" i="127"/>
  <c r="AD66" i="127"/>
  <c r="P69" i="127"/>
  <c r="D70" i="127"/>
  <c r="Z81" i="127"/>
  <c r="T84" i="127"/>
  <c r="H91" i="127"/>
  <c r="Z97" i="127"/>
  <c r="Z96" i="127"/>
  <c r="L105" i="127"/>
  <c r="M104" i="127"/>
  <c r="L106" i="127"/>
  <c r="C20" i="130"/>
  <c r="AH21" i="130"/>
  <c r="B21" i="130" s="1"/>
  <c r="AG21" i="130"/>
  <c r="B22" i="130"/>
  <c r="R102" i="127"/>
  <c r="R103" i="127"/>
  <c r="B19" i="127"/>
  <c r="Z19" i="127"/>
  <c r="B25" i="127"/>
  <c r="Z25" i="127"/>
  <c r="B31" i="127"/>
  <c r="Z31" i="127"/>
  <c r="Q35" i="127"/>
  <c r="B37" i="127"/>
  <c r="Z37" i="127"/>
  <c r="Q41" i="127"/>
  <c r="B43" i="127"/>
  <c r="Z43" i="127"/>
  <c r="Q47" i="127"/>
  <c r="B49" i="127"/>
  <c r="Z49" i="127"/>
  <c r="Q53" i="127"/>
  <c r="B55" i="127"/>
  <c r="Z55" i="127"/>
  <c r="Q59" i="127"/>
  <c r="B61" i="127"/>
  <c r="Z61" i="127"/>
  <c r="Q65" i="127"/>
  <c r="B67" i="127"/>
  <c r="Z67" i="127"/>
  <c r="K68" i="127"/>
  <c r="W68" i="127"/>
  <c r="N81" i="127"/>
  <c r="N82" i="127"/>
  <c r="AA80" i="127"/>
  <c r="H84" i="127"/>
  <c r="U83" i="127"/>
  <c r="AA95" i="127"/>
  <c r="T19" i="130"/>
  <c r="U17" i="130"/>
  <c r="AZ18" i="130"/>
  <c r="T18" i="130" s="1"/>
  <c r="AY18" i="130"/>
  <c r="AT72" i="130"/>
  <c r="N72" i="130" s="1"/>
  <c r="AS72" i="130"/>
  <c r="N73" i="130"/>
  <c r="O71" i="130"/>
  <c r="P46" i="127"/>
  <c r="P52" i="127"/>
  <c r="P58" i="127"/>
  <c r="P64" i="127"/>
  <c r="L70" i="127"/>
  <c r="L69" i="127"/>
  <c r="X70" i="127"/>
  <c r="X69" i="127"/>
  <c r="R76" i="127"/>
  <c r="H78" i="127"/>
  <c r="T78" i="127"/>
  <c r="B81" i="127"/>
  <c r="B97" i="127"/>
  <c r="B96" i="127"/>
  <c r="AD106" i="127"/>
  <c r="AD105" i="127"/>
  <c r="AX21" i="130"/>
  <c r="R21" i="130" s="1"/>
  <c r="AW21" i="130"/>
  <c r="R22" i="130"/>
  <c r="S20" i="130"/>
  <c r="BA51" i="130"/>
  <c r="V51" i="130" s="1"/>
  <c r="V52" i="130"/>
  <c r="W50" i="130"/>
  <c r="BB51" i="130"/>
  <c r="Y44" i="127"/>
  <c r="G47" i="127"/>
  <c r="AE47" i="127"/>
  <c r="J48" i="127"/>
  <c r="V48" i="127"/>
  <c r="Y50" i="127"/>
  <c r="G53" i="127"/>
  <c r="AE53" i="127"/>
  <c r="J54" i="127"/>
  <c r="V54" i="127"/>
  <c r="Y56" i="127"/>
  <c r="G59" i="127"/>
  <c r="AE59" i="127"/>
  <c r="J60" i="127"/>
  <c r="V60" i="127"/>
  <c r="Y62" i="127"/>
  <c r="G65" i="127"/>
  <c r="AE65" i="127"/>
  <c r="J66" i="127"/>
  <c r="V66" i="127"/>
  <c r="M68" i="127"/>
  <c r="Y68" i="127"/>
  <c r="J70" i="127"/>
  <c r="G74" i="127"/>
  <c r="S74" i="127"/>
  <c r="AE74" i="127"/>
  <c r="I77" i="127"/>
  <c r="U77" i="127"/>
  <c r="C80" i="127"/>
  <c r="T82" i="127"/>
  <c r="H85" i="127"/>
  <c r="Z91" i="127"/>
  <c r="Z90" i="127"/>
  <c r="I92" i="127"/>
  <c r="C95" i="127"/>
  <c r="Z99" i="127"/>
  <c r="V103" i="127"/>
  <c r="AE104" i="127"/>
  <c r="Z111" i="127"/>
  <c r="J24" i="128" s="1"/>
  <c r="M24" i="135" s="1"/>
  <c r="X102" i="127"/>
  <c r="X103" i="127"/>
  <c r="N107" i="127"/>
  <c r="N109" i="127" s="1"/>
  <c r="Z107" i="127"/>
  <c r="Z109" i="127" s="1"/>
  <c r="T16" i="127"/>
  <c r="H31" i="127"/>
  <c r="T34" i="127"/>
  <c r="T40" i="127"/>
  <c r="D45" i="127"/>
  <c r="AB45" i="127"/>
  <c r="T46" i="127"/>
  <c r="D51" i="127"/>
  <c r="AB51" i="127"/>
  <c r="T52" i="127"/>
  <c r="D57" i="127"/>
  <c r="AB57" i="127"/>
  <c r="T58" i="127"/>
  <c r="D63" i="127"/>
  <c r="AB63" i="127"/>
  <c r="T64" i="127"/>
  <c r="V69" i="127"/>
  <c r="AA89" i="127"/>
  <c r="N99" i="127"/>
  <c r="N100" i="127"/>
  <c r="AA98" i="127"/>
  <c r="S104" i="127"/>
  <c r="R106" i="127"/>
  <c r="R105" i="127"/>
  <c r="H72" i="127"/>
  <c r="T72" i="127"/>
  <c r="Z82" i="127"/>
  <c r="N85" i="127"/>
  <c r="B91" i="127"/>
  <c r="B90" i="127"/>
  <c r="H94" i="127"/>
  <c r="B99" i="127"/>
  <c r="M101" i="127"/>
  <c r="J69" i="127"/>
  <c r="I71" i="127"/>
  <c r="U71" i="127"/>
  <c r="L79" i="127"/>
  <c r="L78" i="127"/>
  <c r="X78" i="127"/>
  <c r="X79" i="127"/>
  <c r="H79" i="127"/>
  <c r="Z85" i="127"/>
  <c r="Z84" i="127"/>
  <c r="Z93" i="127"/>
  <c r="T96" i="127"/>
  <c r="Q68" i="127"/>
  <c r="AC68" i="127"/>
  <c r="T73" i="127"/>
  <c r="AD76" i="127"/>
  <c r="AA83" i="127"/>
  <c r="N93" i="127"/>
  <c r="N94" i="127"/>
  <c r="AA92" i="127"/>
  <c r="H96" i="127"/>
  <c r="U95" i="127"/>
  <c r="V102" i="127"/>
  <c r="E104" i="127"/>
  <c r="F107" i="127"/>
  <c r="F109" i="127" s="1"/>
  <c r="R107" i="127"/>
  <c r="R109" i="127" s="1"/>
  <c r="AD107" i="127"/>
  <c r="AD109" i="127" s="1"/>
  <c r="H15" i="127"/>
  <c r="T15" i="127"/>
  <c r="L111" i="127"/>
  <c r="J17" i="128" s="1"/>
  <c r="M17" i="135" s="1"/>
  <c r="X111" i="127"/>
  <c r="J23" i="128" s="1"/>
  <c r="M23" i="135" s="1"/>
  <c r="B30" i="127"/>
  <c r="N30" i="127"/>
  <c r="Z70" i="127"/>
  <c r="B79" i="127"/>
  <c r="B78" i="127"/>
  <c r="Z79" i="127"/>
  <c r="Z78" i="127"/>
  <c r="N79" i="127"/>
  <c r="U80" i="127"/>
  <c r="B82" i="127"/>
  <c r="B85" i="127"/>
  <c r="B84" i="127"/>
  <c r="O83" i="127"/>
  <c r="T85" i="127"/>
  <c r="H88" i="127"/>
  <c r="B93" i="127"/>
  <c r="O92" i="127"/>
  <c r="I95" i="127"/>
  <c r="Z100" i="127"/>
  <c r="S101" i="127"/>
  <c r="C38" i="130"/>
  <c r="AG39" i="130"/>
  <c r="AH39" i="130"/>
  <c r="B39" i="130" s="1"/>
  <c r="B40" i="130"/>
  <c r="BA45" i="130"/>
  <c r="V45" i="130" s="1"/>
  <c r="V46" i="130"/>
  <c r="W44" i="130"/>
  <c r="I47" i="130"/>
  <c r="AM48" i="130"/>
  <c r="AN48" i="130"/>
  <c r="H48" i="130" s="1"/>
  <c r="H49" i="130"/>
  <c r="BE54" i="133"/>
  <c r="X55" i="133"/>
  <c r="Y53" i="133"/>
  <c r="BF54" i="133"/>
  <c r="X54" i="133" s="1"/>
  <c r="V106" i="127"/>
  <c r="F106" i="127"/>
  <c r="BJ21" i="130"/>
  <c r="AD21" i="130" s="1"/>
  <c r="BI21" i="130"/>
  <c r="AD22" i="130"/>
  <c r="I29" i="130"/>
  <c r="AN30" i="130"/>
  <c r="H30" i="130" s="1"/>
  <c r="F34" i="130"/>
  <c r="G32" i="130"/>
  <c r="AL33" i="130"/>
  <c r="F33" i="130" s="1"/>
  <c r="AK33" i="130"/>
  <c r="M35" i="130"/>
  <c r="AR36" i="130"/>
  <c r="L36" i="130" s="1"/>
  <c r="AQ36" i="130"/>
  <c r="L37" i="130"/>
  <c r="E44" i="130"/>
  <c r="AI45" i="130"/>
  <c r="D46" i="130"/>
  <c r="U50" i="130"/>
  <c r="AY51" i="130"/>
  <c r="AZ51" i="130"/>
  <c r="T51" i="130" s="1"/>
  <c r="T52" i="130"/>
  <c r="K53" i="130"/>
  <c r="J55" i="130"/>
  <c r="AO54" i="130"/>
  <c r="J54" i="130" s="1"/>
  <c r="AP54" i="130"/>
  <c r="I17" i="130"/>
  <c r="AN18" i="130"/>
  <c r="H18" i="130" s="1"/>
  <c r="AL21" i="130"/>
  <c r="F21" i="130" s="1"/>
  <c r="AK21" i="130"/>
  <c r="AA26" i="130"/>
  <c r="BF27" i="130"/>
  <c r="Z27" i="130" s="1"/>
  <c r="BD30" i="130"/>
  <c r="X30" i="130" s="1"/>
  <c r="BC30" i="130"/>
  <c r="X31" i="130"/>
  <c r="Z46" i="130"/>
  <c r="AA44" i="130"/>
  <c r="BE45" i="130"/>
  <c r="BF45" i="130"/>
  <c r="Z45" i="130" s="1"/>
  <c r="BB45" i="130"/>
  <c r="O47" i="130"/>
  <c r="N49" i="130"/>
  <c r="AS48" i="130"/>
  <c r="AT48" i="130"/>
  <c r="N48" i="130" s="1"/>
  <c r="O53" i="130"/>
  <c r="N55" i="130"/>
  <c r="AS54" i="130"/>
  <c r="AT54" i="130"/>
  <c r="N54" i="130" s="1"/>
  <c r="AH90" i="130"/>
  <c r="B90" i="130" s="1"/>
  <c r="AG90" i="130"/>
  <c r="B91" i="130"/>
  <c r="C89" i="130"/>
  <c r="H100" i="130"/>
  <c r="AN99" i="130"/>
  <c r="H99" i="130" s="1"/>
  <c r="I98" i="130"/>
  <c r="AM99" i="130"/>
  <c r="Z107" i="130"/>
  <c r="Z109" i="130" s="1"/>
  <c r="AA14" i="130"/>
  <c r="BF15" i="130"/>
  <c r="Z15" i="130" s="1"/>
  <c r="O26" i="130"/>
  <c r="AT27" i="130"/>
  <c r="N27" i="130" s="1"/>
  <c r="L31" i="130"/>
  <c r="AR30" i="130"/>
  <c r="L30" i="130" s="1"/>
  <c r="AQ30" i="130"/>
  <c r="AU48" i="130"/>
  <c r="Q47" i="130"/>
  <c r="P49" i="130"/>
  <c r="I56" i="130"/>
  <c r="AM57" i="130"/>
  <c r="H58" i="130"/>
  <c r="AN57" i="130"/>
  <c r="H57" i="130" s="1"/>
  <c r="W59" i="130"/>
  <c r="V61" i="130"/>
  <c r="BB60" i="130"/>
  <c r="BA60" i="130"/>
  <c r="V60" i="130" s="1"/>
  <c r="AN69" i="130"/>
  <c r="H69" i="130" s="1"/>
  <c r="AM69" i="130"/>
  <c r="I68" i="130"/>
  <c r="H70" i="130"/>
  <c r="L75" i="127"/>
  <c r="X75" i="127"/>
  <c r="L81" i="127"/>
  <c r="X81" i="127"/>
  <c r="X85" i="127"/>
  <c r="L87" i="127"/>
  <c r="X87" i="127"/>
  <c r="X91" i="127"/>
  <c r="L93" i="127"/>
  <c r="X93" i="127"/>
  <c r="X97" i="127"/>
  <c r="L99" i="127"/>
  <c r="X99" i="127"/>
  <c r="N107" i="130"/>
  <c r="N109" i="130" s="1"/>
  <c r="O14" i="130"/>
  <c r="AT15" i="130"/>
  <c r="N15" i="130" s="1"/>
  <c r="BD18" i="130"/>
  <c r="BC18" i="130"/>
  <c r="X18" i="130" s="1"/>
  <c r="X19" i="130"/>
  <c r="H19" i="130"/>
  <c r="C26" i="130"/>
  <c r="AH27" i="130"/>
  <c r="B27" i="130" s="1"/>
  <c r="M29" i="130"/>
  <c r="E50" i="130"/>
  <c r="AI51" i="130"/>
  <c r="AJ51" i="130"/>
  <c r="D51" i="130" s="1"/>
  <c r="D52" i="130"/>
  <c r="AC50" i="130"/>
  <c r="BG51" i="130"/>
  <c r="BH51" i="130"/>
  <c r="AB51" i="130" s="1"/>
  <c r="AB52" i="130"/>
  <c r="E83" i="127"/>
  <c r="AC83" i="127"/>
  <c r="E89" i="127"/>
  <c r="AC89" i="127"/>
  <c r="E95" i="127"/>
  <c r="AC95" i="127"/>
  <c r="Z16" i="130"/>
  <c r="L19" i="130"/>
  <c r="AR18" i="130"/>
  <c r="L18" i="130" s="1"/>
  <c r="AQ18" i="130"/>
  <c r="Y17" i="130"/>
  <c r="F22" i="130"/>
  <c r="BJ27" i="130"/>
  <c r="AD27" i="130" s="1"/>
  <c r="BI27" i="130"/>
  <c r="BE27" i="130"/>
  <c r="AD28" i="130"/>
  <c r="AA32" i="130"/>
  <c r="BF33" i="130"/>
  <c r="Z33" i="130" s="1"/>
  <c r="BE33" i="130"/>
  <c r="AV48" i="130"/>
  <c r="P48" i="130" s="1"/>
  <c r="C59" i="130"/>
  <c r="B61" i="130"/>
  <c r="AG60" i="130"/>
  <c r="AH60" i="130"/>
  <c r="B60" i="130" s="1"/>
  <c r="BF60" i="130"/>
  <c r="Z60" i="130" s="1"/>
  <c r="AA59" i="130"/>
  <c r="Z61" i="130"/>
  <c r="BE60" i="130"/>
  <c r="Z105" i="127"/>
  <c r="AD107" i="130"/>
  <c r="AD109" i="130" s="1"/>
  <c r="BJ15" i="130"/>
  <c r="AD15" i="130" s="1"/>
  <c r="BI15" i="130"/>
  <c r="T111" i="130"/>
  <c r="J21" i="131" s="1"/>
  <c r="P21" i="135" s="1"/>
  <c r="T25" i="130"/>
  <c r="U23" i="130"/>
  <c r="AZ24" i="130"/>
  <c r="T24" i="130" s="1"/>
  <c r="AX27" i="130"/>
  <c r="R27" i="130" s="1"/>
  <c r="AW27" i="130"/>
  <c r="V49" i="130"/>
  <c r="W47" i="130"/>
  <c r="BA48" i="130"/>
  <c r="V48" i="130" s="1"/>
  <c r="BB48" i="130"/>
  <c r="I50" i="130"/>
  <c r="AM51" i="130"/>
  <c r="AN51" i="130"/>
  <c r="H51" i="130" s="1"/>
  <c r="H52" i="130"/>
  <c r="R107" i="130"/>
  <c r="R109" i="130" s="1"/>
  <c r="AX15" i="130"/>
  <c r="R15" i="130" s="1"/>
  <c r="AW15" i="130"/>
  <c r="H111" i="130"/>
  <c r="J15" i="131" s="1"/>
  <c r="P15" i="135" s="1"/>
  <c r="I23" i="130"/>
  <c r="AN24" i="130"/>
  <c r="H24" i="130" s="1"/>
  <c r="AL27" i="130"/>
  <c r="F27" i="130" s="1"/>
  <c r="AK27" i="130"/>
  <c r="O32" i="130"/>
  <c r="AT33" i="130"/>
  <c r="N33" i="130" s="1"/>
  <c r="T37" i="130"/>
  <c r="U35" i="130"/>
  <c r="AZ36" i="130"/>
  <c r="T36" i="130" s="1"/>
  <c r="AD40" i="130"/>
  <c r="AE38" i="130"/>
  <c r="BI39" i="130"/>
  <c r="BJ39" i="130"/>
  <c r="AD39" i="130" s="1"/>
  <c r="U41" i="130"/>
  <c r="AY42" i="130"/>
  <c r="AZ42" i="130"/>
  <c r="T42" i="130" s="1"/>
  <c r="O44" i="130"/>
  <c r="N46" i="130"/>
  <c r="AS45" i="130"/>
  <c r="AT45" i="130"/>
  <c r="N45" i="130" s="1"/>
  <c r="Q56" i="130"/>
  <c r="AU57" i="130"/>
  <c r="AV57" i="130"/>
  <c r="P57" i="130" s="1"/>
  <c r="P58" i="130"/>
  <c r="B82" i="130"/>
  <c r="AH81" i="130"/>
  <c r="B81" i="130" s="1"/>
  <c r="AG81" i="130"/>
  <c r="C80" i="130"/>
  <c r="F107" i="130"/>
  <c r="F109" i="130" s="1"/>
  <c r="AL15" i="130"/>
  <c r="F15" i="130" s="1"/>
  <c r="AK15" i="130"/>
  <c r="S14" i="130"/>
  <c r="G26" i="130"/>
  <c r="AD34" i="130"/>
  <c r="AE32" i="130"/>
  <c r="BJ33" i="130"/>
  <c r="AD33" i="130" s="1"/>
  <c r="BI33" i="130"/>
  <c r="O38" i="130"/>
  <c r="N40" i="130"/>
  <c r="AS39" i="130"/>
  <c r="AT39" i="130"/>
  <c r="N39" i="130" s="1"/>
  <c r="AI42" i="130"/>
  <c r="E41" i="130"/>
  <c r="AJ42" i="130"/>
  <c r="D42" i="130" s="1"/>
  <c r="D43" i="130"/>
  <c r="T43" i="130"/>
  <c r="C47" i="130"/>
  <c r="AG48" i="130"/>
  <c r="B49" i="130"/>
  <c r="AH48" i="130"/>
  <c r="B48" i="130" s="1"/>
  <c r="AA47" i="130"/>
  <c r="BE48" i="130"/>
  <c r="Z49" i="130"/>
  <c r="BF48" i="130"/>
  <c r="Z48" i="130" s="1"/>
  <c r="C53" i="130"/>
  <c r="AG54" i="130"/>
  <c r="B55" i="130"/>
  <c r="AH54" i="130"/>
  <c r="B54" i="130" s="1"/>
  <c r="AA53" i="130"/>
  <c r="BE54" i="130"/>
  <c r="Z55" i="130"/>
  <c r="BF54" i="130"/>
  <c r="Z54" i="130" s="1"/>
  <c r="G14" i="130"/>
  <c r="AA20" i="130"/>
  <c r="BF21" i="130"/>
  <c r="Z21" i="130" s="1"/>
  <c r="X111" i="130"/>
  <c r="J23" i="131" s="1"/>
  <c r="P23" i="135" s="1"/>
  <c r="BD24" i="130"/>
  <c r="X24" i="130" s="1"/>
  <c r="BC24" i="130"/>
  <c r="X25" i="130"/>
  <c r="H25" i="130"/>
  <c r="C32" i="130"/>
  <c r="AH33" i="130"/>
  <c r="B33" i="130" s="1"/>
  <c r="I35" i="130"/>
  <c r="H37" i="130"/>
  <c r="AN36" i="130"/>
  <c r="H36" i="130" s="1"/>
  <c r="Y41" i="130"/>
  <c r="BC42" i="130"/>
  <c r="X43" i="130"/>
  <c r="BD42" i="130"/>
  <c r="X42" i="130" s="1"/>
  <c r="O50" i="130"/>
  <c r="N52" i="130"/>
  <c r="AS51" i="130"/>
  <c r="AT51" i="130"/>
  <c r="N51" i="130" s="1"/>
  <c r="U56" i="130"/>
  <c r="AY57" i="130"/>
  <c r="T58" i="130"/>
  <c r="AZ57" i="130"/>
  <c r="T57" i="130" s="1"/>
  <c r="L84" i="127"/>
  <c r="L90" i="127"/>
  <c r="L96" i="127"/>
  <c r="G104" i="127"/>
  <c r="B105" i="127"/>
  <c r="B106" i="127"/>
  <c r="K15" i="128"/>
  <c r="O20" i="130"/>
  <c r="AT21" i="130"/>
  <c r="N21" i="130" s="1"/>
  <c r="Z22" i="130"/>
  <c r="L111" i="130"/>
  <c r="J17" i="131" s="1"/>
  <c r="P17" i="135" s="1"/>
  <c r="L25" i="130"/>
  <c r="AR24" i="130"/>
  <c r="L24" i="130" s="1"/>
  <c r="AQ24" i="130"/>
  <c r="Y23" i="130"/>
  <c r="AS27" i="130"/>
  <c r="F28" i="130"/>
  <c r="AM30" i="130"/>
  <c r="S32" i="130"/>
  <c r="AX33" i="130"/>
  <c r="R33" i="130" s="1"/>
  <c r="AW33" i="130"/>
  <c r="R34" i="130"/>
  <c r="AS33" i="130"/>
  <c r="BC36" i="130"/>
  <c r="Y35" i="130"/>
  <c r="BD36" i="130"/>
  <c r="X36" i="130" s="1"/>
  <c r="AY36" i="130"/>
  <c r="S38" i="130"/>
  <c r="AW39" i="130"/>
  <c r="AX39" i="130"/>
  <c r="R39" i="130" s="1"/>
  <c r="I41" i="130"/>
  <c r="AM42" i="130"/>
  <c r="AN42" i="130"/>
  <c r="H42" i="130" s="1"/>
  <c r="AY45" i="130"/>
  <c r="T46" i="130"/>
  <c r="AZ45" i="130"/>
  <c r="T45" i="130" s="1"/>
  <c r="U44" i="130"/>
  <c r="AJ45" i="130"/>
  <c r="D45" i="130" s="1"/>
  <c r="J107" i="130"/>
  <c r="J109" i="130" s="1"/>
  <c r="V107" i="130"/>
  <c r="V109" i="130" s="1"/>
  <c r="AR15" i="130"/>
  <c r="L15" i="130" s="1"/>
  <c r="AR21" i="130"/>
  <c r="L21" i="130" s="1"/>
  <c r="BD21" i="130"/>
  <c r="X21" i="130" s="1"/>
  <c r="D111" i="130"/>
  <c r="J13" i="131" s="1"/>
  <c r="P13" i="135" s="1"/>
  <c r="P111" i="130"/>
  <c r="J19" i="131" s="1"/>
  <c r="P19" i="135" s="1"/>
  <c r="AB111" i="130"/>
  <c r="J25" i="131" s="1"/>
  <c r="P25" i="135" s="1"/>
  <c r="AR27" i="130"/>
  <c r="L27" i="130" s="1"/>
  <c r="BD27" i="130"/>
  <c r="X27" i="130" s="1"/>
  <c r="AR33" i="130"/>
  <c r="L33" i="130" s="1"/>
  <c r="BD33" i="130"/>
  <c r="X33" i="130" s="1"/>
  <c r="AX36" i="130"/>
  <c r="R36" i="130" s="1"/>
  <c r="D37" i="130"/>
  <c r="P40" i="130"/>
  <c r="BE42" i="130"/>
  <c r="Z43" i="130"/>
  <c r="B46" i="130"/>
  <c r="C44" i="130"/>
  <c r="AG45" i="130"/>
  <c r="Y47" i="130"/>
  <c r="BC48" i="130"/>
  <c r="F52" i="130"/>
  <c r="G50" i="130"/>
  <c r="AK51" i="130"/>
  <c r="AD52" i="130"/>
  <c r="AE50" i="130"/>
  <c r="BI51" i="130"/>
  <c r="M53" i="130"/>
  <c r="AQ54" i="130"/>
  <c r="S56" i="130"/>
  <c r="AW57" i="130"/>
  <c r="R58" i="130"/>
  <c r="Y59" i="130"/>
  <c r="BD60" i="130"/>
  <c r="X60" i="130" s="1"/>
  <c r="V67" i="130"/>
  <c r="W65" i="130"/>
  <c r="BA66" i="130"/>
  <c r="V66" i="130" s="1"/>
  <c r="L107" i="130"/>
  <c r="L109" i="130" s="1"/>
  <c r="I17" i="131" s="1"/>
  <c r="O17" i="135" s="1"/>
  <c r="Q17" i="135" s="1"/>
  <c r="X107" i="130"/>
  <c r="X109" i="130" s="1"/>
  <c r="D19" i="130"/>
  <c r="AB19" i="130"/>
  <c r="F111" i="130"/>
  <c r="J14" i="131" s="1"/>
  <c r="P14" i="135" s="1"/>
  <c r="R111" i="130"/>
  <c r="J20" i="131" s="1"/>
  <c r="P20" i="135" s="1"/>
  <c r="AD111" i="130"/>
  <c r="J26" i="131" s="1"/>
  <c r="P26" i="135" s="1"/>
  <c r="D25" i="130"/>
  <c r="AB25" i="130"/>
  <c r="D31" i="130"/>
  <c r="AB31" i="130"/>
  <c r="F40" i="130"/>
  <c r="G38" i="130"/>
  <c r="AK39" i="130"/>
  <c r="BA39" i="130"/>
  <c r="V39" i="130" s="1"/>
  <c r="V40" i="130"/>
  <c r="W38" i="130"/>
  <c r="AN39" i="130"/>
  <c r="H39" i="130" s="1"/>
  <c r="BD39" i="130"/>
  <c r="X39" i="130" s="1"/>
  <c r="M41" i="130"/>
  <c r="AQ42" i="130"/>
  <c r="BG42" i="130"/>
  <c r="AC41" i="130"/>
  <c r="AT42" i="130"/>
  <c r="N42" i="130" s="1"/>
  <c r="F46" i="130"/>
  <c r="G44" i="130"/>
  <c r="AK45" i="130"/>
  <c r="BD45" i="130"/>
  <c r="X45" i="130" s="1"/>
  <c r="AI48" i="130"/>
  <c r="E47" i="130"/>
  <c r="BG48" i="130"/>
  <c r="AC47" i="130"/>
  <c r="J52" i="130"/>
  <c r="AO51" i="130"/>
  <c r="J51" i="130" s="1"/>
  <c r="K50" i="130"/>
  <c r="AR51" i="130"/>
  <c r="L51" i="130" s="1"/>
  <c r="AU54" i="130"/>
  <c r="Q53" i="130"/>
  <c r="BA57" i="130"/>
  <c r="V57" i="130" s="1"/>
  <c r="V58" i="130"/>
  <c r="W56" i="130"/>
  <c r="D61" i="130"/>
  <c r="AI60" i="130"/>
  <c r="E59" i="130"/>
  <c r="AB61" i="130"/>
  <c r="BG60" i="130"/>
  <c r="AC59" i="130"/>
  <c r="AU72" i="130"/>
  <c r="P73" i="130"/>
  <c r="Q71" i="130"/>
  <c r="F43" i="130"/>
  <c r="AK48" i="130"/>
  <c r="F49" i="130"/>
  <c r="G47" i="130"/>
  <c r="BI48" i="130"/>
  <c r="AD49" i="130"/>
  <c r="AE47" i="130"/>
  <c r="AQ51" i="130"/>
  <c r="M50" i="130"/>
  <c r="AW54" i="130"/>
  <c r="R55" i="130"/>
  <c r="S53" i="130"/>
  <c r="BC57" i="130"/>
  <c r="Y56" i="130"/>
  <c r="AK60" i="130"/>
  <c r="G59" i="130"/>
  <c r="BI60" i="130"/>
  <c r="AE59" i="130"/>
  <c r="N61" i="130"/>
  <c r="AB70" i="130"/>
  <c r="BH69" i="130"/>
  <c r="AB69" i="130" s="1"/>
  <c r="BG69" i="130"/>
  <c r="AC68" i="130"/>
  <c r="AH96" i="130"/>
  <c r="B96" i="130" s="1"/>
  <c r="AG96" i="130"/>
  <c r="B97" i="130"/>
  <c r="C95" i="130"/>
  <c r="U53" i="130"/>
  <c r="AY54" i="130"/>
  <c r="B58" i="130"/>
  <c r="C56" i="130"/>
  <c r="AG57" i="130"/>
  <c r="Z58" i="130"/>
  <c r="AA56" i="130"/>
  <c r="BE57" i="130"/>
  <c r="AN60" i="130"/>
  <c r="H60" i="130" s="1"/>
  <c r="H61" i="130"/>
  <c r="I59" i="130"/>
  <c r="AM60" i="130"/>
  <c r="AB67" i="130"/>
  <c r="AC65" i="130"/>
  <c r="BH66" i="130"/>
  <c r="AB66" i="130" s="1"/>
  <c r="BG66" i="130"/>
  <c r="B107" i="130"/>
  <c r="B109" i="130" s="1"/>
  <c r="V16" i="130"/>
  <c r="V22" i="130"/>
  <c r="V28" i="130"/>
  <c r="V34" i="130"/>
  <c r="P37" i="130"/>
  <c r="AO39" i="130"/>
  <c r="J39" i="130" s="1"/>
  <c r="K38" i="130"/>
  <c r="AA38" i="130"/>
  <c r="BE39" i="130"/>
  <c r="BH39" i="130"/>
  <c r="AB39" i="130" s="1"/>
  <c r="AU42" i="130"/>
  <c r="Q41" i="130"/>
  <c r="AH42" i="130"/>
  <c r="B42" i="130" s="1"/>
  <c r="AX42" i="130"/>
  <c r="R42" i="130" s="1"/>
  <c r="L43" i="130"/>
  <c r="J46" i="130"/>
  <c r="AO45" i="130"/>
  <c r="J45" i="130" s="1"/>
  <c r="K44" i="130"/>
  <c r="AC44" i="130"/>
  <c r="BG45" i="130"/>
  <c r="AL45" i="130"/>
  <c r="F45" i="130" s="1"/>
  <c r="K47" i="130"/>
  <c r="J49" i="130"/>
  <c r="AO48" i="130"/>
  <c r="J48" i="130" s="1"/>
  <c r="AR48" i="130"/>
  <c r="L48" i="130" s="1"/>
  <c r="Q50" i="130"/>
  <c r="AU51" i="130"/>
  <c r="V55" i="130"/>
  <c r="W53" i="130"/>
  <c r="BA54" i="130"/>
  <c r="V54" i="130" s="1"/>
  <c r="E56" i="130"/>
  <c r="AI57" i="130"/>
  <c r="AC56" i="130"/>
  <c r="BG57" i="130"/>
  <c r="K59" i="130"/>
  <c r="AP60" i="130"/>
  <c r="X61" i="130"/>
  <c r="D107" i="130"/>
  <c r="D109" i="130" s="1"/>
  <c r="I13" i="131" s="1"/>
  <c r="O13" i="135" s="1"/>
  <c r="Q13" i="135" s="1"/>
  <c r="P107" i="130"/>
  <c r="P109" i="130" s="1"/>
  <c r="AB107" i="130"/>
  <c r="AB109" i="130" s="1"/>
  <c r="X16" i="130"/>
  <c r="J111" i="130"/>
  <c r="J16" i="131" s="1"/>
  <c r="P16" i="135" s="1"/>
  <c r="V111" i="130"/>
  <c r="J22" i="131" s="1"/>
  <c r="P22" i="135" s="1"/>
  <c r="AD46" i="130"/>
  <c r="AE44" i="130"/>
  <c r="BI45" i="130"/>
  <c r="AN45" i="130"/>
  <c r="H45" i="130" s="1"/>
  <c r="M47" i="130"/>
  <c r="AQ48" i="130"/>
  <c r="S50" i="130"/>
  <c r="AW51" i="130"/>
  <c r="R52" i="130"/>
  <c r="Y53" i="130"/>
  <c r="BC54" i="130"/>
  <c r="F58" i="130"/>
  <c r="G56" i="130"/>
  <c r="AK57" i="130"/>
  <c r="AD58" i="130"/>
  <c r="AE56" i="130"/>
  <c r="BI57" i="130"/>
  <c r="M59" i="130"/>
  <c r="AR60" i="130"/>
  <c r="L60" i="130" s="1"/>
  <c r="L61" i="130"/>
  <c r="AD61" i="130"/>
  <c r="AT84" i="130"/>
  <c r="N84" i="130" s="1"/>
  <c r="N85" i="130"/>
  <c r="AS84" i="130"/>
  <c r="O83" i="130"/>
  <c r="AZ87" i="130"/>
  <c r="T87" i="130" s="1"/>
  <c r="AY87" i="130"/>
  <c r="T88" i="130"/>
  <c r="U86" i="130"/>
  <c r="AT60" i="130"/>
  <c r="N60" i="130" s="1"/>
  <c r="O59" i="130"/>
  <c r="AH69" i="130"/>
  <c r="B69" i="130" s="1"/>
  <c r="AG69" i="130"/>
  <c r="C68" i="130"/>
  <c r="AI54" i="130"/>
  <c r="E53" i="130"/>
  <c r="BG54" i="130"/>
  <c r="AC53" i="130"/>
  <c r="J58" i="130"/>
  <c r="AO57" i="130"/>
  <c r="J57" i="130" s="1"/>
  <c r="K56" i="130"/>
  <c r="P61" i="130"/>
  <c r="AU60" i="130"/>
  <c r="Q59" i="130"/>
  <c r="AH66" i="130"/>
  <c r="B66" i="130" s="1"/>
  <c r="B67" i="130"/>
  <c r="AG66" i="130"/>
  <c r="C65" i="130"/>
  <c r="D70" i="130"/>
  <c r="AJ69" i="130"/>
  <c r="D69" i="130" s="1"/>
  <c r="AI69" i="130"/>
  <c r="E68" i="130"/>
  <c r="AO93" i="130"/>
  <c r="J93" i="130" s="1"/>
  <c r="K92" i="130"/>
  <c r="J94" i="130"/>
  <c r="AP93" i="130"/>
  <c r="Q44" i="130"/>
  <c r="AU45" i="130"/>
  <c r="P46" i="130"/>
  <c r="AW48" i="130"/>
  <c r="R49" i="130"/>
  <c r="S47" i="130"/>
  <c r="BC51" i="130"/>
  <c r="Y50" i="130"/>
  <c r="AK54" i="130"/>
  <c r="F55" i="130"/>
  <c r="G53" i="130"/>
  <c r="BI54" i="130"/>
  <c r="AD55" i="130"/>
  <c r="AE53" i="130"/>
  <c r="D55" i="130"/>
  <c r="AQ57" i="130"/>
  <c r="M56" i="130"/>
  <c r="AW60" i="130"/>
  <c r="R61" i="130"/>
  <c r="S59" i="130"/>
  <c r="D67" i="130"/>
  <c r="E65" i="130"/>
  <c r="AJ66" i="130"/>
  <c r="D66" i="130" s="1"/>
  <c r="AI66" i="130"/>
  <c r="B70" i="130"/>
  <c r="AN72" i="130"/>
  <c r="H72" i="130" s="1"/>
  <c r="AM72" i="130"/>
  <c r="I71" i="130"/>
  <c r="AZ75" i="130"/>
  <c r="T75" i="130" s="1"/>
  <c r="AY75" i="130"/>
  <c r="U74" i="130"/>
  <c r="T76" i="130"/>
  <c r="H107" i="130"/>
  <c r="H109" i="130" s="1"/>
  <c r="I15" i="131" s="1"/>
  <c r="T107" i="130"/>
  <c r="T109" i="130" s="1"/>
  <c r="AP15" i="130"/>
  <c r="BB15" i="130"/>
  <c r="H16" i="130"/>
  <c r="B111" i="130"/>
  <c r="J12" i="131" s="1"/>
  <c r="P12" i="135" s="1"/>
  <c r="N111" i="130"/>
  <c r="J18" i="131" s="1"/>
  <c r="P18" i="135" s="1"/>
  <c r="Z111" i="130"/>
  <c r="J24" i="131" s="1"/>
  <c r="P24" i="135" s="1"/>
  <c r="AJ24" i="130"/>
  <c r="D24" i="130" s="1"/>
  <c r="AV24" i="130"/>
  <c r="P24" i="130" s="1"/>
  <c r="BH24" i="130"/>
  <c r="AB24" i="130" s="1"/>
  <c r="BJ36" i="130"/>
  <c r="AD36" i="130" s="1"/>
  <c r="AO42" i="130"/>
  <c r="J42" i="130" s="1"/>
  <c r="BF42" i="130"/>
  <c r="Z42" i="130" s="1"/>
  <c r="AB43" i="130"/>
  <c r="S44" i="130"/>
  <c r="AW45" i="130"/>
  <c r="R46" i="130"/>
  <c r="AV45" i="130"/>
  <c r="P45" i="130" s="1"/>
  <c r="U47" i="130"/>
  <c r="AY48" i="130"/>
  <c r="B52" i="130"/>
  <c r="C50" i="130"/>
  <c r="AG51" i="130"/>
  <c r="Z52" i="130"/>
  <c r="AA50" i="130"/>
  <c r="BE51" i="130"/>
  <c r="I53" i="130"/>
  <c r="AM54" i="130"/>
  <c r="H55" i="130"/>
  <c r="O56" i="130"/>
  <c r="N58" i="130"/>
  <c r="AS57" i="130"/>
  <c r="AZ60" i="130"/>
  <c r="T60" i="130" s="1"/>
  <c r="AY60" i="130"/>
  <c r="U59" i="130"/>
  <c r="AV63" i="130"/>
  <c r="P63" i="130" s="1"/>
  <c r="P67" i="130"/>
  <c r="Q65" i="130"/>
  <c r="AU66" i="130"/>
  <c r="AU69" i="130"/>
  <c r="AH72" i="130"/>
  <c r="B72" i="130" s="1"/>
  <c r="B73" i="130"/>
  <c r="BG72" i="130"/>
  <c r="AB73" i="130"/>
  <c r="AC71" i="130"/>
  <c r="J73" i="130"/>
  <c r="AU84" i="130"/>
  <c r="P85" i="130"/>
  <c r="Q83" i="130"/>
  <c r="AI90" i="130"/>
  <c r="D91" i="130"/>
  <c r="E89" i="130"/>
  <c r="J100" i="130"/>
  <c r="AP99" i="130"/>
  <c r="AO99" i="130"/>
  <c r="J99" i="130" s="1"/>
  <c r="K98" i="130"/>
  <c r="AI63" i="130"/>
  <c r="H64" i="130"/>
  <c r="AI72" i="130"/>
  <c r="D73" i="130"/>
  <c r="E71" i="130"/>
  <c r="AG72" i="130"/>
  <c r="AM75" i="130"/>
  <c r="AZ81" i="130"/>
  <c r="T81" i="130" s="1"/>
  <c r="AY81" i="130"/>
  <c r="T82" i="130"/>
  <c r="U80" i="130"/>
  <c r="BA87" i="130"/>
  <c r="V87" i="130" s="1"/>
  <c r="V88" i="130"/>
  <c r="W86" i="130"/>
  <c r="AI96" i="130"/>
  <c r="D97" i="130"/>
  <c r="E95" i="130"/>
  <c r="AZ66" i="130"/>
  <c r="T66" i="130" s="1"/>
  <c r="AY66" i="130"/>
  <c r="BA75" i="130"/>
  <c r="V75" i="130" s="1"/>
  <c r="W74" i="130"/>
  <c r="BF78" i="130"/>
  <c r="Z78" i="130" s="1"/>
  <c r="Z79" i="130"/>
  <c r="BA81" i="130"/>
  <c r="V81" i="130" s="1"/>
  <c r="V82" i="130"/>
  <c r="W80" i="130"/>
  <c r="AH84" i="130"/>
  <c r="B84" i="130" s="1"/>
  <c r="AG84" i="130"/>
  <c r="B85" i="130"/>
  <c r="C83" i="130"/>
  <c r="BF90" i="130"/>
  <c r="Z90" i="130" s="1"/>
  <c r="BE90" i="130"/>
  <c r="Z91" i="130"/>
  <c r="AA89" i="130"/>
  <c r="AN66" i="130"/>
  <c r="H66" i="130" s="1"/>
  <c r="AM66" i="130"/>
  <c r="U65" i="130"/>
  <c r="AY69" i="130"/>
  <c r="J70" i="130"/>
  <c r="AZ72" i="130"/>
  <c r="T72" i="130" s="1"/>
  <c r="AY72" i="130"/>
  <c r="T73" i="130"/>
  <c r="AO75" i="130"/>
  <c r="J75" i="130" s="1"/>
  <c r="K74" i="130"/>
  <c r="AA77" i="130"/>
  <c r="BB81" i="130"/>
  <c r="AI84" i="130"/>
  <c r="D85" i="130"/>
  <c r="E83" i="130"/>
  <c r="BG90" i="130"/>
  <c r="AB91" i="130"/>
  <c r="AC89" i="130"/>
  <c r="AH78" i="130"/>
  <c r="B78" i="130" s="1"/>
  <c r="B79" i="130"/>
  <c r="BG78" i="130"/>
  <c r="AB79" i="130"/>
  <c r="AC77" i="130"/>
  <c r="AG78" i="130"/>
  <c r="AN81" i="130"/>
  <c r="H81" i="130" s="1"/>
  <c r="AM81" i="130"/>
  <c r="I80" i="130"/>
  <c r="AN87" i="130"/>
  <c r="H87" i="130" s="1"/>
  <c r="AM87" i="130"/>
  <c r="I86" i="130"/>
  <c r="BF96" i="130"/>
  <c r="Z96" i="130" s="1"/>
  <c r="BE96" i="130"/>
  <c r="Z97" i="130"/>
  <c r="AA95" i="130"/>
  <c r="BB69" i="130"/>
  <c r="AO72" i="130"/>
  <c r="J72" i="130" s="1"/>
  <c r="BF75" i="130"/>
  <c r="Z75" i="130" s="1"/>
  <c r="BE75" i="130"/>
  <c r="C77" i="130"/>
  <c r="AU78" i="130"/>
  <c r="P79" i="130"/>
  <c r="Q77" i="130"/>
  <c r="AO81" i="130"/>
  <c r="J81" i="130" s="1"/>
  <c r="K80" i="130"/>
  <c r="J82" i="130"/>
  <c r="Z82" i="130"/>
  <c r="AA80" i="130"/>
  <c r="BF81" i="130"/>
  <c r="Z81" i="130" s="1"/>
  <c r="BE81" i="130"/>
  <c r="AO87" i="130"/>
  <c r="J87" i="130" s="1"/>
  <c r="K86" i="130"/>
  <c r="J88" i="130"/>
  <c r="AZ93" i="130"/>
  <c r="T93" i="130" s="1"/>
  <c r="AY93" i="130"/>
  <c r="T94" i="130"/>
  <c r="U92" i="130"/>
  <c r="BG96" i="130"/>
  <c r="AB97" i="130"/>
  <c r="AC95" i="130"/>
  <c r="B110" i="133"/>
  <c r="B112" i="133" s="1"/>
  <c r="AJ15" i="133"/>
  <c r="B15" i="133" s="1"/>
  <c r="AI15" i="133"/>
  <c r="B16" i="133"/>
  <c r="BJ39" i="133"/>
  <c r="AB39" i="133" s="1"/>
  <c r="BI39" i="133"/>
  <c r="AB40" i="133"/>
  <c r="AC38" i="133"/>
  <c r="T67" i="130"/>
  <c r="AP72" i="130"/>
  <c r="AT75" i="130"/>
  <c r="N75" i="130" s="1"/>
  <c r="N76" i="130"/>
  <c r="AS75" i="130"/>
  <c r="AI78" i="130"/>
  <c r="D79" i="130"/>
  <c r="E77" i="130"/>
  <c r="BF84" i="130"/>
  <c r="Z84" i="130" s="1"/>
  <c r="BE84" i="130"/>
  <c r="Z85" i="130"/>
  <c r="AA83" i="130"/>
  <c r="AT90" i="130"/>
  <c r="N90" i="130" s="1"/>
  <c r="N91" i="130"/>
  <c r="AS90" i="130"/>
  <c r="O89" i="130"/>
  <c r="BA93" i="130"/>
  <c r="V93" i="130" s="1"/>
  <c r="V94" i="130"/>
  <c r="W92" i="130"/>
  <c r="T100" i="130"/>
  <c r="AZ99" i="130"/>
  <c r="T99" i="130" s="1"/>
  <c r="AY99" i="130"/>
  <c r="U98" i="130"/>
  <c r="AH63" i="130"/>
  <c r="B63" i="130" s="1"/>
  <c r="AG63" i="130"/>
  <c r="AT63" i="130"/>
  <c r="N63" i="130" s="1"/>
  <c r="N64" i="130"/>
  <c r="AS63" i="130"/>
  <c r="BF63" i="130"/>
  <c r="Z63" i="130" s="1"/>
  <c r="BE63" i="130"/>
  <c r="BG63" i="130"/>
  <c r="AO69" i="130"/>
  <c r="J69" i="130" s="1"/>
  <c r="V70" i="130"/>
  <c r="AH75" i="130"/>
  <c r="B75" i="130" s="1"/>
  <c r="AG75" i="130"/>
  <c r="O74" i="130"/>
  <c r="H76" i="130"/>
  <c r="BG84" i="130"/>
  <c r="AB85" i="130"/>
  <c r="AC83" i="130"/>
  <c r="AV84" i="130"/>
  <c r="P84" i="130" s="1"/>
  <c r="AU90" i="130"/>
  <c r="P91" i="130"/>
  <c r="Q89" i="130"/>
  <c r="W98" i="130"/>
  <c r="BB99" i="130"/>
  <c r="BF66" i="130"/>
  <c r="Z66" i="130" s="1"/>
  <c r="Z67" i="130"/>
  <c r="BF69" i="130"/>
  <c r="Z69" i="130" s="1"/>
  <c r="BE69" i="130"/>
  <c r="AP69" i="130"/>
  <c r="AZ78" i="130"/>
  <c r="T78" i="130" s="1"/>
  <c r="AY78" i="130"/>
  <c r="BE78" i="130"/>
  <c r="O80" i="130"/>
  <c r="AT81" i="130"/>
  <c r="N81" i="130" s="1"/>
  <c r="N82" i="130"/>
  <c r="AS81" i="130"/>
  <c r="AP81" i="130"/>
  <c r="BH90" i="130"/>
  <c r="AB90" i="130" s="1"/>
  <c r="AT96" i="130"/>
  <c r="N96" i="130" s="1"/>
  <c r="N97" i="130"/>
  <c r="AS96" i="130"/>
  <c r="O95" i="130"/>
  <c r="AA65" i="130"/>
  <c r="AT69" i="130"/>
  <c r="N69" i="130" s="1"/>
  <c r="N70" i="130"/>
  <c r="AS69" i="130"/>
  <c r="AA68" i="130"/>
  <c r="Z70" i="130"/>
  <c r="BF72" i="130"/>
  <c r="Z72" i="130" s="1"/>
  <c r="Z73" i="130"/>
  <c r="AN78" i="130"/>
  <c r="H78" i="130" s="1"/>
  <c r="AM78" i="130"/>
  <c r="U77" i="130"/>
  <c r="BH78" i="130"/>
  <c r="AB78" i="130" s="1"/>
  <c r="AN93" i="130"/>
  <c r="H93" i="130" s="1"/>
  <c r="AM93" i="130"/>
  <c r="I92" i="130"/>
  <c r="AU96" i="130"/>
  <c r="P97" i="130"/>
  <c r="Q95" i="130"/>
  <c r="BA99" i="130"/>
  <c r="V99" i="130" s="1"/>
  <c r="J31" i="133"/>
  <c r="AR30" i="133"/>
  <c r="AQ30" i="133"/>
  <c r="J30" i="133" s="1"/>
  <c r="K29" i="133"/>
  <c r="AL99" i="130"/>
  <c r="F99" i="130" s="1"/>
  <c r="AP102" i="130"/>
  <c r="AO102" i="130"/>
  <c r="J102" i="130" s="1"/>
  <c r="BB102" i="130"/>
  <c r="BA102" i="130"/>
  <c r="V102" i="130" s="1"/>
  <c r="V103" i="130"/>
  <c r="AM84" i="130"/>
  <c r="AY84" i="130"/>
  <c r="AG87" i="130"/>
  <c r="AS87" i="130"/>
  <c r="BE87" i="130"/>
  <c r="N88" i="130"/>
  <c r="AM90" i="130"/>
  <c r="AY90" i="130"/>
  <c r="AG93" i="130"/>
  <c r="AS93" i="130"/>
  <c r="BE93" i="130"/>
  <c r="N94" i="130"/>
  <c r="AM96" i="130"/>
  <c r="AY96" i="130"/>
  <c r="AQ102" i="130"/>
  <c r="BH105" i="130"/>
  <c r="AB105" i="130" s="1"/>
  <c r="BG105" i="130"/>
  <c r="AX105" i="130"/>
  <c r="R105" i="130" s="1"/>
  <c r="H106" i="130"/>
  <c r="BK39" i="133"/>
  <c r="AD40" i="133"/>
  <c r="AE38" i="133"/>
  <c r="D43" i="133"/>
  <c r="AL42" i="133"/>
  <c r="D42" i="133" s="1"/>
  <c r="AK42" i="133"/>
  <c r="E41" i="133"/>
  <c r="AM45" i="133"/>
  <c r="F46" i="133"/>
  <c r="G44" i="133"/>
  <c r="AN45" i="133"/>
  <c r="F45" i="133" s="1"/>
  <c r="AB49" i="133"/>
  <c r="BJ48" i="133"/>
  <c r="AB48" i="133" s="1"/>
  <c r="BI48" i="133"/>
  <c r="AC47" i="133"/>
  <c r="AN84" i="130"/>
  <c r="H84" i="130" s="1"/>
  <c r="AZ84" i="130"/>
  <c r="T84" i="130" s="1"/>
  <c r="AH87" i="130"/>
  <c r="B87" i="130" s="1"/>
  <c r="AT87" i="130"/>
  <c r="N87" i="130" s="1"/>
  <c r="BF87" i="130"/>
  <c r="Z87" i="130" s="1"/>
  <c r="AN90" i="130"/>
  <c r="H90" i="130" s="1"/>
  <c r="AZ90" i="130"/>
  <c r="T90" i="130" s="1"/>
  <c r="AH93" i="130"/>
  <c r="B93" i="130" s="1"/>
  <c r="AT93" i="130"/>
  <c r="N93" i="130" s="1"/>
  <c r="BF93" i="130"/>
  <c r="Z93" i="130" s="1"/>
  <c r="AN96" i="130"/>
  <c r="H96" i="130" s="1"/>
  <c r="AZ96" i="130"/>
  <c r="T96" i="130" s="1"/>
  <c r="L100" i="130"/>
  <c r="AR99" i="130"/>
  <c r="L99" i="130" s="1"/>
  <c r="BI99" i="130"/>
  <c r="AD100" i="130"/>
  <c r="M101" i="130"/>
  <c r="Y101" i="130"/>
  <c r="AR102" i="130"/>
  <c r="L102" i="130" s="1"/>
  <c r="AV105" i="130"/>
  <c r="P105" i="130" s="1"/>
  <c r="AU105" i="130"/>
  <c r="P106" i="130"/>
  <c r="AC104" i="130"/>
  <c r="AY105" i="130"/>
  <c r="K17" i="131"/>
  <c r="BL39" i="133"/>
  <c r="AD39" i="133" s="1"/>
  <c r="AY51" i="133"/>
  <c r="R52" i="133"/>
  <c r="S50" i="133"/>
  <c r="AZ51" i="133"/>
  <c r="R51" i="133" s="1"/>
  <c r="AS102" i="130"/>
  <c r="AJ105" i="130"/>
  <c r="D105" i="130" s="1"/>
  <c r="AI105" i="130"/>
  <c r="K13" i="131"/>
  <c r="J110" i="133"/>
  <c r="J112" i="133" s="1"/>
  <c r="AM33" i="133"/>
  <c r="F34" i="133"/>
  <c r="G32" i="133"/>
  <c r="AN33" i="133"/>
  <c r="F33" i="133" s="1"/>
  <c r="AL57" i="133"/>
  <c r="D57" i="133" s="1"/>
  <c r="AK57" i="133"/>
  <c r="E56" i="133"/>
  <c r="D58" i="133"/>
  <c r="H85" i="130"/>
  <c r="H91" i="130"/>
  <c r="H97" i="130"/>
  <c r="B100" i="130"/>
  <c r="B103" i="130"/>
  <c r="AK105" i="130"/>
  <c r="AB37" i="133"/>
  <c r="BJ36" i="133"/>
  <c r="AB36" i="133" s="1"/>
  <c r="BI36" i="133"/>
  <c r="AC35" i="133"/>
  <c r="AX39" i="133"/>
  <c r="P39" i="133" s="1"/>
  <c r="AW39" i="133"/>
  <c r="P40" i="133"/>
  <c r="Q38" i="133"/>
  <c r="C86" i="130"/>
  <c r="AA86" i="130"/>
  <c r="C92" i="130"/>
  <c r="AA92" i="130"/>
  <c r="C98" i="130"/>
  <c r="O98" i="130"/>
  <c r="AS99" i="130"/>
  <c r="AL105" i="130"/>
  <c r="F105" i="130" s="1"/>
  <c r="AB25" i="133"/>
  <c r="BJ24" i="133"/>
  <c r="AB24" i="133" s="1"/>
  <c r="BI24" i="133"/>
  <c r="AC23" i="133"/>
  <c r="AR90" i="130"/>
  <c r="L90" i="130" s="1"/>
  <c r="BD90" i="130"/>
  <c r="X90" i="130" s="1"/>
  <c r="L91" i="130"/>
  <c r="AL93" i="130"/>
  <c r="F93" i="130" s="1"/>
  <c r="AX93" i="130"/>
  <c r="R93" i="130" s="1"/>
  <c r="BJ93" i="130"/>
  <c r="AD93" i="130" s="1"/>
  <c r="AR96" i="130"/>
  <c r="L96" i="130" s="1"/>
  <c r="BD96" i="130"/>
  <c r="X96" i="130" s="1"/>
  <c r="L97" i="130"/>
  <c r="AJ99" i="130"/>
  <c r="D99" i="130" s="1"/>
  <c r="AI99" i="130"/>
  <c r="AV99" i="130"/>
  <c r="P99" i="130" s="1"/>
  <c r="AU99" i="130"/>
  <c r="P100" i="130"/>
  <c r="BH99" i="130"/>
  <c r="AB99" i="130" s="1"/>
  <c r="BG99" i="130"/>
  <c r="AW99" i="130"/>
  <c r="F100" i="130"/>
  <c r="AM105" i="130"/>
  <c r="AG102" i="130"/>
  <c r="AN105" i="130"/>
  <c r="H105" i="130" s="1"/>
  <c r="AB106" i="130"/>
  <c r="AX27" i="133"/>
  <c r="P27" i="133" s="1"/>
  <c r="P28" i="133"/>
  <c r="AW27" i="133"/>
  <c r="Q26" i="133"/>
  <c r="BI105" i="130"/>
  <c r="AD106" i="130"/>
  <c r="AY27" i="133"/>
  <c r="AZ27" i="133"/>
  <c r="R27" i="133" s="1"/>
  <c r="S26" i="133"/>
  <c r="BD30" i="133"/>
  <c r="V31" i="133"/>
  <c r="BC30" i="133"/>
  <c r="V30" i="133" s="1"/>
  <c r="W29" i="133"/>
  <c r="G86" i="130"/>
  <c r="AE86" i="130"/>
  <c r="G92" i="130"/>
  <c r="AE92" i="130"/>
  <c r="S98" i="130"/>
  <c r="AG99" i="130"/>
  <c r="N100" i="130"/>
  <c r="BC102" i="130"/>
  <c r="BE30" i="133"/>
  <c r="Y29" i="133"/>
  <c r="X31" i="133"/>
  <c r="BF30" i="133"/>
  <c r="X30" i="133" s="1"/>
  <c r="D110" i="133"/>
  <c r="D112" i="133" s="1"/>
  <c r="P110" i="133"/>
  <c r="P112" i="133" s="1"/>
  <c r="AB110" i="133"/>
  <c r="AB112" i="133" s="1"/>
  <c r="AN15" i="133"/>
  <c r="F15" i="133" s="1"/>
  <c r="AT18" i="133"/>
  <c r="L18" i="133" s="1"/>
  <c r="BF18" i="133"/>
  <c r="X18" i="133" s="1"/>
  <c r="L19" i="133"/>
  <c r="AN21" i="133"/>
  <c r="F21" i="133" s="1"/>
  <c r="AZ21" i="133"/>
  <c r="R21" i="133" s="1"/>
  <c r="BL21" i="133"/>
  <c r="AD21" i="133" s="1"/>
  <c r="AD22" i="133"/>
  <c r="BK27" i="133"/>
  <c r="AD28" i="133"/>
  <c r="V34" i="133"/>
  <c r="BD33" i="133"/>
  <c r="BC33" i="133"/>
  <c r="V33" i="133" s="1"/>
  <c r="AS36" i="133"/>
  <c r="M35" i="133"/>
  <c r="V46" i="133"/>
  <c r="BD45" i="133"/>
  <c r="BC45" i="133"/>
  <c r="V45" i="133" s="1"/>
  <c r="AS48" i="133"/>
  <c r="M47" i="133"/>
  <c r="AX51" i="133"/>
  <c r="P51" i="133" s="1"/>
  <c r="AW51" i="133"/>
  <c r="P52" i="133"/>
  <c r="Q50" i="133"/>
  <c r="BD54" i="133"/>
  <c r="BC54" i="133"/>
  <c r="V54" i="133" s="1"/>
  <c r="V55" i="133"/>
  <c r="W53" i="133"/>
  <c r="AM57" i="133"/>
  <c r="F58" i="133"/>
  <c r="G56" i="133"/>
  <c r="AL69" i="133"/>
  <c r="D69" i="133" s="1"/>
  <c r="AK69" i="133"/>
  <c r="E68" i="133"/>
  <c r="R110" i="133"/>
  <c r="R112" i="133" s="1"/>
  <c r="AD110" i="133"/>
  <c r="AD112" i="133" s="1"/>
  <c r="D16" i="133"/>
  <c r="P19" i="133"/>
  <c r="D22" i="133"/>
  <c r="AW24" i="133"/>
  <c r="AN27" i="133"/>
  <c r="F27" i="133" s="1"/>
  <c r="AR33" i="133"/>
  <c r="AQ33" i="133"/>
  <c r="J33" i="133" s="1"/>
  <c r="BD42" i="133"/>
  <c r="BC42" i="133"/>
  <c r="V42" i="133" s="1"/>
  <c r="AR45" i="133"/>
  <c r="AQ45" i="133"/>
  <c r="J45" i="133" s="1"/>
  <c r="G14" i="133"/>
  <c r="S14" i="133"/>
  <c r="AE14" i="133"/>
  <c r="AQ15" i="133"/>
  <c r="J15" i="133" s="1"/>
  <c r="BC15" i="133"/>
  <c r="V15" i="133" s="1"/>
  <c r="F16" i="133"/>
  <c r="AD16" i="133"/>
  <c r="Y17" i="133"/>
  <c r="AK18" i="133"/>
  <c r="AW18" i="133"/>
  <c r="BI18" i="133"/>
  <c r="G20" i="133"/>
  <c r="S20" i="133"/>
  <c r="AQ21" i="133"/>
  <c r="J21" i="133" s="1"/>
  <c r="BC21" i="133"/>
  <c r="V21" i="133" s="1"/>
  <c r="D25" i="133"/>
  <c r="AL24" i="133"/>
  <c r="D24" i="133" s="1"/>
  <c r="L25" i="133"/>
  <c r="AS30" i="133"/>
  <c r="M29" i="133"/>
  <c r="AX36" i="133"/>
  <c r="P36" i="133" s="1"/>
  <c r="AW36" i="133"/>
  <c r="AL39" i="133"/>
  <c r="D39" i="133" s="1"/>
  <c r="AK39" i="133"/>
  <c r="AY39" i="133"/>
  <c r="R40" i="133"/>
  <c r="S38" i="133"/>
  <c r="AX48" i="133"/>
  <c r="P48" i="133" s="1"/>
  <c r="AW48" i="133"/>
  <c r="AL51" i="133"/>
  <c r="D51" i="133" s="1"/>
  <c r="AK51" i="133"/>
  <c r="D52" i="133"/>
  <c r="BJ57" i="133"/>
  <c r="AB57" i="133" s="1"/>
  <c r="BI57" i="133"/>
  <c r="AC56" i="133"/>
  <c r="H110" i="133"/>
  <c r="H112" i="133" s="1"/>
  <c r="T110" i="133"/>
  <c r="T112" i="133" s="1"/>
  <c r="AR15" i="133"/>
  <c r="H16" i="133"/>
  <c r="AL18" i="133"/>
  <c r="D18" i="133" s="1"/>
  <c r="AX18" i="133"/>
  <c r="P18" i="133" s="1"/>
  <c r="BJ18" i="133"/>
  <c r="AB18" i="133" s="1"/>
  <c r="T19" i="133"/>
  <c r="AR21" i="133"/>
  <c r="BD21" i="133"/>
  <c r="J22" i="133"/>
  <c r="E23" i="133"/>
  <c r="AB31" i="133"/>
  <c r="BJ30" i="133"/>
  <c r="AB30" i="133" s="1"/>
  <c r="BI30" i="133"/>
  <c r="Q35" i="133"/>
  <c r="E38" i="133"/>
  <c r="J43" i="133"/>
  <c r="AR42" i="133"/>
  <c r="AQ42" i="133"/>
  <c r="J42" i="133" s="1"/>
  <c r="BE42" i="133"/>
  <c r="Y41" i="133"/>
  <c r="V43" i="133"/>
  <c r="Q47" i="133"/>
  <c r="E50" i="133"/>
  <c r="J55" i="133"/>
  <c r="AR54" i="133"/>
  <c r="AQ54" i="133"/>
  <c r="J54" i="133" s="1"/>
  <c r="K53" i="133"/>
  <c r="AD58" i="133"/>
  <c r="BK57" i="133"/>
  <c r="AE56" i="133"/>
  <c r="AB58" i="133"/>
  <c r="AX63" i="133"/>
  <c r="P63" i="133" s="1"/>
  <c r="P64" i="133"/>
  <c r="AW63" i="133"/>
  <c r="Q62" i="133"/>
  <c r="AL102" i="130"/>
  <c r="F102" i="130" s="1"/>
  <c r="BJ102" i="130"/>
  <c r="AD102" i="130" s="1"/>
  <c r="AR105" i="130"/>
  <c r="L105" i="130" s="1"/>
  <c r="BD105" i="130"/>
  <c r="X105" i="130" s="1"/>
  <c r="L106" i="130"/>
  <c r="I14" i="133"/>
  <c r="U14" i="133"/>
  <c r="J16" i="133"/>
  <c r="C17" i="133"/>
  <c r="AA17" i="133"/>
  <c r="V19" i="133"/>
  <c r="I20" i="133"/>
  <c r="U20" i="133"/>
  <c r="AS21" i="133"/>
  <c r="BE21" i="133"/>
  <c r="P25" i="133"/>
  <c r="V28" i="133"/>
  <c r="BD27" i="133"/>
  <c r="AQ27" i="133"/>
  <c r="J27" i="133" s="1"/>
  <c r="BI27" i="133"/>
  <c r="AB28" i="133"/>
  <c r="AC29" i="133"/>
  <c r="BJ33" i="133"/>
  <c r="AB33" i="133" s="1"/>
  <c r="BI33" i="133"/>
  <c r="D37" i="133"/>
  <c r="AL36" i="133"/>
  <c r="D36" i="133" s="1"/>
  <c r="AK36" i="133"/>
  <c r="AT36" i="133"/>
  <c r="L36" i="133" s="1"/>
  <c r="AM39" i="133"/>
  <c r="F40" i="133"/>
  <c r="G38" i="133"/>
  <c r="AZ39" i="133"/>
  <c r="R39" i="133" s="1"/>
  <c r="K41" i="133"/>
  <c r="BF42" i="133"/>
  <c r="X42" i="133" s="1"/>
  <c r="X43" i="133"/>
  <c r="BJ45" i="133"/>
  <c r="AB45" i="133" s="1"/>
  <c r="BI45" i="133"/>
  <c r="D49" i="133"/>
  <c r="AL48" i="133"/>
  <c r="D48" i="133" s="1"/>
  <c r="AK48" i="133"/>
  <c r="AT48" i="133"/>
  <c r="L48" i="133" s="1"/>
  <c r="AM51" i="133"/>
  <c r="F52" i="133"/>
  <c r="G50" i="133"/>
  <c r="AS54" i="133"/>
  <c r="M53" i="133"/>
  <c r="S62" i="133"/>
  <c r="AY63" i="133"/>
  <c r="R64" i="133"/>
  <c r="AZ63" i="133"/>
  <c r="R63" i="133" s="1"/>
  <c r="B91" i="133"/>
  <c r="AJ90" i="133"/>
  <c r="B90" i="133" s="1"/>
  <c r="AI90" i="133"/>
  <c r="C89" i="133"/>
  <c r="V110" i="133"/>
  <c r="V112" i="133" s="1"/>
  <c r="N22" i="133"/>
  <c r="U23" i="133"/>
  <c r="BB24" i="133"/>
  <c r="T24" i="133" s="1"/>
  <c r="T25" i="133"/>
  <c r="AK24" i="133"/>
  <c r="BL27" i="133"/>
  <c r="AD27" i="133" s="1"/>
  <c r="AX30" i="133"/>
  <c r="P30" i="133" s="1"/>
  <c r="AW30" i="133"/>
  <c r="L37" i="133"/>
  <c r="V40" i="133"/>
  <c r="BD39" i="133"/>
  <c r="BC39" i="133"/>
  <c r="V39" i="133" s="1"/>
  <c r="AS42" i="133"/>
  <c r="M41" i="133"/>
  <c r="E47" i="133"/>
  <c r="L49" i="133"/>
  <c r="AN102" i="130"/>
  <c r="H102" i="130" s="1"/>
  <c r="K14" i="133"/>
  <c r="W14" i="133"/>
  <c r="AU15" i="133"/>
  <c r="BG15" i="133"/>
  <c r="N16" i="133"/>
  <c r="E17" i="133"/>
  <c r="AC17" i="133"/>
  <c r="AO18" i="133"/>
  <c r="BA18" i="133"/>
  <c r="W20" i="133"/>
  <c r="AI21" i="133"/>
  <c r="AU21" i="133"/>
  <c r="BG21" i="133"/>
  <c r="I23" i="133"/>
  <c r="H25" i="133"/>
  <c r="AP24" i="133"/>
  <c r="H24" i="133" s="1"/>
  <c r="V25" i="133"/>
  <c r="K26" i="133"/>
  <c r="Q29" i="133"/>
  <c r="AX33" i="133"/>
  <c r="P33" i="133" s="1"/>
  <c r="AW33" i="133"/>
  <c r="P34" i="133"/>
  <c r="BK33" i="133"/>
  <c r="AD34" i="133"/>
  <c r="AE32" i="133"/>
  <c r="W38" i="133"/>
  <c r="AB43" i="133"/>
  <c r="BJ42" i="133"/>
  <c r="AB42" i="133" s="1"/>
  <c r="BI42" i="133"/>
  <c r="AX45" i="133"/>
  <c r="P45" i="133" s="1"/>
  <c r="AW45" i="133"/>
  <c r="P46" i="133"/>
  <c r="BK45" i="133"/>
  <c r="AD46" i="133"/>
  <c r="AE44" i="133"/>
  <c r="AX57" i="133"/>
  <c r="P57" i="133" s="1"/>
  <c r="AW57" i="133"/>
  <c r="P58" i="133"/>
  <c r="Q56" i="133"/>
  <c r="S74" i="133"/>
  <c r="AY75" i="133"/>
  <c r="R76" i="133"/>
  <c r="AZ75" i="133"/>
  <c r="R75" i="133" s="1"/>
  <c r="L110" i="133"/>
  <c r="L112" i="133" s="1"/>
  <c r="X110" i="133"/>
  <c r="X112" i="133" s="1"/>
  <c r="AV15" i="133"/>
  <c r="N15" i="133" s="1"/>
  <c r="BH15" i="133"/>
  <c r="Z15" i="133" s="1"/>
  <c r="P16" i="133"/>
  <c r="AP18" i="133"/>
  <c r="H18" i="133" s="1"/>
  <c r="BH21" i="133"/>
  <c r="Z21" i="133" s="1"/>
  <c r="J25" i="133"/>
  <c r="AR24" i="133"/>
  <c r="W23" i="133"/>
  <c r="X25" i="133"/>
  <c r="D28" i="133"/>
  <c r="D31" i="133"/>
  <c r="AL30" i="133"/>
  <c r="D30" i="133" s="1"/>
  <c r="AK30" i="133"/>
  <c r="Q32" i="133"/>
  <c r="J34" i="133"/>
  <c r="BD36" i="133"/>
  <c r="BC36" i="133"/>
  <c r="V36" i="133" s="1"/>
  <c r="P37" i="133"/>
  <c r="J114" i="133"/>
  <c r="AR39" i="133"/>
  <c r="AQ39" i="133"/>
  <c r="J39" i="133" s="1"/>
  <c r="AC41" i="133"/>
  <c r="Q44" i="133"/>
  <c r="J46" i="133"/>
  <c r="BD48" i="133"/>
  <c r="BC48" i="133"/>
  <c r="V48" i="133" s="1"/>
  <c r="P49" i="133"/>
  <c r="K50" i="133"/>
  <c r="J52" i="133"/>
  <c r="AR51" i="133"/>
  <c r="AQ51" i="133"/>
  <c r="J51" i="133" s="1"/>
  <c r="BJ51" i="133"/>
  <c r="AB51" i="133" s="1"/>
  <c r="BI51" i="133"/>
  <c r="AC50" i="133"/>
  <c r="AY57" i="133"/>
  <c r="R58" i="133"/>
  <c r="S56" i="133"/>
  <c r="AN57" i="133"/>
  <c r="F57" i="133" s="1"/>
  <c r="BL57" i="133"/>
  <c r="AD57" i="133" s="1"/>
  <c r="AZ72" i="133"/>
  <c r="R72" i="133" s="1"/>
  <c r="AY72" i="133"/>
  <c r="R73" i="133"/>
  <c r="S71" i="133"/>
  <c r="AN78" i="133"/>
  <c r="F78" i="133" s="1"/>
  <c r="AM78" i="133"/>
  <c r="F79" i="133"/>
  <c r="G77" i="133"/>
  <c r="M83" i="133"/>
  <c r="AT84" i="133"/>
  <c r="L84" i="133" s="1"/>
  <c r="L85" i="133"/>
  <c r="AS84" i="133"/>
  <c r="AK15" i="133"/>
  <c r="AW15" i="133"/>
  <c r="BI15" i="133"/>
  <c r="R16" i="133"/>
  <c r="AQ18" i="133"/>
  <c r="J18" i="133" s="1"/>
  <c r="BC18" i="133"/>
  <c r="V18" i="133" s="1"/>
  <c r="AK21" i="133"/>
  <c r="AW21" i="133"/>
  <c r="BI21" i="133"/>
  <c r="AO24" i="133"/>
  <c r="F28" i="133"/>
  <c r="AL33" i="133"/>
  <c r="D33" i="133" s="1"/>
  <c r="AK33" i="133"/>
  <c r="AY33" i="133"/>
  <c r="R34" i="133"/>
  <c r="S32" i="133"/>
  <c r="W35" i="133"/>
  <c r="K38" i="133"/>
  <c r="AX42" i="133"/>
  <c r="P42" i="133" s="1"/>
  <c r="AW42" i="133"/>
  <c r="AL45" i="133"/>
  <c r="D45" i="133" s="1"/>
  <c r="AK45" i="133"/>
  <c r="AY45" i="133"/>
  <c r="R46" i="133"/>
  <c r="S44" i="133"/>
  <c r="W47" i="133"/>
  <c r="BK51" i="133"/>
  <c r="AD52" i="133"/>
  <c r="AE50" i="133"/>
  <c r="AB52" i="133"/>
  <c r="BJ69" i="133"/>
  <c r="AB69" i="133" s="1"/>
  <c r="BI69" i="133"/>
  <c r="AB70" i="133"/>
  <c r="AC68" i="133"/>
  <c r="BF81" i="133"/>
  <c r="X81" i="133" s="1"/>
  <c r="BE81" i="133"/>
  <c r="X82" i="133"/>
  <c r="Y80" i="133"/>
  <c r="AL15" i="133"/>
  <c r="D15" i="133" s="1"/>
  <c r="AX15" i="133"/>
  <c r="P15" i="133" s="1"/>
  <c r="BJ15" i="133"/>
  <c r="AB15" i="133" s="1"/>
  <c r="AX21" i="133"/>
  <c r="P21" i="133" s="1"/>
  <c r="J28" i="133"/>
  <c r="AT30" i="133"/>
  <c r="L30" i="133" s="1"/>
  <c r="J37" i="133"/>
  <c r="AR36" i="133"/>
  <c r="AQ36" i="133"/>
  <c r="J36" i="133" s="1"/>
  <c r="BE36" i="133"/>
  <c r="Y35" i="133"/>
  <c r="J49" i="133"/>
  <c r="AR48" i="133"/>
  <c r="AQ48" i="133"/>
  <c r="J48" i="133" s="1"/>
  <c r="BE48" i="133"/>
  <c r="Y47" i="133"/>
  <c r="X61" i="133"/>
  <c r="Y59" i="133"/>
  <c r="BF60" i="133"/>
  <c r="X60" i="133" s="1"/>
  <c r="BE60" i="133"/>
  <c r="M65" i="133"/>
  <c r="AS66" i="133"/>
  <c r="L67" i="133"/>
  <c r="AT66" i="133"/>
  <c r="L66" i="133" s="1"/>
  <c r="AD70" i="133"/>
  <c r="AE68" i="133"/>
  <c r="BK69" i="133"/>
  <c r="AD64" i="133"/>
  <c r="AE62" i="133"/>
  <c r="BK63" i="133"/>
  <c r="BL72" i="133"/>
  <c r="AD72" i="133" s="1"/>
  <c r="BK72" i="133"/>
  <c r="F76" i="133"/>
  <c r="G74" i="133"/>
  <c r="AM75" i="133"/>
  <c r="AB82" i="133"/>
  <c r="BC51" i="133"/>
  <c r="V51" i="133" s="1"/>
  <c r="AK54" i="133"/>
  <c r="AW54" i="133"/>
  <c r="BI54" i="133"/>
  <c r="AQ57" i="133"/>
  <c r="J57" i="133" s="1"/>
  <c r="BC57" i="133"/>
  <c r="V57" i="133" s="1"/>
  <c r="F64" i="133"/>
  <c r="G62" i="133"/>
  <c r="AM63" i="133"/>
  <c r="BL63" i="133"/>
  <c r="AD63" i="133" s="1"/>
  <c r="S68" i="133"/>
  <c r="AY69" i="133"/>
  <c r="AN72" i="133"/>
  <c r="F72" i="133" s="1"/>
  <c r="AM72" i="133"/>
  <c r="V79" i="133"/>
  <c r="BD78" i="133"/>
  <c r="L82" i="133"/>
  <c r="AT81" i="133"/>
  <c r="L81" i="133" s="1"/>
  <c r="AS81" i="133"/>
  <c r="T31" i="133"/>
  <c r="T37" i="133"/>
  <c r="H114" i="133"/>
  <c r="H40" i="133"/>
  <c r="T43" i="133"/>
  <c r="T49" i="133"/>
  <c r="BD51" i="133"/>
  <c r="AL54" i="133"/>
  <c r="D54" i="133" s="1"/>
  <c r="AX54" i="133"/>
  <c r="P54" i="133" s="1"/>
  <c r="BJ54" i="133"/>
  <c r="AB54" i="133" s="1"/>
  <c r="T55" i="133"/>
  <c r="AR57" i="133"/>
  <c r="BD57" i="133"/>
  <c r="L61" i="133"/>
  <c r="BL66" i="133"/>
  <c r="AD66" i="133" s="1"/>
  <c r="BK66" i="133"/>
  <c r="F70" i="133"/>
  <c r="G68" i="133"/>
  <c r="AM69" i="133"/>
  <c r="G71" i="133"/>
  <c r="J79" i="133"/>
  <c r="AR78" i="133"/>
  <c r="W77" i="133"/>
  <c r="M80" i="133"/>
  <c r="AT99" i="133"/>
  <c r="L99" i="133" s="1"/>
  <c r="AS99" i="133"/>
  <c r="L100" i="133"/>
  <c r="M98" i="133"/>
  <c r="AC98" i="133"/>
  <c r="BI99" i="133"/>
  <c r="BJ99" i="133"/>
  <c r="AB99" i="133" s="1"/>
  <c r="AB100" i="133"/>
  <c r="J58" i="133"/>
  <c r="D64" i="133"/>
  <c r="AZ66" i="133"/>
  <c r="R66" i="133" s="1"/>
  <c r="AY66" i="133"/>
  <c r="R67" i="133"/>
  <c r="AW69" i="133"/>
  <c r="P70" i="133"/>
  <c r="BF75" i="133"/>
  <c r="X75" i="133" s="1"/>
  <c r="BE75" i="133"/>
  <c r="X76" i="133"/>
  <c r="X79" i="133"/>
  <c r="Y77" i="133"/>
  <c r="BE78" i="133"/>
  <c r="BI81" i="133"/>
  <c r="AZ84" i="133"/>
  <c r="R84" i="133" s="1"/>
  <c r="AY84" i="133"/>
  <c r="R85" i="133"/>
  <c r="AZ60" i="133"/>
  <c r="R60" i="133" s="1"/>
  <c r="R61" i="133"/>
  <c r="AN66" i="133"/>
  <c r="F66" i="133" s="1"/>
  <c r="AM66" i="133"/>
  <c r="S65" i="133"/>
  <c r="V73" i="133"/>
  <c r="BD72" i="133"/>
  <c r="L76" i="133"/>
  <c r="AT75" i="133"/>
  <c r="L75" i="133" s="1"/>
  <c r="AS75" i="133"/>
  <c r="Y74" i="133"/>
  <c r="M77" i="133"/>
  <c r="AS78" i="133"/>
  <c r="BF78" i="133"/>
  <c r="X78" i="133" s="1"/>
  <c r="AN84" i="133"/>
  <c r="F84" i="133" s="1"/>
  <c r="AM84" i="133"/>
  <c r="F85" i="133"/>
  <c r="S83" i="133"/>
  <c r="W50" i="133"/>
  <c r="E53" i="133"/>
  <c r="AC53" i="133"/>
  <c r="W56" i="133"/>
  <c r="S59" i="133"/>
  <c r="AM60" i="133"/>
  <c r="J73" i="133"/>
  <c r="AR72" i="133"/>
  <c r="X91" i="133"/>
  <c r="BF90" i="133"/>
  <c r="X90" i="133" s="1"/>
  <c r="BE90" i="133"/>
  <c r="Y89" i="133"/>
  <c r="AJ27" i="133"/>
  <c r="B27" i="133" s="1"/>
  <c r="AV27" i="133"/>
  <c r="N27" i="133" s="1"/>
  <c r="BH27" i="133"/>
  <c r="Z27" i="133" s="1"/>
  <c r="AP30" i="133"/>
  <c r="H30" i="133" s="1"/>
  <c r="BB30" i="133"/>
  <c r="T30" i="133" s="1"/>
  <c r="AJ33" i="133"/>
  <c r="B33" i="133" s="1"/>
  <c r="AV33" i="133"/>
  <c r="N33" i="133" s="1"/>
  <c r="BH33" i="133"/>
  <c r="Z33" i="133" s="1"/>
  <c r="AP36" i="133"/>
  <c r="H36" i="133" s="1"/>
  <c r="BB36" i="133"/>
  <c r="T36" i="133" s="1"/>
  <c r="L114" i="133"/>
  <c r="X114" i="133"/>
  <c r="AP42" i="133"/>
  <c r="H42" i="133" s="1"/>
  <c r="BB42" i="133"/>
  <c r="T42" i="133" s="1"/>
  <c r="AJ45" i="133"/>
  <c r="B45" i="133" s="1"/>
  <c r="AV45" i="133"/>
  <c r="N45" i="133" s="1"/>
  <c r="BH45" i="133"/>
  <c r="Z45" i="133" s="1"/>
  <c r="AP48" i="133"/>
  <c r="H48" i="133" s="1"/>
  <c r="BB48" i="133"/>
  <c r="T48" i="133" s="1"/>
  <c r="AJ51" i="133"/>
  <c r="B51" i="133" s="1"/>
  <c r="AV51" i="133"/>
  <c r="N51" i="133" s="1"/>
  <c r="BH51" i="133"/>
  <c r="Z51" i="133" s="1"/>
  <c r="AP54" i="133"/>
  <c r="H54" i="133" s="1"/>
  <c r="BB54" i="133"/>
  <c r="T54" i="133" s="1"/>
  <c r="AJ57" i="133"/>
  <c r="B57" i="133" s="1"/>
  <c r="AV57" i="133"/>
  <c r="N57" i="133" s="1"/>
  <c r="BH57" i="133"/>
  <c r="Z57" i="133" s="1"/>
  <c r="G59" i="133"/>
  <c r="AO60" i="133"/>
  <c r="L64" i="133"/>
  <c r="AT63" i="133"/>
  <c r="L63" i="133" s="1"/>
  <c r="Y62" i="133"/>
  <c r="BF69" i="133"/>
  <c r="X69" i="133" s="1"/>
  <c r="BE69" i="133"/>
  <c r="X70" i="133"/>
  <c r="K71" i="133"/>
  <c r="X73" i="133"/>
  <c r="Y71" i="133"/>
  <c r="BE72" i="133"/>
  <c r="BC72" i="133"/>
  <c r="V72" i="133" s="1"/>
  <c r="AD73" i="133"/>
  <c r="BI75" i="133"/>
  <c r="Q80" i="133"/>
  <c r="AD82" i="133"/>
  <c r="AE80" i="133"/>
  <c r="BK81" i="133"/>
  <c r="D82" i="133"/>
  <c r="Z91" i="133"/>
  <c r="BH90" i="133"/>
  <c r="Z90" i="133" s="1"/>
  <c r="BG90" i="133"/>
  <c r="AA89" i="133"/>
  <c r="AP60" i="133"/>
  <c r="H60" i="133" s="1"/>
  <c r="V67" i="133"/>
  <c r="BD66" i="133"/>
  <c r="L70" i="133"/>
  <c r="AT69" i="133"/>
  <c r="L69" i="133" s="1"/>
  <c r="AS69" i="133"/>
  <c r="M71" i="133"/>
  <c r="AS72" i="133"/>
  <c r="AN75" i="133"/>
  <c r="F75" i="133" s="1"/>
  <c r="S80" i="133"/>
  <c r="AY81" i="133"/>
  <c r="H31" i="133"/>
  <c r="H37" i="133"/>
  <c r="B114" i="133"/>
  <c r="H43" i="133"/>
  <c r="H49" i="133"/>
  <c r="H55" i="133"/>
  <c r="AD61" i="133"/>
  <c r="J67" i="133"/>
  <c r="AR66" i="133"/>
  <c r="BL78" i="133"/>
  <c r="AD78" i="133" s="1"/>
  <c r="BK78" i="133"/>
  <c r="F82" i="133"/>
  <c r="G80" i="133"/>
  <c r="AM81" i="133"/>
  <c r="P82" i="133"/>
  <c r="AT90" i="133"/>
  <c r="L90" i="133" s="1"/>
  <c r="AS90" i="133"/>
  <c r="M89" i="133"/>
  <c r="C38" i="133"/>
  <c r="O38" i="133"/>
  <c r="AA38" i="133"/>
  <c r="W59" i="133"/>
  <c r="AS60" i="133"/>
  <c r="BK60" i="133"/>
  <c r="BE63" i="133"/>
  <c r="X64" i="133"/>
  <c r="K65" i="133"/>
  <c r="X67" i="133"/>
  <c r="Y65" i="133"/>
  <c r="BE66" i="133"/>
  <c r="BC66" i="133"/>
  <c r="V66" i="133" s="1"/>
  <c r="AD67" i="133"/>
  <c r="Q74" i="133"/>
  <c r="AD76" i="133"/>
  <c r="AE74" i="133"/>
  <c r="BK75" i="133"/>
  <c r="D76" i="133"/>
  <c r="AZ78" i="133"/>
  <c r="R78" i="133" s="1"/>
  <c r="AY78" i="133"/>
  <c r="R79" i="133"/>
  <c r="AE77" i="133"/>
  <c r="AQ78" i="133"/>
  <c r="J78" i="133" s="1"/>
  <c r="AW81" i="133"/>
  <c r="R82" i="133"/>
  <c r="AV90" i="133"/>
  <c r="N90" i="133" s="1"/>
  <c r="AU90" i="133"/>
  <c r="N91" i="133"/>
  <c r="O89" i="133"/>
  <c r="F94" i="133"/>
  <c r="G92" i="133"/>
  <c r="AN93" i="133"/>
  <c r="F93" i="133" s="1"/>
  <c r="AM93" i="133"/>
  <c r="AN87" i="133"/>
  <c r="F87" i="133" s="1"/>
  <c r="BA87" i="133"/>
  <c r="AD88" i="133"/>
  <c r="L97" i="133"/>
  <c r="M104" i="133"/>
  <c r="L109" i="133"/>
  <c r="AT105" i="133"/>
  <c r="L105" i="133" s="1"/>
  <c r="AS105" i="133"/>
  <c r="AR84" i="133"/>
  <c r="BD84" i="133"/>
  <c r="AP87" i="133"/>
  <c r="H87" i="133" s="1"/>
  <c r="H88" i="133"/>
  <c r="BE93" i="133"/>
  <c r="Y92" i="133"/>
  <c r="BF93" i="133"/>
  <c r="X93" i="133" s="1"/>
  <c r="BJ93" i="133"/>
  <c r="AB93" i="133" s="1"/>
  <c r="AB94" i="133"/>
  <c r="AE98" i="133"/>
  <c r="BL99" i="133"/>
  <c r="AD99" i="133" s="1"/>
  <c r="BK99" i="133"/>
  <c r="I137" i="133"/>
  <c r="P113" i="133" s="1"/>
  <c r="P114" i="133" s="1"/>
  <c r="J137" i="133"/>
  <c r="R113" i="133" s="1"/>
  <c r="R114" i="133" s="1"/>
  <c r="V82" i="133"/>
  <c r="BE84" i="133"/>
  <c r="AR90" i="133"/>
  <c r="AU93" i="133"/>
  <c r="BK96" i="133"/>
  <c r="AD97" i="133"/>
  <c r="AE95" i="133"/>
  <c r="BL96" i="133"/>
  <c r="AD96" i="133" s="1"/>
  <c r="BF84" i="133"/>
  <c r="X84" i="133" s="1"/>
  <c r="N88" i="133"/>
  <c r="M92" i="133"/>
  <c r="L94" i="133"/>
  <c r="AT93" i="133"/>
  <c r="L93" i="133" s="1"/>
  <c r="AV93" i="133"/>
  <c r="N93" i="133" s="1"/>
  <c r="P100" i="133"/>
  <c r="Q98" i="133"/>
  <c r="AX99" i="133"/>
  <c r="P99" i="133" s="1"/>
  <c r="S86" i="133"/>
  <c r="AE86" i="133"/>
  <c r="BG87" i="133"/>
  <c r="F91" i="133"/>
  <c r="AN90" i="133"/>
  <c r="F90" i="133" s="1"/>
  <c r="R91" i="133"/>
  <c r="AZ90" i="133"/>
  <c r="R90" i="133" s="1"/>
  <c r="AD91" i="133"/>
  <c r="BL90" i="133"/>
  <c r="AD90" i="133" s="1"/>
  <c r="AY96" i="133"/>
  <c r="R97" i="133"/>
  <c r="S95" i="133"/>
  <c r="AZ96" i="133"/>
  <c r="R96" i="133" s="1"/>
  <c r="S98" i="133"/>
  <c r="AY99" i="133"/>
  <c r="R100" i="133"/>
  <c r="AU87" i="133"/>
  <c r="BH87" i="133"/>
  <c r="Z87" i="133" s="1"/>
  <c r="R88" i="133"/>
  <c r="G89" i="133"/>
  <c r="S89" i="133"/>
  <c r="AE89" i="133"/>
  <c r="O92" i="133"/>
  <c r="AC92" i="133"/>
  <c r="T97" i="133"/>
  <c r="BA96" i="133"/>
  <c r="N137" i="133"/>
  <c r="Z113" i="133" s="1"/>
  <c r="Z114" i="133" s="1"/>
  <c r="AK60" i="133"/>
  <c r="AW60" i="133"/>
  <c r="BI60" i="133"/>
  <c r="AQ63" i="133"/>
  <c r="J63" i="133" s="1"/>
  <c r="BC63" i="133"/>
  <c r="V63" i="133" s="1"/>
  <c r="AK66" i="133"/>
  <c r="AW66" i="133"/>
  <c r="BI66" i="133"/>
  <c r="AQ69" i="133"/>
  <c r="J69" i="133" s="1"/>
  <c r="BC69" i="133"/>
  <c r="V69" i="133" s="1"/>
  <c r="AK72" i="133"/>
  <c r="AW72" i="133"/>
  <c r="BI72" i="133"/>
  <c r="AQ75" i="133"/>
  <c r="J75" i="133" s="1"/>
  <c r="BC75" i="133"/>
  <c r="V75" i="133" s="1"/>
  <c r="AK78" i="133"/>
  <c r="AW78" i="133"/>
  <c r="BI78" i="133"/>
  <c r="AQ81" i="133"/>
  <c r="J81" i="133" s="1"/>
  <c r="BC81" i="133"/>
  <c r="V81" i="133" s="1"/>
  <c r="Y83" i="133"/>
  <c r="AK84" i="133"/>
  <c r="AW84" i="133"/>
  <c r="BI84" i="133"/>
  <c r="U86" i="133"/>
  <c r="AI87" i="133"/>
  <c r="BI87" i="133"/>
  <c r="AD94" i="133"/>
  <c r="AE92" i="133"/>
  <c r="AL93" i="133"/>
  <c r="D93" i="133" s="1"/>
  <c r="AM96" i="133"/>
  <c r="F97" i="133"/>
  <c r="G95" i="133"/>
  <c r="AN96" i="133"/>
  <c r="F96" i="133" s="1"/>
  <c r="U95" i="133"/>
  <c r="AS96" i="133"/>
  <c r="E98" i="133"/>
  <c r="AL99" i="133"/>
  <c r="D99" i="133" s="1"/>
  <c r="AK99" i="133"/>
  <c r="P137" i="133"/>
  <c r="AD113" i="133" s="1"/>
  <c r="AD114" i="133" s="1"/>
  <c r="J26" i="134" s="1"/>
  <c r="S26" i="135" s="1"/>
  <c r="AR81" i="133"/>
  <c r="BJ84" i="133"/>
  <c r="AB84" i="133" s="1"/>
  <c r="BK90" i="133"/>
  <c r="H97" i="133"/>
  <c r="AO96" i="133"/>
  <c r="V97" i="133"/>
  <c r="BC96" i="133"/>
  <c r="V96" i="133" s="1"/>
  <c r="AT96" i="133"/>
  <c r="L96" i="133" s="1"/>
  <c r="G98" i="133"/>
  <c r="F100" i="133"/>
  <c r="AM99" i="133"/>
  <c r="BE102" i="133"/>
  <c r="X103" i="133"/>
  <c r="BF102" i="133"/>
  <c r="X102" i="133" s="1"/>
  <c r="C137" i="133"/>
  <c r="D113" i="133" s="1"/>
  <c r="D114" i="133" s="1"/>
  <c r="O137" i="133"/>
  <c r="AB113" i="133" s="1"/>
  <c r="AB114" i="133" s="1"/>
  <c r="J25" i="134" s="1"/>
  <c r="S25" i="135" s="1"/>
  <c r="BK84" i="133"/>
  <c r="BK87" i="133"/>
  <c r="X88" i="133"/>
  <c r="S92" i="133"/>
  <c r="R94" i="133"/>
  <c r="D137" i="133"/>
  <c r="F113" i="133" s="1"/>
  <c r="F114" i="133" s="1"/>
  <c r="L88" i="133"/>
  <c r="AT87" i="133"/>
  <c r="L87" i="133" s="1"/>
  <c r="AY90" i="133"/>
  <c r="Y95" i="133"/>
  <c r="X97" i="133"/>
  <c r="BF99" i="133"/>
  <c r="X99" i="133" s="1"/>
  <c r="BE99" i="133"/>
  <c r="X100" i="133"/>
  <c r="Y98" i="133"/>
  <c r="L103" i="133"/>
  <c r="AT102" i="133"/>
  <c r="L102" i="133" s="1"/>
  <c r="AS102" i="133"/>
  <c r="BE105" i="133"/>
  <c r="X109" i="133"/>
  <c r="Y104" i="133"/>
  <c r="BF105" i="133"/>
  <c r="X105" i="133" s="1"/>
  <c r="BD108" i="133"/>
  <c r="V108" i="133" s="1"/>
  <c r="BC108" i="133"/>
  <c r="AU99" i="133"/>
  <c r="BH99" i="133"/>
  <c r="Z99" i="133" s="1"/>
  <c r="G101" i="133"/>
  <c r="AJ108" i="133"/>
  <c r="B108" i="133" s="1"/>
  <c r="AW108" i="133"/>
  <c r="P108" i="133" s="1"/>
  <c r="AV99" i="133"/>
  <c r="N99" i="133" s="1"/>
  <c r="BG105" i="133"/>
  <c r="AY108" i="133"/>
  <c r="BI102" i="133"/>
  <c r="V103" i="133"/>
  <c r="AI105" i="133"/>
  <c r="AV105" i="133"/>
  <c r="N105" i="133" s="1"/>
  <c r="BI105" i="133"/>
  <c r="J109" i="133"/>
  <c r="H137" i="133"/>
  <c r="N113" i="133" s="1"/>
  <c r="N114" i="133" s="1"/>
  <c r="Z100" i="133"/>
  <c r="BA108" i="133"/>
  <c r="N109" i="133"/>
  <c r="L137" i="133"/>
  <c r="V113" i="133" s="1"/>
  <c r="V114" i="133" s="1"/>
  <c r="AO102" i="133"/>
  <c r="BB102" i="133"/>
  <c r="T102" i="133" s="1"/>
  <c r="AS108" i="133"/>
  <c r="V109" i="133"/>
  <c r="AP102" i="133"/>
  <c r="H102" i="133" s="1"/>
  <c r="BC102" i="133"/>
  <c r="V102" i="133" s="1"/>
  <c r="C104" i="133"/>
  <c r="AA104" i="133"/>
  <c r="BG108" i="133"/>
  <c r="E101" i="133"/>
  <c r="Q101" i="133"/>
  <c r="AC101" i="133"/>
  <c r="AQ102" i="133"/>
  <c r="J102" i="133" s="1"/>
  <c r="J103" i="133"/>
  <c r="BC105" i="133"/>
  <c r="V105" i="133" s="1"/>
  <c r="AU108" i="133"/>
  <c r="AQ105" i="133"/>
  <c r="J105" i="133" s="1"/>
  <c r="X60" i="85"/>
  <c r="F105" i="85"/>
  <c r="Y59" i="85"/>
  <c r="M65" i="85"/>
  <c r="R27" i="85"/>
  <c r="G44" i="85"/>
  <c r="AE44" i="85"/>
  <c r="G80" i="85"/>
  <c r="G137" i="85"/>
  <c r="L113" i="85" s="1"/>
  <c r="L114" i="85" s="1"/>
  <c r="L54" i="85"/>
  <c r="R63" i="85"/>
  <c r="M41" i="85"/>
  <c r="Y71" i="85"/>
  <c r="M17" i="85"/>
  <c r="M29" i="85"/>
  <c r="L31" i="85"/>
  <c r="R40" i="85"/>
  <c r="X49" i="85"/>
  <c r="X61" i="85"/>
  <c r="AE92" i="85"/>
  <c r="X48" i="85"/>
  <c r="G92" i="85"/>
  <c r="N22" i="85"/>
  <c r="N28" i="85"/>
  <c r="D114" i="85"/>
  <c r="D40" i="85"/>
  <c r="E38" i="85"/>
  <c r="D52" i="85"/>
  <c r="E50" i="85"/>
  <c r="I62" i="85"/>
  <c r="H64" i="85"/>
  <c r="Z97" i="85"/>
  <c r="AA95" i="85"/>
  <c r="F110" i="85"/>
  <c r="F112" i="85" s="1"/>
  <c r="R110" i="85"/>
  <c r="R112" i="85" s="1"/>
  <c r="C20" i="85"/>
  <c r="O20" i="85"/>
  <c r="AA20" i="85"/>
  <c r="G23" i="85"/>
  <c r="S23" i="85"/>
  <c r="AE23" i="85"/>
  <c r="F25" i="85"/>
  <c r="C26" i="85"/>
  <c r="O26" i="85"/>
  <c r="AA26" i="85"/>
  <c r="Z28" i="85"/>
  <c r="Z34" i="85"/>
  <c r="V43" i="85"/>
  <c r="W41" i="85"/>
  <c r="J43" i="85"/>
  <c r="J64" i="85"/>
  <c r="I14" i="85"/>
  <c r="C17" i="85"/>
  <c r="O17" i="85"/>
  <c r="AA17" i="85"/>
  <c r="L19" i="85"/>
  <c r="B28" i="85"/>
  <c r="P34" i="85"/>
  <c r="Q32" i="85"/>
  <c r="N37" i="85"/>
  <c r="N46" i="85"/>
  <c r="AB46" i="85"/>
  <c r="AC44" i="85"/>
  <c r="AC53" i="85"/>
  <c r="AA83" i="85"/>
  <c r="Z85" i="85"/>
  <c r="J88" i="85"/>
  <c r="K86" i="85"/>
  <c r="AA53" i="85"/>
  <c r="T70" i="85"/>
  <c r="U68" i="85"/>
  <c r="I23" i="85"/>
  <c r="E26" i="85"/>
  <c r="B31" i="85"/>
  <c r="B34" i="85"/>
  <c r="L55" i="85"/>
  <c r="J110" i="85"/>
  <c r="J112" i="85" s="1"/>
  <c r="V110" i="85"/>
  <c r="V112" i="85" s="1"/>
  <c r="N19" i="85"/>
  <c r="Z22" i="85"/>
  <c r="N25" i="85"/>
  <c r="D34" i="85"/>
  <c r="E32" i="85"/>
  <c r="B37" i="85"/>
  <c r="V49" i="85"/>
  <c r="W47" i="85"/>
  <c r="Z52" i="85"/>
  <c r="O53" i="85"/>
  <c r="N55" i="85"/>
  <c r="B58" i="85"/>
  <c r="C56" i="85"/>
  <c r="C65" i="85"/>
  <c r="I74" i="85"/>
  <c r="L85" i="85"/>
  <c r="AB85" i="85"/>
  <c r="AC83" i="85"/>
  <c r="H25" i="85"/>
  <c r="H110" i="85"/>
  <c r="H112" i="85" s="1"/>
  <c r="E20" i="85"/>
  <c r="Q26" i="85"/>
  <c r="AB34" i="85"/>
  <c r="AC32" i="85"/>
  <c r="Z37" i="85"/>
  <c r="N16" i="85"/>
  <c r="AB22" i="85"/>
  <c r="H28" i="85"/>
  <c r="H31" i="85"/>
  <c r="C35" i="85"/>
  <c r="B46" i="85"/>
  <c r="P46" i="85"/>
  <c r="Q44" i="85"/>
  <c r="I47" i="85"/>
  <c r="D67" i="85"/>
  <c r="I68" i="85"/>
  <c r="H70" i="85"/>
  <c r="J76" i="85"/>
  <c r="M83" i="85"/>
  <c r="T110" i="85"/>
  <c r="T112" i="85" s="1"/>
  <c r="L110" i="85"/>
  <c r="L112" i="85" s="1"/>
  <c r="X110" i="85"/>
  <c r="X112" i="85" s="1"/>
  <c r="P16" i="85"/>
  <c r="R19" i="85"/>
  <c r="I20" i="85"/>
  <c r="U20" i="85"/>
  <c r="B22" i="85"/>
  <c r="R25" i="85"/>
  <c r="I26" i="85"/>
  <c r="U26" i="85"/>
  <c r="V37" i="85"/>
  <c r="C44" i="85"/>
  <c r="AA50" i="85"/>
  <c r="E65" i="85"/>
  <c r="B67" i="85"/>
  <c r="K74" i="85"/>
  <c r="N34" i="85"/>
  <c r="Z46" i="85"/>
  <c r="T49" i="85"/>
  <c r="R16" i="85"/>
  <c r="T19" i="85"/>
  <c r="B25" i="85"/>
  <c r="Z25" i="85"/>
  <c r="T25" i="85"/>
  <c r="P28" i="85"/>
  <c r="Z40" i="85"/>
  <c r="D46" i="85"/>
  <c r="E44" i="85"/>
  <c r="N52" i="85"/>
  <c r="AC50" i="85"/>
  <c r="D73" i="85"/>
  <c r="U23" i="85"/>
  <c r="N31" i="85"/>
  <c r="O32" i="85"/>
  <c r="N110" i="85"/>
  <c r="N112" i="85" s="1"/>
  <c r="Z110" i="85"/>
  <c r="Z112" i="85" s="1"/>
  <c r="T16" i="85"/>
  <c r="I32" i="85"/>
  <c r="N40" i="85"/>
  <c r="P61" i="85"/>
  <c r="E71" i="85"/>
  <c r="H109" i="85"/>
  <c r="I104" i="85"/>
  <c r="Z31" i="85"/>
  <c r="V70" i="85"/>
  <c r="B110" i="85"/>
  <c r="B112" i="85" s="1"/>
  <c r="O14" i="85"/>
  <c r="AA14" i="85"/>
  <c r="V16" i="85"/>
  <c r="I17" i="85"/>
  <c r="U17" i="85"/>
  <c r="L22" i="85"/>
  <c r="H22" i="85"/>
  <c r="L28" i="85"/>
  <c r="T28" i="85"/>
  <c r="I29" i="85"/>
  <c r="U29" i="85"/>
  <c r="R31" i="85"/>
  <c r="H34" i="85"/>
  <c r="T37" i="85"/>
  <c r="B40" i="85"/>
  <c r="O38" i="85"/>
  <c r="AB40" i="85"/>
  <c r="AC38" i="85"/>
  <c r="B52" i="85"/>
  <c r="P52" i="85"/>
  <c r="Q50" i="85"/>
  <c r="C59" i="85"/>
  <c r="Q59" i="85"/>
  <c r="Z79" i="85"/>
  <c r="AA77" i="85"/>
  <c r="O56" i="85"/>
  <c r="N58" i="85"/>
  <c r="AC26" i="85"/>
  <c r="D110" i="85"/>
  <c r="D112" i="85" s="1"/>
  <c r="P110" i="85"/>
  <c r="P112" i="85" s="1"/>
  <c r="X16" i="85"/>
  <c r="AD25" i="85"/>
  <c r="T31" i="85"/>
  <c r="P40" i="85"/>
  <c r="Q38" i="85"/>
  <c r="T43" i="85"/>
  <c r="D61" i="85"/>
  <c r="V64" i="85"/>
  <c r="AB79" i="85"/>
  <c r="N43" i="85"/>
  <c r="N49" i="85"/>
  <c r="D55" i="85"/>
  <c r="U59" i="85"/>
  <c r="T61" i="85"/>
  <c r="J70" i="85"/>
  <c r="N79" i="85"/>
  <c r="O77" i="85"/>
  <c r="J82" i="85"/>
  <c r="K80" i="85"/>
  <c r="L97" i="85"/>
  <c r="F114" i="85"/>
  <c r="AE53" i="85"/>
  <c r="F55" i="85"/>
  <c r="K68" i="85"/>
  <c r="AA71" i="85"/>
  <c r="M95" i="85"/>
  <c r="T100" i="85"/>
  <c r="U98" i="85"/>
  <c r="AD109" i="85"/>
  <c r="R43" i="85"/>
  <c r="R49" i="85"/>
  <c r="U56" i="85"/>
  <c r="L58" i="85"/>
  <c r="I59" i="85"/>
  <c r="AA65" i="85"/>
  <c r="AB73" i="85"/>
  <c r="Q77" i="85"/>
  <c r="P79" i="85"/>
  <c r="AE104" i="85"/>
  <c r="T114" i="85"/>
  <c r="H40" i="85"/>
  <c r="AB67" i="85"/>
  <c r="Z73" i="85"/>
  <c r="B79" i="85"/>
  <c r="C77" i="85"/>
  <c r="I56" i="85"/>
  <c r="N73" i="85"/>
  <c r="O71" i="85"/>
  <c r="D79" i="85"/>
  <c r="F100" i="85"/>
  <c r="L40" i="85"/>
  <c r="L52" i="85"/>
  <c r="G53" i="85"/>
  <c r="R55" i="85"/>
  <c r="AA59" i="85"/>
  <c r="N67" i="85"/>
  <c r="O65" i="85"/>
  <c r="Z67" i="85"/>
  <c r="P73" i="85"/>
  <c r="E77" i="85"/>
  <c r="G98" i="85"/>
  <c r="O101" i="85"/>
  <c r="K50" i="85"/>
  <c r="W50" i="85"/>
  <c r="T55" i="85"/>
  <c r="K56" i="85"/>
  <c r="T58" i="85"/>
  <c r="P67" i="85"/>
  <c r="Q71" i="85"/>
  <c r="T76" i="85"/>
  <c r="U74" i="85"/>
  <c r="B91" i="85"/>
  <c r="C89" i="85"/>
  <c r="X52" i="85"/>
  <c r="X55" i="85"/>
  <c r="Z58" i="85"/>
  <c r="AA56" i="85"/>
  <c r="N61" i="85"/>
  <c r="O59" i="85"/>
  <c r="T64" i="85"/>
  <c r="U62" i="85"/>
  <c r="C71" i="85"/>
  <c r="V76" i="85"/>
  <c r="Y83" i="85"/>
  <c r="R79" i="85"/>
  <c r="D91" i="85"/>
  <c r="E89" i="85"/>
  <c r="T94" i="85"/>
  <c r="U92" i="85"/>
  <c r="AD79" i="85"/>
  <c r="X91" i="85"/>
  <c r="H94" i="85"/>
  <c r="B103" i="85"/>
  <c r="C101" i="85"/>
  <c r="J137" i="85"/>
  <c r="R113" i="85" s="1"/>
  <c r="R114" i="85" s="1"/>
  <c r="R76" i="85"/>
  <c r="AD82" i="85"/>
  <c r="Y89" i="85"/>
  <c r="H137" i="85"/>
  <c r="N113" i="85" s="1"/>
  <c r="N114" i="85" s="1"/>
  <c r="H67" i="85"/>
  <c r="H73" i="85"/>
  <c r="Z91" i="85"/>
  <c r="AA89" i="85"/>
  <c r="N91" i="85"/>
  <c r="X103" i="85"/>
  <c r="R109" i="85"/>
  <c r="I137" i="85"/>
  <c r="P113" i="85" s="1"/>
  <c r="P114" i="85" s="1"/>
  <c r="C62" i="85"/>
  <c r="AA62" i="85"/>
  <c r="C68" i="85"/>
  <c r="AA68" i="85"/>
  <c r="C74" i="85"/>
  <c r="AA74" i="85"/>
  <c r="I77" i="85"/>
  <c r="U77" i="85"/>
  <c r="R82" i="85"/>
  <c r="R88" i="85"/>
  <c r="L91" i="85"/>
  <c r="AB91" i="85"/>
  <c r="AC89" i="85"/>
  <c r="P91" i="85"/>
  <c r="N97" i="85"/>
  <c r="Y101" i="85"/>
  <c r="L67" i="85"/>
  <c r="L73" i="85"/>
  <c r="V79" i="85"/>
  <c r="S80" i="85"/>
  <c r="E83" i="85"/>
  <c r="S86" i="85"/>
  <c r="M89" i="85"/>
  <c r="B97" i="85"/>
  <c r="C95" i="85"/>
  <c r="Z103" i="85"/>
  <c r="AA101" i="85"/>
  <c r="T109" i="85"/>
  <c r="U104" i="85"/>
  <c r="N137" i="85"/>
  <c r="Z113" i="85" s="1"/>
  <c r="Z114" i="85" s="1"/>
  <c r="J24" i="86" s="1"/>
  <c r="S24" i="87" s="1"/>
  <c r="T82" i="85"/>
  <c r="U80" i="85"/>
  <c r="B85" i="85"/>
  <c r="T88" i="85"/>
  <c r="U86" i="85"/>
  <c r="O137" i="85"/>
  <c r="AB113" i="85" s="1"/>
  <c r="AB114" i="85" s="1"/>
  <c r="J25" i="86" s="1"/>
  <c r="S25" i="87" s="1"/>
  <c r="F82" i="85"/>
  <c r="X97" i="85"/>
  <c r="R100" i="85"/>
  <c r="L103" i="85"/>
  <c r="F109" i="85"/>
  <c r="P137" i="85"/>
  <c r="AD113" i="85" s="1"/>
  <c r="AD114" i="85" s="1"/>
  <c r="J26" i="86" s="1"/>
  <c r="S26" i="87" s="1"/>
  <c r="G68" i="85"/>
  <c r="AE68" i="85"/>
  <c r="G74" i="85"/>
  <c r="AE74" i="85"/>
  <c r="M77" i="85"/>
  <c r="Y77" i="85"/>
  <c r="H82" i="85"/>
  <c r="N85" i="85"/>
  <c r="W86" i="85"/>
  <c r="AD88" i="85"/>
  <c r="R94" i="85"/>
  <c r="Y95" i="85"/>
  <c r="S98" i="85"/>
  <c r="M101" i="85"/>
  <c r="V85" i="85"/>
  <c r="V91" i="85"/>
  <c r="J94" i="85"/>
  <c r="V97" i="85"/>
  <c r="J100" i="85"/>
  <c r="V103" i="85"/>
  <c r="L94" i="85"/>
  <c r="L100" i="85"/>
  <c r="N88" i="85"/>
  <c r="W92" i="85"/>
  <c r="N94" i="85"/>
  <c r="E95" i="85"/>
  <c r="AC95" i="85"/>
  <c r="W98" i="85"/>
  <c r="N100" i="85"/>
  <c r="E101" i="85"/>
  <c r="AC101" i="85"/>
  <c r="W104" i="85"/>
  <c r="P82" i="85"/>
  <c r="P88" i="85"/>
  <c r="P94" i="85"/>
  <c r="P100" i="85"/>
  <c r="X109" i="85"/>
  <c r="Y80" i="85"/>
  <c r="G83" i="85"/>
  <c r="AE83" i="85"/>
  <c r="Y86" i="85"/>
  <c r="G89" i="85"/>
  <c r="AE89" i="85"/>
  <c r="Y92" i="85"/>
  <c r="G95" i="85"/>
  <c r="AE95" i="85"/>
  <c r="Y98" i="85"/>
  <c r="G101" i="85"/>
  <c r="AE101" i="85"/>
  <c r="B109" i="85"/>
  <c r="Z109" i="85"/>
  <c r="H97" i="85"/>
  <c r="H103" i="85"/>
  <c r="V21" i="79"/>
  <c r="D31" i="79"/>
  <c r="T64" i="79"/>
  <c r="T76" i="79"/>
  <c r="D85" i="79"/>
  <c r="U17" i="82"/>
  <c r="C26" i="82"/>
  <c r="H61" i="82"/>
  <c r="M80" i="82"/>
  <c r="B88" i="82"/>
  <c r="U89" i="82"/>
  <c r="N111" i="82"/>
  <c r="C35" i="79"/>
  <c r="H58" i="79"/>
  <c r="D25" i="79"/>
  <c r="H82" i="79"/>
  <c r="C83" i="79"/>
  <c r="L85" i="79"/>
  <c r="C95" i="79"/>
  <c r="O20" i="82"/>
  <c r="G71" i="82"/>
  <c r="O80" i="82"/>
  <c r="U101" i="82"/>
  <c r="N106" i="82"/>
  <c r="N78" i="79"/>
  <c r="AB25" i="79"/>
  <c r="R34" i="79"/>
  <c r="B96" i="79"/>
  <c r="T31" i="82"/>
  <c r="B100" i="82"/>
  <c r="AB49" i="79"/>
  <c r="N55" i="79"/>
  <c r="Z61" i="79"/>
  <c r="L73" i="79"/>
  <c r="AD100" i="79"/>
  <c r="N99" i="79"/>
  <c r="Z16" i="82"/>
  <c r="U65" i="82"/>
  <c r="AA74" i="82"/>
  <c r="Z88" i="82"/>
  <c r="B73" i="79"/>
  <c r="J33" i="79"/>
  <c r="J22" i="79"/>
  <c r="B49" i="79"/>
  <c r="P55" i="79"/>
  <c r="T19" i="82"/>
  <c r="N82" i="82"/>
  <c r="C86" i="82"/>
  <c r="T91" i="82"/>
  <c r="N94" i="82"/>
  <c r="C98" i="82"/>
  <c r="Z73" i="79"/>
  <c r="I59" i="82"/>
  <c r="Z100" i="82"/>
  <c r="N16" i="79"/>
  <c r="D97" i="79"/>
  <c r="O32" i="82"/>
  <c r="V22" i="79"/>
  <c r="H34" i="79"/>
  <c r="J40" i="79"/>
  <c r="T52" i="79"/>
  <c r="L97" i="79"/>
  <c r="B28" i="82"/>
  <c r="Y50" i="82"/>
  <c r="C59" i="79"/>
  <c r="N67" i="79"/>
  <c r="C71" i="79"/>
  <c r="AB97" i="79"/>
  <c r="B52" i="82"/>
  <c r="R67" i="82"/>
  <c r="X76" i="82"/>
  <c r="H85" i="82"/>
  <c r="T103" i="82"/>
  <c r="J46" i="79"/>
  <c r="H106" i="79"/>
  <c r="F22" i="79"/>
  <c r="X31" i="79"/>
  <c r="C47" i="79"/>
  <c r="Z49" i="79"/>
  <c r="J82" i="79"/>
  <c r="B85" i="79"/>
  <c r="J88" i="79"/>
  <c r="J94" i="79"/>
  <c r="N22" i="82"/>
  <c r="AE59" i="82"/>
  <c r="AD73" i="82"/>
  <c r="AA86" i="82"/>
  <c r="S89" i="82"/>
  <c r="O92" i="82"/>
  <c r="W17" i="82"/>
  <c r="AC38" i="82"/>
  <c r="AB63" i="82"/>
  <c r="L28" i="79"/>
  <c r="R85" i="79"/>
  <c r="E14" i="82"/>
  <c r="P22" i="82"/>
  <c r="D40" i="82"/>
  <c r="AB88" i="82"/>
  <c r="D111" i="82"/>
  <c r="X34" i="79"/>
  <c r="X94" i="79"/>
  <c r="Q20" i="82"/>
  <c r="AB28" i="82"/>
  <c r="V31" i="82"/>
  <c r="P34" i="82"/>
  <c r="E74" i="82"/>
  <c r="AB76" i="82"/>
  <c r="L39" i="79"/>
  <c r="J107" i="82"/>
  <c r="J109" i="82" s="1"/>
  <c r="AC26" i="82"/>
  <c r="J37" i="82"/>
  <c r="AC50" i="82"/>
  <c r="K59" i="82"/>
  <c r="D64" i="82"/>
  <c r="X70" i="79"/>
  <c r="D28" i="82"/>
  <c r="AC86" i="82"/>
  <c r="P94" i="82"/>
  <c r="F21" i="79"/>
  <c r="B31" i="79"/>
  <c r="T34" i="79"/>
  <c r="AD37" i="79"/>
  <c r="F55" i="79"/>
  <c r="C65" i="79"/>
  <c r="AD67" i="79"/>
  <c r="H76" i="79"/>
  <c r="E26" i="82"/>
  <c r="V67" i="82"/>
  <c r="W29" i="82"/>
  <c r="W65" i="82"/>
  <c r="D88" i="82"/>
  <c r="V66" i="82"/>
  <c r="F43" i="79"/>
  <c r="X46" i="79"/>
  <c r="AD81" i="79"/>
  <c r="P111" i="82"/>
  <c r="K35" i="82"/>
  <c r="Q92" i="82"/>
  <c r="AD31" i="79"/>
  <c r="R37" i="79"/>
  <c r="AB64" i="82"/>
  <c r="V30" i="82"/>
  <c r="R25" i="79"/>
  <c r="L40" i="79"/>
  <c r="AD43" i="79"/>
  <c r="J87" i="79"/>
  <c r="H27" i="79"/>
  <c r="AC62" i="82"/>
  <c r="L22" i="79"/>
  <c r="X27" i="79"/>
  <c r="T40" i="82"/>
  <c r="H46" i="82"/>
  <c r="L58" i="82"/>
  <c r="T64" i="82"/>
  <c r="N67" i="82"/>
  <c r="H106" i="82"/>
  <c r="X64" i="79"/>
  <c r="B28" i="79"/>
  <c r="AD61" i="79"/>
  <c r="O17" i="82"/>
  <c r="AB111" i="82"/>
  <c r="J25" i="83" s="1"/>
  <c r="P25" i="87" s="1"/>
  <c r="O29" i="82"/>
  <c r="M44" i="82"/>
  <c r="AD49" i="82"/>
  <c r="Q53" i="82"/>
  <c r="F61" i="82"/>
  <c r="X64" i="82"/>
  <c r="X88" i="82"/>
  <c r="I92" i="82"/>
  <c r="AA95" i="82"/>
  <c r="L106" i="82"/>
  <c r="J72" i="79"/>
  <c r="AD105" i="82"/>
  <c r="T16" i="79"/>
  <c r="B19" i="79"/>
  <c r="C26" i="79"/>
  <c r="X40" i="79"/>
  <c r="L46" i="79"/>
  <c r="F63" i="79"/>
  <c r="Z100" i="79"/>
  <c r="S14" i="79"/>
  <c r="D18" i="79"/>
  <c r="L33" i="79"/>
  <c r="Z48" i="79"/>
  <c r="H107" i="82"/>
  <c r="H109" i="82" s="1"/>
  <c r="S17" i="82"/>
  <c r="F111" i="82"/>
  <c r="AD111" i="82"/>
  <c r="J26" i="83" s="1"/>
  <c r="P26" i="87" s="1"/>
  <c r="S29" i="82"/>
  <c r="K32" i="82"/>
  <c r="T52" i="82"/>
  <c r="S53" i="82"/>
  <c r="K92" i="82"/>
  <c r="AC95" i="82"/>
  <c r="M104" i="82"/>
  <c r="J81" i="82"/>
  <c r="C17" i="79"/>
  <c r="D19" i="79"/>
  <c r="F30" i="79"/>
  <c r="N34" i="79"/>
  <c r="F73" i="79"/>
  <c r="R79" i="79"/>
  <c r="N94" i="79"/>
  <c r="O14" i="79"/>
  <c r="G23" i="82"/>
  <c r="AE23" i="82"/>
  <c r="M32" i="82"/>
  <c r="O41" i="82"/>
  <c r="X52" i="82"/>
  <c r="J70" i="82"/>
  <c r="L94" i="82"/>
  <c r="D97" i="82"/>
  <c r="T39" i="79"/>
  <c r="V79" i="79"/>
  <c r="F42" i="79"/>
  <c r="R18" i="79"/>
  <c r="N36" i="79"/>
  <c r="V78" i="79"/>
  <c r="P43" i="82"/>
  <c r="U62" i="82"/>
  <c r="L70" i="82"/>
  <c r="P79" i="82"/>
  <c r="J82" i="82"/>
  <c r="AD85" i="82"/>
  <c r="Y86" i="82"/>
  <c r="T100" i="82"/>
  <c r="N103" i="82"/>
  <c r="R43" i="79"/>
  <c r="AA47" i="82"/>
  <c r="Z19" i="79"/>
  <c r="F37" i="79"/>
  <c r="AB18" i="79"/>
  <c r="AD36" i="79"/>
  <c r="I20" i="82"/>
  <c r="Z37" i="82"/>
  <c r="U38" i="82"/>
  <c r="C59" i="82"/>
  <c r="I68" i="82"/>
  <c r="Z73" i="82"/>
  <c r="AE83" i="82"/>
  <c r="C95" i="82"/>
  <c r="U98" i="82"/>
  <c r="N96" i="79"/>
  <c r="R16" i="79"/>
  <c r="AB19" i="79"/>
  <c r="X24" i="79"/>
  <c r="H37" i="79"/>
  <c r="X60" i="79"/>
  <c r="J73" i="79"/>
  <c r="N106" i="79"/>
  <c r="U26" i="82"/>
  <c r="B37" i="82"/>
  <c r="AA35" i="82"/>
  <c r="Y38" i="82"/>
  <c r="G59" i="82"/>
  <c r="AA71" i="82"/>
  <c r="N91" i="82"/>
  <c r="Z97" i="82"/>
  <c r="Z111" i="82"/>
  <c r="J24" i="83" s="1"/>
  <c r="H94" i="82"/>
  <c r="T31" i="79"/>
  <c r="V55" i="79"/>
  <c r="AD57" i="79"/>
  <c r="N82" i="79"/>
  <c r="T91" i="79"/>
  <c r="T21" i="79"/>
  <c r="D42" i="79"/>
  <c r="T107" i="82"/>
  <c r="T109" i="82" s="1"/>
  <c r="M20" i="82"/>
  <c r="Y26" i="82"/>
  <c r="F85" i="82"/>
  <c r="Q101" i="82"/>
  <c r="V39" i="82"/>
  <c r="O53" i="82"/>
  <c r="N22" i="79"/>
  <c r="AD25" i="79"/>
  <c r="X28" i="79"/>
  <c r="F24" i="79"/>
  <c r="V90" i="79"/>
  <c r="V107" i="82"/>
  <c r="V109" i="82" s="1"/>
  <c r="C47" i="82"/>
  <c r="B73" i="82"/>
  <c r="F73" i="82"/>
  <c r="R79" i="82"/>
  <c r="R78" i="82"/>
  <c r="I44" i="82"/>
  <c r="N43" i="82"/>
  <c r="U50" i="82"/>
  <c r="N55" i="82"/>
  <c r="C71" i="82"/>
  <c r="V16" i="79"/>
  <c r="P21" i="79"/>
  <c r="P22" i="79"/>
  <c r="J24" i="79"/>
  <c r="D27" i="79"/>
  <c r="AB28" i="79"/>
  <c r="AB27" i="79"/>
  <c r="V30" i="79"/>
  <c r="P34" i="79"/>
  <c r="P33" i="79"/>
  <c r="J36" i="79"/>
  <c r="D40" i="79"/>
  <c r="D39" i="79"/>
  <c r="AB40" i="79"/>
  <c r="AB39" i="79"/>
  <c r="V42" i="79"/>
  <c r="P46" i="79"/>
  <c r="P45" i="79"/>
  <c r="J48" i="79"/>
  <c r="D51" i="79"/>
  <c r="AB52" i="79"/>
  <c r="AB51" i="79"/>
  <c r="V54" i="79"/>
  <c r="P57" i="79"/>
  <c r="P58" i="79"/>
  <c r="T12" i="82"/>
  <c r="T12" i="79"/>
  <c r="Z15" i="82"/>
  <c r="Z18" i="82"/>
  <c r="Z66" i="82"/>
  <c r="Z90" i="82"/>
  <c r="Z78" i="79"/>
  <c r="Z60" i="79"/>
  <c r="Z54" i="79"/>
  <c r="Z36" i="79"/>
  <c r="B90" i="82"/>
  <c r="B102" i="82"/>
  <c r="B54" i="82"/>
  <c r="B18" i="82"/>
  <c r="B24" i="79"/>
  <c r="B90" i="79"/>
  <c r="Z24" i="79"/>
  <c r="H51" i="79"/>
  <c r="X99" i="82"/>
  <c r="X57" i="82"/>
  <c r="X87" i="82"/>
  <c r="X33" i="82"/>
  <c r="X21" i="82"/>
  <c r="X105" i="82"/>
  <c r="X57" i="79"/>
  <c r="X63" i="79"/>
  <c r="X21" i="79"/>
  <c r="X18" i="79"/>
  <c r="X78" i="79"/>
  <c r="X39" i="79"/>
  <c r="H63" i="79"/>
  <c r="L72" i="79"/>
  <c r="P12" i="82"/>
  <c r="P12" i="79"/>
  <c r="V105" i="82"/>
  <c r="V81" i="82"/>
  <c r="V72" i="82"/>
  <c r="V15" i="82"/>
  <c r="V102" i="82"/>
  <c r="V99" i="82"/>
  <c r="V51" i="82"/>
  <c r="V84" i="82"/>
  <c r="V54" i="82"/>
  <c r="V57" i="82"/>
  <c r="V45" i="82"/>
  <c r="V18" i="82"/>
  <c r="V33" i="82"/>
  <c r="V69" i="82"/>
  <c r="V78" i="82"/>
  <c r="V90" i="82"/>
  <c r="V21" i="82"/>
  <c r="V93" i="79"/>
  <c r="V87" i="79"/>
  <c r="H45" i="79"/>
  <c r="R96" i="82"/>
  <c r="R27" i="82"/>
  <c r="R15" i="82"/>
  <c r="R102" i="82"/>
  <c r="R99" i="82"/>
  <c r="R54" i="82"/>
  <c r="R42" i="82"/>
  <c r="R66" i="82"/>
  <c r="R18" i="82"/>
  <c r="R87" i="82"/>
  <c r="R48" i="82"/>
  <c r="R36" i="82"/>
  <c r="R54" i="79"/>
  <c r="R42" i="79"/>
  <c r="R36" i="79"/>
  <c r="R21" i="79"/>
  <c r="B30" i="79"/>
  <c r="X45" i="79"/>
  <c r="Z84" i="79"/>
  <c r="R30" i="79"/>
  <c r="K14" i="79"/>
  <c r="J16" i="79"/>
  <c r="J15" i="79"/>
  <c r="D21" i="79"/>
  <c r="D22" i="79"/>
  <c r="AB22" i="79"/>
  <c r="AB21" i="79"/>
  <c r="V24" i="79"/>
  <c r="P27" i="79"/>
  <c r="P28" i="79"/>
  <c r="J30" i="79"/>
  <c r="J31" i="79"/>
  <c r="D33" i="79"/>
  <c r="AB33" i="79"/>
  <c r="V36" i="79"/>
  <c r="P39" i="79"/>
  <c r="P40" i="79"/>
  <c r="J42" i="79"/>
  <c r="D45" i="79"/>
  <c r="AB45" i="79"/>
  <c r="V48" i="79"/>
  <c r="V49" i="79"/>
  <c r="P51" i="79"/>
  <c r="D57" i="79"/>
  <c r="D58" i="79"/>
  <c r="AB57" i="79"/>
  <c r="V60" i="79"/>
  <c r="P63" i="79"/>
  <c r="J66" i="79"/>
  <c r="J67" i="79"/>
  <c r="D69" i="79"/>
  <c r="V72" i="79"/>
  <c r="V73" i="79"/>
  <c r="P75" i="79"/>
  <c r="AB81" i="79"/>
  <c r="V84" i="79"/>
  <c r="P87" i="79"/>
  <c r="P88" i="79"/>
  <c r="J90" i="79"/>
  <c r="D93" i="79"/>
  <c r="AB93" i="79"/>
  <c r="V96" i="79"/>
  <c r="P99" i="79"/>
  <c r="D105" i="79"/>
  <c r="AB105" i="79"/>
  <c r="B54" i="79"/>
  <c r="T18" i="79"/>
  <c r="L12" i="82"/>
  <c r="L12" i="79"/>
  <c r="F12" i="82"/>
  <c r="F12" i="79"/>
  <c r="B42" i="79"/>
  <c r="B60" i="79"/>
  <c r="B84" i="79"/>
  <c r="AD12" i="82"/>
  <c r="P11" i="81"/>
  <c r="P11" i="78"/>
  <c r="AD12" i="79"/>
  <c r="B26" i="80"/>
  <c r="C26" i="80" s="1"/>
  <c r="G26" i="80" s="1"/>
  <c r="L78" i="82"/>
  <c r="L105" i="82"/>
  <c r="L99" i="82"/>
  <c r="L63" i="82"/>
  <c r="L42" i="82"/>
  <c r="L75" i="82"/>
  <c r="L87" i="82"/>
  <c r="L45" i="79"/>
  <c r="L54" i="79"/>
  <c r="B48" i="79"/>
  <c r="AB12" i="82"/>
  <c r="B25" i="80"/>
  <c r="C25" i="80" s="1"/>
  <c r="G25" i="80" s="1"/>
  <c r="O11" i="81"/>
  <c r="AB12" i="79"/>
  <c r="D12" i="82"/>
  <c r="D12" i="79"/>
  <c r="J39" i="82"/>
  <c r="J72" i="82"/>
  <c r="J51" i="82"/>
  <c r="J15" i="82"/>
  <c r="J105" i="82"/>
  <c r="J102" i="82"/>
  <c r="J99" i="82"/>
  <c r="J63" i="82"/>
  <c r="J87" i="82"/>
  <c r="J60" i="82"/>
  <c r="J75" i="82"/>
  <c r="J36" i="82"/>
  <c r="J24" i="82"/>
  <c r="J45" i="79"/>
  <c r="J21" i="79"/>
  <c r="J27" i="79"/>
  <c r="J93" i="79"/>
  <c r="J39" i="79"/>
  <c r="J81" i="79"/>
  <c r="J55" i="79"/>
  <c r="R12" i="79"/>
  <c r="Z12" i="82"/>
  <c r="N11" i="81"/>
  <c r="Z12" i="79"/>
  <c r="B12" i="82"/>
  <c r="B12" i="79"/>
  <c r="H51" i="82"/>
  <c r="H15" i="82"/>
  <c r="H99" i="82"/>
  <c r="H63" i="82"/>
  <c r="H84" i="82"/>
  <c r="H24" i="82"/>
  <c r="H57" i="79"/>
  <c r="H33" i="79"/>
  <c r="D63" i="82"/>
  <c r="F81" i="79"/>
  <c r="X84" i="79"/>
  <c r="R87" i="79"/>
  <c r="F93" i="79"/>
  <c r="AD93" i="79"/>
  <c r="R99" i="79"/>
  <c r="F105" i="79"/>
  <c r="AD105" i="79"/>
  <c r="H24" i="79"/>
  <c r="Z27" i="79"/>
  <c r="N33" i="79"/>
  <c r="P36" i="79"/>
  <c r="B39" i="79"/>
  <c r="F69" i="79"/>
  <c r="X72" i="79"/>
  <c r="X90" i="79"/>
  <c r="D96" i="79"/>
  <c r="B51" i="82"/>
  <c r="H93" i="79"/>
  <c r="Z97" i="79"/>
  <c r="Z96" i="79"/>
  <c r="T99" i="79"/>
  <c r="V12" i="79"/>
  <c r="T63" i="79"/>
  <c r="N66" i="79"/>
  <c r="H69" i="79"/>
  <c r="B72" i="79"/>
  <c r="Z72" i="79"/>
  <c r="D84" i="79"/>
  <c r="Z90" i="79"/>
  <c r="H96" i="79"/>
  <c r="AD33" i="82"/>
  <c r="AD48" i="82"/>
  <c r="AD21" i="82"/>
  <c r="AD93" i="82"/>
  <c r="AD96" i="82"/>
  <c r="AD69" i="82"/>
  <c r="F21" i="82"/>
  <c r="F69" i="82"/>
  <c r="F96" i="82"/>
  <c r="F72" i="82"/>
  <c r="F105" i="82"/>
  <c r="F48" i="82"/>
  <c r="F36" i="82"/>
  <c r="F33" i="82"/>
  <c r="L91" i="79"/>
  <c r="D60" i="79"/>
  <c r="V63" i="79"/>
  <c r="P66" i="79"/>
  <c r="J69" i="79"/>
  <c r="D72" i="79"/>
  <c r="AB72" i="79"/>
  <c r="P78" i="79"/>
  <c r="AB84" i="79"/>
  <c r="P90" i="79"/>
  <c r="V99" i="79"/>
  <c r="J105" i="79"/>
  <c r="X12" i="79"/>
  <c r="B93" i="79"/>
  <c r="N105" i="79"/>
  <c r="AB90" i="82"/>
  <c r="AB75" i="82"/>
  <c r="AB78" i="82"/>
  <c r="AB36" i="82"/>
  <c r="AB105" i="82"/>
  <c r="AB102" i="82"/>
  <c r="AB39" i="82"/>
  <c r="AB93" i="82"/>
  <c r="D90" i="82"/>
  <c r="D24" i="82"/>
  <c r="D81" i="82"/>
  <c r="D15" i="82"/>
  <c r="D33" i="82"/>
  <c r="D45" i="82"/>
  <c r="N30" i="79"/>
  <c r="X49" i="79"/>
  <c r="X61" i="79"/>
  <c r="AD69" i="79"/>
  <c r="B88" i="79"/>
  <c r="AD88" i="79"/>
  <c r="F100" i="79"/>
  <c r="F18" i="79"/>
  <c r="X75" i="79"/>
  <c r="R78" i="79"/>
  <c r="L81" i="79"/>
  <c r="R90" i="79"/>
  <c r="F96" i="79"/>
  <c r="AD96" i="79"/>
  <c r="L105" i="79"/>
  <c r="N3" i="79"/>
  <c r="Z21" i="79"/>
  <c r="AB24" i="79"/>
  <c r="N27" i="79"/>
  <c r="P30" i="79"/>
  <c r="B33" i="79"/>
  <c r="D36" i="79"/>
  <c r="AB42" i="79"/>
  <c r="D48" i="79"/>
  <c r="P54" i="79"/>
  <c r="L60" i="79"/>
  <c r="D63" i="79"/>
  <c r="B81" i="79"/>
  <c r="L84" i="79"/>
  <c r="Z99" i="79"/>
  <c r="R105" i="79"/>
  <c r="P70" i="79"/>
  <c r="AD78" i="79"/>
  <c r="Z39" i="79"/>
  <c r="T42" i="79"/>
  <c r="H48" i="79"/>
  <c r="B51" i="79"/>
  <c r="Z51" i="79"/>
  <c r="T54" i="79"/>
  <c r="N57" i="79"/>
  <c r="H60" i="79"/>
  <c r="B63" i="79"/>
  <c r="Z63" i="79"/>
  <c r="T66" i="79"/>
  <c r="N69" i="79"/>
  <c r="H72" i="79"/>
  <c r="H84" i="79"/>
  <c r="Z87" i="79"/>
  <c r="B99" i="79"/>
  <c r="L15" i="79"/>
  <c r="AB63" i="79"/>
  <c r="P69" i="79"/>
  <c r="D75" i="79"/>
  <c r="B78" i="79"/>
  <c r="AD87" i="79"/>
  <c r="T105" i="79"/>
  <c r="P81" i="79"/>
  <c r="D87" i="79"/>
  <c r="AB87" i="79"/>
  <c r="J96" i="79"/>
  <c r="AB99" i="79"/>
  <c r="P105" i="79"/>
  <c r="T84" i="79"/>
  <c r="X96" i="79"/>
  <c r="AD75" i="79"/>
  <c r="R81" i="79"/>
  <c r="F87" i="79"/>
  <c r="L96" i="79"/>
  <c r="AD99" i="79"/>
  <c r="AB15" i="79"/>
  <c r="N21" i="79"/>
  <c r="AD21" i="79"/>
  <c r="B27" i="79"/>
  <c r="D30" i="79"/>
  <c r="T30" i="79"/>
  <c r="H36" i="79"/>
  <c r="X36" i="79"/>
  <c r="N93" i="79"/>
  <c r="T96" i="82"/>
  <c r="T69" i="82"/>
  <c r="T105" i="82"/>
  <c r="T81" i="82"/>
  <c r="T84" i="82"/>
  <c r="T57" i="82"/>
  <c r="T45" i="82"/>
  <c r="T93" i="82"/>
  <c r="T60" i="82"/>
  <c r="T21" i="82"/>
  <c r="AD30" i="79"/>
  <c r="N48" i="79"/>
  <c r="T51" i="79"/>
  <c r="N54" i="79"/>
  <c r="F57" i="79"/>
  <c r="N60" i="79"/>
  <c r="T75" i="79"/>
  <c r="L79" i="79"/>
  <c r="T81" i="79"/>
  <c r="L18" i="79"/>
  <c r="Q14" i="79"/>
  <c r="N84" i="79"/>
  <c r="T93" i="79"/>
  <c r="H99" i="79"/>
  <c r="H12" i="79"/>
  <c r="P15" i="79"/>
  <c r="P42" i="79"/>
  <c r="AB48" i="79"/>
  <c r="D54" i="79"/>
  <c r="B66" i="79"/>
  <c r="Z66" i="79"/>
  <c r="T69" i="79"/>
  <c r="N72" i="79"/>
  <c r="H75" i="79"/>
  <c r="H78" i="79"/>
  <c r="N81" i="79"/>
  <c r="R93" i="79"/>
  <c r="AB96" i="79"/>
  <c r="P60" i="79"/>
  <c r="J63" i="79"/>
  <c r="D66" i="79"/>
  <c r="AB66" i="79"/>
  <c r="V69" i="79"/>
  <c r="P72" i="79"/>
  <c r="J75" i="79"/>
  <c r="AB78" i="79"/>
  <c r="V81" i="79"/>
  <c r="P84" i="79"/>
  <c r="D90" i="79"/>
  <c r="AB90" i="79"/>
  <c r="P96" i="79"/>
  <c r="J99" i="79"/>
  <c r="AB102" i="79"/>
  <c r="V105" i="79"/>
  <c r="J12" i="79"/>
  <c r="AD15" i="79"/>
  <c r="L48" i="79"/>
  <c r="L78" i="79"/>
  <c r="L90" i="79"/>
  <c r="T57" i="79"/>
  <c r="J61" i="79"/>
  <c r="D64" i="79"/>
  <c r="F78" i="79"/>
  <c r="X81" i="79"/>
  <c r="AD90" i="79"/>
  <c r="R96" i="79"/>
  <c r="N12" i="79"/>
  <c r="P18" i="79"/>
  <c r="B21" i="79"/>
  <c r="D24" i="79"/>
  <c r="T24" i="79"/>
  <c r="H30" i="79"/>
  <c r="Z33" i="79"/>
  <c r="AB36" i="79"/>
  <c r="N39" i="79"/>
  <c r="B87" i="79"/>
  <c r="F99" i="79"/>
  <c r="P93" i="82"/>
  <c r="P78" i="82"/>
  <c r="P105" i="82"/>
  <c r="P81" i="82"/>
  <c r="P51" i="82"/>
  <c r="P30" i="82"/>
  <c r="P57" i="82"/>
  <c r="P45" i="82"/>
  <c r="P66" i="82"/>
  <c r="P90" i="82"/>
  <c r="N96" i="82"/>
  <c r="N84" i="82"/>
  <c r="N30" i="82"/>
  <c r="AD18" i="79"/>
  <c r="F36" i="79"/>
  <c r="AD51" i="79"/>
  <c r="AD54" i="79"/>
  <c r="AD60" i="79"/>
  <c r="X79" i="79"/>
  <c r="T87" i="79"/>
  <c r="N90" i="79"/>
  <c r="B45" i="79"/>
  <c r="T48" i="79"/>
  <c r="N51" i="79"/>
  <c r="H54" i="79"/>
  <c r="B57" i="79"/>
  <c r="Z57" i="79"/>
  <c r="T60" i="79"/>
  <c r="N63" i="79"/>
  <c r="H66" i="79"/>
  <c r="B69" i="79"/>
  <c r="Z69" i="79"/>
  <c r="T72" i="79"/>
  <c r="Z81" i="79"/>
  <c r="N87" i="79"/>
  <c r="H90" i="79"/>
  <c r="Z93" i="79"/>
  <c r="T96" i="79"/>
  <c r="B105" i="79"/>
  <c r="Z105" i="79"/>
  <c r="F15" i="79"/>
  <c r="R75" i="79"/>
  <c r="T78" i="79"/>
  <c r="H87" i="79"/>
  <c r="T90" i="79"/>
  <c r="H87" i="82"/>
  <c r="AD15" i="82"/>
  <c r="H30" i="82"/>
  <c r="T30" i="82"/>
  <c r="AD42" i="82"/>
  <c r="AD54" i="82"/>
  <c r="J30" i="82"/>
  <c r="D54" i="82"/>
  <c r="AB81" i="82"/>
  <c r="J21" i="82"/>
  <c r="L69" i="82"/>
  <c r="B81" i="82"/>
  <c r="F42" i="82"/>
  <c r="N60" i="82"/>
  <c r="F15" i="82"/>
  <c r="AD16" i="82"/>
  <c r="X19" i="82"/>
  <c r="Y17" i="82"/>
  <c r="X18" i="82"/>
  <c r="L24" i="82"/>
  <c r="L107" i="82"/>
  <c r="L109" i="82" s="1"/>
  <c r="F27" i="82"/>
  <c r="G26" i="82"/>
  <c r="AD28" i="82"/>
  <c r="AE26" i="82"/>
  <c r="Y29" i="82"/>
  <c r="X31" i="82"/>
  <c r="R34" i="82"/>
  <c r="R33" i="82"/>
  <c r="L37" i="82"/>
  <c r="G38" i="82"/>
  <c r="F39" i="82"/>
  <c r="AE38" i="82"/>
  <c r="X42" i="82"/>
  <c r="Y41" i="82"/>
  <c r="R45" i="82"/>
  <c r="F51" i="82"/>
  <c r="AD51" i="82"/>
  <c r="X54" i="82"/>
  <c r="R57" i="82"/>
  <c r="M59" i="82"/>
  <c r="L61" i="82"/>
  <c r="L60" i="82"/>
  <c r="F64" i="82"/>
  <c r="F63" i="82"/>
  <c r="AE62" i="82"/>
  <c r="AD64" i="82"/>
  <c r="R70" i="82"/>
  <c r="R69" i="82"/>
  <c r="L73" i="82"/>
  <c r="F75" i="82"/>
  <c r="G74" i="82"/>
  <c r="F76" i="82"/>
  <c r="AD75" i="82"/>
  <c r="R81" i="82"/>
  <c r="L84" i="82"/>
  <c r="F87" i="82"/>
  <c r="AD87" i="82"/>
  <c r="R93" i="82"/>
  <c r="L96" i="82"/>
  <c r="F99" i="82"/>
  <c r="AD99" i="82"/>
  <c r="X102" i="82"/>
  <c r="P27" i="82"/>
  <c r="L48" i="82"/>
  <c r="X48" i="82"/>
  <c r="J90" i="82"/>
  <c r="B60" i="82"/>
  <c r="R84" i="82"/>
  <c r="N99" i="82"/>
  <c r="D27" i="82"/>
  <c r="J33" i="82"/>
  <c r="J66" i="82"/>
  <c r="P72" i="82"/>
  <c r="AD72" i="82"/>
  <c r="X66" i="82"/>
  <c r="B99" i="82"/>
  <c r="N51" i="82"/>
  <c r="J57" i="82"/>
  <c r="AD63" i="82"/>
  <c r="D72" i="82"/>
  <c r="H18" i="82"/>
  <c r="J45" i="82"/>
  <c r="AB51" i="82"/>
  <c r="P63" i="82"/>
  <c r="X93" i="82"/>
  <c r="F18" i="82"/>
  <c r="T18" i="82"/>
  <c r="H21" i="82"/>
  <c r="B27" i="82"/>
  <c r="N27" i="82"/>
  <c r="H33" i="82"/>
  <c r="D42" i="82"/>
  <c r="P54" i="82"/>
  <c r="AB54" i="82"/>
  <c r="F57" i="82"/>
  <c r="X60" i="82"/>
  <c r="H66" i="82"/>
  <c r="H75" i="82"/>
  <c r="J78" i="82"/>
  <c r="Z99" i="82"/>
  <c r="Z102" i="82"/>
  <c r="X24" i="82"/>
  <c r="X36" i="82"/>
  <c r="B39" i="82"/>
  <c r="N39" i="82"/>
  <c r="T42" i="82"/>
  <c r="D51" i="82"/>
  <c r="F54" i="82"/>
  <c r="AB60" i="82"/>
  <c r="R63" i="82"/>
  <c r="N69" i="82"/>
  <c r="Z69" i="82"/>
  <c r="R72" i="82"/>
  <c r="AD81" i="82"/>
  <c r="N93" i="82"/>
  <c r="D96" i="82"/>
  <c r="P96" i="82"/>
  <c r="P102" i="82"/>
  <c r="N105" i="82"/>
  <c r="Z105" i="82"/>
  <c r="L21" i="82"/>
  <c r="L33" i="82"/>
  <c r="H42" i="82"/>
  <c r="X45" i="82"/>
  <c r="N48" i="82"/>
  <c r="AB48" i="82"/>
  <c r="T54" i="82"/>
  <c r="D60" i="82"/>
  <c r="P60" i="82"/>
  <c r="V63" i="82"/>
  <c r="L66" i="82"/>
  <c r="B69" i="82"/>
  <c r="Z75" i="82"/>
  <c r="D102" i="82"/>
  <c r="B105" i="82"/>
  <c r="N24" i="82"/>
  <c r="V27" i="82"/>
  <c r="L30" i="82"/>
  <c r="B36" i="82"/>
  <c r="Z36" i="82"/>
  <c r="D39" i="82"/>
  <c r="P39" i="82"/>
  <c r="J42" i="82"/>
  <c r="R51" i="82"/>
  <c r="AD60" i="82"/>
  <c r="P69" i="82"/>
  <c r="AB69" i="82"/>
  <c r="T72" i="82"/>
  <c r="B78" i="82"/>
  <c r="F81" i="82"/>
  <c r="Z87" i="82"/>
  <c r="B93" i="82"/>
  <c r="AD102" i="82"/>
  <c r="B21" i="82"/>
  <c r="N21" i="82"/>
  <c r="Z21" i="82"/>
  <c r="AB24" i="82"/>
  <c r="N33" i="82"/>
  <c r="Z33" i="82"/>
  <c r="N45" i="82"/>
  <c r="Z45" i="82"/>
  <c r="P48" i="82"/>
  <c r="J54" i="82"/>
  <c r="F60" i="82"/>
  <c r="R60" i="82"/>
  <c r="B66" i="82"/>
  <c r="AB66" i="82"/>
  <c r="D69" i="82"/>
  <c r="B75" i="82"/>
  <c r="N75" i="82"/>
  <c r="F102" i="82"/>
  <c r="D105" i="82"/>
  <c r="P24" i="82"/>
  <c r="J27" i="82"/>
  <c r="B30" i="82"/>
  <c r="B33" i="82"/>
  <c r="R39" i="82"/>
  <c r="B45" i="82"/>
  <c r="N57" i="82"/>
  <c r="X63" i="82"/>
  <c r="AD78" i="82"/>
  <c r="X84" i="82"/>
  <c r="B87" i="82"/>
  <c r="N87" i="82"/>
  <c r="AB87" i="82"/>
  <c r="T102" i="82"/>
  <c r="R105" i="82"/>
  <c r="P18" i="82"/>
  <c r="AB18" i="82"/>
  <c r="D21" i="82"/>
  <c r="P21" i="82"/>
  <c r="AB21" i="82"/>
  <c r="X27" i="82"/>
  <c r="P33" i="82"/>
  <c r="AB33" i="82"/>
  <c r="AB45" i="82"/>
  <c r="B57" i="82"/>
  <c r="H60" i="82"/>
  <c r="D66" i="82"/>
  <c r="AD66" i="82"/>
  <c r="D75" i="82"/>
  <c r="P75" i="82"/>
  <c r="R90" i="82"/>
  <c r="AD90" i="82"/>
  <c r="J96" i="82"/>
  <c r="L15" i="82"/>
  <c r="R24" i="82"/>
  <c r="AB30" i="82"/>
  <c r="AD36" i="82"/>
  <c r="Z42" i="82"/>
  <c r="AB57" i="82"/>
  <c r="Z63" i="82"/>
  <c r="X72" i="82"/>
  <c r="X81" i="82"/>
  <c r="AB84" i="82"/>
  <c r="D87" i="82"/>
  <c r="P87" i="82"/>
  <c r="H105" i="82"/>
  <c r="T15" i="82"/>
  <c r="N18" i="82"/>
  <c r="B24" i="82"/>
  <c r="Z24" i="82"/>
  <c r="T27" i="82"/>
  <c r="T39" i="82"/>
  <c r="H45" i="82"/>
  <c r="Z48" i="82"/>
  <c r="H57" i="82"/>
  <c r="T63" i="82"/>
  <c r="B72" i="82"/>
  <c r="Z72" i="82"/>
  <c r="T75" i="82"/>
  <c r="N78" i="82"/>
  <c r="H81" i="82"/>
  <c r="B84" i="82"/>
  <c r="Z84" i="82"/>
  <c r="T87" i="82"/>
  <c r="N90" i="82"/>
  <c r="Z96" i="82"/>
  <c r="T99" i="82"/>
  <c r="D18" i="82"/>
  <c r="AD18" i="82"/>
  <c r="Z27" i="82"/>
  <c r="B42" i="82"/>
  <c r="AD45" i="82"/>
  <c r="H48" i="82"/>
  <c r="X51" i="82"/>
  <c r="N54" i="82"/>
  <c r="Z54" i="82"/>
  <c r="D57" i="82"/>
  <c r="F66" i="82"/>
  <c r="T66" i="82"/>
  <c r="J69" i="82"/>
  <c r="R75" i="82"/>
  <c r="F90" i="82"/>
  <c r="T90" i="82"/>
  <c r="J93" i="82"/>
  <c r="N15" i="82"/>
  <c r="AB15" i="82"/>
  <c r="T24" i="82"/>
  <c r="R30" i="82"/>
  <c r="T36" i="82"/>
  <c r="X39" i="82"/>
  <c r="P42" i="82"/>
  <c r="AB42" i="82"/>
  <c r="F45" i="82"/>
  <c r="J48" i="82"/>
  <c r="L51" i="82"/>
  <c r="AD57" i="82"/>
  <c r="B63" i="82"/>
  <c r="N63" i="82"/>
  <c r="AB72" i="82"/>
  <c r="V75" i="82"/>
  <c r="H78" i="82"/>
  <c r="N81" i="82"/>
  <c r="Z81" i="82"/>
  <c r="P84" i="82"/>
  <c r="X96" i="82"/>
  <c r="N42" i="82"/>
  <c r="H69" i="82"/>
  <c r="B96" i="82"/>
  <c r="N66" i="82"/>
  <c r="B111" i="82"/>
  <c r="Z49" i="82"/>
  <c r="I56" i="82"/>
  <c r="O101" i="82"/>
  <c r="B48" i="82"/>
  <c r="I104" i="82"/>
  <c r="S41" i="82"/>
  <c r="R43" i="82"/>
  <c r="V55" i="82"/>
  <c r="K14" i="82"/>
  <c r="W14" i="82"/>
  <c r="E17" i="82"/>
  <c r="Q17" i="82"/>
  <c r="AC17" i="82"/>
  <c r="B19" i="82"/>
  <c r="Z19" i="82"/>
  <c r="K20" i="82"/>
  <c r="W20" i="82"/>
  <c r="E23" i="82"/>
  <c r="Q23" i="82"/>
  <c r="AC23" i="82"/>
  <c r="B25" i="82"/>
  <c r="Z25" i="82"/>
  <c r="K26" i="82"/>
  <c r="W26" i="82"/>
  <c r="E29" i="82"/>
  <c r="Q29" i="82"/>
  <c r="AC29" i="82"/>
  <c r="B31" i="82"/>
  <c r="P37" i="82"/>
  <c r="W38" i="82"/>
  <c r="V40" i="82"/>
  <c r="B40" i="82"/>
  <c r="T43" i="82"/>
  <c r="U41" i="82"/>
  <c r="F46" i="82"/>
  <c r="G44" i="82"/>
  <c r="D46" i="82"/>
  <c r="K47" i="82"/>
  <c r="AB49" i="82"/>
  <c r="AC47" i="82"/>
  <c r="P52" i="82"/>
  <c r="W53" i="82"/>
  <c r="N58" i="82"/>
  <c r="O56" i="82"/>
  <c r="D19" i="82"/>
  <c r="AB19" i="82"/>
  <c r="R111" i="82"/>
  <c r="D25" i="82"/>
  <c r="AB25" i="82"/>
  <c r="D31" i="82"/>
  <c r="E41" i="82"/>
  <c r="D43" i="82"/>
  <c r="AA44" i="82"/>
  <c r="M47" i="82"/>
  <c r="P58" i="82"/>
  <c r="H64" i="82"/>
  <c r="I62" i="82"/>
  <c r="P70" i="82"/>
  <c r="Q68" i="82"/>
  <c r="E77" i="82"/>
  <c r="AA83" i="82"/>
  <c r="Z85" i="82"/>
  <c r="W44" i="82"/>
  <c r="V46" i="82"/>
  <c r="K38" i="82"/>
  <c r="AA38" i="82"/>
  <c r="F43" i="82"/>
  <c r="G41" i="82"/>
  <c r="R52" i="82"/>
  <c r="S50" i="82"/>
  <c r="I53" i="82"/>
  <c r="Q56" i="82"/>
  <c r="K62" i="82"/>
  <c r="J64" i="82"/>
  <c r="C68" i="82"/>
  <c r="J76" i="82"/>
  <c r="K74" i="82"/>
  <c r="M14" i="82"/>
  <c r="N107" i="82"/>
  <c r="N109" i="82" s="1"/>
  <c r="Z107" i="82"/>
  <c r="Z109" i="82" s="1"/>
  <c r="T16" i="82"/>
  <c r="T22" i="82"/>
  <c r="H111" i="82"/>
  <c r="T111" i="82"/>
  <c r="H25" i="82"/>
  <c r="T28" i="82"/>
  <c r="E32" i="82"/>
  <c r="S32" i="82"/>
  <c r="B34" i="82"/>
  <c r="O35" i="82"/>
  <c r="AD37" i="82"/>
  <c r="AE35" i="82"/>
  <c r="V37" i="82"/>
  <c r="J40" i="82"/>
  <c r="I41" i="82"/>
  <c r="L43" i="82"/>
  <c r="K44" i="82"/>
  <c r="J46" i="82"/>
  <c r="AC44" i="82"/>
  <c r="C50" i="82"/>
  <c r="J55" i="82"/>
  <c r="AC74" i="82"/>
  <c r="B107" i="82"/>
  <c r="B109" i="82" s="1"/>
  <c r="V16" i="82"/>
  <c r="V22" i="82"/>
  <c r="V28" i="82"/>
  <c r="D34" i="82"/>
  <c r="N40" i="82"/>
  <c r="J43" i="82"/>
  <c r="AD46" i="82"/>
  <c r="AE44" i="82"/>
  <c r="Z46" i="82"/>
  <c r="Q47" i="82"/>
  <c r="D52" i="82"/>
  <c r="B58" i="82"/>
  <c r="C56" i="82"/>
  <c r="H67" i="82"/>
  <c r="I65" i="82"/>
  <c r="S98" i="82"/>
  <c r="R100" i="82"/>
  <c r="R103" i="82"/>
  <c r="S101" i="82"/>
  <c r="D107" i="82"/>
  <c r="D109" i="82" s="1"/>
  <c r="P107" i="82"/>
  <c r="P109" i="82" s="1"/>
  <c r="AB107" i="82"/>
  <c r="AB109" i="82" s="1"/>
  <c r="X16" i="82"/>
  <c r="X22" i="82"/>
  <c r="J111" i="82"/>
  <c r="V111" i="82"/>
  <c r="X28" i="82"/>
  <c r="N31" i="82"/>
  <c r="G32" i="82"/>
  <c r="U32" i="82"/>
  <c r="AB37" i="82"/>
  <c r="O38" i="82"/>
  <c r="P40" i="82"/>
  <c r="K41" i="82"/>
  <c r="N46" i="82"/>
  <c r="O44" i="82"/>
  <c r="AB46" i="82"/>
  <c r="E50" i="82"/>
  <c r="W50" i="82"/>
  <c r="V52" i="82"/>
  <c r="D58" i="82"/>
  <c r="J67" i="82"/>
  <c r="N76" i="82"/>
  <c r="O74" i="82"/>
  <c r="Q104" i="82"/>
  <c r="P106" i="82"/>
  <c r="Y14" i="82"/>
  <c r="B16" i="82"/>
  <c r="N19" i="82"/>
  <c r="K23" i="82"/>
  <c r="N25" i="82"/>
  <c r="P31" i="82"/>
  <c r="H34" i="82"/>
  <c r="V43" i="82"/>
  <c r="P46" i="82"/>
  <c r="T49" i="82"/>
  <c r="U47" i="82"/>
  <c r="F52" i="82"/>
  <c r="G50" i="82"/>
  <c r="E56" i="82"/>
  <c r="W59" i="82"/>
  <c r="K65" i="82"/>
  <c r="D79" i="82"/>
  <c r="AB31" i="82"/>
  <c r="F107" i="82"/>
  <c r="F109" i="82" s="1"/>
  <c r="R107" i="82"/>
  <c r="R109" i="82" s="1"/>
  <c r="AD107" i="82"/>
  <c r="AD109" i="82" s="1"/>
  <c r="D16" i="82"/>
  <c r="AB16" i="82"/>
  <c r="P19" i="82"/>
  <c r="L111" i="82"/>
  <c r="X111" i="82"/>
  <c r="P25" i="82"/>
  <c r="R31" i="82"/>
  <c r="I32" i="82"/>
  <c r="J34" i="82"/>
  <c r="F37" i="82"/>
  <c r="G35" i="82"/>
  <c r="U35" i="82"/>
  <c r="D37" i="82"/>
  <c r="C38" i="82"/>
  <c r="Q38" i="82"/>
  <c r="X40" i="82"/>
  <c r="M41" i="82"/>
  <c r="AC41" i="82"/>
  <c r="X43" i="82"/>
  <c r="Q44" i="82"/>
  <c r="V49" i="82"/>
  <c r="AA50" i="82"/>
  <c r="D73" i="82"/>
  <c r="E71" i="82"/>
  <c r="T73" i="82"/>
  <c r="J49" i="82"/>
  <c r="R19" i="82"/>
  <c r="R25" i="82"/>
  <c r="L34" i="82"/>
  <c r="H37" i="82"/>
  <c r="R40" i="82"/>
  <c r="Z40" i="82"/>
  <c r="AD43" i="82"/>
  <c r="AE41" i="82"/>
  <c r="AB43" i="82"/>
  <c r="R46" i="82"/>
  <c r="S44" i="82"/>
  <c r="D49" i="82"/>
  <c r="E47" i="82"/>
  <c r="W47" i="82"/>
  <c r="AB52" i="82"/>
  <c r="Z58" i="82"/>
  <c r="AA56" i="82"/>
  <c r="U71" i="82"/>
  <c r="AD88" i="82"/>
  <c r="AE86" i="82"/>
  <c r="H16" i="82"/>
  <c r="H22" i="82"/>
  <c r="H28" i="82"/>
  <c r="C44" i="82"/>
  <c r="Y47" i="82"/>
  <c r="K50" i="82"/>
  <c r="J52" i="82"/>
  <c r="AB58" i="82"/>
  <c r="Z70" i="82"/>
  <c r="AA68" i="82"/>
  <c r="B70" i="82"/>
  <c r="N52" i="82"/>
  <c r="O50" i="82"/>
  <c r="I14" i="82"/>
  <c r="U14" i="82"/>
  <c r="J16" i="82"/>
  <c r="C23" i="82"/>
  <c r="O23" i="82"/>
  <c r="AA23" i="82"/>
  <c r="V25" i="82"/>
  <c r="AA29" i="82"/>
  <c r="N34" i="82"/>
  <c r="AD40" i="82"/>
  <c r="Q41" i="82"/>
  <c r="I47" i="82"/>
  <c r="H49" i="82"/>
  <c r="AD52" i="82"/>
  <c r="AE50" i="82"/>
  <c r="T55" i="82"/>
  <c r="U53" i="82"/>
  <c r="AC56" i="82"/>
  <c r="AB70" i="82"/>
  <c r="H73" i="82"/>
  <c r="I71" i="82"/>
  <c r="T58" i="82"/>
  <c r="N70" i="82"/>
  <c r="H82" i="82"/>
  <c r="I80" i="82"/>
  <c r="Y80" i="82"/>
  <c r="X82" i="82"/>
  <c r="M86" i="82"/>
  <c r="Y89" i="82"/>
  <c r="G95" i="82"/>
  <c r="P55" i="82"/>
  <c r="Z61" i="82"/>
  <c r="B76" i="82"/>
  <c r="AB82" i="82"/>
  <c r="K83" i="82"/>
  <c r="AB85" i="82"/>
  <c r="AC83" i="82"/>
  <c r="Y95" i="82"/>
  <c r="X97" i="82"/>
  <c r="F97" i="82"/>
  <c r="R49" i="82"/>
  <c r="Y53" i="82"/>
  <c r="R55" i="82"/>
  <c r="G56" i="82"/>
  <c r="S56" i="82"/>
  <c r="AE56" i="82"/>
  <c r="AD58" i="82"/>
  <c r="AA59" i="82"/>
  <c r="N64" i="82"/>
  <c r="AA62" i="82"/>
  <c r="Z64" i="82"/>
  <c r="Z67" i="82"/>
  <c r="E68" i="82"/>
  <c r="W71" i="82"/>
  <c r="C74" i="82"/>
  <c r="AD76" i="82"/>
  <c r="AE74" i="82"/>
  <c r="V79" i="82"/>
  <c r="AC80" i="82"/>
  <c r="M83" i="82"/>
  <c r="L85" i="82"/>
  <c r="O89" i="82"/>
  <c r="D106" i="82"/>
  <c r="E104" i="82"/>
  <c r="B61" i="82"/>
  <c r="O59" i="82"/>
  <c r="AB61" i="82"/>
  <c r="AC59" i="82"/>
  <c r="O62" i="82"/>
  <c r="AA65" i="82"/>
  <c r="K71" i="82"/>
  <c r="D76" i="82"/>
  <c r="Q74" i="82"/>
  <c r="W77" i="82"/>
  <c r="Q89" i="82"/>
  <c r="P91" i="82"/>
  <c r="Q59" i="82"/>
  <c r="P61" i="82"/>
  <c r="B67" i="82"/>
  <c r="AB67" i="82"/>
  <c r="AC65" i="82"/>
  <c r="P76" i="82"/>
  <c r="J79" i="82"/>
  <c r="Y77" i="82"/>
  <c r="X79" i="82"/>
  <c r="T88" i="82"/>
  <c r="U86" i="82"/>
  <c r="F58" i="82"/>
  <c r="D61" i="82"/>
  <c r="E59" i="82"/>
  <c r="Q62" i="82"/>
  <c r="B64" i="82"/>
  <c r="C65" i="82"/>
  <c r="Q65" i="82"/>
  <c r="P67" i="82"/>
  <c r="T76" i="82"/>
  <c r="U74" i="82"/>
  <c r="K77" i="82"/>
  <c r="P82" i="82"/>
  <c r="Q80" i="82"/>
  <c r="E86" i="82"/>
  <c r="V88" i="82"/>
  <c r="W86" i="82"/>
  <c r="J103" i="82"/>
  <c r="K101" i="82"/>
  <c r="E53" i="82"/>
  <c r="AC53" i="82"/>
  <c r="K56" i="82"/>
  <c r="W56" i="82"/>
  <c r="H58" i="82"/>
  <c r="D67" i="82"/>
  <c r="E65" i="82"/>
  <c r="W68" i="82"/>
  <c r="S80" i="82"/>
  <c r="R82" i="82"/>
  <c r="B85" i="82"/>
  <c r="C83" i="82"/>
  <c r="R85" i="82"/>
  <c r="S83" i="82"/>
  <c r="F88" i="82"/>
  <c r="G86" i="82"/>
  <c r="F94" i="82"/>
  <c r="G92" i="82"/>
  <c r="Q95" i="82"/>
  <c r="P97" i="82"/>
  <c r="K68" i="82"/>
  <c r="AB73" i="82"/>
  <c r="AC71" i="82"/>
  <c r="O77" i="82"/>
  <c r="N79" i="82"/>
  <c r="V94" i="82"/>
  <c r="W92" i="82"/>
  <c r="G47" i="82"/>
  <c r="AE47" i="82"/>
  <c r="G53" i="82"/>
  <c r="AE53" i="82"/>
  <c r="M56" i="82"/>
  <c r="U59" i="82"/>
  <c r="T67" i="82"/>
  <c r="Q71" i="82"/>
  <c r="P73" i="82"/>
  <c r="AD79" i="82"/>
  <c r="AE77" i="82"/>
  <c r="F91" i="82"/>
  <c r="G89" i="82"/>
  <c r="Y92" i="82"/>
  <c r="AD82" i="82"/>
  <c r="AE80" i="82"/>
  <c r="M95" i="82"/>
  <c r="L97" i="82"/>
  <c r="F100" i="82"/>
  <c r="G98" i="82"/>
  <c r="F82" i="82"/>
  <c r="G80" i="82"/>
  <c r="P85" i="82"/>
  <c r="V91" i="82"/>
  <c r="D100" i="82"/>
  <c r="D82" i="82"/>
  <c r="V85" i="82"/>
  <c r="V97" i="82"/>
  <c r="C77" i="82"/>
  <c r="AC77" i="82"/>
  <c r="W80" i="82"/>
  <c r="Q83" i="82"/>
  <c r="X85" i="82"/>
  <c r="K86" i="82"/>
  <c r="J88" i="82"/>
  <c r="E89" i="82"/>
  <c r="AE89" i="82"/>
  <c r="M92" i="82"/>
  <c r="D94" i="82"/>
  <c r="E95" i="82"/>
  <c r="R97" i="82"/>
  <c r="AE95" i="82"/>
  <c r="L100" i="82"/>
  <c r="Y98" i="82"/>
  <c r="P100" i="82"/>
  <c r="D91" i="82"/>
  <c r="AD97" i="82"/>
  <c r="X100" i="82"/>
  <c r="Y101" i="82"/>
  <c r="X103" i="82"/>
  <c r="AB79" i="82"/>
  <c r="P88" i="82"/>
  <c r="M101" i="82"/>
  <c r="V103" i="82"/>
  <c r="J91" i="82"/>
  <c r="AD94" i="82"/>
  <c r="AE92" i="82"/>
  <c r="AB106" i="82"/>
  <c r="AC104" i="82"/>
  <c r="S92" i="82"/>
  <c r="R94" i="82"/>
  <c r="J97" i="82"/>
  <c r="AD100" i="82"/>
  <c r="AE98" i="82"/>
  <c r="D103" i="82"/>
  <c r="AB103" i="82"/>
  <c r="T106" i="82"/>
  <c r="V100" i="82"/>
  <c r="V106" i="82"/>
  <c r="P103" i="82"/>
  <c r="G104" i="82"/>
  <c r="AE104" i="82"/>
  <c r="AC14" i="79"/>
  <c r="AA14" i="79"/>
  <c r="P16" i="79"/>
  <c r="T19" i="79"/>
  <c r="J19" i="79"/>
  <c r="L19" i="79"/>
  <c r="R27" i="79"/>
  <c r="V40" i="79"/>
  <c r="V39" i="79"/>
  <c r="X42" i="79"/>
  <c r="X43" i="79"/>
  <c r="H55" i="79"/>
  <c r="N15" i="79"/>
  <c r="Z15" i="79"/>
  <c r="H18" i="79"/>
  <c r="R24" i="79"/>
  <c r="F25" i="79"/>
  <c r="T27" i="79"/>
  <c r="H111" i="79"/>
  <c r="Z111" i="79"/>
  <c r="J24" i="80" s="1"/>
  <c r="F33" i="79"/>
  <c r="F34" i="79"/>
  <c r="V34" i="79"/>
  <c r="V33" i="79"/>
  <c r="D37" i="79"/>
  <c r="H42" i="79"/>
  <c r="AD46" i="79"/>
  <c r="AD45" i="79"/>
  <c r="V61" i="79"/>
  <c r="J64" i="79"/>
  <c r="AD72" i="79"/>
  <c r="AD73" i="79"/>
  <c r="Z76" i="79"/>
  <c r="Z75" i="79"/>
  <c r="J18" i="79"/>
  <c r="V18" i="79"/>
  <c r="F19" i="79"/>
  <c r="AD19" i="79"/>
  <c r="R22" i="79"/>
  <c r="H25" i="79"/>
  <c r="F27" i="79"/>
  <c r="F28" i="79"/>
  <c r="F31" i="79"/>
  <c r="T36" i="79"/>
  <c r="N45" i="79"/>
  <c r="L63" i="79"/>
  <c r="L64" i="79"/>
  <c r="L70" i="79"/>
  <c r="L69" i="79"/>
  <c r="X22" i="79"/>
  <c r="T25" i="79"/>
  <c r="T28" i="79"/>
  <c r="AD111" i="79"/>
  <c r="J26" i="80" s="1"/>
  <c r="M26" i="87" s="1"/>
  <c r="Z34" i="79"/>
  <c r="L34" i="79"/>
  <c r="T40" i="79"/>
  <c r="Z42" i="79"/>
  <c r="B46" i="79"/>
  <c r="C44" i="79"/>
  <c r="T46" i="79"/>
  <c r="T45" i="79"/>
  <c r="F48" i="79"/>
  <c r="F49" i="79"/>
  <c r="C56" i="79"/>
  <c r="B58" i="79"/>
  <c r="R64" i="79"/>
  <c r="P79" i="79"/>
  <c r="Z22" i="79"/>
  <c r="V25" i="79"/>
  <c r="P111" i="79"/>
  <c r="AD39" i="79"/>
  <c r="AD40" i="79"/>
  <c r="J34" i="79"/>
  <c r="AB107" i="79"/>
  <c r="AB109" i="79" s="1"/>
  <c r="X16" i="79"/>
  <c r="B16" i="79"/>
  <c r="B22" i="79"/>
  <c r="AD107" i="79"/>
  <c r="AD109" i="79" s="1"/>
  <c r="H15" i="79"/>
  <c r="T15" i="79"/>
  <c r="D16" i="79"/>
  <c r="AB16" i="79"/>
  <c r="B18" i="79"/>
  <c r="N18" i="79"/>
  <c r="Z18" i="79"/>
  <c r="P19" i="79"/>
  <c r="H21" i="79"/>
  <c r="L25" i="79"/>
  <c r="L24" i="79"/>
  <c r="X25" i="79"/>
  <c r="L27" i="79"/>
  <c r="B111" i="79"/>
  <c r="AD33" i="79"/>
  <c r="AD34" i="79"/>
  <c r="T33" i="79"/>
  <c r="L37" i="79"/>
  <c r="L36" i="79"/>
  <c r="AB37" i="79"/>
  <c r="B36" i="79"/>
  <c r="F46" i="79"/>
  <c r="F45" i="79"/>
  <c r="T73" i="79"/>
  <c r="AB111" i="79"/>
  <c r="J25" i="80" s="1"/>
  <c r="M25" i="87" s="1"/>
  <c r="L43" i="79"/>
  <c r="L42" i="79"/>
  <c r="X52" i="79"/>
  <c r="Z40" i="79"/>
  <c r="N43" i="79"/>
  <c r="R45" i="79"/>
  <c r="R46" i="79"/>
  <c r="D49" i="79"/>
  <c r="F61" i="79"/>
  <c r="F60" i="79"/>
  <c r="E14" i="79"/>
  <c r="Z16" i="79"/>
  <c r="N19" i="79"/>
  <c r="F16" i="79"/>
  <c r="AD16" i="79"/>
  <c r="R19" i="79"/>
  <c r="Z25" i="79"/>
  <c r="C29" i="79"/>
  <c r="R111" i="79"/>
  <c r="R31" i="79"/>
  <c r="Z30" i="79"/>
  <c r="Z31" i="79"/>
  <c r="N37" i="79"/>
  <c r="Z37" i="79"/>
  <c r="H39" i="79"/>
  <c r="C41" i="79"/>
  <c r="H46" i="79"/>
  <c r="V67" i="79"/>
  <c r="V66" i="79"/>
  <c r="P76" i="79"/>
  <c r="X87" i="79"/>
  <c r="X88" i="79"/>
  <c r="H19" i="79"/>
  <c r="H22" i="79"/>
  <c r="N25" i="79"/>
  <c r="D111" i="79"/>
  <c r="AB30" i="79"/>
  <c r="AB31" i="79"/>
  <c r="R39" i="79"/>
  <c r="D43" i="79"/>
  <c r="X51" i="79"/>
  <c r="C62" i="79"/>
  <c r="B64" i="79"/>
  <c r="X67" i="79"/>
  <c r="X66" i="79"/>
  <c r="V28" i="79"/>
  <c r="V27" i="79"/>
  <c r="L111" i="79"/>
  <c r="L31" i="79"/>
  <c r="L30" i="79"/>
  <c r="AB43" i="79"/>
  <c r="H16" i="79"/>
  <c r="C23" i="79"/>
  <c r="N24" i="79"/>
  <c r="AD24" i="79"/>
  <c r="AD27" i="79"/>
  <c r="AD28" i="79"/>
  <c r="T111" i="79"/>
  <c r="R33" i="79"/>
  <c r="X33" i="79"/>
  <c r="B40" i="79"/>
  <c r="C38" i="79"/>
  <c r="N42" i="79"/>
  <c r="R63" i="79"/>
  <c r="D70" i="79"/>
  <c r="X111" i="79"/>
  <c r="X30" i="79"/>
  <c r="N70" i="79"/>
  <c r="AD76" i="79"/>
  <c r="R28" i="79"/>
  <c r="N111" i="79"/>
  <c r="N31" i="79"/>
  <c r="X15" i="79"/>
  <c r="L16" i="79"/>
  <c r="L21" i="79"/>
  <c r="P24" i="79"/>
  <c r="B25" i="79"/>
  <c r="H28" i="79"/>
  <c r="F111" i="79"/>
  <c r="B34" i="79"/>
  <c r="C32" i="79"/>
  <c r="H40" i="79"/>
  <c r="H43" i="79"/>
  <c r="Z46" i="79"/>
  <c r="Z45" i="79"/>
  <c r="AD49" i="79"/>
  <c r="AD48" i="79"/>
  <c r="R51" i="79"/>
  <c r="R52" i="79"/>
  <c r="F66" i="79"/>
  <c r="F67" i="79"/>
  <c r="F39" i="79"/>
  <c r="F40" i="79"/>
  <c r="AB64" i="79"/>
  <c r="H67" i="79"/>
  <c r="V45" i="79"/>
  <c r="R49" i="79"/>
  <c r="R48" i="79"/>
  <c r="AD52" i="79"/>
  <c r="X58" i="79"/>
  <c r="AB76" i="79"/>
  <c r="AB75" i="79"/>
  <c r="J97" i="79"/>
  <c r="F52" i="79"/>
  <c r="F51" i="79"/>
  <c r="F58" i="79"/>
  <c r="P64" i="79"/>
  <c r="D94" i="79"/>
  <c r="L49" i="79"/>
  <c r="AB54" i="79"/>
  <c r="V57" i="79"/>
  <c r="V58" i="79"/>
  <c r="L57" i="79"/>
  <c r="R61" i="79"/>
  <c r="AD64" i="79"/>
  <c r="L76" i="79"/>
  <c r="AB88" i="79"/>
  <c r="V51" i="79"/>
  <c r="V52" i="79"/>
  <c r="L55" i="79"/>
  <c r="R72" i="79"/>
  <c r="R73" i="79"/>
  <c r="AD97" i="79"/>
  <c r="V46" i="79"/>
  <c r="J52" i="79"/>
  <c r="J51" i="79"/>
  <c r="L51" i="79"/>
  <c r="J58" i="79"/>
  <c r="J57" i="79"/>
  <c r="T61" i="79"/>
  <c r="J60" i="79"/>
  <c r="AD66" i="79"/>
  <c r="C68" i="79"/>
  <c r="N75" i="79"/>
  <c r="V85" i="79"/>
  <c r="X93" i="79"/>
  <c r="R55" i="79"/>
  <c r="L58" i="79"/>
  <c r="X69" i="79"/>
  <c r="F72" i="79"/>
  <c r="J37" i="79"/>
  <c r="J43" i="79"/>
  <c r="AB46" i="79"/>
  <c r="X54" i="79"/>
  <c r="R57" i="79"/>
  <c r="N58" i="79"/>
  <c r="D61" i="79"/>
  <c r="V64" i="79"/>
  <c r="R66" i="79"/>
  <c r="R67" i="79"/>
  <c r="AB69" i="79"/>
  <c r="J111" i="79"/>
  <c r="V111" i="79"/>
  <c r="L52" i="79"/>
  <c r="T55" i="79"/>
  <c r="AB55" i="79"/>
  <c r="F64" i="79"/>
  <c r="AD63" i="79"/>
  <c r="B75" i="79"/>
  <c r="B76" i="79"/>
  <c r="C74" i="79"/>
  <c r="AD91" i="79"/>
  <c r="P48" i="79"/>
  <c r="J54" i="79"/>
  <c r="AD55" i="79"/>
  <c r="AD58" i="79"/>
  <c r="R58" i="79"/>
  <c r="AB60" i="79"/>
  <c r="R60" i="79"/>
  <c r="T67" i="79"/>
  <c r="L66" i="79"/>
  <c r="B70" i="79"/>
  <c r="D76" i="79"/>
  <c r="X76" i="79"/>
  <c r="L75" i="79"/>
  <c r="V70" i="79"/>
  <c r="AD79" i="79"/>
  <c r="J85" i="79"/>
  <c r="J84" i="79"/>
  <c r="D106" i="79"/>
  <c r="X105" i="79"/>
  <c r="AB82" i="79"/>
  <c r="L88" i="79"/>
  <c r="L87" i="79"/>
  <c r="X99" i="79"/>
  <c r="AB106" i="79"/>
  <c r="P73" i="79"/>
  <c r="R76" i="79"/>
  <c r="L82" i="79"/>
  <c r="AB94" i="79"/>
  <c r="T79" i="79"/>
  <c r="X82" i="79"/>
  <c r="AD85" i="79"/>
  <c r="AD84" i="79"/>
  <c r="V91" i="79"/>
  <c r="L94" i="79"/>
  <c r="L93" i="79"/>
  <c r="R97" i="79"/>
  <c r="AB100" i="79"/>
  <c r="H64" i="79"/>
  <c r="H70" i="79"/>
  <c r="F91" i="79"/>
  <c r="F90" i="79"/>
  <c r="R91" i="79"/>
  <c r="L100" i="79"/>
  <c r="L99" i="79"/>
  <c r="L106" i="79"/>
  <c r="J70" i="79"/>
  <c r="F76" i="79"/>
  <c r="F79" i="79"/>
  <c r="AB79" i="79"/>
  <c r="P93" i="79"/>
  <c r="V97" i="79"/>
  <c r="X106" i="79"/>
  <c r="F75" i="79"/>
  <c r="J76" i="79"/>
  <c r="H79" i="79"/>
  <c r="R84" i="79"/>
  <c r="D88" i="79"/>
  <c r="J91" i="79"/>
  <c r="F97" i="79"/>
  <c r="AD103" i="79"/>
  <c r="AD102" i="79"/>
  <c r="V75" i="79"/>
  <c r="J79" i="79"/>
  <c r="J78" i="79"/>
  <c r="D82" i="79"/>
  <c r="D81" i="79"/>
  <c r="P100" i="79"/>
  <c r="F85" i="79"/>
  <c r="F84" i="79"/>
  <c r="D100" i="79"/>
  <c r="D99" i="79"/>
  <c r="X100" i="79"/>
  <c r="J106" i="79"/>
  <c r="X85" i="79"/>
  <c r="X91" i="79"/>
  <c r="X97" i="79"/>
  <c r="R82" i="79"/>
  <c r="R88" i="79"/>
  <c r="R94" i="79"/>
  <c r="R100" i="79"/>
  <c r="R106" i="79"/>
  <c r="T82" i="79"/>
  <c r="H85" i="79"/>
  <c r="T88" i="79"/>
  <c r="H91" i="79"/>
  <c r="T94" i="79"/>
  <c r="H97" i="79"/>
  <c r="T100" i="79"/>
  <c r="T106" i="79"/>
  <c r="C80" i="79"/>
  <c r="V82" i="79"/>
  <c r="C86" i="79"/>
  <c r="V88" i="79"/>
  <c r="C92" i="79"/>
  <c r="V94" i="79"/>
  <c r="C98" i="79"/>
  <c r="V100" i="79"/>
  <c r="C104" i="79"/>
  <c r="V106" i="79"/>
  <c r="N79" i="79"/>
  <c r="N85" i="79"/>
  <c r="N91" i="79"/>
  <c r="N97" i="79"/>
  <c r="H81" i="79"/>
  <c r="P85" i="79"/>
  <c r="P91" i="79"/>
  <c r="P97" i="79"/>
  <c r="H105" i="79"/>
  <c r="AD64" i="50"/>
  <c r="BI51" i="50"/>
  <c r="BI75" i="50"/>
  <c r="AD100" i="50"/>
  <c r="AD73" i="50"/>
  <c r="AE32" i="50"/>
  <c r="BI99" i="50"/>
  <c r="BJ21" i="50"/>
  <c r="AB21" i="50" s="1"/>
  <c r="AE98" i="50"/>
  <c r="AC98" i="50"/>
  <c r="AE68" i="50"/>
  <c r="BL69" i="50"/>
  <c r="AD69" i="50" s="1"/>
  <c r="AB97" i="50"/>
  <c r="AC56" i="50"/>
  <c r="AB43" i="50"/>
  <c r="BK33" i="50"/>
  <c r="BI66" i="50"/>
  <c r="AC53" i="50"/>
  <c r="AC80" i="50"/>
  <c r="AC65" i="50"/>
  <c r="O137" i="50"/>
  <c r="AB113" i="50" s="1"/>
  <c r="AB114" i="50" s="1"/>
  <c r="J25" i="51" s="1"/>
  <c r="S25" i="70" s="1"/>
  <c r="AC38" i="50"/>
  <c r="P137" i="50"/>
  <c r="AD113" i="50" s="1"/>
  <c r="AD46" i="50"/>
  <c r="AD25" i="50"/>
  <c r="BL45" i="50"/>
  <c r="AD45" i="50" s="1"/>
  <c r="AD79" i="50"/>
  <c r="AE23" i="50"/>
  <c r="AE71" i="50"/>
  <c r="BL72" i="50"/>
  <c r="AD72" i="50" s="1"/>
  <c r="BL42" i="50"/>
  <c r="AD42" i="50" s="1"/>
  <c r="AE74" i="50"/>
  <c r="AD97" i="50"/>
  <c r="BK60" i="50"/>
  <c r="AB61" i="50"/>
  <c r="AD37" i="50"/>
  <c r="BL60" i="50"/>
  <c r="AD60" i="50" s="1"/>
  <c r="BI102" i="50"/>
  <c r="AD91" i="50"/>
  <c r="AC83" i="50"/>
  <c r="AD52" i="50"/>
  <c r="AE35" i="50"/>
  <c r="AE26" i="50"/>
  <c r="BJ24" i="50"/>
  <c r="AB24" i="50" s="1"/>
  <c r="AD110" i="50"/>
  <c r="AD112" i="50" s="1"/>
  <c r="AC17" i="50"/>
  <c r="BL54" i="50"/>
  <c r="AD54" i="50" s="1"/>
  <c r="BJ45" i="50"/>
  <c r="AB45" i="50" s="1"/>
  <c r="AD88" i="50"/>
  <c r="AB16" i="50"/>
  <c r="BK54" i="50"/>
  <c r="BL87" i="50"/>
  <c r="AD87" i="50" s="1"/>
  <c r="AB110" i="50"/>
  <c r="AB112" i="50" s="1"/>
  <c r="BI87" i="50"/>
  <c r="AB25" i="50"/>
  <c r="BJ48" i="50"/>
  <c r="AB48" i="50" s="1"/>
  <c r="BK87" i="50"/>
  <c r="BJ93" i="50"/>
  <c r="AB93" i="50" s="1"/>
  <c r="AB88" i="50"/>
  <c r="AC71" i="50"/>
  <c r="AE62" i="50"/>
  <c r="BJ63" i="50"/>
  <c r="AB63" i="50" s="1"/>
  <c r="BL27" i="50"/>
  <c r="AD27" i="50" s="1"/>
  <c r="BJ36" i="50"/>
  <c r="AB36" i="50" s="1"/>
  <c r="BI84" i="50"/>
  <c r="BL90" i="50"/>
  <c r="AD90" i="50" s="1"/>
  <c r="BK27" i="50"/>
  <c r="AD55" i="50"/>
  <c r="BJ84" i="50"/>
  <c r="AB84" i="50" s="1"/>
  <c r="BK18" i="50"/>
  <c r="BI24" i="50"/>
  <c r="BJ39" i="50"/>
  <c r="AB39" i="50" s="1"/>
  <c r="BI78" i="50"/>
  <c r="BI93" i="50"/>
  <c r="BJ30" i="50"/>
  <c r="AB30" i="50" s="1"/>
  <c r="AC101" i="50"/>
  <c r="AB79" i="50"/>
  <c r="AC62" i="50"/>
  <c r="AC47" i="50"/>
  <c r="BK66" i="50"/>
  <c r="BI69" i="50"/>
  <c r="AD103" i="50"/>
  <c r="AD94" i="50"/>
  <c r="AD85" i="50"/>
  <c r="AD76" i="50"/>
  <c r="AD67" i="50"/>
  <c r="AD58" i="50"/>
  <c r="AD49" i="50"/>
  <c r="AD40" i="50"/>
  <c r="AD31" i="50"/>
  <c r="AE17" i="50"/>
  <c r="AD22" i="50"/>
  <c r="BI39" i="50"/>
  <c r="BI54" i="50"/>
  <c r="BI60" i="50"/>
  <c r="BK93" i="50"/>
  <c r="BL84" i="50"/>
  <c r="AD84" i="50" s="1"/>
  <c r="BL30" i="50"/>
  <c r="AD30" i="50" s="1"/>
  <c r="AB109" i="50"/>
  <c r="AB76" i="50"/>
  <c r="AB67" i="50"/>
  <c r="AB49" i="50"/>
  <c r="BL66" i="50"/>
  <c r="AD66" i="50" s="1"/>
  <c r="BL75" i="50"/>
  <c r="AD75" i="50" s="1"/>
  <c r="BJ60" i="50"/>
  <c r="AB60" i="50" s="1"/>
  <c r="BI96" i="50"/>
  <c r="BJ87" i="50"/>
  <c r="AB87" i="50" s="1"/>
  <c r="BI33" i="50"/>
  <c r="BK39" i="50"/>
  <c r="BJ42" i="50"/>
  <c r="AB42" i="50" s="1"/>
  <c r="BK30" i="50"/>
  <c r="AD114" i="50"/>
  <c r="J26" i="51" s="1"/>
  <c r="S26" i="70" s="1"/>
  <c r="AE101" i="50"/>
  <c r="AE92" i="50"/>
  <c r="AE83" i="50"/>
  <c r="AE56" i="50"/>
  <c r="AE47" i="50"/>
  <c r="AE20" i="50"/>
  <c r="BJ69" i="50"/>
  <c r="AB69" i="50" s="1"/>
  <c r="BI36" i="50"/>
  <c r="BI45" i="50"/>
  <c r="BK21" i="50"/>
  <c r="BJ51" i="50"/>
  <c r="AB51" i="50" s="1"/>
  <c r="BI63" i="50"/>
  <c r="BI105" i="50"/>
  <c r="BL63" i="50"/>
  <c r="AD63" i="50" s="1"/>
  <c r="AB100" i="50"/>
  <c r="AB91" i="50"/>
  <c r="AB28" i="50"/>
  <c r="AD19" i="50"/>
  <c r="BK36" i="50"/>
  <c r="BI27" i="50"/>
  <c r="BL15" i="50"/>
  <c r="AD15" i="50" s="1"/>
  <c r="BJ15" i="50"/>
  <c r="AB15" i="50" s="1"/>
  <c r="BK15" i="50"/>
  <c r="BI15" i="50"/>
  <c r="BL105" i="50"/>
  <c r="AD105" i="50" s="1"/>
  <c r="BJ105" i="50"/>
  <c r="AB105" i="50" s="1"/>
  <c r="BL102" i="50"/>
  <c r="AD102" i="50" s="1"/>
  <c r="BJ102" i="50"/>
  <c r="AB102" i="50" s="1"/>
  <c r="BL81" i="50"/>
  <c r="AD81" i="50" s="1"/>
  <c r="BJ81" i="50"/>
  <c r="AB81" i="50" s="1"/>
  <c r="BL78" i="50"/>
  <c r="AD78" i="50" s="1"/>
  <c r="BJ78" i="50"/>
  <c r="AB78" i="50" s="1"/>
  <c r="AD12" i="50"/>
  <c r="AB12" i="50"/>
  <c r="AE12" i="50"/>
  <c r="Z12" i="50"/>
  <c r="N45" i="39"/>
  <c r="O45" i="39"/>
  <c r="P45" i="39"/>
  <c r="P11" i="39"/>
  <c r="O11" i="39"/>
  <c r="M11" i="39"/>
  <c r="M27" i="47"/>
  <c r="C25" i="47"/>
  <c r="G25" i="47" s="1"/>
  <c r="C26" i="47"/>
  <c r="G26" i="47" s="1"/>
  <c r="B25" i="47"/>
  <c r="B26" i="47"/>
  <c r="A25" i="47"/>
  <c r="A26" i="47"/>
  <c r="AD63" i="46"/>
  <c r="AD104" i="46"/>
  <c r="AE104" i="46" s="1"/>
  <c r="AD101" i="46"/>
  <c r="AD98" i="46"/>
  <c r="AD95" i="46"/>
  <c r="AD92" i="46"/>
  <c r="BI93" i="46" s="1"/>
  <c r="AD89" i="46"/>
  <c r="AD86" i="46"/>
  <c r="AD83" i="46"/>
  <c r="AD80" i="46"/>
  <c r="AD82" i="46" s="1"/>
  <c r="AD77" i="46"/>
  <c r="BJ78" i="46" s="1"/>
  <c r="AD78" i="46" s="1"/>
  <c r="AD74" i="46"/>
  <c r="AD71" i="46"/>
  <c r="BI72" i="46" s="1"/>
  <c r="AD68" i="46"/>
  <c r="AE68" i="46" s="1"/>
  <c r="AD65" i="46"/>
  <c r="AD62" i="46"/>
  <c r="AD59" i="46"/>
  <c r="AD56" i="46"/>
  <c r="BJ57" i="46" s="1"/>
  <c r="AD57" i="46" s="1"/>
  <c r="AD53" i="46"/>
  <c r="AD50" i="46"/>
  <c r="AD47" i="46"/>
  <c r="AD44" i="46"/>
  <c r="AD46" i="46" s="1"/>
  <c r="AD41" i="46"/>
  <c r="AE41" i="46" s="1"/>
  <c r="AD38" i="46"/>
  <c r="AD35" i="46"/>
  <c r="AE35" i="46" s="1"/>
  <c r="AD32" i="46"/>
  <c r="BJ33" i="46" s="1"/>
  <c r="AD33" i="46" s="1"/>
  <c r="AD29" i="46"/>
  <c r="AD26" i="46"/>
  <c r="AD23" i="46"/>
  <c r="AD20" i="46"/>
  <c r="BI21" i="46" s="1"/>
  <c r="AD17" i="46"/>
  <c r="AD14" i="46"/>
  <c r="AB104" i="46"/>
  <c r="AB101" i="46"/>
  <c r="BG102" i="46" s="1"/>
  <c r="AB98" i="46"/>
  <c r="AB100" i="46" s="1"/>
  <c r="AB95" i="46"/>
  <c r="BH96" i="46" s="1"/>
  <c r="AB96" i="46" s="1"/>
  <c r="AB92" i="46"/>
  <c r="AC92" i="46" s="1"/>
  <c r="AB89" i="46"/>
  <c r="BH90" i="46" s="1"/>
  <c r="AB90" i="46" s="1"/>
  <c r="AB86" i="46"/>
  <c r="AB83" i="46"/>
  <c r="AB80" i="46"/>
  <c r="AB77" i="46"/>
  <c r="AC77" i="46" s="1"/>
  <c r="AB74" i="46"/>
  <c r="BG75" i="46" s="1"/>
  <c r="AB71" i="46"/>
  <c r="AB73" i="46" s="1"/>
  <c r="AB68" i="46"/>
  <c r="AB65" i="46"/>
  <c r="BG66" i="46" s="1"/>
  <c r="AB62" i="46"/>
  <c r="AB64" i="46" s="1"/>
  <c r="AB59" i="46"/>
  <c r="AC59" i="46" s="1"/>
  <c r="AB56" i="46"/>
  <c r="AB53" i="46"/>
  <c r="BH54" i="46" s="1"/>
  <c r="AB54" i="46" s="1"/>
  <c r="AB50" i="46"/>
  <c r="AB47" i="46"/>
  <c r="AC47" i="46" s="1"/>
  <c r="AB44" i="46"/>
  <c r="AB41" i="46"/>
  <c r="AC41" i="46" s="1"/>
  <c r="AB38" i="46"/>
  <c r="BG39" i="46" s="1"/>
  <c r="AB35" i="46"/>
  <c r="BG36" i="46" s="1"/>
  <c r="AB32" i="46"/>
  <c r="AB29" i="46"/>
  <c r="BH30" i="46" s="1"/>
  <c r="AB30" i="46" s="1"/>
  <c r="AB26" i="46"/>
  <c r="AB28" i="46" s="1"/>
  <c r="AB23" i="46"/>
  <c r="AB20" i="46"/>
  <c r="BH21" i="46" s="1"/>
  <c r="AB21" i="46" s="1"/>
  <c r="AB17" i="46"/>
  <c r="BH18" i="46" s="1"/>
  <c r="AB18" i="46" s="1"/>
  <c r="AB14" i="46"/>
  <c r="AC14" i="46" s="1"/>
  <c r="AE14" i="46"/>
  <c r="AD19" i="46"/>
  <c r="AE17" i="46"/>
  <c r="AC23" i="46"/>
  <c r="AE23" i="46"/>
  <c r="AB25" i="46"/>
  <c r="AD28" i="46"/>
  <c r="AE26" i="46"/>
  <c r="AC29" i="46"/>
  <c r="BJ30" i="46"/>
  <c r="AD30" i="46" s="1"/>
  <c r="AC32" i="46"/>
  <c r="AB34" i="46"/>
  <c r="AD37" i="46"/>
  <c r="BI39" i="46"/>
  <c r="BH45" i="46"/>
  <c r="AB45" i="46" s="1"/>
  <c r="BI48" i="46"/>
  <c r="AC50" i="46"/>
  <c r="AE50" i="46"/>
  <c r="AB52" i="46"/>
  <c r="AD55" i="46"/>
  <c r="AE53" i="46"/>
  <c r="BH57" i="46"/>
  <c r="AB57" i="46" s="1"/>
  <c r="AE59" i="46"/>
  <c r="AD64" i="46"/>
  <c r="AE62" i="46"/>
  <c r="BJ66" i="46"/>
  <c r="AD66" i="46" s="1"/>
  <c r="AC68" i="46"/>
  <c r="AB70" i="46"/>
  <c r="BI75" i="46"/>
  <c r="AB79" i="46"/>
  <c r="AB82" i="46"/>
  <c r="BH84" i="46"/>
  <c r="AB84" i="46" s="1"/>
  <c r="AE83" i="46"/>
  <c r="AC86" i="46"/>
  <c r="AE86" i="46"/>
  <c r="AB88" i="46"/>
  <c r="AD91" i="46"/>
  <c r="AE89" i="46"/>
  <c r="AE95" i="46"/>
  <c r="AD100" i="46"/>
  <c r="AE98" i="46"/>
  <c r="BJ102" i="46"/>
  <c r="AD102" i="46" s="1"/>
  <c r="AC104" i="46"/>
  <c r="AB106" i="46"/>
  <c r="BG105" i="46"/>
  <c r="BI87" i="46"/>
  <c r="BJ63" i="46"/>
  <c r="BI63" i="46"/>
  <c r="BJ45" i="46"/>
  <c r="AD45" i="46" s="1"/>
  <c r="BJ24" i="46"/>
  <c r="AD24" i="46" s="1"/>
  <c r="BI24" i="46"/>
  <c r="BJ99" i="46"/>
  <c r="AD99" i="46" s="1"/>
  <c r="BH99" i="46"/>
  <c r="AB99" i="46" s="1"/>
  <c r="BJ96" i="46"/>
  <c r="AD96" i="46" s="1"/>
  <c r="BJ90" i="46"/>
  <c r="AD90" i="46" s="1"/>
  <c r="BH78" i="46"/>
  <c r="AB78" i="46" s="1"/>
  <c r="BJ72" i="46"/>
  <c r="AD72" i="46" s="1"/>
  <c r="BJ60" i="46"/>
  <c r="AD60" i="46" s="1"/>
  <c r="BJ54" i="46"/>
  <c r="AD54" i="46" s="1"/>
  <c r="BJ51" i="46"/>
  <c r="AD51" i="46" s="1"/>
  <c r="BH51" i="46"/>
  <c r="AB51" i="46" s="1"/>
  <c r="BH48" i="46"/>
  <c r="AB48" i="46" s="1"/>
  <c r="BJ27" i="46"/>
  <c r="AD27" i="46" s="1"/>
  <c r="BH27" i="46"/>
  <c r="AB27" i="46" s="1"/>
  <c r="BJ18" i="46"/>
  <c r="AD18" i="46" s="1"/>
  <c r="BJ15" i="46"/>
  <c r="AD15" i="46" s="1"/>
  <c r="BH15" i="46"/>
  <c r="AB15" i="46" s="1"/>
  <c r="BI99" i="46"/>
  <c r="BI96" i="46"/>
  <c r="BG93" i="46"/>
  <c r="BI90" i="46"/>
  <c r="BG69" i="46"/>
  <c r="BI60" i="46"/>
  <c r="BG60" i="46"/>
  <c r="BI54" i="46"/>
  <c r="BI51" i="46"/>
  <c r="BG48" i="46"/>
  <c r="BI36" i="46"/>
  <c r="BI27" i="46"/>
  <c r="BI18" i="46"/>
  <c r="BI15" i="46"/>
  <c r="BG15" i="46"/>
  <c r="AD12" i="46"/>
  <c r="AB12" i="46"/>
  <c r="Z12" i="46"/>
  <c r="O44" i="37"/>
  <c r="P44" i="37"/>
  <c r="P11" i="37"/>
  <c r="O11" i="37"/>
  <c r="N11" i="37"/>
  <c r="G25" i="43"/>
  <c r="G24" i="43"/>
  <c r="C23" i="43"/>
  <c r="G23" i="43" s="1"/>
  <c r="C24" i="43"/>
  <c r="C25" i="43"/>
  <c r="C26" i="43"/>
  <c r="G26" i="43" s="1"/>
  <c r="B25" i="43"/>
  <c r="B26" i="43"/>
  <c r="A26" i="43"/>
  <c r="B24" i="43"/>
  <c r="AD104" i="42"/>
  <c r="BK105" i="42" s="1"/>
  <c r="AD101" i="42"/>
  <c r="AE101" i="42" s="1"/>
  <c r="AD98" i="42"/>
  <c r="AD100" i="42" s="1"/>
  <c r="AD95" i="42"/>
  <c r="AD92" i="42"/>
  <c r="AE92" i="42" s="1"/>
  <c r="AD89" i="42"/>
  <c r="AE89" i="42" s="1"/>
  <c r="AD86" i="42"/>
  <c r="AE86" i="42" s="1"/>
  <c r="AD83" i="42"/>
  <c r="AD80" i="42"/>
  <c r="AD77" i="42"/>
  <c r="BL78" i="42" s="1"/>
  <c r="AD78" i="42" s="1"/>
  <c r="AD74" i="42"/>
  <c r="BL75" i="42" s="1"/>
  <c r="AD75" i="42" s="1"/>
  <c r="AD71" i="42"/>
  <c r="AD68" i="42"/>
  <c r="BL69" i="42" s="1"/>
  <c r="AD69" i="42" s="1"/>
  <c r="AD65" i="42"/>
  <c r="AD67" i="42" s="1"/>
  <c r="AD62" i="42"/>
  <c r="AD64" i="42" s="1"/>
  <c r="AD59" i="42"/>
  <c r="AD56" i="42"/>
  <c r="AE56" i="42" s="1"/>
  <c r="AD53" i="42"/>
  <c r="AD50" i="42"/>
  <c r="BK51" i="42" s="1"/>
  <c r="AD47" i="42"/>
  <c r="AD44" i="42"/>
  <c r="AD41" i="42"/>
  <c r="AD43" i="42" s="1"/>
  <c r="AD38" i="42"/>
  <c r="AE38" i="42" s="1"/>
  <c r="AD35" i="42"/>
  <c r="AE35" i="42" s="1"/>
  <c r="AD32" i="42"/>
  <c r="AD29" i="42"/>
  <c r="AD26" i="42"/>
  <c r="AD28" i="42" s="1"/>
  <c r="AD23" i="42"/>
  <c r="AD20" i="42"/>
  <c r="AD17" i="42"/>
  <c r="AD14" i="42"/>
  <c r="AE14" i="42" s="1"/>
  <c r="AB104" i="42"/>
  <c r="AB101" i="42"/>
  <c r="AB98" i="42"/>
  <c r="AC98" i="42" s="1"/>
  <c r="AB95" i="42"/>
  <c r="BJ96" i="42" s="1"/>
  <c r="AB96" i="42" s="1"/>
  <c r="AB92" i="42"/>
  <c r="BJ93" i="42" s="1"/>
  <c r="AB93" i="42" s="1"/>
  <c r="AB89" i="42"/>
  <c r="AB91" i="42" s="1"/>
  <c r="AB86" i="42"/>
  <c r="BJ87" i="42" s="1"/>
  <c r="AB87" i="42" s="1"/>
  <c r="AB83" i="42"/>
  <c r="BJ84" i="42" s="1"/>
  <c r="AB84" i="42" s="1"/>
  <c r="AB80" i="42"/>
  <c r="BI81" i="42" s="1"/>
  <c r="AB77" i="42"/>
  <c r="AB79" i="42" s="1"/>
  <c r="AB74" i="42"/>
  <c r="AC74" i="42" s="1"/>
  <c r="AB71" i="42"/>
  <c r="AB73" i="42" s="1"/>
  <c r="AB68" i="42"/>
  <c r="AB65" i="42"/>
  <c r="AB62" i="42"/>
  <c r="AC62" i="42" s="1"/>
  <c r="AB59" i="42"/>
  <c r="AC59" i="42" s="1"/>
  <c r="AB56" i="42"/>
  <c r="BI57" i="42" s="1"/>
  <c r="AB53" i="42"/>
  <c r="AB50" i="42"/>
  <c r="AB47" i="42"/>
  <c r="AC47" i="42" s="1"/>
  <c r="AB44" i="42"/>
  <c r="AB46" i="42" s="1"/>
  <c r="AB41" i="42"/>
  <c r="AB38" i="42"/>
  <c r="AB35" i="42"/>
  <c r="AC35" i="42" s="1"/>
  <c r="AB32" i="42"/>
  <c r="AB29" i="42"/>
  <c r="AB26" i="42"/>
  <c r="AB23" i="42"/>
  <c r="BJ24" i="42" s="1"/>
  <c r="AB24" i="42" s="1"/>
  <c r="AB20" i="42"/>
  <c r="AB17" i="42"/>
  <c r="AB14" i="42"/>
  <c r="Z104" i="42"/>
  <c r="AA104" i="42" s="1"/>
  <c r="Z101" i="42"/>
  <c r="Z98" i="42"/>
  <c r="Z100" i="42" s="1"/>
  <c r="Z95" i="42"/>
  <c r="Z97" i="42" s="1"/>
  <c r="Z92" i="42"/>
  <c r="Z94" i="42" s="1"/>
  <c r="Z89" i="42"/>
  <c r="Z86" i="42"/>
  <c r="Z83" i="42"/>
  <c r="Z80" i="42"/>
  <c r="Z82" i="42" s="1"/>
  <c r="Z77" i="42"/>
  <c r="AA77" i="42" s="1"/>
  <c r="Z74" i="42"/>
  <c r="AA74" i="42" s="1"/>
  <c r="Z71" i="42"/>
  <c r="Z73" i="42" s="1"/>
  <c r="Z68" i="42"/>
  <c r="Z70" i="42" s="1"/>
  <c r="Z65" i="42"/>
  <c r="Z62" i="42"/>
  <c r="AA62" i="42" s="1"/>
  <c r="Z59" i="42"/>
  <c r="Z61" i="42" s="1"/>
  <c r="Z56" i="42"/>
  <c r="Z58" i="42" s="1"/>
  <c r="Z53" i="42"/>
  <c r="Z50" i="42"/>
  <c r="Z47" i="42"/>
  <c r="Z44" i="42"/>
  <c r="Z46" i="42" s="1"/>
  <c r="Z41" i="42"/>
  <c r="Z38" i="42"/>
  <c r="AA38" i="42" s="1"/>
  <c r="Z35" i="42"/>
  <c r="AA35" i="42" s="1"/>
  <c r="Z32" i="42"/>
  <c r="Z34" i="42" s="1"/>
  <c r="Z29" i="42"/>
  <c r="Z26" i="42"/>
  <c r="Z23" i="42"/>
  <c r="Z20" i="42"/>
  <c r="AA20" i="42" s="1"/>
  <c r="Z17" i="42"/>
  <c r="AA17" i="42" s="1"/>
  <c r="Z14" i="42"/>
  <c r="AA14" i="42" s="1"/>
  <c r="AE80" i="42"/>
  <c r="AC14" i="42"/>
  <c r="AB16" i="42"/>
  <c r="AC17" i="42"/>
  <c r="AE17" i="42"/>
  <c r="Z19" i="42"/>
  <c r="AB19" i="42"/>
  <c r="AD19" i="42"/>
  <c r="AC20" i="42"/>
  <c r="AE20" i="42"/>
  <c r="AB22" i="42"/>
  <c r="AD22" i="42"/>
  <c r="AA23" i="42"/>
  <c r="AE23" i="42"/>
  <c r="Z25" i="42"/>
  <c r="AD25" i="42"/>
  <c r="AA26" i="42"/>
  <c r="AC26" i="42"/>
  <c r="Z28" i="42"/>
  <c r="AB28" i="42"/>
  <c r="AA29" i="42"/>
  <c r="AC29" i="42"/>
  <c r="AE29" i="42"/>
  <c r="Z31" i="42"/>
  <c r="AB31" i="42"/>
  <c r="AD31" i="42"/>
  <c r="AA32" i="42"/>
  <c r="AC32" i="42"/>
  <c r="AE32" i="42"/>
  <c r="AB34" i="42"/>
  <c r="AD34" i="42"/>
  <c r="AC38" i="42"/>
  <c r="Z40" i="42"/>
  <c r="AB40" i="42"/>
  <c r="AD40" i="42"/>
  <c r="AA41" i="42"/>
  <c r="AE41" i="42"/>
  <c r="Z43" i="42"/>
  <c r="AA44" i="42"/>
  <c r="AE44" i="42"/>
  <c r="AD46" i="42"/>
  <c r="AA47" i="42"/>
  <c r="AE47" i="42"/>
  <c r="Z49" i="42"/>
  <c r="AB49" i="42"/>
  <c r="AD49" i="42"/>
  <c r="AA50" i="42"/>
  <c r="AC50" i="42"/>
  <c r="AE50" i="42"/>
  <c r="Z52" i="42"/>
  <c r="AB52" i="42"/>
  <c r="AA53" i="42"/>
  <c r="AC53" i="42"/>
  <c r="AE53" i="42"/>
  <c r="Z55" i="42"/>
  <c r="AB55" i="42"/>
  <c r="AD55" i="42"/>
  <c r="AB58" i="42"/>
  <c r="AD58" i="42"/>
  <c r="AA59" i="42"/>
  <c r="AE59" i="42"/>
  <c r="AD61" i="42"/>
  <c r="AE62" i="42"/>
  <c r="AB64" i="42"/>
  <c r="AA65" i="42"/>
  <c r="AC65" i="42"/>
  <c r="Z67" i="42"/>
  <c r="AB67" i="42"/>
  <c r="AC68" i="42"/>
  <c r="AB70" i="42"/>
  <c r="AD70" i="42"/>
  <c r="AC71" i="42"/>
  <c r="AB76" i="42"/>
  <c r="AA80" i="42"/>
  <c r="AA83" i="42"/>
  <c r="AE83" i="42"/>
  <c r="Z85" i="42"/>
  <c r="AD85" i="42"/>
  <c r="AA86" i="42"/>
  <c r="Z88" i="42"/>
  <c r="AA89" i="42"/>
  <c r="AC89" i="42"/>
  <c r="Z91" i="42"/>
  <c r="AD91" i="42"/>
  <c r="AD94" i="42"/>
  <c r="AA95" i="42"/>
  <c r="AE95" i="42"/>
  <c r="AB97" i="42"/>
  <c r="AD97" i="42"/>
  <c r="AA98" i="42"/>
  <c r="AB100" i="42"/>
  <c r="AA101" i="42"/>
  <c r="AC101" i="42"/>
  <c r="Z103" i="42"/>
  <c r="AB103" i="42"/>
  <c r="AC104" i="42"/>
  <c r="Z106" i="42"/>
  <c r="AB106" i="42"/>
  <c r="AD106" i="42"/>
  <c r="BL30" i="42"/>
  <c r="AD30" i="42" s="1"/>
  <c r="BK30" i="42"/>
  <c r="BL33" i="42"/>
  <c r="AD33" i="42" s="1"/>
  <c r="BK33" i="42"/>
  <c r="BL51" i="42"/>
  <c r="AD51" i="42" s="1"/>
  <c r="BL54" i="42"/>
  <c r="AD54" i="42" s="1"/>
  <c r="BK54" i="42"/>
  <c r="BK75" i="42"/>
  <c r="BL93" i="42"/>
  <c r="AD93" i="42" s="1"/>
  <c r="BK93" i="42"/>
  <c r="BL96" i="42"/>
  <c r="AD96" i="42" s="1"/>
  <c r="BK96" i="42"/>
  <c r="BJ54" i="42"/>
  <c r="AB54" i="42" s="1"/>
  <c r="BI54" i="42"/>
  <c r="BJ51" i="42"/>
  <c r="AB51" i="42" s="1"/>
  <c r="BI51" i="42"/>
  <c r="BJ33" i="42"/>
  <c r="AB33" i="42" s="1"/>
  <c r="BI33" i="42"/>
  <c r="BJ30" i="42"/>
  <c r="AB30" i="42" s="1"/>
  <c r="BI30" i="42"/>
  <c r="BL84" i="42"/>
  <c r="AD84" i="42" s="1"/>
  <c r="BL81" i="42"/>
  <c r="AD81" i="42" s="1"/>
  <c r="BL60" i="42"/>
  <c r="AD60" i="42" s="1"/>
  <c r="BL57" i="42"/>
  <c r="AD57" i="42" s="1"/>
  <c r="BL48" i="42"/>
  <c r="AD48" i="42" s="1"/>
  <c r="BL45" i="42"/>
  <c r="AD45" i="42" s="1"/>
  <c r="BL42" i="42"/>
  <c r="AD42" i="42" s="1"/>
  <c r="BL39" i="42"/>
  <c r="AD39" i="42" s="1"/>
  <c r="BL36" i="42"/>
  <c r="AD36" i="42" s="1"/>
  <c r="BL24" i="42"/>
  <c r="AD24" i="42" s="1"/>
  <c r="BL21" i="42"/>
  <c r="AD21" i="42" s="1"/>
  <c r="BK84" i="42"/>
  <c r="BK81" i="42"/>
  <c r="BK78" i="42"/>
  <c r="BK69" i="42"/>
  <c r="BK66" i="42"/>
  <c r="BK63" i="42"/>
  <c r="BK60" i="42"/>
  <c r="BK57" i="42"/>
  <c r="BK48" i="42"/>
  <c r="BK45" i="42"/>
  <c r="BK24" i="42"/>
  <c r="BK21" i="42"/>
  <c r="BJ105" i="42"/>
  <c r="AB105" i="42" s="1"/>
  <c r="BJ102" i="42"/>
  <c r="AB102" i="42" s="1"/>
  <c r="BJ99" i="42"/>
  <c r="AB99" i="42" s="1"/>
  <c r="BJ69" i="42"/>
  <c r="AB69" i="42" s="1"/>
  <c r="BJ66" i="42"/>
  <c r="AB66" i="42" s="1"/>
  <c r="BJ63" i="42"/>
  <c r="AB63" i="42" s="1"/>
  <c r="BJ39" i="42"/>
  <c r="AB39" i="42" s="1"/>
  <c r="BJ27" i="42"/>
  <c r="AB27" i="42" s="1"/>
  <c r="BJ21" i="42"/>
  <c r="AB21" i="42" s="1"/>
  <c r="BJ15" i="42"/>
  <c r="AB15" i="42" s="1"/>
  <c r="BI105" i="42"/>
  <c r="BI102" i="42"/>
  <c r="BI99" i="42"/>
  <c r="BI69" i="42"/>
  <c r="BI66" i="42"/>
  <c r="BI63" i="42"/>
  <c r="BI45" i="42"/>
  <c r="BI42" i="42"/>
  <c r="BI39" i="42"/>
  <c r="BI27" i="42"/>
  <c r="BI21" i="42"/>
  <c r="BI18" i="42"/>
  <c r="BI15" i="42"/>
  <c r="BH15" i="42"/>
  <c r="Z15" i="42" s="1"/>
  <c r="AD12" i="42"/>
  <c r="AB12" i="42"/>
  <c r="Z12" i="42"/>
  <c r="N46" i="36"/>
  <c r="O46" i="36"/>
  <c r="P46" i="36"/>
  <c r="P13" i="36"/>
  <c r="O13" i="36"/>
  <c r="N13" i="36"/>
  <c r="A24" i="43"/>
  <c r="A25" i="43"/>
  <c r="BI36" i="42" l="1"/>
  <c r="BI48" i="42"/>
  <c r="BI84" i="42"/>
  <c r="BJ36" i="42"/>
  <c r="AB36" i="42" s="1"/>
  <c r="BL87" i="42"/>
  <c r="AD87" i="42" s="1"/>
  <c r="AB111" i="42"/>
  <c r="J25" i="43" s="1"/>
  <c r="M25" i="70" s="1"/>
  <c r="AE98" i="42"/>
  <c r="AA92" i="42"/>
  <c r="AC83" i="42"/>
  <c r="AD76" i="42"/>
  <c r="AA68" i="42"/>
  <c r="AD52" i="42"/>
  <c r="AB37" i="42"/>
  <c r="AC23" i="42"/>
  <c r="Z22" i="42"/>
  <c r="AD16" i="42"/>
  <c r="BK27" i="42"/>
  <c r="BK99" i="42"/>
  <c r="BL27" i="42"/>
  <c r="AD27" i="42" s="1"/>
  <c r="BL63" i="42"/>
  <c r="AD63" i="42" s="1"/>
  <c r="BL99" i="42"/>
  <c r="AD99" i="42" s="1"/>
  <c r="AC95" i="42"/>
  <c r="AD88" i="42"/>
  <c r="AB85" i="42"/>
  <c r="AB61" i="42"/>
  <c r="AE26" i="42"/>
  <c r="AB25" i="42"/>
  <c r="BI24" i="42"/>
  <c r="BJ48" i="42"/>
  <c r="AB48" i="42" s="1"/>
  <c r="BK15" i="42"/>
  <c r="BK39" i="42"/>
  <c r="BL15" i="42"/>
  <c r="AD15" i="42" s="1"/>
  <c r="BI96" i="42"/>
  <c r="AE74" i="42"/>
  <c r="AD111" i="42"/>
  <c r="J26" i="43" s="1"/>
  <c r="M26" i="70" s="1"/>
  <c r="V72" i="85"/>
  <c r="V21" i="85"/>
  <c r="V105" i="85"/>
  <c r="V81" i="85"/>
  <c r="J75" i="85"/>
  <c r="V69" i="85"/>
  <c r="J63" i="85"/>
  <c r="J39" i="85"/>
  <c r="V33" i="85"/>
  <c r="V60" i="85"/>
  <c r="J42" i="85"/>
  <c r="J90" i="85"/>
  <c r="J54" i="85"/>
  <c r="V24" i="85"/>
  <c r="V48" i="85"/>
  <c r="I25" i="86"/>
  <c r="I26" i="86"/>
  <c r="V24" i="82"/>
  <c r="I26" i="83"/>
  <c r="O26" i="87" s="1"/>
  <c r="Q26" i="87" s="1"/>
  <c r="BG30" i="46"/>
  <c r="BG78" i="46"/>
  <c r="BJ81" i="46"/>
  <c r="AD81" i="46" s="1"/>
  <c r="AC101" i="46"/>
  <c r="AE80" i="46"/>
  <c r="AB43" i="46"/>
  <c r="AD111" i="46"/>
  <c r="J26" i="47" s="1"/>
  <c r="P26" i="70" s="1"/>
  <c r="BI81" i="46"/>
  <c r="BH102" i="46"/>
  <c r="AB102" i="46" s="1"/>
  <c r="BG42" i="46"/>
  <c r="AC65" i="46"/>
  <c r="AE44" i="46"/>
  <c r="AE20" i="46"/>
  <c r="AB111" i="46"/>
  <c r="J25" i="47" s="1"/>
  <c r="P25" i="70" s="1"/>
  <c r="BI45" i="46"/>
  <c r="AB107" i="46"/>
  <c r="AB109" i="46" s="1"/>
  <c r="I25" i="47" s="1"/>
  <c r="I20" i="128"/>
  <c r="L20" i="135" s="1"/>
  <c r="N20" i="135" s="1"/>
  <c r="I25" i="128"/>
  <c r="L25" i="135" s="1"/>
  <c r="N25" i="135" s="1"/>
  <c r="I26" i="128"/>
  <c r="L26" i="135" s="1"/>
  <c r="N26" i="135" s="1"/>
  <c r="I13" i="128"/>
  <c r="I14" i="128"/>
  <c r="L14" i="135" s="1"/>
  <c r="N14" i="135" s="1"/>
  <c r="I16" i="128"/>
  <c r="L16" i="135" s="1"/>
  <c r="N16" i="135" s="1"/>
  <c r="I18" i="128"/>
  <c r="L18" i="135" s="1"/>
  <c r="N18" i="135" s="1"/>
  <c r="I22" i="128"/>
  <c r="K22" i="128" s="1"/>
  <c r="I17" i="128"/>
  <c r="K17" i="128" s="1"/>
  <c r="I19" i="128"/>
  <c r="L19" i="135" s="1"/>
  <c r="N19" i="135" s="1"/>
  <c r="I22" i="125"/>
  <c r="I22" i="135" s="1"/>
  <c r="K22" i="135" s="1"/>
  <c r="I25" i="131"/>
  <c r="O25" i="135" s="1"/>
  <c r="Q25" i="135" s="1"/>
  <c r="I26" i="51"/>
  <c r="K26" i="51" s="1"/>
  <c r="BH60" i="46"/>
  <c r="AB60" i="46" s="1"/>
  <c r="BI105" i="46"/>
  <c r="AB91" i="46"/>
  <c r="BI69" i="46"/>
  <c r="BJ69" i="46"/>
  <c r="AD69" i="46" s="1"/>
  <c r="AD107" i="46"/>
  <c r="AD109" i="46" s="1"/>
  <c r="I26" i="47" s="1"/>
  <c r="AB55" i="46"/>
  <c r="AE32" i="46"/>
  <c r="AB19" i="46"/>
  <c r="BI33" i="46"/>
  <c r="BG90" i="46"/>
  <c r="AB97" i="46"/>
  <c r="BG18" i="46"/>
  <c r="AC95" i="46"/>
  <c r="AC17" i="46"/>
  <c r="AB61" i="46"/>
  <c r="BG54" i="46"/>
  <c r="AB94" i="42"/>
  <c r="AB88" i="42"/>
  <c r="Z64" i="42"/>
  <c r="BI90" i="42"/>
  <c r="BJ60" i="42"/>
  <c r="AB60" i="42" s="1"/>
  <c r="Z79" i="42"/>
  <c r="AE68" i="42"/>
  <c r="AC56" i="42"/>
  <c r="BI87" i="42"/>
  <c r="BJ57" i="42"/>
  <c r="AB57" i="42" s="1"/>
  <c r="BL90" i="42"/>
  <c r="AD90" i="42" s="1"/>
  <c r="BK87" i="42"/>
  <c r="BL102" i="42"/>
  <c r="AD102" i="42" s="1"/>
  <c r="BI75" i="42"/>
  <c r="AE104" i="42"/>
  <c r="AC77" i="42"/>
  <c r="BI72" i="42"/>
  <c r="BJ72" i="42"/>
  <c r="AB72" i="42" s="1"/>
  <c r="BK90" i="42"/>
  <c r="BL105" i="42"/>
  <c r="AD105" i="42" s="1"/>
  <c r="BJ75" i="42"/>
  <c r="AB75" i="42" s="1"/>
  <c r="AC92" i="42"/>
  <c r="AC86" i="42"/>
  <c r="AD103" i="42"/>
  <c r="AB107" i="42"/>
  <c r="AB109" i="42" s="1"/>
  <c r="I25" i="43" s="1"/>
  <c r="L25" i="70" s="1"/>
  <c r="N25" i="70" s="1"/>
  <c r="BI60" i="42"/>
  <c r="BJ90" i="42"/>
  <c r="AB90" i="42" s="1"/>
  <c r="BL66" i="42"/>
  <c r="AD66" i="42" s="1"/>
  <c r="AE65" i="42"/>
  <c r="BI93" i="42"/>
  <c r="BK102" i="42"/>
  <c r="I25" i="83"/>
  <c r="I24" i="83"/>
  <c r="K24" i="83" s="1"/>
  <c r="N24" i="83" s="1"/>
  <c r="O24" i="83" s="1"/>
  <c r="D17" i="89" s="1"/>
  <c r="I25" i="51"/>
  <c r="R26" i="70"/>
  <c r="T26" i="70" s="1"/>
  <c r="I20" i="131"/>
  <c r="O20" i="135" s="1"/>
  <c r="Q20" i="135" s="1"/>
  <c r="I22" i="131"/>
  <c r="O22" i="135" s="1"/>
  <c r="Q22" i="135" s="1"/>
  <c r="I14" i="125"/>
  <c r="I14" i="135" s="1"/>
  <c r="K14" i="135" s="1"/>
  <c r="I15" i="125"/>
  <c r="I15" i="135" s="1"/>
  <c r="K15" i="135" s="1"/>
  <c r="I19" i="125"/>
  <c r="I13" i="125"/>
  <c r="I12" i="125"/>
  <c r="I12" i="135" s="1"/>
  <c r="K12" i="135" s="1"/>
  <c r="I17" i="125"/>
  <c r="I17" i="135" s="1"/>
  <c r="K17" i="135" s="1"/>
  <c r="K20" i="125"/>
  <c r="D15" i="136" s="1"/>
  <c r="J23" i="86"/>
  <c r="S23" i="87" s="1"/>
  <c r="I24" i="86"/>
  <c r="I23" i="86"/>
  <c r="R23" i="87" s="1"/>
  <c r="J14" i="134"/>
  <c r="S14" i="135" s="1"/>
  <c r="I14" i="134"/>
  <c r="J18" i="134"/>
  <c r="S18" i="135" s="1"/>
  <c r="I18" i="134"/>
  <c r="J19" i="134"/>
  <c r="S19" i="135" s="1"/>
  <c r="J24" i="134"/>
  <c r="S24" i="135" s="1"/>
  <c r="I24" i="134"/>
  <c r="J13" i="134"/>
  <c r="S13" i="135" s="1"/>
  <c r="J22" i="134"/>
  <c r="S22" i="135" s="1"/>
  <c r="J20" i="134"/>
  <c r="S20" i="135" s="1"/>
  <c r="J15" i="134"/>
  <c r="S15" i="135" s="1"/>
  <c r="I14" i="131"/>
  <c r="I18" i="125"/>
  <c r="L13" i="135"/>
  <c r="N13" i="135" s="1"/>
  <c r="K13" i="128"/>
  <c r="J12" i="134"/>
  <c r="S12" i="135" s="1"/>
  <c r="I21" i="134"/>
  <c r="R21" i="135" s="1"/>
  <c r="I26" i="131"/>
  <c r="O26" i="135" s="1"/>
  <c r="Q26" i="135" s="1"/>
  <c r="I18" i="131"/>
  <c r="I24" i="131"/>
  <c r="O24" i="135" s="1"/>
  <c r="Q24" i="135" s="1"/>
  <c r="K14" i="125"/>
  <c r="I15" i="134"/>
  <c r="I12" i="134"/>
  <c r="R12" i="135" s="1"/>
  <c r="T12" i="135"/>
  <c r="I12" i="128"/>
  <c r="I23" i="134"/>
  <c r="R23" i="135" s="1"/>
  <c r="I26" i="134"/>
  <c r="I25" i="134"/>
  <c r="I17" i="134"/>
  <c r="R17" i="135" s="1"/>
  <c r="I20" i="134"/>
  <c r="I19" i="134"/>
  <c r="R19" i="135" s="1"/>
  <c r="T19" i="135" s="1"/>
  <c r="F12" i="136"/>
  <c r="N17" i="131"/>
  <c r="O17" i="131" s="1"/>
  <c r="I24" i="128"/>
  <c r="L24" i="135" s="1"/>
  <c r="N24" i="135" s="1"/>
  <c r="L21" i="135"/>
  <c r="N21" i="135" s="1"/>
  <c r="K21" i="128"/>
  <c r="I13" i="134"/>
  <c r="E10" i="136"/>
  <c r="N15" i="128"/>
  <c r="O15" i="128" s="1"/>
  <c r="I19" i="135"/>
  <c r="K19" i="135" s="1"/>
  <c r="K19" i="125"/>
  <c r="K25" i="131"/>
  <c r="I23" i="135"/>
  <c r="K23" i="135" s="1"/>
  <c r="K23" i="125"/>
  <c r="J21" i="134"/>
  <c r="S21" i="135" s="1"/>
  <c r="J23" i="134"/>
  <c r="S23" i="135" s="1"/>
  <c r="I22" i="134"/>
  <c r="I16" i="134"/>
  <c r="R16" i="135" s="1"/>
  <c r="I19" i="131"/>
  <c r="I23" i="131"/>
  <c r="I13" i="135"/>
  <c r="K13" i="135" s="1"/>
  <c r="K13" i="125"/>
  <c r="J17" i="134"/>
  <c r="S17" i="135" s="1"/>
  <c r="F8" i="136"/>
  <c r="N13" i="131"/>
  <c r="O13" i="131" s="1"/>
  <c r="K22" i="131"/>
  <c r="I21" i="131"/>
  <c r="I23" i="128"/>
  <c r="K22" i="125"/>
  <c r="J16" i="134"/>
  <c r="S16" i="135" s="1"/>
  <c r="O15" i="135"/>
  <c r="Q15" i="135" s="1"/>
  <c r="K15" i="131"/>
  <c r="K12" i="125"/>
  <c r="I12" i="131"/>
  <c r="I16" i="131"/>
  <c r="K20" i="128"/>
  <c r="I24" i="125"/>
  <c r="I16" i="125"/>
  <c r="I21" i="125"/>
  <c r="I25" i="80"/>
  <c r="I26" i="80"/>
  <c r="BI78" i="46"/>
  <c r="AE77" i="46"/>
  <c r="AE71" i="46"/>
  <c r="BJ36" i="46"/>
  <c r="AD36" i="46" s="1"/>
  <c r="BI42" i="46"/>
  <c r="AD73" i="46"/>
  <c r="BJ42" i="46"/>
  <c r="AD42" i="46" s="1"/>
  <c r="BH36" i="46"/>
  <c r="AB36" i="46" s="1"/>
  <c r="BH75" i="46"/>
  <c r="AB75" i="46" s="1"/>
  <c r="AC38" i="46"/>
  <c r="BH72" i="46"/>
  <c r="AB72" i="46" s="1"/>
  <c r="AB37" i="46"/>
  <c r="BG72" i="46"/>
  <c r="BI30" i="46"/>
  <c r="BJ21" i="46"/>
  <c r="AD21" i="46" s="1"/>
  <c r="BJ84" i="46"/>
  <c r="AD84" i="46" s="1"/>
  <c r="AD103" i="46"/>
  <c r="AD94" i="46"/>
  <c r="AD85" i="46"/>
  <c r="AD76" i="46"/>
  <c r="AD67" i="46"/>
  <c r="AD58" i="46"/>
  <c r="AD49" i="46"/>
  <c r="AD40" i="46"/>
  <c r="AD31" i="46"/>
  <c r="AD22" i="46"/>
  <c r="BG33" i="46"/>
  <c r="BG57" i="46"/>
  <c r="BG81" i="46"/>
  <c r="BH39" i="46"/>
  <c r="AB39" i="46" s="1"/>
  <c r="BH69" i="46"/>
  <c r="AB69" i="46" s="1"/>
  <c r="BH93" i="46"/>
  <c r="AB93" i="46" s="1"/>
  <c r="BG24" i="46"/>
  <c r="BG63" i="46"/>
  <c r="BG87" i="46"/>
  <c r="AB103" i="46"/>
  <c r="AB94" i="46"/>
  <c r="AB85" i="46"/>
  <c r="AB76" i="46"/>
  <c r="AB67" i="46"/>
  <c r="AB58" i="46"/>
  <c r="AB49" i="46"/>
  <c r="AB40" i="46"/>
  <c r="AB31" i="46"/>
  <c r="AB22" i="46"/>
  <c r="BI84" i="46"/>
  <c r="BI102" i="46"/>
  <c r="BI57" i="46"/>
  <c r="BJ39" i="46"/>
  <c r="AD39" i="46" s="1"/>
  <c r="BJ93" i="46"/>
  <c r="AD93" i="46" s="1"/>
  <c r="BH24" i="46"/>
  <c r="AB24" i="46" s="1"/>
  <c r="BH63" i="46"/>
  <c r="AB63" i="46" s="1"/>
  <c r="BH87" i="46"/>
  <c r="AB87" i="46" s="1"/>
  <c r="AC98" i="46"/>
  <c r="AC89" i="46"/>
  <c r="AC80" i="46"/>
  <c r="AC71" i="46"/>
  <c r="AC62" i="46"/>
  <c r="AC53" i="46"/>
  <c r="AC44" i="46"/>
  <c r="AC35" i="46"/>
  <c r="AC26" i="46"/>
  <c r="BJ48" i="46"/>
  <c r="AD48" i="46" s="1"/>
  <c r="BJ87" i="46"/>
  <c r="AD87" i="46" s="1"/>
  <c r="AD106" i="46"/>
  <c r="AE101" i="46"/>
  <c r="AD97" i="46"/>
  <c r="AE92" i="46"/>
  <c r="AD88" i="46"/>
  <c r="AD79" i="46"/>
  <c r="AE74" i="46"/>
  <c r="AD70" i="46"/>
  <c r="AE65" i="46"/>
  <c r="AD61" i="46"/>
  <c r="AE56" i="46"/>
  <c r="AD52" i="46"/>
  <c r="AE47" i="46"/>
  <c r="AD43" i="46"/>
  <c r="AE38" i="46"/>
  <c r="AD34" i="46"/>
  <c r="AE29" i="46"/>
  <c r="AD25" i="46"/>
  <c r="AD16" i="46"/>
  <c r="AB16" i="46"/>
  <c r="BJ75" i="46"/>
  <c r="AD75" i="46" s="1"/>
  <c r="BH42" i="46"/>
  <c r="AB42" i="46" s="1"/>
  <c r="BH66" i="46"/>
  <c r="AB66" i="46" s="1"/>
  <c r="BH105" i="46"/>
  <c r="AB105" i="46" s="1"/>
  <c r="AC83" i="46"/>
  <c r="AC74" i="46"/>
  <c r="AC56" i="46"/>
  <c r="AC20" i="46"/>
  <c r="BI66" i="46"/>
  <c r="BG96" i="46"/>
  <c r="BJ105" i="46"/>
  <c r="AD105" i="46" s="1"/>
  <c r="BG27" i="46"/>
  <c r="BG51" i="46"/>
  <c r="BG99" i="46"/>
  <c r="BH33" i="46"/>
  <c r="AB33" i="46" s="1"/>
  <c r="BH81" i="46"/>
  <c r="AB81" i="46" s="1"/>
  <c r="BG21" i="46"/>
  <c r="BG45" i="46"/>
  <c r="BG84" i="46"/>
  <c r="AB46" i="46"/>
  <c r="K25" i="43"/>
  <c r="BK42" i="42"/>
  <c r="BK72" i="42"/>
  <c r="AD107" i="42"/>
  <c r="AD109" i="42" s="1"/>
  <c r="I26" i="43" s="1"/>
  <c r="L26" i="70" s="1"/>
  <c r="N26" i="70" s="1"/>
  <c r="AD73" i="42"/>
  <c r="BL72" i="42"/>
  <c r="AD72" i="42" s="1"/>
  <c r="AE71" i="42"/>
  <c r="AD79" i="42"/>
  <c r="AD37" i="42"/>
  <c r="BK36" i="42"/>
  <c r="AE77" i="42"/>
  <c r="BJ42" i="42"/>
  <c r="AB42" i="42" s="1"/>
  <c r="AC44" i="42"/>
  <c r="BJ45" i="42"/>
  <c r="AB45" i="42" s="1"/>
  <c r="AB43" i="42"/>
  <c r="AC41" i="42"/>
  <c r="BJ78" i="42"/>
  <c r="AB78" i="42" s="1"/>
  <c r="AC80" i="42"/>
  <c r="BI78" i="42"/>
  <c r="Z76" i="42"/>
  <c r="Z111" i="42"/>
  <c r="J24" i="43" s="1"/>
  <c r="M24" i="70" s="1"/>
  <c r="AA56" i="42"/>
  <c r="AA71" i="42"/>
  <c r="Z107" i="42"/>
  <c r="Z109" i="42" s="1"/>
  <c r="I24" i="43" s="1"/>
  <c r="Z37" i="42"/>
  <c r="BJ81" i="42"/>
  <c r="AB81" i="42" s="1"/>
  <c r="AD82" i="42"/>
  <c r="AB82" i="42"/>
  <c r="Z16" i="42"/>
  <c r="BK18" i="42"/>
  <c r="BJ18" i="42"/>
  <c r="AB18" i="42" s="1"/>
  <c r="BL18" i="42"/>
  <c r="AD18" i="42" s="1"/>
  <c r="R25" i="87" l="1"/>
  <c r="T25" i="87" s="1"/>
  <c r="K25" i="86"/>
  <c r="G20" i="88" s="1"/>
  <c r="R26" i="87"/>
  <c r="T26" i="87" s="1"/>
  <c r="K26" i="86"/>
  <c r="G21" i="88" s="1"/>
  <c r="K26" i="83"/>
  <c r="N26" i="83" s="1"/>
  <c r="O26" i="83" s="1"/>
  <c r="K25" i="128"/>
  <c r="K14" i="128"/>
  <c r="E9" i="136" s="1"/>
  <c r="K26" i="128"/>
  <c r="L22" i="135"/>
  <c r="N22" i="135" s="1"/>
  <c r="K18" i="128"/>
  <c r="N18" i="128" s="1"/>
  <c r="O18" i="128" s="1"/>
  <c r="L17" i="135"/>
  <c r="N17" i="135" s="1"/>
  <c r="K16" i="128"/>
  <c r="E11" i="136" s="1"/>
  <c r="K19" i="128"/>
  <c r="E14" i="136" s="1"/>
  <c r="C8" i="137"/>
  <c r="H8" i="16"/>
  <c r="K15" i="125"/>
  <c r="K17" i="125"/>
  <c r="K15" i="134"/>
  <c r="R15" i="135"/>
  <c r="K24" i="134"/>
  <c r="G19" i="136" s="1"/>
  <c r="R24" i="135"/>
  <c r="T24" i="135" s="1"/>
  <c r="K20" i="134"/>
  <c r="R20" i="135"/>
  <c r="K22" i="134"/>
  <c r="R22" i="135"/>
  <c r="T22" i="135" s="1"/>
  <c r="K18" i="134"/>
  <c r="R18" i="135"/>
  <c r="T18" i="135" s="1"/>
  <c r="K13" i="134"/>
  <c r="G8" i="136" s="1"/>
  <c r="R13" i="135"/>
  <c r="T13" i="135" s="1"/>
  <c r="U13" i="135" s="1"/>
  <c r="K26" i="134"/>
  <c r="R26" i="135"/>
  <c r="T26" i="135" s="1"/>
  <c r="K14" i="134"/>
  <c r="R14" i="135"/>
  <c r="T14" i="135" s="1"/>
  <c r="K25" i="134"/>
  <c r="R25" i="135"/>
  <c r="T25" i="135" s="1"/>
  <c r="U25" i="135" s="1"/>
  <c r="D10" i="137"/>
  <c r="I10" i="16"/>
  <c r="D6" i="137"/>
  <c r="I6" i="16"/>
  <c r="K20" i="131"/>
  <c r="K26" i="131"/>
  <c r="O26" i="70"/>
  <c r="Q26" i="70" s="1"/>
  <c r="K26" i="47"/>
  <c r="O25" i="70"/>
  <c r="Q25" i="70" s="1"/>
  <c r="K25" i="47"/>
  <c r="N25" i="43"/>
  <c r="O25" i="43" s="1"/>
  <c r="C18" i="24" s="1"/>
  <c r="D20" i="12"/>
  <c r="K26" i="43"/>
  <c r="K24" i="43"/>
  <c r="L24" i="70"/>
  <c r="O25" i="87"/>
  <c r="Q25" i="87" s="1"/>
  <c r="K25" i="83"/>
  <c r="K24" i="86"/>
  <c r="R24" i="87"/>
  <c r="K25" i="51"/>
  <c r="F20" i="12" s="1"/>
  <c r="R25" i="70"/>
  <c r="T25" i="70" s="1"/>
  <c r="U25" i="70" s="1"/>
  <c r="F21" i="12"/>
  <c r="U26" i="70"/>
  <c r="K17" i="134"/>
  <c r="T16" i="135"/>
  <c r="K16" i="134"/>
  <c r="K19" i="134"/>
  <c r="G14" i="136" s="1"/>
  <c r="K24" i="131"/>
  <c r="F19" i="136" s="1"/>
  <c r="N20" i="125"/>
  <c r="O20" i="125" s="1"/>
  <c r="K26" i="80"/>
  <c r="L26" i="87"/>
  <c r="K25" i="80"/>
  <c r="L25" i="87"/>
  <c r="G20" i="136"/>
  <c r="G21" i="136"/>
  <c r="F10" i="136"/>
  <c r="N15" i="131"/>
  <c r="O15" i="131" s="1"/>
  <c r="E16" i="136"/>
  <c r="N21" i="128"/>
  <c r="O21" i="128" s="1"/>
  <c r="U26" i="135"/>
  <c r="F15" i="136"/>
  <c r="N20" i="131"/>
  <c r="O20" i="131" s="1"/>
  <c r="G12" i="136"/>
  <c r="I18" i="135"/>
  <c r="K18" i="135" s="1"/>
  <c r="K18" i="125"/>
  <c r="I21" i="135"/>
  <c r="K21" i="135" s="1"/>
  <c r="K21" i="125"/>
  <c r="F17" i="136"/>
  <c r="N22" i="131"/>
  <c r="O22" i="131" s="1"/>
  <c r="F20" i="136"/>
  <c r="N25" i="131"/>
  <c r="O25" i="131" s="1"/>
  <c r="I16" i="135"/>
  <c r="K16" i="135" s="1"/>
  <c r="K16" i="125"/>
  <c r="G17" i="136"/>
  <c r="D14" i="136"/>
  <c r="N19" i="125"/>
  <c r="O19" i="125" s="1"/>
  <c r="K23" i="134"/>
  <c r="D9" i="136"/>
  <c r="N14" i="125"/>
  <c r="O14" i="125" s="1"/>
  <c r="O14" i="135"/>
  <c r="K14" i="131"/>
  <c r="D18" i="136"/>
  <c r="N23" i="125"/>
  <c r="O23" i="125" s="1"/>
  <c r="E12" i="136"/>
  <c r="N17" i="128"/>
  <c r="O17" i="128" s="1"/>
  <c r="I24" i="135"/>
  <c r="K24" i="125"/>
  <c r="T23" i="135"/>
  <c r="E20" i="136"/>
  <c r="N25" i="128"/>
  <c r="O25" i="128" s="1"/>
  <c r="G13" i="136"/>
  <c r="G11" i="136"/>
  <c r="E17" i="136"/>
  <c r="N22" i="128"/>
  <c r="O22" i="128" s="1"/>
  <c r="O18" i="135"/>
  <c r="Q18" i="135" s="1"/>
  <c r="K18" i="131"/>
  <c r="E21" i="136"/>
  <c r="N26" i="128"/>
  <c r="O26" i="128" s="1"/>
  <c r="O16" i="135"/>
  <c r="Q16" i="135" s="1"/>
  <c r="K16" i="131"/>
  <c r="O21" i="135"/>
  <c r="Q21" i="135" s="1"/>
  <c r="K21" i="131"/>
  <c r="E8" i="136"/>
  <c r="N13" i="128"/>
  <c r="O13" i="128" s="1"/>
  <c r="G10" i="136"/>
  <c r="D8" i="136"/>
  <c r="N13" i="125"/>
  <c r="O13" i="125" s="1"/>
  <c r="L12" i="135"/>
  <c r="N12" i="135" s="1"/>
  <c r="K12" i="128"/>
  <c r="K21" i="134"/>
  <c r="G9" i="136"/>
  <c r="D17" i="136"/>
  <c r="N22" i="125"/>
  <c r="O22" i="125" s="1"/>
  <c r="G15" i="136"/>
  <c r="T21" i="135"/>
  <c r="D10" i="136"/>
  <c r="N15" i="125"/>
  <c r="O15" i="125" s="1"/>
  <c r="O12" i="135"/>
  <c r="Q12" i="135" s="1"/>
  <c r="K12" i="131"/>
  <c r="D12" i="136"/>
  <c r="N17" i="125"/>
  <c r="O17" i="125" s="1"/>
  <c r="F21" i="136"/>
  <c r="N26" i="131"/>
  <c r="O26" i="131" s="1"/>
  <c r="O23" i="135"/>
  <c r="Q23" i="135" s="1"/>
  <c r="K23" i="131"/>
  <c r="T20" i="135"/>
  <c r="U20" i="135" s="1"/>
  <c r="K12" i="134"/>
  <c r="E15" i="136"/>
  <c r="N20" i="128"/>
  <c r="O20" i="128" s="1"/>
  <c r="D7" i="136"/>
  <c r="N12" i="125"/>
  <c r="L23" i="135"/>
  <c r="N23" i="135" s="1"/>
  <c r="K23" i="128"/>
  <c r="O19" i="135"/>
  <c r="K19" i="131"/>
  <c r="T17" i="135"/>
  <c r="U17" i="135" s="1"/>
  <c r="T15" i="135"/>
  <c r="K24" i="128"/>
  <c r="P17" i="16"/>
  <c r="P16" i="16"/>
  <c r="P15" i="16"/>
  <c r="P13" i="16"/>
  <c r="P12" i="16"/>
  <c r="P10" i="16"/>
  <c r="P9" i="16"/>
  <c r="P6" i="16"/>
  <c r="P14" i="16"/>
  <c r="P11" i="16"/>
  <c r="P8" i="16"/>
  <c r="P7" i="16"/>
  <c r="C44" i="37"/>
  <c r="D44" i="37"/>
  <c r="E44" i="37"/>
  <c r="F44" i="37"/>
  <c r="G44" i="37"/>
  <c r="H44" i="37"/>
  <c r="I44" i="37"/>
  <c r="J44" i="37"/>
  <c r="K44" i="37"/>
  <c r="L44" i="37"/>
  <c r="N44" i="37"/>
  <c r="B44" i="37"/>
  <c r="B45" i="84"/>
  <c r="B44" i="81"/>
  <c r="C44" i="81"/>
  <c r="D44" i="81"/>
  <c r="E44" i="81"/>
  <c r="F44" i="81"/>
  <c r="G44" i="81"/>
  <c r="H44" i="81"/>
  <c r="I44" i="81"/>
  <c r="J44" i="81"/>
  <c r="K44" i="81"/>
  <c r="L44" i="81"/>
  <c r="M44" i="81"/>
  <c r="N44" i="81"/>
  <c r="Z38" i="50"/>
  <c r="AA38" i="50" s="1"/>
  <c r="X38" i="50"/>
  <c r="X40" i="50" s="1"/>
  <c r="V38" i="50"/>
  <c r="T38" i="50"/>
  <c r="R38" i="50"/>
  <c r="P38" i="50"/>
  <c r="Q38" i="50" s="1"/>
  <c r="N38" i="50"/>
  <c r="L38" i="50"/>
  <c r="J38" i="50"/>
  <c r="H38" i="50"/>
  <c r="F38" i="50"/>
  <c r="D38" i="50"/>
  <c r="E43" i="88"/>
  <c r="E42" i="88"/>
  <c r="E41" i="88"/>
  <c r="E40" i="88"/>
  <c r="E39" i="88"/>
  <c r="E38" i="88"/>
  <c r="E37" i="88"/>
  <c r="E36" i="88"/>
  <c r="E35" i="88"/>
  <c r="E34" i="88"/>
  <c r="E33" i="88"/>
  <c r="E32" i="88"/>
  <c r="D32" i="88"/>
  <c r="D43" i="12"/>
  <c r="D42" i="12"/>
  <c r="D41" i="12"/>
  <c r="D40" i="12"/>
  <c r="D39" i="12"/>
  <c r="D38" i="12"/>
  <c r="D37" i="12"/>
  <c r="D36" i="12"/>
  <c r="D35" i="12"/>
  <c r="D34" i="12"/>
  <c r="A16" i="14"/>
  <c r="D5" i="15"/>
  <c r="A17" i="16"/>
  <c r="A16" i="16"/>
  <c r="A15" i="16"/>
  <c r="A14" i="16"/>
  <c r="A13" i="16"/>
  <c r="A12" i="16"/>
  <c r="A11" i="16"/>
  <c r="A10" i="16"/>
  <c r="A9" i="16"/>
  <c r="A8" i="16"/>
  <c r="A7" i="16"/>
  <c r="A6" i="16"/>
  <c r="A5" i="16"/>
  <c r="H20" i="89"/>
  <c r="A17" i="89"/>
  <c r="A16" i="89"/>
  <c r="A15" i="89"/>
  <c r="A14" i="89"/>
  <c r="A13" i="89"/>
  <c r="A12" i="89"/>
  <c r="A11" i="89"/>
  <c r="A10" i="89"/>
  <c r="A9" i="89"/>
  <c r="A8" i="89"/>
  <c r="A7" i="89"/>
  <c r="A6" i="89"/>
  <c r="A5" i="89"/>
  <c r="G44" i="88"/>
  <c r="G19" i="88" s="1"/>
  <c r="F44" i="88"/>
  <c r="F19" i="88" s="1"/>
  <c r="G43" i="88"/>
  <c r="F43" i="88"/>
  <c r="G42" i="88"/>
  <c r="F42" i="88"/>
  <c r="G41" i="88"/>
  <c r="F41" i="88"/>
  <c r="D41" i="88"/>
  <c r="G40" i="88"/>
  <c r="F40" i="88"/>
  <c r="D40" i="88"/>
  <c r="G39" i="88"/>
  <c r="F39" i="88"/>
  <c r="D39" i="88"/>
  <c r="G38" i="88"/>
  <c r="F38" i="88"/>
  <c r="D38" i="88"/>
  <c r="G37" i="88"/>
  <c r="F37" i="88"/>
  <c r="D37" i="88"/>
  <c r="G36" i="88"/>
  <c r="F36" i="88"/>
  <c r="D36" i="88"/>
  <c r="G35" i="88"/>
  <c r="F35" i="88"/>
  <c r="D35" i="88"/>
  <c r="A35" i="88"/>
  <c r="G34" i="88"/>
  <c r="F34" i="88"/>
  <c r="D34" i="88"/>
  <c r="G33" i="88"/>
  <c r="F33" i="88"/>
  <c r="D33" i="88"/>
  <c r="A33" i="88"/>
  <c r="G32" i="88"/>
  <c r="F32" i="88"/>
  <c r="A29" i="88"/>
  <c r="G27" i="88"/>
  <c r="B19" i="88"/>
  <c r="B44" i="88" s="1"/>
  <c r="B18" i="88"/>
  <c r="B43" i="88" s="1"/>
  <c r="B17" i="88"/>
  <c r="B42" i="88" s="1"/>
  <c r="B16" i="88"/>
  <c r="B41" i="88" s="1"/>
  <c r="B15" i="88"/>
  <c r="B40" i="88" s="1"/>
  <c r="B14" i="88"/>
  <c r="B39" i="88" s="1"/>
  <c r="B13" i="88"/>
  <c r="B38" i="88" s="1"/>
  <c r="B12" i="88"/>
  <c r="B37" i="88" s="1"/>
  <c r="B11" i="88"/>
  <c r="B36" i="88" s="1"/>
  <c r="B10" i="88"/>
  <c r="B35" i="88" s="1"/>
  <c r="A10" i="88"/>
  <c r="B9" i="88"/>
  <c r="B34" i="88" s="1"/>
  <c r="B8" i="88"/>
  <c r="B33" i="88" s="1"/>
  <c r="A8" i="88"/>
  <c r="B7" i="88"/>
  <c r="B32" i="88" s="1"/>
  <c r="H5" i="88"/>
  <c r="D5" i="88"/>
  <c r="H2" i="88"/>
  <c r="G26" i="88" s="1"/>
  <c r="J32" i="87"/>
  <c r="C32" i="87"/>
  <c r="J29" i="87"/>
  <c r="C29" i="87"/>
  <c r="B24" i="87"/>
  <c r="C24" i="87" s="1"/>
  <c r="G24" i="87" s="1"/>
  <c r="A24" i="87"/>
  <c r="V23" i="87"/>
  <c r="G23" i="87"/>
  <c r="C23" i="87"/>
  <c r="B23" i="87"/>
  <c r="A23" i="87"/>
  <c r="V22" i="87"/>
  <c r="G22" i="87"/>
  <c r="C22" i="87"/>
  <c r="B22" i="87"/>
  <c r="A22" i="87"/>
  <c r="V21" i="87"/>
  <c r="G21" i="87"/>
  <c r="C21" i="87"/>
  <c r="B21" i="87"/>
  <c r="A21" i="87"/>
  <c r="V20" i="87"/>
  <c r="G20" i="87"/>
  <c r="C20" i="87"/>
  <c r="B20" i="87"/>
  <c r="A20" i="87"/>
  <c r="V19" i="87"/>
  <c r="G19" i="87"/>
  <c r="C19" i="87"/>
  <c r="B19" i="87"/>
  <c r="A19" i="87"/>
  <c r="V18" i="87"/>
  <c r="G18" i="87"/>
  <c r="C18" i="87"/>
  <c r="B18" i="87"/>
  <c r="A18" i="87"/>
  <c r="V17" i="87"/>
  <c r="G17" i="87"/>
  <c r="C17" i="87"/>
  <c r="B17" i="87"/>
  <c r="A17" i="87"/>
  <c r="V16" i="87"/>
  <c r="G16" i="87"/>
  <c r="C16" i="87"/>
  <c r="B16" i="87"/>
  <c r="A16" i="87"/>
  <c r="V15" i="87"/>
  <c r="G15" i="87"/>
  <c r="C15" i="87"/>
  <c r="B15" i="87"/>
  <c r="A15" i="87"/>
  <c r="V14" i="87"/>
  <c r="G14" i="87"/>
  <c r="C14" i="87"/>
  <c r="B14" i="87"/>
  <c r="A14" i="87"/>
  <c r="V13" i="87"/>
  <c r="G13" i="87"/>
  <c r="C13" i="87"/>
  <c r="B13" i="87"/>
  <c r="A13" i="87"/>
  <c r="V12" i="87"/>
  <c r="G12" i="87"/>
  <c r="C12" i="87"/>
  <c r="B12" i="87"/>
  <c r="A12" i="87"/>
  <c r="G4" i="87"/>
  <c r="F3" i="87"/>
  <c r="I32" i="86"/>
  <c r="C32" i="86"/>
  <c r="I29" i="86"/>
  <c r="C29" i="86"/>
  <c r="G23" i="86"/>
  <c r="C23" i="86"/>
  <c r="B23" i="86"/>
  <c r="A23" i="86"/>
  <c r="L22" i="86"/>
  <c r="G22" i="86"/>
  <c r="C22" i="86"/>
  <c r="B22" i="86"/>
  <c r="A22" i="86"/>
  <c r="L21" i="86"/>
  <c r="G21" i="86"/>
  <c r="C21" i="86"/>
  <c r="B21" i="86"/>
  <c r="A21" i="86"/>
  <c r="L20" i="86"/>
  <c r="G20" i="86"/>
  <c r="C20" i="86"/>
  <c r="B20" i="86"/>
  <c r="A20" i="86"/>
  <c r="L19" i="86"/>
  <c r="G19" i="86"/>
  <c r="C19" i="86"/>
  <c r="B19" i="86"/>
  <c r="A19" i="86"/>
  <c r="L18" i="86"/>
  <c r="G18" i="86"/>
  <c r="C18" i="86"/>
  <c r="B18" i="86"/>
  <c r="A18" i="86"/>
  <c r="L17" i="86"/>
  <c r="G17" i="86"/>
  <c r="C17" i="86"/>
  <c r="B17" i="86"/>
  <c r="A17" i="86"/>
  <c r="L16" i="86"/>
  <c r="G16" i="86"/>
  <c r="C16" i="86"/>
  <c r="B16" i="86"/>
  <c r="A16" i="86"/>
  <c r="L15" i="86"/>
  <c r="G15" i="86"/>
  <c r="C15" i="86"/>
  <c r="B15" i="86"/>
  <c r="A15" i="86"/>
  <c r="L14" i="86"/>
  <c r="G14" i="86"/>
  <c r="C14" i="86"/>
  <c r="B14" i="86"/>
  <c r="A14" i="86"/>
  <c r="L13" i="86"/>
  <c r="G13" i="86"/>
  <c r="C13" i="86"/>
  <c r="B13" i="86"/>
  <c r="A13" i="86"/>
  <c r="L12" i="86"/>
  <c r="G12" i="86"/>
  <c r="C12" i="86"/>
  <c r="B12" i="86"/>
  <c r="A12" i="86"/>
  <c r="A4" i="86"/>
  <c r="F3" i="86"/>
  <c r="B48" i="84"/>
  <c r="M45" i="84"/>
  <c r="L45" i="84"/>
  <c r="K45" i="84"/>
  <c r="J45" i="84"/>
  <c r="I45" i="84"/>
  <c r="H45" i="84"/>
  <c r="G45" i="84"/>
  <c r="F45" i="84"/>
  <c r="E45" i="84"/>
  <c r="D45" i="84"/>
  <c r="C45" i="84"/>
  <c r="M11" i="84"/>
  <c r="L11" i="84"/>
  <c r="K11" i="84"/>
  <c r="J11" i="84"/>
  <c r="I11" i="84"/>
  <c r="H11" i="84"/>
  <c r="G11" i="84"/>
  <c r="F11" i="84"/>
  <c r="E11" i="84"/>
  <c r="D11" i="84"/>
  <c r="C11" i="84"/>
  <c r="B11" i="84"/>
  <c r="A6" i="84"/>
  <c r="F4" i="84"/>
  <c r="I32" i="83"/>
  <c r="C32" i="83"/>
  <c r="I29" i="83"/>
  <c r="C29" i="83"/>
  <c r="M27" i="83"/>
  <c r="G23" i="83"/>
  <c r="C23" i="83"/>
  <c r="B23" i="83"/>
  <c r="A23" i="83"/>
  <c r="G22" i="83"/>
  <c r="C22" i="83"/>
  <c r="B22" i="83"/>
  <c r="A22" i="83"/>
  <c r="G21" i="83"/>
  <c r="C21" i="83"/>
  <c r="B21" i="83"/>
  <c r="A21" i="83"/>
  <c r="G20" i="83"/>
  <c r="C20" i="83"/>
  <c r="B20" i="83"/>
  <c r="A20" i="83"/>
  <c r="G19" i="83"/>
  <c r="C19" i="83"/>
  <c r="B19" i="83"/>
  <c r="A19" i="83"/>
  <c r="G18" i="83"/>
  <c r="C18" i="83"/>
  <c r="B18" i="83"/>
  <c r="A18" i="83"/>
  <c r="G17" i="83"/>
  <c r="C17" i="83"/>
  <c r="B17" i="83"/>
  <c r="A17" i="83"/>
  <c r="G16" i="83"/>
  <c r="C16" i="83"/>
  <c r="B16" i="83"/>
  <c r="A16" i="83"/>
  <c r="G15" i="83"/>
  <c r="C15" i="83"/>
  <c r="B15" i="83"/>
  <c r="A15" i="83"/>
  <c r="G14" i="83"/>
  <c r="C14" i="83"/>
  <c r="B14" i="83"/>
  <c r="A14" i="83"/>
  <c r="G13" i="83"/>
  <c r="C13" i="83"/>
  <c r="B13" i="83"/>
  <c r="A13" i="83"/>
  <c r="G12" i="83"/>
  <c r="C12" i="83"/>
  <c r="B12" i="83"/>
  <c r="A12" i="83"/>
  <c r="A4" i="83"/>
  <c r="F3" i="83"/>
  <c r="B47" i="81"/>
  <c r="M11" i="81"/>
  <c r="L11" i="81"/>
  <c r="K11" i="81"/>
  <c r="J11" i="81"/>
  <c r="I11" i="81"/>
  <c r="H11" i="81"/>
  <c r="G11" i="81"/>
  <c r="F11" i="81"/>
  <c r="E11" i="81"/>
  <c r="D11" i="81"/>
  <c r="C11" i="81"/>
  <c r="B11" i="81"/>
  <c r="A6" i="81"/>
  <c r="F4" i="81"/>
  <c r="I32" i="80"/>
  <c r="C32" i="80"/>
  <c r="I29" i="80"/>
  <c r="C29" i="80"/>
  <c r="B24" i="80"/>
  <c r="C24" i="80" s="1"/>
  <c r="G24" i="80" s="1"/>
  <c r="G23" i="80"/>
  <c r="B23" i="80"/>
  <c r="C23" i="80" s="1"/>
  <c r="A23" i="80"/>
  <c r="G22" i="80"/>
  <c r="C22" i="80"/>
  <c r="B22" i="80"/>
  <c r="A22" i="80"/>
  <c r="G21" i="80"/>
  <c r="C21" i="80"/>
  <c r="B21" i="80"/>
  <c r="A21" i="80"/>
  <c r="G20" i="80"/>
  <c r="C20" i="80"/>
  <c r="B20" i="80"/>
  <c r="A20" i="80"/>
  <c r="G19" i="80"/>
  <c r="C19" i="80"/>
  <c r="B19" i="80"/>
  <c r="A19" i="80"/>
  <c r="G18" i="80"/>
  <c r="C18" i="80"/>
  <c r="B18" i="80"/>
  <c r="A18" i="80"/>
  <c r="G17" i="80"/>
  <c r="C17" i="80"/>
  <c r="B17" i="80"/>
  <c r="A17" i="80"/>
  <c r="G16" i="80"/>
  <c r="C16" i="80"/>
  <c r="B16" i="80"/>
  <c r="A16" i="80"/>
  <c r="G15" i="80"/>
  <c r="C15" i="80"/>
  <c r="B15" i="80"/>
  <c r="A15" i="80"/>
  <c r="G14" i="80"/>
  <c r="C14" i="80"/>
  <c r="B14" i="80"/>
  <c r="A14" i="80"/>
  <c r="G13" i="80"/>
  <c r="C13" i="80"/>
  <c r="B13" i="80"/>
  <c r="A13" i="80"/>
  <c r="G12" i="80"/>
  <c r="C12" i="80"/>
  <c r="B12" i="80"/>
  <c r="A12" i="80"/>
  <c r="A4" i="80"/>
  <c r="F3" i="80"/>
  <c r="B47" i="78"/>
  <c r="N44" i="78"/>
  <c r="L44" i="78"/>
  <c r="K44" i="78"/>
  <c r="J44" i="78"/>
  <c r="I44" i="78"/>
  <c r="H44" i="78"/>
  <c r="G44" i="78"/>
  <c r="F44" i="78"/>
  <c r="E44" i="78"/>
  <c r="D44" i="78"/>
  <c r="C44" i="78"/>
  <c r="F4" i="78"/>
  <c r="I30" i="77"/>
  <c r="C30" i="77"/>
  <c r="I27" i="77"/>
  <c r="C27" i="77"/>
  <c r="M25" i="77"/>
  <c r="G24" i="77"/>
  <c r="B24" i="77"/>
  <c r="C24" i="77" s="1"/>
  <c r="A24" i="77"/>
  <c r="G23" i="77"/>
  <c r="B23" i="77"/>
  <c r="C23" i="77" s="1"/>
  <c r="A23" i="77"/>
  <c r="G22" i="77"/>
  <c r="C22" i="77"/>
  <c r="B22" i="77"/>
  <c r="A22" i="77"/>
  <c r="G21" i="77"/>
  <c r="C21" i="77"/>
  <c r="B21" i="77"/>
  <c r="A21" i="77"/>
  <c r="G20" i="77"/>
  <c r="C20" i="77"/>
  <c r="B20" i="77"/>
  <c r="A20" i="77"/>
  <c r="G19" i="77"/>
  <c r="C19" i="77"/>
  <c r="B19" i="77"/>
  <c r="A19" i="77"/>
  <c r="G18" i="77"/>
  <c r="C18" i="77"/>
  <c r="B18" i="77"/>
  <c r="A18" i="77"/>
  <c r="G17" i="77"/>
  <c r="C17" i="77"/>
  <c r="B17" i="77"/>
  <c r="A17" i="77"/>
  <c r="G16" i="77"/>
  <c r="C16" i="77"/>
  <c r="B16" i="77"/>
  <c r="A16" i="77"/>
  <c r="G15" i="77"/>
  <c r="C15" i="77"/>
  <c r="B15" i="77"/>
  <c r="A15" i="77"/>
  <c r="G14" i="77"/>
  <c r="C14" i="77"/>
  <c r="B14" i="77"/>
  <c r="A14" i="77"/>
  <c r="G13" i="77"/>
  <c r="C13" i="77"/>
  <c r="B13" i="77"/>
  <c r="A13" i="77"/>
  <c r="G12" i="77"/>
  <c r="C12" i="77"/>
  <c r="B12" i="77"/>
  <c r="A12" i="77"/>
  <c r="A4" i="77"/>
  <c r="F3" i="77"/>
  <c r="N119" i="76"/>
  <c r="A119" i="76"/>
  <c r="N115" i="76"/>
  <c r="A115" i="76"/>
  <c r="Z104" i="76"/>
  <c r="BB105" i="76" s="1"/>
  <c r="Z105" i="76" s="1"/>
  <c r="X104" i="76"/>
  <c r="V104" i="76"/>
  <c r="T104" i="76"/>
  <c r="U104" i="76" s="1"/>
  <c r="R104" i="76"/>
  <c r="AT105" i="76" s="1"/>
  <c r="R105" i="76" s="1"/>
  <c r="P104" i="76"/>
  <c r="AR105" i="76" s="1"/>
  <c r="P105" i="76" s="1"/>
  <c r="N104" i="76"/>
  <c r="L104" i="76"/>
  <c r="J104" i="76"/>
  <c r="H104" i="76"/>
  <c r="I104" i="76" s="1"/>
  <c r="F104" i="76"/>
  <c r="F106" i="76" s="1"/>
  <c r="D104" i="76"/>
  <c r="B104" i="76"/>
  <c r="AD105" i="76" s="1"/>
  <c r="B105" i="76" s="1"/>
  <c r="Z101" i="76"/>
  <c r="Z103" i="76" s="1"/>
  <c r="X101" i="76"/>
  <c r="AY102" i="76" s="1"/>
  <c r="V101" i="76"/>
  <c r="T101" i="76"/>
  <c r="AV102" i="76" s="1"/>
  <c r="T102" i="76" s="1"/>
  <c r="R101" i="76"/>
  <c r="AT102" i="76" s="1"/>
  <c r="R102" i="76" s="1"/>
  <c r="P101" i="76"/>
  <c r="N101" i="76"/>
  <c r="AO102" i="76" s="1"/>
  <c r="L101" i="76"/>
  <c r="L103" i="76" s="1"/>
  <c r="J101" i="76"/>
  <c r="H101" i="76"/>
  <c r="AJ102" i="76" s="1"/>
  <c r="H102" i="76" s="1"/>
  <c r="F101" i="76"/>
  <c r="AH102" i="76" s="1"/>
  <c r="F102" i="76" s="1"/>
  <c r="D101" i="76"/>
  <c r="B101" i="76"/>
  <c r="B103" i="76" s="1"/>
  <c r="Z98" i="76"/>
  <c r="BB99" i="76" s="1"/>
  <c r="Z99" i="76" s="1"/>
  <c r="X98" i="76"/>
  <c r="AZ99" i="76" s="1"/>
  <c r="X99" i="76" s="1"/>
  <c r="V98" i="76"/>
  <c r="T98" i="76"/>
  <c r="AU99" i="76" s="1"/>
  <c r="R98" i="76"/>
  <c r="R100" i="76" s="1"/>
  <c r="P98" i="76"/>
  <c r="AQ99" i="76" s="1"/>
  <c r="N98" i="76"/>
  <c r="AP99" i="76" s="1"/>
  <c r="N99" i="76" s="1"/>
  <c r="L98" i="76"/>
  <c r="M98" i="76" s="1"/>
  <c r="J98" i="76"/>
  <c r="H98" i="76"/>
  <c r="AI99" i="76" s="1"/>
  <c r="F98" i="76"/>
  <c r="G98" i="76" s="1"/>
  <c r="D98" i="76"/>
  <c r="AE99" i="76" s="1"/>
  <c r="B98" i="76"/>
  <c r="AD99" i="76" s="1"/>
  <c r="B99" i="76" s="1"/>
  <c r="Z95" i="76"/>
  <c r="Z97" i="76" s="1"/>
  <c r="X95" i="76"/>
  <c r="AZ96" i="76" s="1"/>
  <c r="X96" i="76" s="1"/>
  <c r="V95" i="76"/>
  <c r="AW96" i="76" s="1"/>
  <c r="V96" i="76" s="1"/>
  <c r="T95" i="76"/>
  <c r="AV96" i="76" s="1"/>
  <c r="T96" i="76" s="1"/>
  <c r="R95" i="76"/>
  <c r="AS96" i="76" s="1"/>
  <c r="P95" i="76"/>
  <c r="N95" i="76"/>
  <c r="AO96" i="76" s="1"/>
  <c r="L95" i="76"/>
  <c r="L97" i="76" s="1"/>
  <c r="J95" i="76"/>
  <c r="AK96" i="76" s="1"/>
  <c r="J96" i="76" s="1"/>
  <c r="H95" i="76"/>
  <c r="AJ96" i="76" s="1"/>
  <c r="H96" i="76" s="1"/>
  <c r="F95" i="76"/>
  <c r="G95" i="76" s="1"/>
  <c r="D95" i="76"/>
  <c r="B95" i="76"/>
  <c r="B97" i="76" s="1"/>
  <c r="Z92" i="76"/>
  <c r="BB93" i="76" s="1"/>
  <c r="Z93" i="76" s="1"/>
  <c r="X92" i="76"/>
  <c r="AZ93" i="76" s="1"/>
  <c r="X93" i="76" s="1"/>
  <c r="V92" i="76"/>
  <c r="T92" i="76"/>
  <c r="AU93" i="76" s="1"/>
  <c r="R92" i="76"/>
  <c r="R94" i="76" s="1"/>
  <c r="P92" i="76"/>
  <c r="N92" i="76"/>
  <c r="AP93" i="76" s="1"/>
  <c r="N93" i="76" s="1"/>
  <c r="L92" i="76"/>
  <c r="J92" i="76"/>
  <c r="H92" i="76"/>
  <c r="AI93" i="76" s="1"/>
  <c r="F92" i="76"/>
  <c r="AH93" i="76" s="1"/>
  <c r="F93" i="76" s="1"/>
  <c r="D92" i="76"/>
  <c r="B92" i="76"/>
  <c r="AD93" i="76" s="1"/>
  <c r="B93" i="76" s="1"/>
  <c r="Z89" i="76"/>
  <c r="Z91" i="76" s="1"/>
  <c r="X89" i="76"/>
  <c r="X91" i="76" s="1"/>
  <c r="V89" i="76"/>
  <c r="AW90" i="76" s="1"/>
  <c r="V90" i="76" s="1"/>
  <c r="T89" i="76"/>
  <c r="AV90" i="76" s="1"/>
  <c r="T90" i="76" s="1"/>
  <c r="R89" i="76"/>
  <c r="S89" i="76" s="1"/>
  <c r="P89" i="76"/>
  <c r="N89" i="76"/>
  <c r="AO90" i="76" s="1"/>
  <c r="L89" i="76"/>
  <c r="L91" i="76" s="1"/>
  <c r="J89" i="76"/>
  <c r="K89" i="76" s="1"/>
  <c r="H89" i="76"/>
  <c r="F89" i="76"/>
  <c r="G89" i="76" s="1"/>
  <c r="D89" i="76"/>
  <c r="B89" i="76"/>
  <c r="B91" i="76" s="1"/>
  <c r="Z86" i="76"/>
  <c r="X86" i="76"/>
  <c r="AY87" i="76" s="1"/>
  <c r="V86" i="76"/>
  <c r="V88" i="76" s="1"/>
  <c r="T86" i="76"/>
  <c r="AU87" i="76" s="1"/>
  <c r="R86" i="76"/>
  <c r="AS87" i="76" s="1"/>
  <c r="P86" i="76"/>
  <c r="AQ87" i="76" s="1"/>
  <c r="N86" i="76"/>
  <c r="AP87" i="76" s="1"/>
  <c r="N87" i="76" s="1"/>
  <c r="L86" i="76"/>
  <c r="M86" i="76" s="1"/>
  <c r="J86" i="76"/>
  <c r="H86" i="76"/>
  <c r="AI87" i="76" s="1"/>
  <c r="F86" i="76"/>
  <c r="F88" i="76" s="1"/>
  <c r="D86" i="76"/>
  <c r="B86" i="76"/>
  <c r="AD87" i="76" s="1"/>
  <c r="B87" i="76" s="1"/>
  <c r="Z83" i="76"/>
  <c r="X83" i="76"/>
  <c r="AZ84" i="76" s="1"/>
  <c r="X84" i="76" s="1"/>
  <c r="V83" i="76"/>
  <c r="T83" i="76"/>
  <c r="AV84" i="76" s="1"/>
  <c r="T84" i="76" s="1"/>
  <c r="R83" i="76"/>
  <c r="S83" i="76" s="1"/>
  <c r="P83" i="76"/>
  <c r="N83" i="76"/>
  <c r="AO84" i="76" s="1"/>
  <c r="L83" i="76"/>
  <c r="L85" i="76" s="1"/>
  <c r="J83" i="76"/>
  <c r="K83" i="76" s="1"/>
  <c r="H83" i="76"/>
  <c r="AJ84" i="76" s="1"/>
  <c r="H84" i="76" s="1"/>
  <c r="F83" i="76"/>
  <c r="G83" i="76" s="1"/>
  <c r="D83" i="76"/>
  <c r="B83" i="76"/>
  <c r="C83" i="76" s="1"/>
  <c r="Z80" i="76"/>
  <c r="BB81" i="76" s="1"/>
  <c r="Z81" i="76" s="1"/>
  <c r="X80" i="76"/>
  <c r="AZ81" i="76" s="1"/>
  <c r="X81" i="76" s="1"/>
  <c r="V80" i="76"/>
  <c r="V82" i="76" s="1"/>
  <c r="T80" i="76"/>
  <c r="AU81" i="76" s="1"/>
  <c r="R80" i="76"/>
  <c r="R82" i="76" s="1"/>
  <c r="P80" i="76"/>
  <c r="P82" i="76" s="1"/>
  <c r="N80" i="76"/>
  <c r="AP81" i="76" s="1"/>
  <c r="N81" i="76" s="1"/>
  <c r="L80" i="76"/>
  <c r="M80" i="76" s="1"/>
  <c r="J80" i="76"/>
  <c r="H80" i="76"/>
  <c r="AI81" i="76" s="1"/>
  <c r="F80" i="76"/>
  <c r="AH81" i="76" s="1"/>
  <c r="F81" i="76" s="1"/>
  <c r="D80" i="76"/>
  <c r="AE81" i="76" s="1"/>
  <c r="B80" i="76"/>
  <c r="AD81" i="76" s="1"/>
  <c r="B81" i="76" s="1"/>
  <c r="Z77" i="76"/>
  <c r="AA77" i="76" s="1"/>
  <c r="X77" i="76"/>
  <c r="V77" i="76"/>
  <c r="V79" i="76" s="1"/>
  <c r="T77" i="76"/>
  <c r="AV78" i="76" s="1"/>
  <c r="T78" i="76" s="1"/>
  <c r="R77" i="76"/>
  <c r="P77" i="76"/>
  <c r="P79" i="76" s="1"/>
  <c r="N77" i="76"/>
  <c r="AO78" i="76" s="1"/>
  <c r="L77" i="76"/>
  <c r="L79" i="76" s="1"/>
  <c r="J77" i="76"/>
  <c r="AL78" i="76" s="1"/>
  <c r="H77" i="76"/>
  <c r="AJ78" i="76" s="1"/>
  <c r="H78" i="76" s="1"/>
  <c r="F77" i="76"/>
  <c r="G77" i="76" s="1"/>
  <c r="D77" i="76"/>
  <c r="B77" i="76"/>
  <c r="C77" i="76" s="1"/>
  <c r="Z74" i="76"/>
  <c r="X74" i="76"/>
  <c r="AY75" i="76" s="1"/>
  <c r="V74" i="76"/>
  <c r="T74" i="76"/>
  <c r="R74" i="76"/>
  <c r="R76" i="76" s="1"/>
  <c r="P74" i="76"/>
  <c r="P76" i="76" s="1"/>
  <c r="N74" i="76"/>
  <c r="AP75" i="76" s="1"/>
  <c r="N75" i="76" s="1"/>
  <c r="L74" i="76"/>
  <c r="M74" i="76" s="1"/>
  <c r="J74" i="76"/>
  <c r="K74" i="76" s="1"/>
  <c r="H74" i="76"/>
  <c r="AI75" i="76" s="1"/>
  <c r="F74" i="76"/>
  <c r="D74" i="76"/>
  <c r="B74" i="76"/>
  <c r="AD75" i="76" s="1"/>
  <c r="B75" i="76" s="1"/>
  <c r="Z71" i="76"/>
  <c r="Z73" i="76" s="1"/>
  <c r="X71" i="76"/>
  <c r="V71" i="76"/>
  <c r="W71" i="76" s="1"/>
  <c r="T71" i="76"/>
  <c r="R71" i="76"/>
  <c r="P71" i="76"/>
  <c r="P73" i="76" s="1"/>
  <c r="N71" i="76"/>
  <c r="AP72" i="76" s="1"/>
  <c r="N72" i="76" s="1"/>
  <c r="L71" i="76"/>
  <c r="L73" i="76" s="1"/>
  <c r="J71" i="76"/>
  <c r="AK72" i="76" s="1"/>
  <c r="J72" i="76" s="1"/>
  <c r="H71" i="76"/>
  <c r="AJ72" i="76" s="1"/>
  <c r="H72" i="76" s="1"/>
  <c r="F71" i="76"/>
  <c r="G71" i="76" s="1"/>
  <c r="D71" i="76"/>
  <c r="E71" i="76" s="1"/>
  <c r="B71" i="76"/>
  <c r="B73" i="76" s="1"/>
  <c r="Z68" i="76"/>
  <c r="BB69" i="76" s="1"/>
  <c r="Z69" i="76" s="1"/>
  <c r="X68" i="76"/>
  <c r="AZ69" i="76" s="1"/>
  <c r="X69" i="76" s="1"/>
  <c r="V68" i="76"/>
  <c r="V70" i="76" s="1"/>
  <c r="T68" i="76"/>
  <c r="AV69" i="76" s="1"/>
  <c r="T69" i="76" s="1"/>
  <c r="R68" i="76"/>
  <c r="AS69" i="76" s="1"/>
  <c r="P68" i="76"/>
  <c r="P70" i="76" s="1"/>
  <c r="N68" i="76"/>
  <c r="AP69" i="76" s="1"/>
  <c r="N69" i="76" s="1"/>
  <c r="L68" i="76"/>
  <c r="L70" i="76" s="1"/>
  <c r="J68" i="76"/>
  <c r="H68" i="76"/>
  <c r="H70" i="76" s="1"/>
  <c r="F68" i="76"/>
  <c r="F70" i="76" s="1"/>
  <c r="D68" i="76"/>
  <c r="B68" i="76"/>
  <c r="AD69" i="76" s="1"/>
  <c r="B69" i="76" s="1"/>
  <c r="Z65" i="76"/>
  <c r="Z67" i="76" s="1"/>
  <c r="X65" i="76"/>
  <c r="AZ66" i="76" s="1"/>
  <c r="X66" i="76" s="1"/>
  <c r="V65" i="76"/>
  <c r="AW66" i="76" s="1"/>
  <c r="V66" i="76" s="1"/>
  <c r="T65" i="76"/>
  <c r="R65" i="76"/>
  <c r="S65" i="76" s="1"/>
  <c r="P65" i="76"/>
  <c r="N65" i="76"/>
  <c r="L65" i="76"/>
  <c r="J65" i="76"/>
  <c r="J67" i="76" s="1"/>
  <c r="H65" i="76"/>
  <c r="AJ66" i="76" s="1"/>
  <c r="H66" i="76" s="1"/>
  <c r="F65" i="76"/>
  <c r="AG66" i="76" s="1"/>
  <c r="D65" i="76"/>
  <c r="B65" i="76"/>
  <c r="AD66" i="76" s="1"/>
  <c r="B66" i="76" s="1"/>
  <c r="Z62" i="76"/>
  <c r="Z64" i="76" s="1"/>
  <c r="X62" i="76"/>
  <c r="AY63" i="76" s="1"/>
  <c r="V62" i="76"/>
  <c r="AW63" i="76" s="1"/>
  <c r="V63" i="76" s="1"/>
  <c r="T62" i="76"/>
  <c r="R62" i="76"/>
  <c r="AT63" i="76" s="1"/>
  <c r="R63" i="76" s="1"/>
  <c r="P62" i="76"/>
  <c r="AQ63" i="76" s="1"/>
  <c r="N62" i="76"/>
  <c r="AO63" i="76" s="1"/>
  <c r="L62" i="76"/>
  <c r="L64" i="76" s="1"/>
  <c r="J62" i="76"/>
  <c r="AK63" i="76" s="1"/>
  <c r="J63" i="76" s="1"/>
  <c r="H62" i="76"/>
  <c r="F62" i="76"/>
  <c r="AH63" i="76" s="1"/>
  <c r="F63" i="76" s="1"/>
  <c r="D62" i="76"/>
  <c r="AE63" i="76" s="1"/>
  <c r="B62" i="76"/>
  <c r="B64" i="76" s="1"/>
  <c r="Z59" i="76"/>
  <c r="X59" i="76"/>
  <c r="AZ60" i="76" s="1"/>
  <c r="X60" i="76" s="1"/>
  <c r="V59" i="76"/>
  <c r="AX60" i="76" s="1"/>
  <c r="T59" i="76"/>
  <c r="AU60" i="76" s="1"/>
  <c r="R59" i="76"/>
  <c r="R61" i="76" s="1"/>
  <c r="P59" i="76"/>
  <c r="AQ60" i="76" s="1"/>
  <c r="N59" i="76"/>
  <c r="L59" i="76"/>
  <c r="J59" i="76"/>
  <c r="AL60" i="76" s="1"/>
  <c r="H59" i="76"/>
  <c r="H61" i="76" s="1"/>
  <c r="F59" i="76"/>
  <c r="AG60" i="76" s="1"/>
  <c r="D59" i="76"/>
  <c r="AE60" i="76" s="1"/>
  <c r="B59" i="76"/>
  <c r="B61" i="76" s="1"/>
  <c r="Z56" i="76"/>
  <c r="Z58" i="76" s="1"/>
  <c r="X56" i="76"/>
  <c r="X58" i="76" s="1"/>
  <c r="V56" i="76"/>
  <c r="AW57" i="76" s="1"/>
  <c r="V57" i="76" s="1"/>
  <c r="T56" i="76"/>
  <c r="T58" i="76" s="1"/>
  <c r="R56" i="76"/>
  <c r="R58" i="76" s="1"/>
  <c r="P56" i="76"/>
  <c r="N56" i="76"/>
  <c r="AO57" i="76" s="1"/>
  <c r="L56" i="76"/>
  <c r="J56" i="76"/>
  <c r="H56" i="76"/>
  <c r="F56" i="76"/>
  <c r="AH57" i="76" s="1"/>
  <c r="F57" i="76" s="1"/>
  <c r="D56" i="76"/>
  <c r="B56" i="76"/>
  <c r="B58" i="76" s="1"/>
  <c r="Z53" i="76"/>
  <c r="Z55" i="76" s="1"/>
  <c r="X53" i="76"/>
  <c r="AZ54" i="76" s="1"/>
  <c r="X54" i="76" s="1"/>
  <c r="V53" i="76"/>
  <c r="W53" i="76" s="1"/>
  <c r="T53" i="76"/>
  <c r="AU54" i="76" s="1"/>
  <c r="R53" i="76"/>
  <c r="R55" i="76" s="1"/>
  <c r="P53" i="76"/>
  <c r="AQ54" i="76" s="1"/>
  <c r="N53" i="76"/>
  <c r="L53" i="76"/>
  <c r="J53" i="76"/>
  <c r="AL54" i="76" s="1"/>
  <c r="H53" i="76"/>
  <c r="AJ54" i="76" s="1"/>
  <c r="H54" i="76" s="1"/>
  <c r="F53" i="76"/>
  <c r="F55" i="76" s="1"/>
  <c r="D53" i="76"/>
  <c r="AE54" i="76" s="1"/>
  <c r="B53" i="76"/>
  <c r="B55" i="76" s="1"/>
  <c r="Z50" i="76"/>
  <c r="Z52" i="76" s="1"/>
  <c r="X50" i="76"/>
  <c r="X52" i="76" s="1"/>
  <c r="V50" i="76"/>
  <c r="V52" i="76" s="1"/>
  <c r="T50" i="76"/>
  <c r="T52" i="76" s="1"/>
  <c r="R50" i="76"/>
  <c r="AT51" i="76" s="1"/>
  <c r="R51" i="76" s="1"/>
  <c r="P50" i="76"/>
  <c r="AR51" i="76" s="1"/>
  <c r="P51" i="76" s="1"/>
  <c r="N50" i="76"/>
  <c r="O50" i="76" s="1"/>
  <c r="L50" i="76"/>
  <c r="J50" i="76"/>
  <c r="H50" i="76"/>
  <c r="F50" i="76"/>
  <c r="AH51" i="76" s="1"/>
  <c r="F51" i="76" s="1"/>
  <c r="D50" i="76"/>
  <c r="AE51" i="76" s="1"/>
  <c r="B50" i="76"/>
  <c r="B52" i="76" s="1"/>
  <c r="Z47" i="76"/>
  <c r="Z49" i="76" s="1"/>
  <c r="X47" i="76"/>
  <c r="AZ48" i="76" s="1"/>
  <c r="X48" i="76" s="1"/>
  <c r="V47" i="76"/>
  <c r="T47" i="76"/>
  <c r="U47" i="76" s="1"/>
  <c r="R47" i="76"/>
  <c r="R49" i="76" s="1"/>
  <c r="P47" i="76"/>
  <c r="N47" i="76"/>
  <c r="L47" i="76"/>
  <c r="J47" i="76"/>
  <c r="H47" i="76"/>
  <c r="AJ48" i="76" s="1"/>
  <c r="H48" i="76" s="1"/>
  <c r="F47" i="76"/>
  <c r="D47" i="76"/>
  <c r="AE48" i="76" s="1"/>
  <c r="B47" i="76"/>
  <c r="B49" i="76" s="1"/>
  <c r="Z44" i="76"/>
  <c r="Z46" i="76" s="1"/>
  <c r="X44" i="76"/>
  <c r="X46" i="76" s="1"/>
  <c r="V44" i="76"/>
  <c r="V46" i="76" s="1"/>
  <c r="T44" i="76"/>
  <c r="R44" i="76"/>
  <c r="P44" i="76"/>
  <c r="Q44" i="76" s="1"/>
  <c r="N44" i="76"/>
  <c r="N46" i="76" s="1"/>
  <c r="L44" i="76"/>
  <c r="L46" i="76" s="1"/>
  <c r="J44" i="76"/>
  <c r="AK45" i="76" s="1"/>
  <c r="J45" i="76" s="1"/>
  <c r="H44" i="76"/>
  <c r="H46" i="76" s="1"/>
  <c r="F44" i="76"/>
  <c r="AH45" i="76" s="1"/>
  <c r="F45" i="76" s="1"/>
  <c r="D44" i="76"/>
  <c r="AE45" i="76" s="1"/>
  <c r="B44" i="76"/>
  <c r="C44" i="76" s="1"/>
  <c r="Z41" i="76"/>
  <c r="Z43" i="76" s="1"/>
  <c r="X41" i="76"/>
  <c r="AY42" i="76" s="1"/>
  <c r="V41" i="76"/>
  <c r="AX42" i="76" s="1"/>
  <c r="T41" i="76"/>
  <c r="AU42" i="76" s="1"/>
  <c r="R41" i="76"/>
  <c r="S41" i="76" s="1"/>
  <c r="P41" i="76"/>
  <c r="AQ42" i="76" s="1"/>
  <c r="N41" i="76"/>
  <c r="L41" i="76"/>
  <c r="M41" i="76" s="1"/>
  <c r="J41" i="76"/>
  <c r="AK42" i="76" s="1"/>
  <c r="J42" i="76" s="1"/>
  <c r="H41" i="76"/>
  <c r="F41" i="76"/>
  <c r="D41" i="76"/>
  <c r="AE42" i="76" s="1"/>
  <c r="B41" i="76"/>
  <c r="C41" i="76" s="1"/>
  <c r="Z38" i="76"/>
  <c r="BA39" i="76" s="1"/>
  <c r="X38" i="76"/>
  <c r="AY39" i="76" s="1"/>
  <c r="V38" i="76"/>
  <c r="V40" i="76" s="1"/>
  <c r="T38" i="76"/>
  <c r="U38" i="76" s="1"/>
  <c r="R38" i="76"/>
  <c r="S38" i="76" s="1"/>
  <c r="P38" i="76"/>
  <c r="N38" i="76"/>
  <c r="AP39" i="76" s="1"/>
  <c r="N39" i="76" s="1"/>
  <c r="L38" i="76"/>
  <c r="AN39" i="76" s="1"/>
  <c r="L39" i="76" s="1"/>
  <c r="J38" i="76"/>
  <c r="H38" i="76"/>
  <c r="H40" i="76" s="1"/>
  <c r="F38" i="76"/>
  <c r="D38" i="76"/>
  <c r="B38" i="76"/>
  <c r="B40" i="76" s="1"/>
  <c r="Z35" i="76"/>
  <c r="BA36" i="76" s="1"/>
  <c r="X35" i="76"/>
  <c r="X37" i="76" s="1"/>
  <c r="V35" i="76"/>
  <c r="V37" i="76" s="1"/>
  <c r="T35" i="76"/>
  <c r="T37" i="76" s="1"/>
  <c r="R35" i="76"/>
  <c r="R37" i="76" s="1"/>
  <c r="P35" i="76"/>
  <c r="AQ36" i="76" s="1"/>
  <c r="N35" i="76"/>
  <c r="O35" i="76" s="1"/>
  <c r="L35" i="76"/>
  <c r="AN36" i="76" s="1"/>
  <c r="L36" i="76" s="1"/>
  <c r="J35" i="76"/>
  <c r="K35" i="76" s="1"/>
  <c r="H35" i="76"/>
  <c r="F35" i="76"/>
  <c r="AH36" i="76" s="1"/>
  <c r="F36" i="76" s="1"/>
  <c r="D35" i="76"/>
  <c r="AE36" i="76" s="1"/>
  <c r="B35" i="76"/>
  <c r="Z32" i="76"/>
  <c r="Z34" i="76" s="1"/>
  <c r="X32" i="76"/>
  <c r="AY33" i="76" s="1"/>
  <c r="V32" i="76"/>
  <c r="W32" i="76" s="1"/>
  <c r="T32" i="76"/>
  <c r="AU33" i="76" s="1"/>
  <c r="R32" i="76"/>
  <c r="R34" i="76" s="1"/>
  <c r="P32" i="76"/>
  <c r="P34" i="76" s="1"/>
  <c r="N32" i="76"/>
  <c r="L32" i="76"/>
  <c r="L34" i="76" s="1"/>
  <c r="J32" i="76"/>
  <c r="AL33" i="76" s="1"/>
  <c r="H32" i="76"/>
  <c r="AI33" i="76" s="1"/>
  <c r="F32" i="76"/>
  <c r="AH33" i="76" s="1"/>
  <c r="F33" i="76" s="1"/>
  <c r="D32" i="76"/>
  <c r="B32" i="76"/>
  <c r="B34" i="76" s="1"/>
  <c r="Z29" i="76"/>
  <c r="BA30" i="76" s="1"/>
  <c r="X29" i="76"/>
  <c r="X31" i="76" s="1"/>
  <c r="V29" i="76"/>
  <c r="V31" i="76" s="1"/>
  <c r="T29" i="76"/>
  <c r="AV30" i="76" s="1"/>
  <c r="T30" i="76" s="1"/>
  <c r="R29" i="76"/>
  <c r="P29" i="76"/>
  <c r="Q29" i="76" s="1"/>
  <c r="N29" i="76"/>
  <c r="L29" i="76"/>
  <c r="L31" i="76" s="1"/>
  <c r="J29" i="76"/>
  <c r="J31" i="76" s="1"/>
  <c r="H29" i="76"/>
  <c r="F29" i="76"/>
  <c r="AH30" i="76" s="1"/>
  <c r="F30" i="76" s="1"/>
  <c r="D29" i="76"/>
  <c r="E29" i="76" s="1"/>
  <c r="B29" i="76"/>
  <c r="AC30" i="76" s="1"/>
  <c r="Z26" i="76"/>
  <c r="Z28" i="76" s="1"/>
  <c r="X26" i="76"/>
  <c r="Y26" i="76" s="1"/>
  <c r="V26" i="76"/>
  <c r="AW27" i="76" s="1"/>
  <c r="V27" i="76" s="1"/>
  <c r="T26" i="76"/>
  <c r="AV27" i="76" s="1"/>
  <c r="T27" i="76" s="1"/>
  <c r="R26" i="76"/>
  <c r="AS27" i="76" s="1"/>
  <c r="P26" i="76"/>
  <c r="P28" i="76" s="1"/>
  <c r="O26" i="76"/>
  <c r="N26" i="76"/>
  <c r="AP27" i="76" s="1"/>
  <c r="N27" i="76" s="1"/>
  <c r="L26" i="76"/>
  <c r="M26" i="76" s="1"/>
  <c r="J26" i="76"/>
  <c r="J28" i="76" s="1"/>
  <c r="H26" i="76"/>
  <c r="AJ27" i="76" s="1"/>
  <c r="H27" i="76" s="1"/>
  <c r="F26" i="76"/>
  <c r="AH27" i="76" s="1"/>
  <c r="F27" i="76" s="1"/>
  <c r="D26" i="76"/>
  <c r="AE27" i="76" s="1"/>
  <c r="B26" i="76"/>
  <c r="B28" i="76" s="1"/>
  <c r="Z23" i="76"/>
  <c r="Z25" i="76" s="1"/>
  <c r="X23" i="76"/>
  <c r="Y23" i="76" s="1"/>
  <c r="V23" i="76"/>
  <c r="V25" i="76" s="1"/>
  <c r="T23" i="76"/>
  <c r="T25" i="76" s="1"/>
  <c r="R23" i="76"/>
  <c r="AT24" i="76" s="1"/>
  <c r="R24" i="76" s="1"/>
  <c r="P23" i="76"/>
  <c r="N23" i="76"/>
  <c r="AP24" i="76" s="1"/>
  <c r="N24" i="76" s="1"/>
  <c r="L23" i="76"/>
  <c r="AN24" i="76" s="1"/>
  <c r="L24" i="76" s="1"/>
  <c r="J23" i="76"/>
  <c r="J25" i="76" s="1"/>
  <c r="H23" i="76"/>
  <c r="AJ24" i="76" s="1"/>
  <c r="H24" i="76" s="1"/>
  <c r="F23" i="76"/>
  <c r="AH24" i="76" s="1"/>
  <c r="F24" i="76" s="1"/>
  <c r="D23" i="76"/>
  <c r="AE24" i="76" s="1"/>
  <c r="B23" i="76"/>
  <c r="B25" i="76" s="1"/>
  <c r="Z20" i="76"/>
  <c r="Z22" i="76" s="1"/>
  <c r="X20" i="76"/>
  <c r="X22" i="76" s="1"/>
  <c r="V20" i="76"/>
  <c r="W20" i="76" s="1"/>
  <c r="T20" i="76"/>
  <c r="AV21" i="76" s="1"/>
  <c r="T21" i="76" s="1"/>
  <c r="R20" i="76"/>
  <c r="AT21" i="76" s="1"/>
  <c r="R21" i="76" s="1"/>
  <c r="P20" i="76"/>
  <c r="Q20" i="76" s="1"/>
  <c r="N20" i="76"/>
  <c r="N22" i="76" s="1"/>
  <c r="L20" i="76"/>
  <c r="L22" i="76" s="1"/>
  <c r="J20" i="76"/>
  <c r="J22" i="76" s="1"/>
  <c r="H20" i="76"/>
  <c r="AJ21" i="76" s="1"/>
  <c r="H21" i="76" s="1"/>
  <c r="F20" i="76"/>
  <c r="AH21" i="76" s="1"/>
  <c r="F21" i="76" s="1"/>
  <c r="D20" i="76"/>
  <c r="AE21" i="76" s="1"/>
  <c r="B20" i="76"/>
  <c r="B22" i="76" s="1"/>
  <c r="Z17" i="76"/>
  <c r="Z19" i="76" s="1"/>
  <c r="X17" i="76"/>
  <c r="AZ18" i="76" s="1"/>
  <c r="X18" i="76" s="1"/>
  <c r="V17" i="76"/>
  <c r="V19" i="76" s="1"/>
  <c r="T17" i="76"/>
  <c r="T19" i="76" s="1"/>
  <c r="R17" i="76"/>
  <c r="AT18" i="76" s="1"/>
  <c r="R18" i="76" s="1"/>
  <c r="P17" i="76"/>
  <c r="Q17" i="76" s="1"/>
  <c r="N17" i="76"/>
  <c r="AP18" i="76" s="1"/>
  <c r="N18" i="76" s="1"/>
  <c r="L17" i="76"/>
  <c r="AN18" i="76" s="1"/>
  <c r="L18" i="76" s="1"/>
  <c r="J17" i="76"/>
  <c r="J19" i="76" s="1"/>
  <c r="H17" i="76"/>
  <c r="AJ18" i="76" s="1"/>
  <c r="H18" i="76" s="1"/>
  <c r="F17" i="76"/>
  <c r="AH18" i="76" s="1"/>
  <c r="F18" i="76" s="1"/>
  <c r="D17" i="76"/>
  <c r="E17" i="76" s="1"/>
  <c r="B17" i="76"/>
  <c r="B19" i="76" s="1"/>
  <c r="Z14" i="76"/>
  <c r="Z16" i="76" s="1"/>
  <c r="X14" i="76"/>
  <c r="X16" i="76" s="1"/>
  <c r="V14" i="76"/>
  <c r="V16" i="76" s="1"/>
  <c r="T14" i="76"/>
  <c r="T16" i="76" s="1"/>
  <c r="R14" i="76"/>
  <c r="R16" i="76" s="1"/>
  <c r="P14" i="76"/>
  <c r="AR15" i="76" s="1"/>
  <c r="P15" i="76" s="1"/>
  <c r="N14" i="76"/>
  <c r="O14" i="76" s="1"/>
  <c r="L14" i="76"/>
  <c r="AN15" i="76" s="1"/>
  <c r="L15" i="76" s="1"/>
  <c r="J14" i="76"/>
  <c r="AK15" i="76" s="1"/>
  <c r="J15" i="76" s="1"/>
  <c r="H14" i="76"/>
  <c r="I14" i="76" s="1"/>
  <c r="F14" i="76"/>
  <c r="AG15" i="76" s="1"/>
  <c r="D14" i="76"/>
  <c r="AE15" i="76" s="1"/>
  <c r="B14" i="76"/>
  <c r="B16" i="76" s="1"/>
  <c r="Z12" i="76"/>
  <c r="X12" i="76"/>
  <c r="V12" i="76"/>
  <c r="T12" i="76"/>
  <c r="R12" i="76"/>
  <c r="P12" i="76"/>
  <c r="N12" i="76"/>
  <c r="L12" i="76"/>
  <c r="J12" i="76"/>
  <c r="H12" i="76"/>
  <c r="F12" i="76"/>
  <c r="D12" i="76"/>
  <c r="B12" i="76"/>
  <c r="A8" i="76"/>
  <c r="N3" i="76"/>
  <c r="C3" i="76"/>
  <c r="L6" i="76" s="1"/>
  <c r="B46" i="75"/>
  <c r="N43" i="75"/>
  <c r="M43" i="75"/>
  <c r="L43" i="75"/>
  <c r="K43" i="75"/>
  <c r="J43" i="75"/>
  <c r="I43" i="75"/>
  <c r="H43" i="75"/>
  <c r="G43" i="75"/>
  <c r="F43" i="75"/>
  <c r="E43" i="75"/>
  <c r="D43" i="75"/>
  <c r="C43" i="75"/>
  <c r="B43" i="75"/>
  <c r="N10" i="75"/>
  <c r="M10" i="75"/>
  <c r="L10" i="75"/>
  <c r="J10" i="75"/>
  <c r="I10" i="75"/>
  <c r="H10" i="75"/>
  <c r="G10" i="75"/>
  <c r="F10" i="75"/>
  <c r="D10" i="75"/>
  <c r="A5" i="75"/>
  <c r="F3" i="75"/>
  <c r="A17" i="14"/>
  <c r="A9" i="14"/>
  <c r="C129" i="50"/>
  <c r="D129" i="50"/>
  <c r="E129" i="50"/>
  <c r="F129" i="50"/>
  <c r="G129" i="50"/>
  <c r="H129" i="50"/>
  <c r="I129" i="50"/>
  <c r="J129" i="50"/>
  <c r="K129" i="50"/>
  <c r="L129" i="50"/>
  <c r="M129" i="50"/>
  <c r="N129" i="50"/>
  <c r="B129" i="50"/>
  <c r="B132" i="50" s="1"/>
  <c r="B38" i="50"/>
  <c r="I30" i="73"/>
  <c r="C30" i="73"/>
  <c r="I27" i="73"/>
  <c r="C27" i="73"/>
  <c r="M25" i="73"/>
  <c r="G24" i="73"/>
  <c r="B24" i="73"/>
  <c r="C24" i="73" s="1"/>
  <c r="A24" i="73"/>
  <c r="G23" i="73"/>
  <c r="C23" i="73"/>
  <c r="B23" i="73"/>
  <c r="A23" i="73"/>
  <c r="G22" i="73"/>
  <c r="C22" i="73"/>
  <c r="B22" i="73"/>
  <c r="A22" i="73"/>
  <c r="G21" i="73"/>
  <c r="C21" i="73"/>
  <c r="B21" i="73"/>
  <c r="A21" i="73"/>
  <c r="G20" i="73"/>
  <c r="C20" i="73"/>
  <c r="B20" i="73"/>
  <c r="A20" i="73"/>
  <c r="G19" i="73"/>
  <c r="C19" i="73"/>
  <c r="B19" i="73"/>
  <c r="A19" i="73"/>
  <c r="G18" i="73"/>
  <c r="C18" i="73"/>
  <c r="B18" i="73"/>
  <c r="A18" i="73"/>
  <c r="G17" i="73"/>
  <c r="C17" i="73"/>
  <c r="B17" i="73"/>
  <c r="A17" i="73"/>
  <c r="G16" i="73"/>
  <c r="C16" i="73"/>
  <c r="B16" i="73"/>
  <c r="A16" i="73"/>
  <c r="G15" i="73"/>
  <c r="C15" i="73"/>
  <c r="B15" i="73"/>
  <c r="A15" i="73"/>
  <c r="G14" i="73"/>
  <c r="C14" i="73"/>
  <c r="B14" i="73"/>
  <c r="A14" i="73"/>
  <c r="G13" i="73"/>
  <c r="C13" i="73"/>
  <c r="B13" i="73"/>
  <c r="A13" i="73"/>
  <c r="G12" i="73"/>
  <c r="C12" i="73"/>
  <c r="B12" i="73"/>
  <c r="A12" i="73"/>
  <c r="A4" i="73"/>
  <c r="F3" i="73"/>
  <c r="N119" i="72"/>
  <c r="A119" i="72"/>
  <c r="N115" i="72"/>
  <c r="A115" i="72"/>
  <c r="Z104" i="72"/>
  <c r="Z106" i="72" s="1"/>
  <c r="X104" i="72"/>
  <c r="X106" i="72" s="1"/>
  <c r="V104" i="72"/>
  <c r="V106" i="72" s="1"/>
  <c r="T104" i="72"/>
  <c r="R104" i="72"/>
  <c r="AS105" i="72" s="1"/>
  <c r="P104" i="72"/>
  <c r="AR105" i="72" s="1"/>
  <c r="P105" i="72" s="1"/>
  <c r="N104" i="72"/>
  <c r="AP105" i="72" s="1"/>
  <c r="N105" i="72" s="1"/>
  <c r="L104" i="72"/>
  <c r="AN105" i="72" s="1"/>
  <c r="L105" i="72" s="1"/>
  <c r="J104" i="72"/>
  <c r="AL105" i="72" s="1"/>
  <c r="H104" i="72"/>
  <c r="F104" i="72"/>
  <c r="F106" i="72" s="1"/>
  <c r="D104" i="72"/>
  <c r="D106" i="72" s="1"/>
  <c r="B104" i="72"/>
  <c r="B106" i="72" s="1"/>
  <c r="Z101" i="72"/>
  <c r="X101" i="72"/>
  <c r="AY102" i="72" s="1"/>
  <c r="V101" i="72"/>
  <c r="V103" i="72" s="1"/>
  <c r="T101" i="72"/>
  <c r="AV102" i="72" s="1"/>
  <c r="T102" i="72" s="1"/>
  <c r="R101" i="72"/>
  <c r="R103" i="72" s="1"/>
  <c r="P101" i="72"/>
  <c r="AR102" i="72" s="1"/>
  <c r="P102" i="72" s="1"/>
  <c r="N101" i="72"/>
  <c r="N103" i="72" s="1"/>
  <c r="L101" i="72"/>
  <c r="AM102" i="72" s="1"/>
  <c r="K101" i="72"/>
  <c r="J101" i="72"/>
  <c r="AL102" i="72" s="1"/>
  <c r="H101" i="72"/>
  <c r="AJ102" i="72" s="1"/>
  <c r="H102" i="72" s="1"/>
  <c r="F101" i="72"/>
  <c r="AH102" i="72" s="1"/>
  <c r="F102" i="72" s="1"/>
  <c r="D101" i="72"/>
  <c r="D103" i="72" s="1"/>
  <c r="B101" i="72"/>
  <c r="AC102" i="72" s="1"/>
  <c r="J100" i="72"/>
  <c r="Z98" i="72"/>
  <c r="Z100" i="72" s="1"/>
  <c r="X98" i="72"/>
  <c r="X100" i="72" s="1"/>
  <c r="V98" i="72"/>
  <c r="AX99" i="72" s="1"/>
  <c r="T98" i="72"/>
  <c r="AV99" i="72" s="1"/>
  <c r="R98" i="72"/>
  <c r="AT99" i="72" s="1"/>
  <c r="P98" i="72"/>
  <c r="AQ99" i="72" s="1"/>
  <c r="N98" i="72"/>
  <c r="AO99" i="72" s="1"/>
  <c r="L98" i="72"/>
  <c r="AM99" i="72" s="1"/>
  <c r="J98" i="72"/>
  <c r="H98" i="72"/>
  <c r="AJ99" i="72" s="1"/>
  <c r="F98" i="72"/>
  <c r="G98" i="72" s="1"/>
  <c r="D98" i="72"/>
  <c r="D100" i="72" s="1"/>
  <c r="B98" i="72"/>
  <c r="B100" i="72" s="1"/>
  <c r="P97" i="72"/>
  <c r="Z95" i="72"/>
  <c r="BB96" i="72" s="1"/>
  <c r="X95" i="72"/>
  <c r="AY96" i="72" s="1"/>
  <c r="V95" i="72"/>
  <c r="T95" i="72"/>
  <c r="AU96" i="72" s="1"/>
  <c r="R95" i="72"/>
  <c r="R97" i="72" s="1"/>
  <c r="P95" i="72"/>
  <c r="Q95" i="72" s="1"/>
  <c r="N95" i="72"/>
  <c r="AP96" i="72" s="1"/>
  <c r="L95" i="72"/>
  <c r="AM96" i="72" s="1"/>
  <c r="J95" i="72"/>
  <c r="AL96" i="72" s="1"/>
  <c r="H95" i="72"/>
  <c r="AJ96" i="72" s="1"/>
  <c r="F95" i="72"/>
  <c r="D95" i="72"/>
  <c r="E95" i="72" s="1"/>
  <c r="B95" i="72"/>
  <c r="AD96" i="72" s="1"/>
  <c r="Z92" i="72"/>
  <c r="BB93" i="72" s="1"/>
  <c r="X92" i="72"/>
  <c r="X94" i="72" s="1"/>
  <c r="V92" i="72"/>
  <c r="V94" i="72" s="1"/>
  <c r="T92" i="72"/>
  <c r="AV93" i="72" s="1"/>
  <c r="R92" i="72"/>
  <c r="S92" i="72" s="1"/>
  <c r="P92" i="72"/>
  <c r="AQ93" i="72" s="1"/>
  <c r="N92" i="72"/>
  <c r="AP93" i="72" s="1"/>
  <c r="L92" i="72"/>
  <c r="AN93" i="72" s="1"/>
  <c r="J92" i="72"/>
  <c r="J94" i="72" s="1"/>
  <c r="H92" i="72"/>
  <c r="F92" i="72"/>
  <c r="D92" i="72"/>
  <c r="AF93" i="72" s="1"/>
  <c r="D93" i="72" s="1"/>
  <c r="B92" i="72"/>
  <c r="AD93" i="72" s="1"/>
  <c r="Z89" i="72"/>
  <c r="BA90" i="72" s="1"/>
  <c r="X89" i="72"/>
  <c r="AY90" i="72" s="1"/>
  <c r="V89" i="72"/>
  <c r="W89" i="72" s="1"/>
  <c r="T89" i="72"/>
  <c r="AU90" i="72" s="1"/>
  <c r="R89" i="72"/>
  <c r="AT90" i="72" s="1"/>
  <c r="R90" i="72" s="1"/>
  <c r="P89" i="72"/>
  <c r="AQ90" i="72" s="1"/>
  <c r="N89" i="72"/>
  <c r="AO90" i="72" s="1"/>
  <c r="L89" i="72"/>
  <c r="AM90" i="72" s="1"/>
  <c r="J89" i="72"/>
  <c r="AK90" i="72" s="1"/>
  <c r="H89" i="72"/>
  <c r="AI90" i="72" s="1"/>
  <c r="F89" i="72"/>
  <c r="F91" i="72" s="1"/>
  <c r="D89" i="72"/>
  <c r="AF90" i="72" s="1"/>
  <c r="D90" i="72" s="1"/>
  <c r="B89" i="72"/>
  <c r="AC90" i="72" s="1"/>
  <c r="Z86" i="72"/>
  <c r="BA87" i="72" s="1"/>
  <c r="X86" i="72"/>
  <c r="X88" i="72" s="1"/>
  <c r="V86" i="72"/>
  <c r="V88" i="72" s="1"/>
  <c r="T86" i="72"/>
  <c r="AU87" i="72" s="1"/>
  <c r="R86" i="72"/>
  <c r="AS87" i="72" s="1"/>
  <c r="P86" i="72"/>
  <c r="Q86" i="72" s="1"/>
  <c r="N86" i="72"/>
  <c r="AO87" i="72" s="1"/>
  <c r="L86" i="72"/>
  <c r="AM87" i="72" s="1"/>
  <c r="J86" i="72"/>
  <c r="K86" i="72" s="1"/>
  <c r="H86" i="72"/>
  <c r="AI87" i="72" s="1"/>
  <c r="F86" i="72"/>
  <c r="D86" i="72"/>
  <c r="E86" i="72" s="1"/>
  <c r="B86" i="72"/>
  <c r="AC87" i="72" s="1"/>
  <c r="Z83" i="72"/>
  <c r="BA84" i="72" s="1"/>
  <c r="X83" i="72"/>
  <c r="Y83" i="72" s="1"/>
  <c r="V83" i="72"/>
  <c r="AW84" i="72" s="1"/>
  <c r="V84" i="72" s="1"/>
  <c r="T83" i="72"/>
  <c r="AU84" i="72" s="1"/>
  <c r="R83" i="72"/>
  <c r="R85" i="72" s="1"/>
  <c r="P83" i="72"/>
  <c r="AQ84" i="72" s="1"/>
  <c r="N83" i="72"/>
  <c r="AO84" i="72" s="1"/>
  <c r="L83" i="72"/>
  <c r="AM84" i="72" s="1"/>
  <c r="J83" i="72"/>
  <c r="AL84" i="72" s="1"/>
  <c r="H83" i="72"/>
  <c r="AI84" i="72" s="1"/>
  <c r="F83" i="72"/>
  <c r="F85" i="72" s="1"/>
  <c r="D83" i="72"/>
  <c r="E83" i="72" s="1"/>
  <c r="B83" i="72"/>
  <c r="AC84" i="72" s="1"/>
  <c r="Z80" i="72"/>
  <c r="BA81" i="72" s="1"/>
  <c r="X80" i="72"/>
  <c r="AY81" i="72" s="1"/>
  <c r="V80" i="72"/>
  <c r="AW81" i="72" s="1"/>
  <c r="T80" i="72"/>
  <c r="AV81" i="72" s="1"/>
  <c r="R80" i="72"/>
  <c r="AS81" i="72" s="1"/>
  <c r="P80" i="72"/>
  <c r="AQ81" i="72" s="1"/>
  <c r="N80" i="72"/>
  <c r="AO81" i="72" s="1"/>
  <c r="L80" i="72"/>
  <c r="AN81" i="72" s="1"/>
  <c r="J80" i="72"/>
  <c r="H80" i="72"/>
  <c r="I80" i="72" s="1"/>
  <c r="F80" i="72"/>
  <c r="AH81" i="72" s="1"/>
  <c r="D80" i="72"/>
  <c r="AE81" i="72" s="1"/>
  <c r="B80" i="72"/>
  <c r="B82" i="72" s="1"/>
  <c r="Z77" i="72"/>
  <c r="BB78" i="72" s="1"/>
  <c r="Z78" i="72" s="1"/>
  <c r="X77" i="72"/>
  <c r="AZ78" i="72" s="1"/>
  <c r="V77" i="72"/>
  <c r="W77" i="72" s="1"/>
  <c r="T77" i="72"/>
  <c r="AV78" i="72" s="1"/>
  <c r="R77" i="72"/>
  <c r="AS78" i="72" s="1"/>
  <c r="P77" i="72"/>
  <c r="AQ78" i="72" s="1"/>
  <c r="N77" i="72"/>
  <c r="O77" i="72" s="1"/>
  <c r="L77" i="72"/>
  <c r="AN78" i="72" s="1"/>
  <c r="L78" i="72" s="1"/>
  <c r="J77" i="72"/>
  <c r="J79" i="72" s="1"/>
  <c r="H77" i="72"/>
  <c r="AI78" i="72" s="1"/>
  <c r="F77" i="72"/>
  <c r="G77" i="72" s="1"/>
  <c r="D77" i="72"/>
  <c r="AE78" i="72" s="1"/>
  <c r="B77" i="72"/>
  <c r="AC78" i="72" s="1"/>
  <c r="Z74" i="72"/>
  <c r="BA75" i="72" s="1"/>
  <c r="X74" i="72"/>
  <c r="AZ75" i="72" s="1"/>
  <c r="V74" i="72"/>
  <c r="AX75" i="72" s="1"/>
  <c r="T74" i="72"/>
  <c r="U74" i="72" s="1"/>
  <c r="R74" i="72"/>
  <c r="AT75" i="72" s="1"/>
  <c r="R75" i="72" s="1"/>
  <c r="Q74" i="72"/>
  <c r="P74" i="72"/>
  <c r="P76" i="72" s="1"/>
  <c r="N74" i="72"/>
  <c r="N76" i="72" s="1"/>
  <c r="L74" i="72"/>
  <c r="M74" i="72" s="1"/>
  <c r="J74" i="72"/>
  <c r="AL75" i="72" s="1"/>
  <c r="H74" i="72"/>
  <c r="I74" i="72" s="1"/>
  <c r="F74" i="72"/>
  <c r="AH75" i="72" s="1"/>
  <c r="F75" i="72" s="1"/>
  <c r="D74" i="72"/>
  <c r="E74" i="72" s="1"/>
  <c r="B74" i="72"/>
  <c r="AC75" i="72" s="1"/>
  <c r="Z71" i="72"/>
  <c r="BA72" i="72" s="1"/>
  <c r="X71" i="72"/>
  <c r="AY72" i="72" s="1"/>
  <c r="V71" i="72"/>
  <c r="V73" i="72" s="1"/>
  <c r="T71" i="72"/>
  <c r="T73" i="72" s="1"/>
  <c r="R71" i="72"/>
  <c r="AT72" i="72" s="1"/>
  <c r="P71" i="72"/>
  <c r="AR72" i="72" s="1"/>
  <c r="N71" i="72"/>
  <c r="AO72" i="72" s="1"/>
  <c r="L71" i="72"/>
  <c r="AM72" i="72" s="1"/>
  <c r="J71" i="72"/>
  <c r="AL72" i="72" s="1"/>
  <c r="H71" i="72"/>
  <c r="AJ72" i="72" s="1"/>
  <c r="F71" i="72"/>
  <c r="AH72" i="72" s="1"/>
  <c r="F72" i="72" s="1"/>
  <c r="D71" i="72"/>
  <c r="AE72" i="72" s="1"/>
  <c r="B71" i="72"/>
  <c r="AD72" i="72" s="1"/>
  <c r="B72" i="72" s="1"/>
  <c r="AJ69" i="72"/>
  <c r="H69" i="72" s="1"/>
  <c r="Z68" i="72"/>
  <c r="BB69" i="72" s="1"/>
  <c r="Z69" i="72" s="1"/>
  <c r="X68" i="72"/>
  <c r="X70" i="72" s="1"/>
  <c r="V68" i="72"/>
  <c r="AW69" i="72" s="1"/>
  <c r="V69" i="72" s="1"/>
  <c r="T68" i="72"/>
  <c r="AU69" i="72" s="1"/>
  <c r="R68" i="72"/>
  <c r="R70" i="72" s="1"/>
  <c r="P68" i="72"/>
  <c r="P70" i="72" s="1"/>
  <c r="N68" i="72"/>
  <c r="AP69" i="72" s="1"/>
  <c r="N69" i="72" s="1"/>
  <c r="L68" i="72"/>
  <c r="AM69" i="72" s="1"/>
  <c r="J68" i="72"/>
  <c r="AL69" i="72" s="1"/>
  <c r="H68" i="72"/>
  <c r="AI69" i="72" s="1"/>
  <c r="F68" i="72"/>
  <c r="AG69" i="72" s="1"/>
  <c r="D68" i="72"/>
  <c r="AF69" i="72" s="1"/>
  <c r="D69" i="72" s="1"/>
  <c r="B68" i="72"/>
  <c r="AD69" i="72" s="1"/>
  <c r="B69" i="72" s="1"/>
  <c r="Z65" i="72"/>
  <c r="BA66" i="72" s="1"/>
  <c r="X65" i="72"/>
  <c r="AY66" i="72" s="1"/>
  <c r="V65" i="72"/>
  <c r="V67" i="72" s="1"/>
  <c r="T65" i="72"/>
  <c r="AU66" i="72" s="1"/>
  <c r="R65" i="72"/>
  <c r="AS66" i="72" s="1"/>
  <c r="P65" i="72"/>
  <c r="AQ66" i="72" s="1"/>
  <c r="N65" i="72"/>
  <c r="AO66" i="72" s="1"/>
  <c r="L65" i="72"/>
  <c r="L67" i="72" s="1"/>
  <c r="J65" i="72"/>
  <c r="AL66" i="72" s="1"/>
  <c r="H65" i="72"/>
  <c r="AI66" i="72" s="1"/>
  <c r="F65" i="72"/>
  <c r="AG66" i="72" s="1"/>
  <c r="D65" i="72"/>
  <c r="AE66" i="72" s="1"/>
  <c r="B65" i="72"/>
  <c r="AD66" i="72" s="1"/>
  <c r="B66" i="72" s="1"/>
  <c r="AD63" i="72"/>
  <c r="B63" i="72" s="1"/>
  <c r="Z62" i="72"/>
  <c r="BA63" i="72" s="1"/>
  <c r="X62" i="72"/>
  <c r="AY63" i="72" s="1"/>
  <c r="V62" i="72"/>
  <c r="AW63" i="72" s="1"/>
  <c r="T62" i="72"/>
  <c r="AU63" i="72" s="1"/>
  <c r="R62" i="72"/>
  <c r="AS63" i="72" s="1"/>
  <c r="P62" i="72"/>
  <c r="AQ63" i="72" s="1"/>
  <c r="N62" i="72"/>
  <c r="AO63" i="72" s="1"/>
  <c r="L62" i="72"/>
  <c r="L64" i="72" s="1"/>
  <c r="J62" i="72"/>
  <c r="AL63" i="72" s="1"/>
  <c r="H62" i="72"/>
  <c r="AI63" i="72" s="1"/>
  <c r="F62" i="72"/>
  <c r="AG63" i="72" s="1"/>
  <c r="D62" i="72"/>
  <c r="AE63" i="72" s="1"/>
  <c r="C62" i="72"/>
  <c r="B62" i="72"/>
  <c r="AC63" i="72" s="1"/>
  <c r="Z59" i="72"/>
  <c r="BB60" i="72" s="1"/>
  <c r="X59" i="72"/>
  <c r="Y59" i="72" s="1"/>
  <c r="V59" i="72"/>
  <c r="V61" i="72" s="1"/>
  <c r="T59" i="72"/>
  <c r="AU60" i="72" s="1"/>
  <c r="R59" i="72"/>
  <c r="AS60" i="72" s="1"/>
  <c r="P59" i="72"/>
  <c r="AQ60" i="72" s="1"/>
  <c r="N59" i="72"/>
  <c r="AO60" i="72" s="1"/>
  <c r="L59" i="72"/>
  <c r="AN60" i="72" s="1"/>
  <c r="J59" i="72"/>
  <c r="AK60" i="72" s="1"/>
  <c r="J60" i="72" s="1"/>
  <c r="H59" i="72"/>
  <c r="AI60" i="72" s="1"/>
  <c r="F59" i="72"/>
  <c r="G59" i="72" s="1"/>
  <c r="D59" i="72"/>
  <c r="D61" i="72" s="1"/>
  <c r="B59" i="72"/>
  <c r="AD60" i="72" s="1"/>
  <c r="Z56" i="72"/>
  <c r="BB57" i="72" s="1"/>
  <c r="X56" i="72"/>
  <c r="AZ57" i="72" s="1"/>
  <c r="X57" i="72" s="1"/>
  <c r="V56" i="72"/>
  <c r="AW57" i="72" s="1"/>
  <c r="V57" i="72" s="1"/>
  <c r="T56" i="72"/>
  <c r="AU57" i="72" s="1"/>
  <c r="R56" i="72"/>
  <c r="S56" i="72" s="1"/>
  <c r="P56" i="72"/>
  <c r="AQ57" i="72" s="1"/>
  <c r="N56" i="72"/>
  <c r="AO57" i="72" s="1"/>
  <c r="L56" i="72"/>
  <c r="AM57" i="72" s="1"/>
  <c r="J56" i="72"/>
  <c r="AK57" i="72" s="1"/>
  <c r="J57" i="72" s="1"/>
  <c r="H56" i="72"/>
  <c r="I56" i="72" s="1"/>
  <c r="F56" i="72"/>
  <c r="AH57" i="72" s="1"/>
  <c r="D56" i="72"/>
  <c r="AF57" i="72" s="1"/>
  <c r="D57" i="72" s="1"/>
  <c r="B56" i="72"/>
  <c r="AD57" i="72" s="1"/>
  <c r="B57" i="72" s="1"/>
  <c r="Z53" i="72"/>
  <c r="BA54" i="72" s="1"/>
  <c r="X53" i="72"/>
  <c r="Y53" i="72" s="1"/>
  <c r="V53" i="72"/>
  <c r="V55" i="72" s="1"/>
  <c r="T53" i="72"/>
  <c r="AU54" i="72" s="1"/>
  <c r="R53" i="72"/>
  <c r="AS54" i="72" s="1"/>
  <c r="P53" i="72"/>
  <c r="P55" i="72" s="1"/>
  <c r="N53" i="72"/>
  <c r="AO54" i="72" s="1"/>
  <c r="L53" i="72"/>
  <c r="AN54" i="72" s="1"/>
  <c r="L54" i="72" s="1"/>
  <c r="J53" i="72"/>
  <c r="AK54" i="72" s="1"/>
  <c r="J54" i="72" s="1"/>
  <c r="H53" i="72"/>
  <c r="I53" i="72" s="1"/>
  <c r="F53" i="72"/>
  <c r="AH54" i="72" s="1"/>
  <c r="F54" i="72" s="1"/>
  <c r="D53" i="72"/>
  <c r="AE54" i="72" s="1"/>
  <c r="B53" i="72"/>
  <c r="AC54" i="72" s="1"/>
  <c r="Z50" i="72"/>
  <c r="BA51" i="72" s="1"/>
  <c r="X50" i="72"/>
  <c r="AZ51" i="72" s="1"/>
  <c r="X51" i="72" s="1"/>
  <c r="V50" i="72"/>
  <c r="T50" i="72"/>
  <c r="AV51" i="72" s="1"/>
  <c r="T51" i="72" s="1"/>
  <c r="R50" i="72"/>
  <c r="S50" i="72" s="1"/>
  <c r="P50" i="72"/>
  <c r="AQ51" i="72" s="1"/>
  <c r="N50" i="72"/>
  <c r="N52" i="72" s="1"/>
  <c r="L50" i="72"/>
  <c r="AM51" i="72" s="1"/>
  <c r="J50" i="72"/>
  <c r="AK51" i="72" s="1"/>
  <c r="J51" i="72" s="1"/>
  <c r="H50" i="72"/>
  <c r="AI51" i="72" s="1"/>
  <c r="F50" i="72"/>
  <c r="AH51" i="72" s="1"/>
  <c r="F51" i="72" s="1"/>
  <c r="D50" i="72"/>
  <c r="AE51" i="72" s="1"/>
  <c r="B50" i="72"/>
  <c r="AC51" i="72" s="1"/>
  <c r="Z47" i="72"/>
  <c r="BB48" i="72" s="1"/>
  <c r="X47" i="72"/>
  <c r="Y47" i="72" s="1"/>
  <c r="V47" i="72"/>
  <c r="V49" i="72" s="1"/>
  <c r="T47" i="72"/>
  <c r="AU48" i="72" s="1"/>
  <c r="R47" i="72"/>
  <c r="AS48" i="72" s="1"/>
  <c r="P47" i="72"/>
  <c r="AQ48" i="72" s="1"/>
  <c r="N47" i="72"/>
  <c r="AO48" i="72" s="1"/>
  <c r="L47" i="72"/>
  <c r="AM48" i="72" s="1"/>
  <c r="J47" i="72"/>
  <c r="AL48" i="72" s="1"/>
  <c r="H47" i="72"/>
  <c r="I47" i="72" s="1"/>
  <c r="F47" i="72"/>
  <c r="AG48" i="72" s="1"/>
  <c r="D47" i="72"/>
  <c r="AF48" i="72" s="1"/>
  <c r="B47" i="72"/>
  <c r="AD48" i="72" s="1"/>
  <c r="Z44" i="72"/>
  <c r="BA45" i="72" s="1"/>
  <c r="X44" i="72"/>
  <c r="X46" i="72" s="1"/>
  <c r="V44" i="72"/>
  <c r="AX45" i="72" s="1"/>
  <c r="T44" i="72"/>
  <c r="T46" i="72" s="1"/>
  <c r="R44" i="72"/>
  <c r="AS45" i="72" s="1"/>
  <c r="P44" i="72"/>
  <c r="AQ45" i="72" s="1"/>
  <c r="N44" i="72"/>
  <c r="AO45" i="72" s="1"/>
  <c r="L44" i="72"/>
  <c r="AM45" i="72" s="1"/>
  <c r="J44" i="72"/>
  <c r="AK45" i="72" s="1"/>
  <c r="H44" i="72"/>
  <c r="AJ45" i="72" s="1"/>
  <c r="H45" i="72" s="1"/>
  <c r="F44" i="72"/>
  <c r="F46" i="72" s="1"/>
  <c r="D44" i="72"/>
  <c r="AE45" i="72" s="1"/>
  <c r="B44" i="72"/>
  <c r="AD45" i="72" s="1"/>
  <c r="B45" i="72" s="1"/>
  <c r="Z41" i="72"/>
  <c r="BA42" i="72" s="1"/>
  <c r="X41" i="72"/>
  <c r="X43" i="72" s="1"/>
  <c r="V41" i="72"/>
  <c r="AX42" i="72" s="1"/>
  <c r="T41" i="72"/>
  <c r="T43" i="72" s="1"/>
  <c r="R41" i="72"/>
  <c r="AS42" i="72" s="1"/>
  <c r="P41" i="72"/>
  <c r="AQ42" i="72" s="1"/>
  <c r="N41" i="72"/>
  <c r="AO42" i="72" s="1"/>
  <c r="L41" i="72"/>
  <c r="AM42" i="72" s="1"/>
  <c r="J41" i="72"/>
  <c r="AL42" i="72" s="1"/>
  <c r="H41" i="72"/>
  <c r="AJ42" i="72" s="1"/>
  <c r="H42" i="72" s="1"/>
  <c r="F41" i="72"/>
  <c r="AG42" i="72" s="1"/>
  <c r="D41" i="72"/>
  <c r="AE42" i="72" s="1"/>
  <c r="B41" i="72"/>
  <c r="AD42" i="72" s="1"/>
  <c r="B42" i="72" s="1"/>
  <c r="Z38" i="72"/>
  <c r="BA39" i="72" s="1"/>
  <c r="X38" i="72"/>
  <c r="AZ39" i="72" s="1"/>
  <c r="V38" i="72"/>
  <c r="AW39" i="72" s="1"/>
  <c r="T38" i="72"/>
  <c r="AU39" i="72" s="1"/>
  <c r="R38" i="72"/>
  <c r="AS39" i="72" s="1"/>
  <c r="P38" i="72"/>
  <c r="AQ39" i="72" s="1"/>
  <c r="N38" i="72"/>
  <c r="AO39" i="72" s="1"/>
  <c r="L38" i="72"/>
  <c r="AN39" i="72" s="1"/>
  <c r="L39" i="72" s="1"/>
  <c r="J38" i="72"/>
  <c r="AL39" i="72" s="1"/>
  <c r="H38" i="72"/>
  <c r="AJ39" i="72" s="1"/>
  <c r="H39" i="72" s="1"/>
  <c r="G38" i="72"/>
  <c r="F38" i="72"/>
  <c r="AH39" i="72" s="1"/>
  <c r="F39" i="72" s="1"/>
  <c r="D38" i="72"/>
  <c r="E38" i="72" s="1"/>
  <c r="B38" i="72"/>
  <c r="AC39" i="72" s="1"/>
  <c r="BB36" i="72"/>
  <c r="Z36" i="72" s="1"/>
  <c r="Z35" i="72"/>
  <c r="X35" i="72"/>
  <c r="AY36" i="72" s="1"/>
  <c r="V35" i="72"/>
  <c r="AX36" i="72" s="1"/>
  <c r="T35" i="72"/>
  <c r="T37" i="72" s="1"/>
  <c r="R35" i="72"/>
  <c r="AT36" i="72" s="1"/>
  <c r="R36" i="72" s="1"/>
  <c r="P35" i="72"/>
  <c r="P37" i="72" s="1"/>
  <c r="N35" i="72"/>
  <c r="N37" i="72" s="1"/>
  <c r="L35" i="72"/>
  <c r="AM36" i="72" s="1"/>
  <c r="J35" i="72"/>
  <c r="AL36" i="72" s="1"/>
  <c r="H35" i="72"/>
  <c r="H37" i="72" s="1"/>
  <c r="F35" i="72"/>
  <c r="D35" i="72"/>
  <c r="B35" i="72"/>
  <c r="AD36" i="72" s="1"/>
  <c r="B36" i="72" s="1"/>
  <c r="Z32" i="72"/>
  <c r="BA33" i="72" s="1"/>
  <c r="X32" i="72"/>
  <c r="AZ33" i="72" s="1"/>
  <c r="V32" i="72"/>
  <c r="AX33" i="72" s="1"/>
  <c r="T32" i="72"/>
  <c r="T34" i="72" s="1"/>
  <c r="R32" i="72"/>
  <c r="AT33" i="72" s="1"/>
  <c r="P32" i="72"/>
  <c r="Q32" i="72" s="1"/>
  <c r="N32" i="72"/>
  <c r="AP33" i="72" s="1"/>
  <c r="L32" i="72"/>
  <c r="AN33" i="72" s="1"/>
  <c r="J32" i="72"/>
  <c r="AK33" i="72" s="1"/>
  <c r="H32" i="72"/>
  <c r="H34" i="72" s="1"/>
  <c r="F32" i="72"/>
  <c r="AG33" i="72" s="1"/>
  <c r="D32" i="72"/>
  <c r="E32" i="72" s="1"/>
  <c r="B32" i="72"/>
  <c r="AC33" i="72" s="1"/>
  <c r="Z29" i="72"/>
  <c r="Z31" i="72" s="1"/>
  <c r="X29" i="72"/>
  <c r="AZ30" i="72" s="1"/>
  <c r="X30" i="72" s="1"/>
  <c r="V29" i="72"/>
  <c r="AX30" i="72" s="1"/>
  <c r="T29" i="72"/>
  <c r="AU30" i="72" s="1"/>
  <c r="R29" i="72"/>
  <c r="AT30" i="72" s="1"/>
  <c r="P29" i="72"/>
  <c r="Q29" i="72" s="1"/>
  <c r="N29" i="72"/>
  <c r="N31" i="72" s="1"/>
  <c r="L29" i="72"/>
  <c r="AM30" i="72" s="1"/>
  <c r="J29" i="72"/>
  <c r="AL30" i="72" s="1"/>
  <c r="H29" i="72"/>
  <c r="H31" i="72" s="1"/>
  <c r="F29" i="72"/>
  <c r="AG30" i="72" s="1"/>
  <c r="D29" i="72"/>
  <c r="E29" i="72" s="1"/>
  <c r="B29" i="72"/>
  <c r="AC30" i="72" s="1"/>
  <c r="Z26" i="72"/>
  <c r="BB27" i="72" s="1"/>
  <c r="X26" i="72"/>
  <c r="AZ27" i="72" s="1"/>
  <c r="V26" i="72"/>
  <c r="AX27" i="72" s="1"/>
  <c r="T26" i="72"/>
  <c r="AV27" i="72" s="1"/>
  <c r="T27" i="72" s="1"/>
  <c r="R26" i="72"/>
  <c r="R28" i="72" s="1"/>
  <c r="P26" i="72"/>
  <c r="Q26" i="72" s="1"/>
  <c r="N26" i="72"/>
  <c r="AP27" i="72" s="1"/>
  <c r="L26" i="72"/>
  <c r="AM27" i="72" s="1"/>
  <c r="J26" i="72"/>
  <c r="AL27" i="72" s="1"/>
  <c r="H26" i="72"/>
  <c r="AJ27" i="72" s="1"/>
  <c r="F26" i="72"/>
  <c r="F28" i="72" s="1"/>
  <c r="D26" i="72"/>
  <c r="E26" i="72" s="1"/>
  <c r="B26" i="72"/>
  <c r="AD27" i="72" s="1"/>
  <c r="Z23" i="72"/>
  <c r="BA24" i="72" s="1"/>
  <c r="X23" i="72"/>
  <c r="AY24" i="72" s="1"/>
  <c r="V23" i="72"/>
  <c r="AX24" i="72" s="1"/>
  <c r="T23" i="72"/>
  <c r="AV24" i="72" s="1"/>
  <c r="T24" i="72" s="1"/>
  <c r="R23" i="72"/>
  <c r="AS24" i="72" s="1"/>
  <c r="P23" i="72"/>
  <c r="Q23" i="72" s="1"/>
  <c r="N23" i="72"/>
  <c r="AP24" i="72" s="1"/>
  <c r="L23" i="72"/>
  <c r="AM24" i="72" s="1"/>
  <c r="J23" i="72"/>
  <c r="AL24" i="72" s="1"/>
  <c r="H23" i="72"/>
  <c r="AI24" i="72" s="1"/>
  <c r="F23" i="72"/>
  <c r="AH24" i="72" s="1"/>
  <c r="F24" i="72" s="1"/>
  <c r="D23" i="72"/>
  <c r="E23" i="72" s="1"/>
  <c r="C23" i="72"/>
  <c r="B23" i="72"/>
  <c r="B25" i="72" s="1"/>
  <c r="D22" i="72"/>
  <c r="Z20" i="72"/>
  <c r="BA21" i="72" s="1"/>
  <c r="X20" i="72"/>
  <c r="AZ21" i="72" s="1"/>
  <c r="V20" i="72"/>
  <c r="AW21" i="72" s="1"/>
  <c r="T20" i="72"/>
  <c r="U20" i="72" s="1"/>
  <c r="R20" i="72"/>
  <c r="R22" i="72" s="1"/>
  <c r="P20" i="72"/>
  <c r="Q20" i="72" s="1"/>
  <c r="N20" i="72"/>
  <c r="N22" i="72" s="1"/>
  <c r="L20" i="72"/>
  <c r="AM21" i="72" s="1"/>
  <c r="J20" i="72"/>
  <c r="AL21" i="72" s="1"/>
  <c r="H20" i="72"/>
  <c r="AI21" i="72" s="1"/>
  <c r="F20" i="72"/>
  <c r="AG21" i="72" s="1"/>
  <c r="E20" i="72"/>
  <c r="D20" i="72"/>
  <c r="AF21" i="72" s="1"/>
  <c r="D21" i="72" s="1"/>
  <c r="B20" i="72"/>
  <c r="AC21" i="72" s="1"/>
  <c r="Z17" i="72"/>
  <c r="Z19" i="72" s="1"/>
  <c r="X17" i="72"/>
  <c r="Y17" i="72" s="1"/>
  <c r="V17" i="72"/>
  <c r="V19" i="72" s="1"/>
  <c r="T17" i="72"/>
  <c r="T19" i="72" s="1"/>
  <c r="R17" i="72"/>
  <c r="AT18" i="72" s="1"/>
  <c r="R18" i="72" s="1"/>
  <c r="P17" i="72"/>
  <c r="AR18" i="72" s="1"/>
  <c r="P18" i="72" s="1"/>
  <c r="N17" i="72"/>
  <c r="AP18" i="72" s="1"/>
  <c r="N18" i="72" s="1"/>
  <c r="L17" i="72"/>
  <c r="M17" i="72" s="1"/>
  <c r="J17" i="72"/>
  <c r="AK18" i="72" s="1"/>
  <c r="J18" i="72" s="1"/>
  <c r="H17" i="72"/>
  <c r="AI18" i="72" s="1"/>
  <c r="F17" i="72"/>
  <c r="F19" i="72" s="1"/>
  <c r="D17" i="72"/>
  <c r="D19" i="72" s="1"/>
  <c r="B17" i="72"/>
  <c r="AD18" i="72" s="1"/>
  <c r="B18" i="72" s="1"/>
  <c r="Z14" i="72"/>
  <c r="Z16" i="72" s="1"/>
  <c r="X14" i="72"/>
  <c r="V14" i="72"/>
  <c r="V16" i="72" s="1"/>
  <c r="T14" i="72"/>
  <c r="T16" i="72" s="1"/>
  <c r="R14" i="72"/>
  <c r="AT15" i="72" s="1"/>
  <c r="R15" i="72" s="1"/>
  <c r="P14" i="72"/>
  <c r="N14" i="72"/>
  <c r="L14" i="72"/>
  <c r="AM15" i="72" s="1"/>
  <c r="J14" i="72"/>
  <c r="AK15" i="72" s="1"/>
  <c r="J15" i="72" s="1"/>
  <c r="H14" i="72"/>
  <c r="F14" i="72"/>
  <c r="D14" i="72"/>
  <c r="B14" i="72"/>
  <c r="AC15" i="72" s="1"/>
  <c r="Z12" i="72"/>
  <c r="X12" i="72"/>
  <c r="V12" i="72"/>
  <c r="T12" i="72"/>
  <c r="R12" i="72"/>
  <c r="P12" i="72"/>
  <c r="N12" i="72"/>
  <c r="L12" i="72"/>
  <c r="J12" i="72"/>
  <c r="H12" i="72"/>
  <c r="F12" i="72"/>
  <c r="D12" i="72"/>
  <c r="B12" i="72"/>
  <c r="A8" i="72"/>
  <c r="N3" i="72"/>
  <c r="C3" i="72"/>
  <c r="L6" i="72" s="1"/>
  <c r="I46" i="71"/>
  <c r="B46" i="71"/>
  <c r="N43" i="71"/>
  <c r="M43" i="71"/>
  <c r="L43" i="71"/>
  <c r="K43" i="71"/>
  <c r="J43" i="71"/>
  <c r="I43" i="71"/>
  <c r="H43" i="71"/>
  <c r="G43" i="71"/>
  <c r="F43" i="71"/>
  <c r="E43" i="71"/>
  <c r="D43" i="71"/>
  <c r="C43" i="71"/>
  <c r="B43" i="71"/>
  <c r="N10" i="71"/>
  <c r="M10" i="71"/>
  <c r="L10" i="71"/>
  <c r="K10" i="71"/>
  <c r="J10" i="71"/>
  <c r="I10" i="71"/>
  <c r="H10" i="71"/>
  <c r="G10" i="71"/>
  <c r="F10" i="71"/>
  <c r="E10" i="71"/>
  <c r="D10" i="71"/>
  <c r="C10" i="71"/>
  <c r="B10" i="71"/>
  <c r="A5" i="71"/>
  <c r="F3" i="71"/>
  <c r="F3" i="70"/>
  <c r="V23" i="70"/>
  <c r="V22" i="70"/>
  <c r="V21" i="70"/>
  <c r="V20" i="70"/>
  <c r="V19" i="70"/>
  <c r="V18" i="70"/>
  <c r="V17" i="70"/>
  <c r="V16" i="70"/>
  <c r="V15" i="70"/>
  <c r="V14" i="70"/>
  <c r="J32" i="70"/>
  <c r="C32" i="70"/>
  <c r="J29" i="70"/>
  <c r="C29" i="70"/>
  <c r="B24" i="70"/>
  <c r="C24" i="70" s="1"/>
  <c r="G24" i="70" s="1"/>
  <c r="N24" i="70" s="1"/>
  <c r="A24" i="70"/>
  <c r="C23" i="70"/>
  <c r="G23" i="70" s="1"/>
  <c r="B23" i="70"/>
  <c r="A23" i="70"/>
  <c r="G22" i="70"/>
  <c r="C22" i="70"/>
  <c r="B22" i="70"/>
  <c r="A22" i="70"/>
  <c r="G21" i="70"/>
  <c r="C21" i="70"/>
  <c r="B21" i="70"/>
  <c r="A21" i="70"/>
  <c r="G20" i="70"/>
  <c r="C20" i="70"/>
  <c r="B20" i="70"/>
  <c r="A20" i="70"/>
  <c r="G19" i="70"/>
  <c r="C19" i="70"/>
  <c r="B19" i="70"/>
  <c r="A19" i="70"/>
  <c r="G18" i="70"/>
  <c r="C18" i="70"/>
  <c r="B18" i="70"/>
  <c r="A18" i="70"/>
  <c r="G17" i="70"/>
  <c r="C17" i="70"/>
  <c r="B17" i="70"/>
  <c r="A17" i="70"/>
  <c r="G16" i="70"/>
  <c r="C16" i="70"/>
  <c r="B16" i="70"/>
  <c r="A16" i="70"/>
  <c r="G15" i="70"/>
  <c r="C15" i="70"/>
  <c r="B15" i="70"/>
  <c r="A15" i="70"/>
  <c r="G14" i="70"/>
  <c r="C14" i="70"/>
  <c r="B14" i="70"/>
  <c r="A14" i="70"/>
  <c r="G13" i="70"/>
  <c r="C13" i="70"/>
  <c r="B13" i="70"/>
  <c r="A13" i="70"/>
  <c r="G12" i="70"/>
  <c r="C12" i="70"/>
  <c r="B12" i="70"/>
  <c r="A12" i="70"/>
  <c r="G4" i="70"/>
  <c r="D6" i="15"/>
  <c r="D7" i="15" s="1"/>
  <c r="D8" i="15" s="1"/>
  <c r="D9" i="15" s="1"/>
  <c r="D10" i="15" s="1"/>
  <c r="D11" i="15" s="1"/>
  <c r="D12" i="15" s="1"/>
  <c r="D13" i="15" s="1"/>
  <c r="D14" i="15" s="1"/>
  <c r="D15" i="15" s="1"/>
  <c r="D16" i="15" s="1"/>
  <c r="D17" i="15" s="1"/>
  <c r="A10" i="14"/>
  <c r="B7" i="15"/>
  <c r="B8" i="15"/>
  <c r="B9" i="15"/>
  <c r="B10" i="15"/>
  <c r="B11" i="15"/>
  <c r="B12" i="15"/>
  <c r="B13" i="15"/>
  <c r="B14" i="15"/>
  <c r="B15" i="15"/>
  <c r="B16" i="15"/>
  <c r="B17" i="15"/>
  <c r="B18" i="15"/>
  <c r="B19" i="15"/>
  <c r="B6" i="15"/>
  <c r="D2" i="15"/>
  <c r="E27" i="14"/>
  <c r="E23" i="14"/>
  <c r="E20" i="14"/>
  <c r="A27" i="14"/>
  <c r="A23" i="14"/>
  <c r="A20" i="14"/>
  <c r="A18" i="14"/>
  <c r="A3" i="14"/>
  <c r="F21" i="88" l="1"/>
  <c r="N16" i="128"/>
  <c r="O16" i="128" s="1"/>
  <c r="N14" i="128"/>
  <c r="O14" i="128" s="1"/>
  <c r="C7" i="137" s="1"/>
  <c r="U22" i="135"/>
  <c r="E13" i="136"/>
  <c r="N19" i="128"/>
  <c r="O19" i="128" s="1"/>
  <c r="C12" i="137" s="1"/>
  <c r="H12" i="136"/>
  <c r="M17" i="134" s="1"/>
  <c r="N17" i="134" s="1"/>
  <c r="O17" i="134" s="1"/>
  <c r="C9" i="137"/>
  <c r="H9" i="16"/>
  <c r="C19" i="137"/>
  <c r="H19" i="16"/>
  <c r="C13" i="137"/>
  <c r="H13" i="16"/>
  <c r="C10" i="137"/>
  <c r="H10" i="16"/>
  <c r="C6" i="137"/>
  <c r="H6" i="16"/>
  <c r="H7" i="16"/>
  <c r="C15" i="137"/>
  <c r="H15" i="16"/>
  <c r="C14" i="137"/>
  <c r="H14" i="16"/>
  <c r="C11" i="137"/>
  <c r="H11" i="16"/>
  <c r="C18" i="137"/>
  <c r="H18" i="16"/>
  <c r="N26" i="87"/>
  <c r="U26" i="87" s="1"/>
  <c r="N25" i="87"/>
  <c r="U25" i="87" s="1"/>
  <c r="B7" i="137"/>
  <c r="G7" i="16"/>
  <c r="B12" i="137"/>
  <c r="G12" i="16"/>
  <c r="B6" i="137"/>
  <c r="G6" i="16"/>
  <c r="K24" i="135"/>
  <c r="U24" i="135" s="1"/>
  <c r="B8" i="137"/>
  <c r="G8" i="16"/>
  <c r="B16" i="137"/>
  <c r="G16" i="16"/>
  <c r="B13" i="137"/>
  <c r="G13" i="16"/>
  <c r="B15" i="137"/>
  <c r="G15" i="16"/>
  <c r="B10" i="137"/>
  <c r="G10" i="16"/>
  <c r="H21" i="136"/>
  <c r="D18" i="137"/>
  <c r="I18" i="16"/>
  <c r="Q19" i="135"/>
  <c r="U19" i="135" s="1"/>
  <c r="D15" i="137"/>
  <c r="I15" i="16"/>
  <c r="D19" i="137"/>
  <c r="I19" i="16"/>
  <c r="Q14" i="135"/>
  <c r="Q27" i="135" s="1"/>
  <c r="D8" i="137"/>
  <c r="I8" i="16"/>
  <c r="D13" i="137"/>
  <c r="I13" i="16"/>
  <c r="E20" i="12"/>
  <c r="G20" i="12" s="1"/>
  <c r="N25" i="47"/>
  <c r="O25" i="47" s="1"/>
  <c r="D18" i="24" s="1"/>
  <c r="E21" i="12"/>
  <c r="N26" i="47"/>
  <c r="O26" i="47" s="1"/>
  <c r="D19" i="24" s="1"/>
  <c r="N24" i="43"/>
  <c r="O24" i="43" s="1"/>
  <c r="C17" i="24" s="1"/>
  <c r="D19" i="12"/>
  <c r="N26" i="43"/>
  <c r="O26" i="43" s="1"/>
  <c r="C19" i="24" s="1"/>
  <c r="D21" i="12"/>
  <c r="N25" i="83"/>
  <c r="O25" i="83" s="1"/>
  <c r="F20" i="88"/>
  <c r="D19" i="89"/>
  <c r="D19" i="16"/>
  <c r="N24" i="131"/>
  <c r="O24" i="131" s="1"/>
  <c r="T27" i="135"/>
  <c r="H10" i="136"/>
  <c r="W15" i="135" s="1"/>
  <c r="U18" i="135"/>
  <c r="B103" i="79"/>
  <c r="C101" i="79"/>
  <c r="B109" i="79"/>
  <c r="B102" i="79"/>
  <c r="Z103" i="79"/>
  <c r="Z102" i="79"/>
  <c r="Z107" i="79"/>
  <c r="Z109" i="79" s="1"/>
  <c r="I24" i="80" s="1"/>
  <c r="D103" i="79"/>
  <c r="D109" i="79"/>
  <c r="D102" i="79"/>
  <c r="F102" i="79"/>
  <c r="F109" i="79"/>
  <c r="F103" i="79"/>
  <c r="H109" i="79"/>
  <c r="H103" i="79"/>
  <c r="H102" i="79"/>
  <c r="J109" i="79"/>
  <c r="J102" i="79"/>
  <c r="J103" i="79"/>
  <c r="L103" i="79"/>
  <c r="L109" i="79"/>
  <c r="L102" i="79"/>
  <c r="N102" i="79"/>
  <c r="N109" i="79"/>
  <c r="N103" i="79"/>
  <c r="P109" i="79"/>
  <c r="P103" i="79"/>
  <c r="P102" i="79"/>
  <c r="R103" i="79"/>
  <c r="R102" i="79"/>
  <c r="R109" i="79"/>
  <c r="T103" i="79"/>
  <c r="T109" i="79"/>
  <c r="T102" i="79"/>
  <c r="N25" i="80"/>
  <c r="O25" i="80" s="1"/>
  <c r="E20" i="88"/>
  <c r="V103" i="79"/>
  <c r="V102" i="79"/>
  <c r="V109" i="79"/>
  <c r="X102" i="79"/>
  <c r="X109" i="79"/>
  <c r="X103" i="79"/>
  <c r="N26" i="80"/>
  <c r="O26" i="80" s="1"/>
  <c r="E21" i="88"/>
  <c r="H8" i="136"/>
  <c r="W13" i="135" s="1"/>
  <c r="X13" i="135" s="1"/>
  <c r="Y13" i="135" s="1"/>
  <c r="H15" i="136"/>
  <c r="W20" i="135" s="1"/>
  <c r="X20" i="135" s="1"/>
  <c r="Y20" i="135" s="1"/>
  <c r="U12" i="135"/>
  <c r="F13" i="136"/>
  <c r="N18" i="131"/>
  <c r="O18" i="131" s="1"/>
  <c r="D13" i="136"/>
  <c r="N18" i="125"/>
  <c r="O18" i="125" s="1"/>
  <c r="F7" i="136"/>
  <c r="K27" i="131"/>
  <c r="N12" i="131"/>
  <c r="K27" i="134"/>
  <c r="G7" i="136"/>
  <c r="G16" i="136"/>
  <c r="E19" i="136"/>
  <c r="N24" i="128"/>
  <c r="O24" i="128" s="1"/>
  <c r="F14" i="136"/>
  <c r="H14" i="136" s="1"/>
  <c r="N19" i="131"/>
  <c r="O19" i="131" s="1"/>
  <c r="E7" i="136"/>
  <c r="K27" i="128"/>
  <c r="N12" i="128"/>
  <c r="N27" i="135"/>
  <c r="U15" i="135"/>
  <c r="E18" i="136"/>
  <c r="N23" i="128"/>
  <c r="O23" i="128" s="1"/>
  <c r="F16" i="136"/>
  <c r="N21" i="131"/>
  <c r="O21" i="131" s="1"/>
  <c r="D11" i="136"/>
  <c r="N16" i="125"/>
  <c r="O16" i="125" s="1"/>
  <c r="D19" i="136"/>
  <c r="N24" i="125"/>
  <c r="O24" i="125" s="1"/>
  <c r="F18" i="136"/>
  <c r="N23" i="131"/>
  <c r="O23" i="131" s="1"/>
  <c r="U21" i="135"/>
  <c r="U23" i="135"/>
  <c r="F9" i="136"/>
  <c r="H9" i="136" s="1"/>
  <c r="N14" i="131"/>
  <c r="O14" i="131" s="1"/>
  <c r="O12" i="125"/>
  <c r="G5" i="16" s="1"/>
  <c r="F11" i="136"/>
  <c r="N16" i="131"/>
  <c r="O16" i="131" s="1"/>
  <c r="K25" i="125"/>
  <c r="H20" i="136" s="1"/>
  <c r="H17" i="136"/>
  <c r="U16" i="135"/>
  <c r="W17" i="135"/>
  <c r="X17" i="135" s="1"/>
  <c r="Y17" i="135" s="1"/>
  <c r="G18" i="136"/>
  <c r="D16" i="136"/>
  <c r="N21" i="125"/>
  <c r="O21" i="125" s="1"/>
  <c r="O68" i="76"/>
  <c r="Z40" i="50"/>
  <c r="BB39" i="50"/>
  <c r="T39" i="50" s="1"/>
  <c r="BA39" i="50"/>
  <c r="BF39" i="50"/>
  <c r="X39" i="50" s="1"/>
  <c r="BE39" i="50"/>
  <c r="BD39" i="50"/>
  <c r="BC39" i="50"/>
  <c r="W38" i="50"/>
  <c r="BG39" i="50"/>
  <c r="BH39" i="50"/>
  <c r="Z39" i="50" s="1"/>
  <c r="U38" i="50"/>
  <c r="AL39" i="50"/>
  <c r="D39" i="50" s="1"/>
  <c r="AK39" i="50"/>
  <c r="AN39" i="50"/>
  <c r="F39" i="50" s="1"/>
  <c r="AM39" i="50"/>
  <c r="AP39" i="50"/>
  <c r="H39" i="50" s="1"/>
  <c r="AO39" i="50"/>
  <c r="I38" i="50"/>
  <c r="K38" i="50"/>
  <c r="AR39" i="50"/>
  <c r="AQ39" i="50"/>
  <c r="L40" i="50"/>
  <c r="AT39" i="50"/>
  <c r="L39" i="50" s="1"/>
  <c r="AS39" i="50"/>
  <c r="AV39" i="50"/>
  <c r="N39" i="50" s="1"/>
  <c r="AU39" i="50"/>
  <c r="AX39" i="50"/>
  <c r="P39" i="50" s="1"/>
  <c r="AW39" i="50"/>
  <c r="B40" i="50"/>
  <c r="AI39" i="50"/>
  <c r="AJ39" i="50"/>
  <c r="B39" i="50" s="1"/>
  <c r="S38" i="50"/>
  <c r="AZ39" i="50"/>
  <c r="R39" i="50" s="1"/>
  <c r="AY39" i="50"/>
  <c r="AH90" i="72"/>
  <c r="F90" i="72" s="1"/>
  <c r="O53" i="72"/>
  <c r="M89" i="72"/>
  <c r="AF63" i="72"/>
  <c r="D63" i="72" s="1"/>
  <c r="B76" i="72"/>
  <c r="S98" i="72"/>
  <c r="C80" i="72"/>
  <c r="I26" i="72"/>
  <c r="G47" i="72"/>
  <c r="D67" i="72"/>
  <c r="I77" i="72"/>
  <c r="P19" i="72"/>
  <c r="D31" i="72"/>
  <c r="D52" i="72"/>
  <c r="L70" i="72"/>
  <c r="O26" i="72"/>
  <c r="AL54" i="72"/>
  <c r="Y89" i="72"/>
  <c r="P22" i="72"/>
  <c r="O47" i="72"/>
  <c r="B31" i="72"/>
  <c r="BB45" i="72"/>
  <c r="Z45" i="72" s="1"/>
  <c r="AA62" i="72"/>
  <c r="D70" i="72"/>
  <c r="H82" i="72"/>
  <c r="Q92" i="72"/>
  <c r="K95" i="72"/>
  <c r="G53" i="72"/>
  <c r="T22" i="72"/>
  <c r="AX54" i="72"/>
  <c r="AR63" i="72"/>
  <c r="P63" i="72" s="1"/>
  <c r="U65" i="72"/>
  <c r="AF84" i="72"/>
  <c r="D84" i="72" s="1"/>
  <c r="D91" i="72"/>
  <c r="X111" i="72"/>
  <c r="AW36" i="72"/>
  <c r="V36" i="72" s="1"/>
  <c r="D49" i="72"/>
  <c r="F55" i="72"/>
  <c r="P64" i="72"/>
  <c r="S86" i="72"/>
  <c r="J85" i="72"/>
  <c r="AA14" i="72"/>
  <c r="U17" i="72"/>
  <c r="P25" i="72"/>
  <c r="X37" i="72"/>
  <c r="AA50" i="72"/>
  <c r="C56" i="72"/>
  <c r="Y56" i="72"/>
  <c r="Z76" i="72"/>
  <c r="D94" i="72"/>
  <c r="AD51" i="72"/>
  <c r="B51" i="72" s="1"/>
  <c r="AT51" i="72"/>
  <c r="R51" i="72" s="1"/>
  <c r="D58" i="72"/>
  <c r="F67" i="72"/>
  <c r="H79" i="72"/>
  <c r="Q83" i="72"/>
  <c r="P88" i="72"/>
  <c r="AZ99" i="72"/>
  <c r="F40" i="50"/>
  <c r="AT42" i="72"/>
  <c r="R42" i="72" s="1"/>
  <c r="R52" i="72"/>
  <c r="AQ96" i="72"/>
  <c r="X34" i="72"/>
  <c r="AZ54" i="72"/>
  <c r="X54" i="72" s="1"/>
  <c r="AU78" i="72"/>
  <c r="AE21" i="72"/>
  <c r="AR33" i="72"/>
  <c r="P33" i="72" s="1"/>
  <c r="AJ57" i="72"/>
  <c r="H57" i="72" s="1"/>
  <c r="AM66" i="72"/>
  <c r="AC93" i="72"/>
  <c r="AJ18" i="72"/>
  <c r="H18" i="72" s="1"/>
  <c r="U14" i="72"/>
  <c r="L22" i="72"/>
  <c r="P28" i="72"/>
  <c r="AV42" i="72"/>
  <c r="T42" i="72" s="1"/>
  <c r="AF51" i="72"/>
  <c r="D51" i="72" s="1"/>
  <c r="AR66" i="72"/>
  <c r="P66" i="72" s="1"/>
  <c r="V79" i="72"/>
  <c r="W98" i="72"/>
  <c r="AE39" i="72"/>
  <c r="BA78" i="72"/>
  <c r="AE30" i="72"/>
  <c r="AV30" i="72"/>
  <c r="T30" i="72" s="1"/>
  <c r="AP57" i="72"/>
  <c r="AP36" i="72"/>
  <c r="N36" i="72" s="1"/>
  <c r="O59" i="72"/>
  <c r="J73" i="72"/>
  <c r="AK39" i="72"/>
  <c r="AI27" i="72"/>
  <c r="BB21" i="72"/>
  <c r="Z21" i="72" s="1"/>
  <c r="AH60" i="72"/>
  <c r="F60" i="72" s="1"/>
  <c r="AQ72" i="72"/>
  <c r="AK84" i="72"/>
  <c r="D111" i="72"/>
  <c r="AC48" i="72"/>
  <c r="AC99" i="72"/>
  <c r="AK21" i="72"/>
  <c r="J21" i="72" s="1"/>
  <c r="BB30" i="72"/>
  <c r="AO93" i="72"/>
  <c r="Z111" i="72"/>
  <c r="G17" i="72"/>
  <c r="P52" i="72"/>
  <c r="I62" i="72"/>
  <c r="P67" i="72"/>
  <c r="AN87" i="72"/>
  <c r="L87" i="72" s="1"/>
  <c r="AI48" i="72"/>
  <c r="AW30" i="72"/>
  <c r="AD81" i="72"/>
  <c r="B81" i="72" s="1"/>
  <c r="P82" i="72"/>
  <c r="AZ87" i="72"/>
  <c r="X87" i="72" s="1"/>
  <c r="Q89" i="72"/>
  <c r="E92" i="72"/>
  <c r="W101" i="72"/>
  <c r="BA48" i="72"/>
  <c r="AG51" i="72"/>
  <c r="AP81" i="72"/>
  <c r="N81" i="72" s="1"/>
  <c r="AY75" i="72"/>
  <c r="AW90" i="72"/>
  <c r="M38" i="50"/>
  <c r="I17" i="72"/>
  <c r="AG18" i="72"/>
  <c r="H25" i="72"/>
  <c r="L31" i="72"/>
  <c r="N58" i="72"/>
  <c r="D64" i="72"/>
  <c r="AA68" i="72"/>
  <c r="Z82" i="72"/>
  <c r="J88" i="72"/>
  <c r="B94" i="72"/>
  <c r="AG57" i="72"/>
  <c r="AS99" i="72"/>
  <c r="AD30" i="72"/>
  <c r="B30" i="72" s="1"/>
  <c r="AT78" i="72"/>
  <c r="BA69" i="72"/>
  <c r="AY57" i="72"/>
  <c r="AW99" i="72"/>
  <c r="V99" i="72" s="1"/>
  <c r="AH27" i="72"/>
  <c r="F27" i="72" s="1"/>
  <c r="BB81" i="72"/>
  <c r="AJ75" i="72"/>
  <c r="H75" i="72" s="1"/>
  <c r="AR93" i="72"/>
  <c r="P93" i="72" s="1"/>
  <c r="AD15" i="72"/>
  <c r="B15" i="72" s="1"/>
  <c r="M14" i="72"/>
  <c r="AN15" i="72"/>
  <c r="L15" i="72" s="1"/>
  <c r="AQ18" i="72"/>
  <c r="M29" i="72"/>
  <c r="F49" i="72"/>
  <c r="R64" i="72"/>
  <c r="T76" i="72"/>
  <c r="P94" i="72"/>
  <c r="AX102" i="72"/>
  <c r="AC60" i="72"/>
  <c r="AP39" i="72"/>
  <c r="N39" i="72" s="1"/>
  <c r="AJ21" i="72"/>
  <c r="AQ54" i="72"/>
  <c r="AC69" i="72"/>
  <c r="AZ72" i="72"/>
  <c r="X72" i="72" s="1"/>
  <c r="AW15" i="72"/>
  <c r="V15" i="72" s="1"/>
  <c r="Z40" i="72"/>
  <c r="T49" i="72"/>
  <c r="B61" i="72"/>
  <c r="AX69" i="72"/>
  <c r="J103" i="72"/>
  <c r="AE60" i="72"/>
  <c r="AV39" i="72"/>
  <c r="T39" i="72" s="1"/>
  <c r="AL33" i="72"/>
  <c r="AS51" i="72"/>
  <c r="BB75" i="72"/>
  <c r="BA15" i="72"/>
  <c r="O17" i="72"/>
  <c r="G32" i="72"/>
  <c r="B34" i="72"/>
  <c r="Y41" i="72"/>
  <c r="AP54" i="72"/>
  <c r="N54" i="72" s="1"/>
  <c r="P61" i="72"/>
  <c r="O74" i="72"/>
  <c r="AH84" i="72"/>
  <c r="F84" i="72" s="1"/>
  <c r="AW60" i="72"/>
  <c r="AN48" i="72"/>
  <c r="L48" i="72" s="1"/>
  <c r="AN27" i="72"/>
  <c r="AW54" i="72"/>
  <c r="AG75" i="72"/>
  <c r="B16" i="72"/>
  <c r="D28" i="72"/>
  <c r="P34" i="72"/>
  <c r="AJ66" i="72"/>
  <c r="H66" i="72" s="1"/>
  <c r="AT48" i="72"/>
  <c r="AR24" i="72"/>
  <c r="P24" i="72" s="1"/>
  <c r="AY51" i="72"/>
  <c r="AK72" i="72"/>
  <c r="J72" i="72" s="1"/>
  <c r="AM33" i="72"/>
  <c r="K14" i="72"/>
  <c r="Y14" i="72"/>
  <c r="AY15" i="72"/>
  <c r="E17" i="72"/>
  <c r="S17" i="72"/>
  <c r="S23" i="72"/>
  <c r="L25" i="72"/>
  <c r="AP42" i="72"/>
  <c r="N42" i="72" s="1"/>
  <c r="AL45" i="72"/>
  <c r="L60" i="72"/>
  <c r="O68" i="72"/>
  <c r="I71" i="72"/>
  <c r="Y77" i="72"/>
  <c r="S80" i="72"/>
  <c r="D85" i="72"/>
  <c r="B88" i="72"/>
  <c r="AR90" i="72"/>
  <c r="P90" i="72" s="1"/>
  <c r="K92" i="72"/>
  <c r="Y95" i="72"/>
  <c r="E98" i="72"/>
  <c r="E101" i="72"/>
  <c r="AW102" i="72"/>
  <c r="V102" i="72" s="1"/>
  <c r="AG39" i="72"/>
  <c r="AE48" i="72"/>
  <c r="AC57" i="72"/>
  <c r="BA57" i="72"/>
  <c r="AY60" i="72"/>
  <c r="AW78" i="72"/>
  <c r="V78" i="72" s="1"/>
  <c r="AU81" i="72"/>
  <c r="AR39" i="72"/>
  <c r="AP48" i="72"/>
  <c r="N48" i="72" s="1"/>
  <c r="AE24" i="72"/>
  <c r="AI30" i="72"/>
  <c r="AO21" i="72"/>
  <c r="AS27" i="72"/>
  <c r="AW33" i="72"/>
  <c r="V33" i="72" s="1"/>
  <c r="AD24" i="72"/>
  <c r="B24" i="72" s="1"/>
  <c r="AH30" i="72"/>
  <c r="F30" i="72" s="1"/>
  <c r="AN21" i="72"/>
  <c r="AR27" i="72"/>
  <c r="P27" i="72" s="1"/>
  <c r="AV33" i="72"/>
  <c r="T33" i="72" s="1"/>
  <c r="BB24" i="72"/>
  <c r="AY42" i="72"/>
  <c r="AL57" i="72"/>
  <c r="AJ60" i="72"/>
  <c r="AF78" i="72"/>
  <c r="AR78" i="72"/>
  <c r="AK75" i="72"/>
  <c r="J75" i="72" s="1"/>
  <c r="AU72" i="72"/>
  <c r="BB99" i="72"/>
  <c r="AO96" i="72"/>
  <c r="AY84" i="72"/>
  <c r="V111" i="72"/>
  <c r="AD21" i="72"/>
  <c r="B21" i="72" s="1"/>
  <c r="AZ15" i="72"/>
  <c r="X15" i="72" s="1"/>
  <c r="AS18" i="72"/>
  <c r="AV36" i="72"/>
  <c r="T36" i="72" s="1"/>
  <c r="AN45" i="72"/>
  <c r="L45" i="72" s="1"/>
  <c r="F61" i="72"/>
  <c r="AR69" i="72"/>
  <c r="P69" i="72" s="1"/>
  <c r="V82" i="72"/>
  <c r="L93" i="72"/>
  <c r="F100" i="72"/>
  <c r="AH99" i="72"/>
  <c r="F99" i="72" s="1"/>
  <c r="AI39" i="72"/>
  <c r="AE57" i="72"/>
  <c r="BA60" i="72"/>
  <c r="AY78" i="72"/>
  <c r="AU99" i="72"/>
  <c r="AT39" i="72"/>
  <c r="AR48" i="72"/>
  <c r="AE27" i="72"/>
  <c r="AI33" i="72"/>
  <c r="AO24" i="72"/>
  <c r="AS30" i="72"/>
  <c r="AY21" i="72"/>
  <c r="AH33" i="72"/>
  <c r="F33" i="72" s="1"/>
  <c r="AN24" i="72"/>
  <c r="L24" i="72" s="1"/>
  <c r="AR30" i="72"/>
  <c r="AX21" i="72"/>
  <c r="AG45" i="72"/>
  <c r="AY45" i="72"/>
  <c r="AN57" i="72"/>
  <c r="AL60" i="72"/>
  <c r="AF81" i="72"/>
  <c r="D81" i="72" s="1"/>
  <c r="AR81" i="72"/>
  <c r="P81" i="72" s="1"/>
  <c r="AC66" i="72"/>
  <c r="AG72" i="72"/>
  <c r="AM63" i="72"/>
  <c r="AQ69" i="72"/>
  <c r="AU75" i="72"/>
  <c r="BB72" i="72"/>
  <c r="Z72" i="72" s="1"/>
  <c r="AI96" i="72"/>
  <c r="AQ87" i="72"/>
  <c r="AY87" i="72"/>
  <c r="AN96" i="72"/>
  <c r="R111" i="72"/>
  <c r="D82" i="76"/>
  <c r="V81" i="72"/>
  <c r="AO27" i="72"/>
  <c r="AS33" i="72"/>
  <c r="AH78" i="72"/>
  <c r="F78" i="72" s="1"/>
  <c r="AN72" i="72"/>
  <c r="L111" i="72"/>
  <c r="J17" i="73" s="1"/>
  <c r="N111" i="72"/>
  <c r="J18" i="73" s="1"/>
  <c r="BB15" i="72"/>
  <c r="Z15" i="72" s="1"/>
  <c r="AU18" i="72"/>
  <c r="T25" i="72"/>
  <c r="T28" i="72"/>
  <c r="AZ42" i="72"/>
  <c r="X42" i="72" s="1"/>
  <c r="P46" i="72"/>
  <c r="X52" i="72"/>
  <c r="X67" i="72"/>
  <c r="P73" i="72"/>
  <c r="K77" i="72"/>
  <c r="E80" i="72"/>
  <c r="D88" i="72"/>
  <c r="AE87" i="72"/>
  <c r="R91" i="72"/>
  <c r="AS90" i="72"/>
  <c r="N91" i="72"/>
  <c r="M95" i="72"/>
  <c r="Y101" i="72"/>
  <c r="AM39" i="72"/>
  <c r="AK48" i="72"/>
  <c r="J48" i="72" s="1"/>
  <c r="AI57" i="72"/>
  <c r="AG60" i="72"/>
  <c r="AC81" i="72"/>
  <c r="AY99" i="72"/>
  <c r="AX39" i="72"/>
  <c r="AV48" i="72"/>
  <c r="AE33" i="72"/>
  <c r="AK24" i="72"/>
  <c r="AO30" i="72"/>
  <c r="AU21" i="72"/>
  <c r="AY27" i="72"/>
  <c r="AD33" i="72"/>
  <c r="B33" i="72" s="1"/>
  <c r="AJ24" i="72"/>
  <c r="H24" i="72" s="1"/>
  <c r="AN30" i="72"/>
  <c r="L30" i="72" s="1"/>
  <c r="AT21" i="72"/>
  <c r="R21" i="72" s="1"/>
  <c r="BB33" i="72"/>
  <c r="Z33" i="72" s="1"/>
  <c r="AG54" i="72"/>
  <c r="AM54" i="72"/>
  <c r="AY54" i="72"/>
  <c r="AR57" i="72"/>
  <c r="P57" i="72" s="1"/>
  <c r="AP60" i="72"/>
  <c r="N60" i="72" s="1"/>
  <c r="AT81" i="72"/>
  <c r="R81" i="72" s="1"/>
  <c r="AC72" i="72"/>
  <c r="AQ75" i="72"/>
  <c r="AW66" i="72"/>
  <c r="V66" i="72" s="1"/>
  <c r="AN75" i="72"/>
  <c r="L75" i="72" s="1"/>
  <c r="AD99" i="72"/>
  <c r="B99" i="72" s="1"/>
  <c r="AC96" i="72"/>
  <c r="AK87" i="72"/>
  <c r="AS84" i="72"/>
  <c r="AY93" i="72"/>
  <c r="AR96" i="72"/>
  <c r="P96" i="72" s="1"/>
  <c r="J111" i="72"/>
  <c r="F28" i="76"/>
  <c r="AP105" i="76"/>
  <c r="N105" i="76" s="1"/>
  <c r="N106" i="76"/>
  <c r="O14" i="72"/>
  <c r="B27" i="72"/>
  <c r="B40" i="72"/>
  <c r="H43" i="72"/>
  <c r="P58" i="72"/>
  <c r="X73" i="72"/>
  <c r="D76" i="72"/>
  <c r="F81" i="72"/>
  <c r="Z81" i="72"/>
  <c r="P91" i="72"/>
  <c r="P103" i="72"/>
  <c r="AG78" i="72"/>
  <c r="BA99" i="72"/>
  <c r="AX48" i="72"/>
  <c r="AK27" i="72"/>
  <c r="J27" i="72" s="1"/>
  <c r="AO33" i="72"/>
  <c r="AU24" i="72"/>
  <c r="AY30" i="72"/>
  <c r="AT24" i="72"/>
  <c r="R24" i="72" s="1"/>
  <c r="AI42" i="72"/>
  <c r="AU42" i="72"/>
  <c r="AT57" i="72"/>
  <c r="R57" i="72" s="1"/>
  <c r="AR60" i="72"/>
  <c r="AJ78" i="72"/>
  <c r="H78" i="72" s="1"/>
  <c r="AP72" i="72"/>
  <c r="AF99" i="72"/>
  <c r="D99" i="72" s="1"/>
  <c r="AE84" i="72"/>
  <c r="AT93" i="72"/>
  <c r="P111" i="72"/>
  <c r="N16" i="72"/>
  <c r="B19" i="72"/>
  <c r="G23" i="72"/>
  <c r="C29" i="72"/>
  <c r="Y35" i="72"/>
  <c r="H40" i="72"/>
  <c r="P43" i="72"/>
  <c r="C50" i="72"/>
  <c r="Y50" i="72"/>
  <c r="R58" i="72"/>
  <c r="Y62" i="72"/>
  <c r="C68" i="72"/>
  <c r="L76" i="72"/>
  <c r="AA80" i="72"/>
  <c r="F88" i="72"/>
  <c r="AG87" i="72"/>
  <c r="W86" i="72"/>
  <c r="K98" i="72"/>
  <c r="W104" i="72"/>
  <c r="AG81" i="72"/>
  <c r="AE99" i="72"/>
  <c r="AD39" i="72"/>
  <c r="B39" i="72" s="1"/>
  <c r="BB39" i="72"/>
  <c r="Z39" i="72" s="1"/>
  <c r="AZ48" i="72"/>
  <c r="X48" i="72" s="1"/>
  <c r="AG24" i="72"/>
  <c r="AK30" i="72"/>
  <c r="J30" i="72" s="1"/>
  <c r="AQ21" i="72"/>
  <c r="AU27" i="72"/>
  <c r="AY33" i="72"/>
  <c r="AF24" i="72"/>
  <c r="D24" i="72" s="1"/>
  <c r="AJ30" i="72"/>
  <c r="AP21" i="72"/>
  <c r="N21" i="72" s="1"/>
  <c r="AT27" i="72"/>
  <c r="R27" i="72" s="1"/>
  <c r="AI45" i="72"/>
  <c r="AU45" i="72"/>
  <c r="AV57" i="72"/>
  <c r="T57" i="72" s="1"/>
  <c r="AT60" i="72"/>
  <c r="AJ81" i="72"/>
  <c r="H81" i="72" s="1"/>
  <c r="AM75" i="72"/>
  <c r="AW72" i="72"/>
  <c r="AP75" i="72"/>
  <c r="N75" i="72" s="1"/>
  <c r="AL99" i="72"/>
  <c r="AE90" i="72"/>
  <c r="AK96" i="72"/>
  <c r="J96" i="72" s="1"/>
  <c r="AS93" i="72"/>
  <c r="BA93" i="72"/>
  <c r="AT96" i="72"/>
  <c r="R25" i="72"/>
  <c r="AV18" i="72"/>
  <c r="T18" i="72" s="1"/>
  <c r="AA17" i="72"/>
  <c r="H19" i="72"/>
  <c r="Z27" i="72"/>
  <c r="Y32" i="72"/>
  <c r="S38" i="72"/>
  <c r="L40" i="72"/>
  <c r="AA56" i="72"/>
  <c r="AF66" i="72"/>
  <c r="D66" i="72" s="1"/>
  <c r="C74" i="72"/>
  <c r="R76" i="72"/>
  <c r="G86" i="72"/>
  <c r="E89" i="72"/>
  <c r="Z94" i="72"/>
  <c r="D97" i="72"/>
  <c r="M101" i="72"/>
  <c r="AM60" i="72"/>
  <c r="AK78" i="72"/>
  <c r="AI81" i="72"/>
  <c r="AG99" i="72"/>
  <c r="AF39" i="72"/>
  <c r="AG27" i="72"/>
  <c r="AQ24" i="72"/>
  <c r="AF27" i="72"/>
  <c r="D27" i="72" s="1"/>
  <c r="AJ33" i="72"/>
  <c r="AC45" i="72"/>
  <c r="AO51" i="72"/>
  <c r="AU51" i="72"/>
  <c r="AX57" i="72"/>
  <c r="AV60" i="72"/>
  <c r="AL78" i="72"/>
  <c r="AX78" i="72"/>
  <c r="AI72" i="72"/>
  <c r="AS69" i="72"/>
  <c r="AW75" i="72"/>
  <c r="AD75" i="72"/>
  <c r="B75" i="72" s="1"/>
  <c r="AN99" i="72"/>
  <c r="L99" i="72" s="1"/>
  <c r="AE93" i="72"/>
  <c r="AS96" i="72"/>
  <c r="BA96" i="72"/>
  <c r="AV96" i="72"/>
  <c r="T96" i="72" s="1"/>
  <c r="T111" i="72"/>
  <c r="X16" i="72"/>
  <c r="AE18" i="72"/>
  <c r="N19" i="72"/>
  <c r="F79" i="72"/>
  <c r="J97" i="72"/>
  <c r="AM78" i="72"/>
  <c r="AK81" i="72"/>
  <c r="J81" i="72" s="1"/>
  <c r="AI99" i="72"/>
  <c r="AC24" i="72"/>
  <c r="AQ27" i="72"/>
  <c r="AU33" i="72"/>
  <c r="AF30" i="72"/>
  <c r="D30" i="72" s="1"/>
  <c r="AZ24" i="72"/>
  <c r="X24" i="72" s="1"/>
  <c r="AC42" i="72"/>
  <c r="AI54" i="72"/>
  <c r="AX60" i="72"/>
  <c r="AL81" i="72"/>
  <c r="AX81" i="72"/>
  <c r="AE69" i="72"/>
  <c r="AI75" i="72"/>
  <c r="AS72" i="72"/>
  <c r="AF72" i="72"/>
  <c r="AR75" i="72"/>
  <c r="AP99" i="72"/>
  <c r="AE96" i="72"/>
  <c r="AM93" i="72"/>
  <c r="AZ93" i="72"/>
  <c r="AK93" i="72"/>
  <c r="J93" i="72" s="1"/>
  <c r="AL93" i="72"/>
  <c r="AL87" i="72"/>
  <c r="F94" i="72"/>
  <c r="AG93" i="72"/>
  <c r="AW93" i="72"/>
  <c r="V93" i="72" s="1"/>
  <c r="AX93" i="72"/>
  <c r="P100" i="72"/>
  <c r="AR99" i="72"/>
  <c r="P99" i="72" s="1"/>
  <c r="AI102" i="72"/>
  <c r="AS57" i="72"/>
  <c r="AO78" i="72"/>
  <c r="AM81" i="72"/>
  <c r="AK99" i="72"/>
  <c r="J99" i="72" s="1"/>
  <c r="AH48" i="72"/>
  <c r="F48" i="72" s="1"/>
  <c r="AC27" i="72"/>
  <c r="AQ30" i="72"/>
  <c r="BA27" i="72"/>
  <c r="AF33" i="72"/>
  <c r="D33" i="72" s="1"/>
  <c r="AP30" i="72"/>
  <c r="N30" i="72" s="1"/>
  <c r="AV21" i="72"/>
  <c r="T21" i="72" s="1"/>
  <c r="AK42" i="72"/>
  <c r="J42" i="72" s="1"/>
  <c r="AW42" i="72"/>
  <c r="V42" i="72" s="1"/>
  <c r="AZ60" i="72"/>
  <c r="X60" i="72" s="1"/>
  <c r="AK63" i="72"/>
  <c r="J63" i="72" s="1"/>
  <c r="AO69" i="72"/>
  <c r="AS75" i="72"/>
  <c r="AF75" i="72"/>
  <c r="AV72" i="72"/>
  <c r="AG84" i="72"/>
  <c r="AF96" i="72"/>
  <c r="D96" i="72" s="1"/>
  <c r="AZ96" i="72"/>
  <c r="X96" i="72" s="1"/>
  <c r="L72" i="72"/>
  <c r="AH18" i="72"/>
  <c r="F18" i="72" s="1"/>
  <c r="R19" i="72"/>
  <c r="AK36" i="72"/>
  <c r="J36" i="72" s="1"/>
  <c r="X39" i="72"/>
  <c r="G74" i="72"/>
  <c r="G92" i="72"/>
  <c r="W92" i="72"/>
  <c r="AW96" i="72"/>
  <c r="V96" i="72" s="1"/>
  <c r="AX96" i="72"/>
  <c r="V97" i="72"/>
  <c r="Q98" i="72"/>
  <c r="V100" i="72"/>
  <c r="Q101" i="72"/>
  <c r="AK102" i="72"/>
  <c r="J102" i="72" s="1"/>
  <c r="AY39" i="72"/>
  <c r="AW48" i="72"/>
  <c r="V48" i="72" s="1"/>
  <c r="AJ48" i="72"/>
  <c r="AQ33" i="72"/>
  <c r="AW24" i="72"/>
  <c r="V24" i="72" s="1"/>
  <c r="BA30" i="72"/>
  <c r="AH21" i="72"/>
  <c r="F21" i="72" s="1"/>
  <c r="AW45" i="72"/>
  <c r="AZ81" i="72"/>
  <c r="X81" i="72" s="1"/>
  <c r="AE75" i="72"/>
  <c r="AK66" i="72"/>
  <c r="J66" i="72" s="1"/>
  <c r="AY69" i="72"/>
  <c r="AV75" i="72"/>
  <c r="T75" i="72" s="1"/>
  <c r="AG90" i="72"/>
  <c r="AU93" i="72"/>
  <c r="AH93" i="72"/>
  <c r="F93" i="72" s="1"/>
  <c r="B111" i="72"/>
  <c r="AO39" i="76"/>
  <c r="AU102" i="72"/>
  <c r="F111" i="72"/>
  <c r="H111" i="72"/>
  <c r="AO15" i="72"/>
  <c r="I14" i="72"/>
  <c r="W14" i="72"/>
  <c r="AP15" i="72"/>
  <c r="N15" i="72" s="1"/>
  <c r="C17" i="72"/>
  <c r="Q17" i="72"/>
  <c r="M35" i="72"/>
  <c r="AN36" i="72"/>
  <c r="L36" i="72" s="1"/>
  <c r="AH45" i="72"/>
  <c r="F45" i="72" s="1"/>
  <c r="AR51" i="72"/>
  <c r="P51" i="72" s="1"/>
  <c r="AX66" i="72"/>
  <c r="N79" i="72"/>
  <c r="Q80" i="72"/>
  <c r="D82" i="72"/>
  <c r="M83" i="72"/>
  <c r="AT84" i="72"/>
  <c r="R84" i="72" s="1"/>
  <c r="AX87" i="72"/>
  <c r="AJ93" i="72"/>
  <c r="H93" i="72" s="1"/>
  <c r="AI93" i="72"/>
  <c r="AG96" i="72"/>
  <c r="W95" i="72"/>
  <c r="AY48" i="72"/>
  <c r="AS21" i="72"/>
  <c r="AW27" i="72"/>
  <c r="V27" i="72" s="1"/>
  <c r="AR21" i="72"/>
  <c r="P21" i="72" s="1"/>
  <c r="AW51" i="72"/>
  <c r="V51" i="72" s="1"/>
  <c r="AF60" i="72"/>
  <c r="D60" i="72" s="1"/>
  <c r="AD78" i="72"/>
  <c r="B78" i="72" s="1"/>
  <c r="AP78" i="72"/>
  <c r="N78" i="72" s="1"/>
  <c r="AK69" i="72"/>
  <c r="J69" i="72" s="1"/>
  <c r="AO75" i="72"/>
  <c r="AX72" i="72"/>
  <c r="AW87" i="72"/>
  <c r="V87" i="72" s="1"/>
  <c r="AH96" i="72"/>
  <c r="F96" i="72" s="1"/>
  <c r="X103" i="76"/>
  <c r="K23" i="76"/>
  <c r="I26" i="76"/>
  <c r="BB36" i="76"/>
  <c r="Z36" i="76" s="1"/>
  <c r="I53" i="76"/>
  <c r="AC57" i="76"/>
  <c r="AO69" i="76"/>
  <c r="AP90" i="76"/>
  <c r="N90" i="76" s="1"/>
  <c r="AO105" i="76"/>
  <c r="AK24" i="76"/>
  <c r="J24" i="76" s="1"/>
  <c r="E26" i="76"/>
  <c r="L37" i="76"/>
  <c r="AL66" i="76"/>
  <c r="BA105" i="76"/>
  <c r="D25" i="76"/>
  <c r="U41" i="76"/>
  <c r="AA41" i="76"/>
  <c r="AI48" i="76"/>
  <c r="AI54" i="76"/>
  <c r="G65" i="76"/>
  <c r="E80" i="76"/>
  <c r="AF81" i="76"/>
  <c r="D81" i="76" s="1"/>
  <c r="T88" i="76"/>
  <c r="F94" i="76"/>
  <c r="AC36" i="76"/>
  <c r="C35" i="76"/>
  <c r="AH48" i="76"/>
  <c r="F48" i="76" s="1"/>
  <c r="F49" i="76"/>
  <c r="AM63" i="76"/>
  <c r="BB75" i="76"/>
  <c r="Z75" i="76" s="1"/>
  <c r="BA75" i="76"/>
  <c r="AA74" i="76"/>
  <c r="BB87" i="76"/>
  <c r="Z87" i="76" s="1"/>
  <c r="BA87" i="76"/>
  <c r="C17" i="76"/>
  <c r="E20" i="76"/>
  <c r="AF21" i="76"/>
  <c r="D21" i="76" s="1"/>
  <c r="AJ30" i="76"/>
  <c r="H30" i="76" s="1"/>
  <c r="H31" i="76"/>
  <c r="L52" i="76"/>
  <c r="AM51" i="76"/>
  <c r="M50" i="76"/>
  <c r="AF57" i="76"/>
  <c r="D57" i="76" s="1"/>
  <c r="D58" i="76"/>
  <c r="L58" i="76"/>
  <c r="AM57" i="76"/>
  <c r="AU75" i="76"/>
  <c r="U74" i="76"/>
  <c r="Z76" i="76"/>
  <c r="AZ78" i="76"/>
  <c r="X78" i="76" s="1"/>
  <c r="X79" i="76"/>
  <c r="Y77" i="76"/>
  <c r="AJ90" i="76"/>
  <c r="H90" i="76" s="1"/>
  <c r="H91" i="76"/>
  <c r="AM18" i="76"/>
  <c r="S26" i="76"/>
  <c r="AG27" i="76"/>
  <c r="AI36" i="76"/>
  <c r="I35" i="76"/>
  <c r="F43" i="76"/>
  <c r="AG42" i="76"/>
  <c r="AI60" i="76"/>
  <c r="F67" i="76"/>
  <c r="AG69" i="76"/>
  <c r="AW72" i="76"/>
  <c r="V72" i="76" s="1"/>
  <c r="Z82" i="76"/>
  <c r="AG87" i="76"/>
  <c r="Z94" i="76"/>
  <c r="U32" i="76"/>
  <c r="AA32" i="76"/>
  <c r="AC39" i="76"/>
  <c r="AV42" i="76"/>
  <c r="T42" i="76" s="1"/>
  <c r="H49" i="76"/>
  <c r="T55" i="76"/>
  <c r="AZ57" i="76"/>
  <c r="X57" i="76" s="1"/>
  <c r="V73" i="76"/>
  <c r="AO87" i="76"/>
  <c r="AG93" i="76"/>
  <c r="T34" i="76"/>
  <c r="S35" i="76"/>
  <c r="C38" i="76"/>
  <c r="I38" i="76"/>
  <c r="O38" i="76"/>
  <c r="AD39" i="76"/>
  <c r="B39" i="76" s="1"/>
  <c r="T43" i="76"/>
  <c r="AH66" i="76"/>
  <c r="F66" i="76" s="1"/>
  <c r="C68" i="76"/>
  <c r="B70" i="76"/>
  <c r="BA81" i="76"/>
  <c r="AI84" i="76"/>
  <c r="G92" i="76"/>
  <c r="AF15" i="76"/>
  <c r="D15" i="76" s="1"/>
  <c r="AX18" i="76"/>
  <c r="I20" i="76"/>
  <c r="AW21" i="76"/>
  <c r="V21" i="76" s="1"/>
  <c r="O23" i="76"/>
  <c r="AR27" i="76"/>
  <c r="P27" i="76" s="1"/>
  <c r="W29" i="76"/>
  <c r="AN30" i="76"/>
  <c r="L30" i="76" s="1"/>
  <c r="C32" i="76"/>
  <c r="AU36" i="76"/>
  <c r="AT39" i="76"/>
  <c r="R39" i="76" s="1"/>
  <c r="T40" i="76"/>
  <c r="G41" i="76"/>
  <c r="P43" i="76"/>
  <c r="AA44" i="76"/>
  <c r="I47" i="76"/>
  <c r="AT48" i="76"/>
  <c r="R48" i="76" s="1"/>
  <c r="Y50" i="76"/>
  <c r="AP51" i="76"/>
  <c r="N51" i="76" s="1"/>
  <c r="U53" i="76"/>
  <c r="AH54" i="76"/>
  <c r="F54" i="76" s="1"/>
  <c r="M56" i="76"/>
  <c r="AY57" i="76"/>
  <c r="AS60" i="76"/>
  <c r="T61" i="76"/>
  <c r="AC63" i="76"/>
  <c r="BA63" i="76"/>
  <c r="AY66" i="76"/>
  <c r="G68" i="76"/>
  <c r="S68" i="76"/>
  <c r="AC69" i="76"/>
  <c r="AT69" i="76"/>
  <c r="R69" i="76" s="1"/>
  <c r="Z70" i="76"/>
  <c r="AM72" i="76"/>
  <c r="H73" i="76"/>
  <c r="AS75" i="76"/>
  <c r="AY78" i="76"/>
  <c r="I80" i="76"/>
  <c r="O80" i="76"/>
  <c r="U80" i="76"/>
  <c r="AA80" i="76"/>
  <c r="T85" i="76"/>
  <c r="G86" i="76"/>
  <c r="U86" i="76"/>
  <c r="AA86" i="76"/>
  <c r="AV87" i="76"/>
  <c r="T87" i="76" s="1"/>
  <c r="C89" i="76"/>
  <c r="I89" i="76"/>
  <c r="O89" i="76"/>
  <c r="U89" i="76"/>
  <c r="F91" i="76"/>
  <c r="S92" i="76"/>
  <c r="AT93" i="76"/>
  <c r="R93" i="76" s="1"/>
  <c r="AH96" i="76"/>
  <c r="F96" i="76" s="1"/>
  <c r="B100" i="76"/>
  <c r="AP102" i="76"/>
  <c r="N102" i="76" s="1"/>
  <c r="T103" i="76"/>
  <c r="AJ105" i="76"/>
  <c r="H105" i="76" s="1"/>
  <c r="H106" i="76"/>
  <c r="AL15" i="76"/>
  <c r="P19" i="76"/>
  <c r="AX21" i="76"/>
  <c r="AW39" i="76"/>
  <c r="V39" i="76" s="1"/>
  <c r="AN45" i="76"/>
  <c r="L45" i="76" s="1"/>
  <c r="AT60" i="76"/>
  <c r="R60" i="76" s="1"/>
  <c r="X64" i="76"/>
  <c r="BA69" i="76"/>
  <c r="N79" i="76"/>
  <c r="AM90" i="76"/>
  <c r="AS99" i="76"/>
  <c r="F100" i="76"/>
  <c r="D16" i="76"/>
  <c r="AQ18" i="76"/>
  <c r="R19" i="76"/>
  <c r="AL21" i="76"/>
  <c r="P22" i="76"/>
  <c r="G23" i="76"/>
  <c r="AK27" i="76"/>
  <c r="J27" i="76" s="1"/>
  <c r="G29" i="76"/>
  <c r="M29" i="76"/>
  <c r="Q32" i="76"/>
  <c r="AR33" i="76"/>
  <c r="P33" i="76" s="1"/>
  <c r="B43" i="76"/>
  <c r="M44" i="76"/>
  <c r="Y44" i="76"/>
  <c r="AZ45" i="76"/>
  <c r="X45" i="76" s="1"/>
  <c r="S47" i="76"/>
  <c r="BA51" i="76"/>
  <c r="AS54" i="76"/>
  <c r="S59" i="76"/>
  <c r="Y62" i="76"/>
  <c r="AN63" i="76"/>
  <c r="L63" i="76" s="1"/>
  <c r="V67" i="76"/>
  <c r="AA68" i="76"/>
  <c r="AH69" i="76"/>
  <c r="F69" i="76" s="1"/>
  <c r="I71" i="76"/>
  <c r="O71" i="76"/>
  <c r="AA71" i="76"/>
  <c r="AX72" i="76"/>
  <c r="Q74" i="76"/>
  <c r="O77" i="76"/>
  <c r="U77" i="76"/>
  <c r="AP84" i="76"/>
  <c r="N84" i="76" s="1"/>
  <c r="S98" i="76"/>
  <c r="AY99" i="76"/>
  <c r="H100" i="76"/>
  <c r="O101" i="76"/>
  <c r="U101" i="76"/>
  <c r="AA101" i="76"/>
  <c r="AU102" i="76"/>
  <c r="AV105" i="76"/>
  <c r="T105" i="76" s="1"/>
  <c r="G14" i="76"/>
  <c r="U14" i="76"/>
  <c r="F16" i="76"/>
  <c r="M17" i="76"/>
  <c r="S17" i="76"/>
  <c r="Y17" i="76"/>
  <c r="AW18" i="76"/>
  <c r="V18" i="76" s="1"/>
  <c r="M20" i="76"/>
  <c r="S20" i="76"/>
  <c r="Y20" i="76"/>
  <c r="AQ21" i="76"/>
  <c r="G26" i="76"/>
  <c r="Q26" i="76"/>
  <c r="U26" i="76"/>
  <c r="AL27" i="76"/>
  <c r="AA29" i="76"/>
  <c r="G32" i="76"/>
  <c r="M32" i="76"/>
  <c r="U35" i="76"/>
  <c r="AA35" i="76"/>
  <c r="Z37" i="76"/>
  <c r="Y38" i="76"/>
  <c r="R40" i="76"/>
  <c r="K41" i="76"/>
  <c r="J43" i="76"/>
  <c r="I44" i="76"/>
  <c r="BB45" i="76"/>
  <c r="Z45" i="76" s="1"/>
  <c r="AS48" i="76"/>
  <c r="Y56" i="76"/>
  <c r="AN57" i="76"/>
  <c r="L57" i="76" s="1"/>
  <c r="G59" i="76"/>
  <c r="F61" i="76"/>
  <c r="M62" i="76"/>
  <c r="AR63" i="76"/>
  <c r="P63" i="76" s="1"/>
  <c r="Y65" i="76"/>
  <c r="AX66" i="76"/>
  <c r="X67" i="76"/>
  <c r="W68" i="76"/>
  <c r="R70" i="76"/>
  <c r="AI72" i="76"/>
  <c r="BB72" i="76"/>
  <c r="Z72" i="76" s="1"/>
  <c r="AJ75" i="76"/>
  <c r="H75" i="76" s="1"/>
  <c r="AP78" i="76"/>
  <c r="N78" i="76" s="1"/>
  <c r="AO81" i="76"/>
  <c r="H82" i="76"/>
  <c r="I83" i="76"/>
  <c r="H85" i="76"/>
  <c r="Y89" i="76"/>
  <c r="AU90" i="76"/>
  <c r="AS93" i="76"/>
  <c r="C98" i="76"/>
  <c r="I98" i="76"/>
  <c r="O98" i="76"/>
  <c r="AG99" i="76"/>
  <c r="AI102" i="76"/>
  <c r="BB102" i="76"/>
  <c r="Z102" i="76" s="1"/>
  <c r="AC105" i="76"/>
  <c r="M14" i="76"/>
  <c r="S14" i="76"/>
  <c r="AQ15" i="76"/>
  <c r="AX15" i="76"/>
  <c r="P16" i="76"/>
  <c r="K17" i="76"/>
  <c r="O17" i="76"/>
  <c r="AF18" i="76"/>
  <c r="D18" i="76" s="1"/>
  <c r="AY18" i="76"/>
  <c r="X19" i="76"/>
  <c r="U20" i="76"/>
  <c r="AG21" i="76"/>
  <c r="AR21" i="76"/>
  <c r="P21" i="76" s="1"/>
  <c r="D22" i="76"/>
  <c r="C23" i="76"/>
  <c r="M23" i="76"/>
  <c r="W23" i="76"/>
  <c r="AA23" i="76"/>
  <c r="AW24" i="76"/>
  <c r="V24" i="76" s="1"/>
  <c r="R25" i="76"/>
  <c r="AU30" i="76"/>
  <c r="U29" i="76"/>
  <c r="AE33" i="76"/>
  <c r="E32" i="76"/>
  <c r="AF33" i="76"/>
  <c r="D33" i="76" s="1"/>
  <c r="AO45" i="76"/>
  <c r="G47" i="76"/>
  <c r="AG48" i="76"/>
  <c r="AV66" i="76"/>
  <c r="T66" i="76" s="1"/>
  <c r="U65" i="76"/>
  <c r="T67" i="76"/>
  <c r="AU66" i="76"/>
  <c r="AY72" i="76"/>
  <c r="X73" i="76"/>
  <c r="Y71" i="76"/>
  <c r="AZ72" i="76"/>
  <c r="X72" i="76" s="1"/>
  <c r="Y14" i="76"/>
  <c r="G17" i="76"/>
  <c r="AA17" i="76"/>
  <c r="AK18" i="76"/>
  <c r="J18" i="76" s="1"/>
  <c r="AR18" i="76"/>
  <c r="P18" i="76" s="1"/>
  <c r="D19" i="76"/>
  <c r="G20" i="76"/>
  <c r="AK21" i="76"/>
  <c r="J21" i="76" s="1"/>
  <c r="AS21" i="76"/>
  <c r="F22" i="76"/>
  <c r="E23" i="76"/>
  <c r="AF24" i="76"/>
  <c r="D24" i="76" s="1"/>
  <c r="S23" i="76"/>
  <c r="AZ24" i="76"/>
  <c r="X24" i="76" s="1"/>
  <c r="X25" i="76"/>
  <c r="AY24" i="76"/>
  <c r="AL24" i="76"/>
  <c r="AX24" i="76"/>
  <c r="C29" i="76"/>
  <c r="AO30" i="76"/>
  <c r="O29" i="76"/>
  <c r="N31" i="76"/>
  <c r="H34" i="76"/>
  <c r="AK36" i="76"/>
  <c r="J36" i="76" s="1"/>
  <c r="AL36" i="76"/>
  <c r="Z40" i="76"/>
  <c r="AA38" i="76"/>
  <c r="BB39" i="76"/>
  <c r="Z39" i="76" s="1"/>
  <c r="I41" i="76"/>
  <c r="H43" i="76"/>
  <c r="AI42" i="76"/>
  <c r="AJ42" i="76"/>
  <c r="H42" i="76" s="1"/>
  <c r="AZ42" i="76"/>
  <c r="X42" i="76" s="1"/>
  <c r="AY45" i="76"/>
  <c r="AU48" i="76"/>
  <c r="T49" i="76"/>
  <c r="AV48" i="76"/>
  <c r="T48" i="76" s="1"/>
  <c r="AV72" i="76"/>
  <c r="T72" i="76" s="1"/>
  <c r="U71" i="76"/>
  <c r="T73" i="76"/>
  <c r="AU72" i="76"/>
  <c r="AG75" i="76"/>
  <c r="F76" i="76"/>
  <c r="G74" i="76"/>
  <c r="AH75" i="76"/>
  <c r="F75" i="76" s="1"/>
  <c r="AS15" i="76"/>
  <c r="AL18" i="76"/>
  <c r="AM24" i="76"/>
  <c r="AF27" i="76"/>
  <c r="D27" i="76" s="1"/>
  <c r="D28" i="76"/>
  <c r="AT27" i="76"/>
  <c r="R27" i="76" s="1"/>
  <c r="R28" i="76"/>
  <c r="W26" i="76"/>
  <c r="AX27" i="76"/>
  <c r="P37" i="76"/>
  <c r="AE39" i="76"/>
  <c r="D40" i="76"/>
  <c r="AR39" i="76"/>
  <c r="P39" i="76" s="1"/>
  <c r="Q38" i="76"/>
  <c r="B46" i="76"/>
  <c r="AD45" i="76"/>
  <c r="B45" i="76" s="1"/>
  <c r="AC45" i="76"/>
  <c r="L61" i="76"/>
  <c r="AN60" i="76"/>
  <c r="L60" i="76" s="1"/>
  <c r="AE69" i="76"/>
  <c r="AF69" i="76"/>
  <c r="D69" i="76" s="1"/>
  <c r="D70" i="76"/>
  <c r="E68" i="76"/>
  <c r="AW15" i="76"/>
  <c r="V15" i="76" s="1"/>
  <c r="AE18" i="76"/>
  <c r="Q23" i="76"/>
  <c r="AQ24" i="76"/>
  <c r="AR24" i="76"/>
  <c r="P24" i="76" s="1"/>
  <c r="P25" i="76"/>
  <c r="AT30" i="76"/>
  <c r="R30" i="76" s="1"/>
  <c r="R31" i="76"/>
  <c r="N34" i="76"/>
  <c r="O32" i="76"/>
  <c r="AP33" i="76"/>
  <c r="N33" i="76" s="1"/>
  <c r="G38" i="76"/>
  <c r="AH39" i="76"/>
  <c r="F39" i="76" s="1"/>
  <c r="L40" i="76"/>
  <c r="M38" i="76"/>
  <c r="AM39" i="76"/>
  <c r="R43" i="76"/>
  <c r="AS42" i="76"/>
  <c r="AT42" i="76"/>
  <c r="R42" i="76" s="1"/>
  <c r="AP45" i="76"/>
  <c r="N45" i="76" s="1"/>
  <c r="O44" i="76"/>
  <c r="AK48" i="76"/>
  <c r="J48" i="76" s="1"/>
  <c r="J49" i="76"/>
  <c r="K47" i="76"/>
  <c r="AL48" i="76"/>
  <c r="F31" i="76"/>
  <c r="F34" i="76"/>
  <c r="AS39" i="76"/>
  <c r="AZ39" i="76"/>
  <c r="X39" i="76" s="1"/>
  <c r="N40" i="76"/>
  <c r="X40" i="76"/>
  <c r="AM45" i="76"/>
  <c r="AW45" i="76"/>
  <c r="V45" i="76" s="1"/>
  <c r="AF51" i="76"/>
  <c r="D51" i="76" s="1"/>
  <c r="AO51" i="76"/>
  <c r="AZ51" i="76"/>
  <c r="X51" i="76" s="1"/>
  <c r="N52" i="76"/>
  <c r="AG54" i="76"/>
  <c r="AV54" i="76"/>
  <c r="T54" i="76" s="1"/>
  <c r="H55" i="76"/>
  <c r="AP57" i="76"/>
  <c r="N57" i="76" s="1"/>
  <c r="BB57" i="76"/>
  <c r="Z57" i="76" s="1"/>
  <c r="AH60" i="76"/>
  <c r="F60" i="76" s="1"/>
  <c r="AV60" i="76"/>
  <c r="T60" i="76" s="1"/>
  <c r="AP63" i="76"/>
  <c r="N63" i="76" s="1"/>
  <c r="AZ63" i="76"/>
  <c r="X63" i="76" s="1"/>
  <c r="N64" i="76"/>
  <c r="BA66" i="76"/>
  <c r="AR75" i="76"/>
  <c r="P75" i="76" s="1"/>
  <c r="AV75" i="76"/>
  <c r="T75" i="76" s="1"/>
  <c r="T76" i="76"/>
  <c r="AD78" i="76"/>
  <c r="B78" i="76" s="1"/>
  <c r="AM78" i="76"/>
  <c r="AW78" i="76"/>
  <c r="V78" i="76" s="1"/>
  <c r="H79" i="76"/>
  <c r="AV81" i="76"/>
  <c r="T81" i="76" s="1"/>
  <c r="T82" i="76"/>
  <c r="AG84" i="76"/>
  <c r="AJ87" i="76"/>
  <c r="H87" i="76" s="1"/>
  <c r="AT87" i="76"/>
  <c r="R87" i="76" s="1"/>
  <c r="H88" i="76"/>
  <c r="BB90" i="76"/>
  <c r="Z90" i="76" s="1"/>
  <c r="T91" i="76"/>
  <c r="AO93" i="76"/>
  <c r="BA93" i="76"/>
  <c r="T94" i="76"/>
  <c r="H97" i="76"/>
  <c r="AO99" i="76"/>
  <c r="AV99" i="76"/>
  <c r="T99" i="76" s="1"/>
  <c r="T100" i="76"/>
  <c r="AD102" i="76"/>
  <c r="B102" i="76" s="1"/>
  <c r="AZ102" i="76"/>
  <c r="X102" i="76" s="1"/>
  <c r="Z106" i="76"/>
  <c r="J21" i="80"/>
  <c r="M21" i="87" s="1"/>
  <c r="AG78" i="76"/>
  <c r="AN78" i="76"/>
  <c r="L78" i="76" s="1"/>
  <c r="AX78" i="76"/>
  <c r="AG81" i="76"/>
  <c r="AR81" i="76"/>
  <c r="P81" i="76" s="1"/>
  <c r="F82" i="76"/>
  <c r="R88" i="76"/>
  <c r="AU96" i="76"/>
  <c r="N97" i="76"/>
  <c r="Z100" i="76"/>
  <c r="AC51" i="76"/>
  <c r="BB51" i="76"/>
  <c r="Z51" i="76" s="1"/>
  <c r="AT54" i="76"/>
  <c r="R54" i="76" s="1"/>
  <c r="AD57" i="76"/>
  <c r="B57" i="76" s="1"/>
  <c r="N58" i="76"/>
  <c r="AJ60" i="76"/>
  <c r="H60" i="76" s="1"/>
  <c r="AD63" i="76"/>
  <c r="B63" i="76" s="1"/>
  <c r="BB63" i="76"/>
  <c r="Z63" i="76" s="1"/>
  <c r="H67" i="76"/>
  <c r="AY69" i="76"/>
  <c r="AG72" i="76"/>
  <c r="AN72" i="76"/>
  <c r="L72" i="76" s="1"/>
  <c r="AO75" i="76"/>
  <c r="AT75" i="76"/>
  <c r="R75" i="76" s="1"/>
  <c r="M77" i="76"/>
  <c r="W77" i="76"/>
  <c r="AH78" i="76"/>
  <c r="F78" i="76" s="1"/>
  <c r="C80" i="76"/>
  <c r="G80" i="76"/>
  <c r="AC81" i="76"/>
  <c r="AS81" i="76"/>
  <c r="S86" i="76"/>
  <c r="AA89" i="76"/>
  <c r="I92" i="76"/>
  <c r="O92" i="76"/>
  <c r="H94" i="76"/>
  <c r="I95" i="76"/>
  <c r="O95" i="76"/>
  <c r="U95" i="76"/>
  <c r="AA95" i="76"/>
  <c r="AI96" i="76"/>
  <c r="T97" i="76"/>
  <c r="U98" i="76"/>
  <c r="AA98" i="76"/>
  <c r="AH99" i="76"/>
  <c r="F99" i="76" s="1"/>
  <c r="M101" i="76"/>
  <c r="AM102" i="76"/>
  <c r="H103" i="76"/>
  <c r="G104" i="76"/>
  <c r="S104" i="76"/>
  <c r="AG105" i="76"/>
  <c r="AS105" i="76"/>
  <c r="B106" i="76"/>
  <c r="R106" i="76"/>
  <c r="AQ27" i="76"/>
  <c r="AX30" i="76"/>
  <c r="AD33" i="76"/>
  <c r="B33" i="76" s="1"/>
  <c r="BB33" i="76"/>
  <c r="Z33" i="76" s="1"/>
  <c r="AJ36" i="76"/>
  <c r="H36" i="76" s="1"/>
  <c r="H37" i="76"/>
  <c r="AH42" i="76"/>
  <c r="F42" i="76" s="1"/>
  <c r="BA45" i="76"/>
  <c r="C50" i="76"/>
  <c r="AA50" i="76"/>
  <c r="AD51" i="76"/>
  <c r="B51" i="76" s="1"/>
  <c r="AN51" i="76"/>
  <c r="L51" i="76" s="1"/>
  <c r="AY51" i="76"/>
  <c r="D52" i="76"/>
  <c r="G53" i="76"/>
  <c r="S53" i="76"/>
  <c r="C56" i="76"/>
  <c r="O56" i="76"/>
  <c r="AA56" i="76"/>
  <c r="BA57" i="76"/>
  <c r="I59" i="76"/>
  <c r="U59" i="76"/>
  <c r="C62" i="76"/>
  <c r="O62" i="76"/>
  <c r="AA62" i="76"/>
  <c r="AF63" i="76"/>
  <c r="D63" i="76" s="1"/>
  <c r="D64" i="76"/>
  <c r="I65" i="76"/>
  <c r="AA65" i="76"/>
  <c r="AS66" i="76"/>
  <c r="R67" i="76"/>
  <c r="Q68" i="76"/>
  <c r="U68" i="76"/>
  <c r="AQ69" i="76"/>
  <c r="M71" i="76"/>
  <c r="Q71" i="76"/>
  <c r="AH72" i="76"/>
  <c r="F72" i="76" s="1"/>
  <c r="AO72" i="76"/>
  <c r="N73" i="76"/>
  <c r="O74" i="76"/>
  <c r="S74" i="76"/>
  <c r="AQ75" i="76"/>
  <c r="I77" i="76"/>
  <c r="AI78" i="76"/>
  <c r="AU78" i="76"/>
  <c r="T79" i="76"/>
  <c r="S80" i="76"/>
  <c r="AJ81" i="76"/>
  <c r="H81" i="76" s="1"/>
  <c r="AT81" i="76"/>
  <c r="R81" i="76" s="1"/>
  <c r="B82" i="76"/>
  <c r="U83" i="76"/>
  <c r="AU84" i="76"/>
  <c r="I86" i="76"/>
  <c r="O86" i="76"/>
  <c r="AH87" i="76"/>
  <c r="F87" i="76" s="1"/>
  <c r="Z88" i="76"/>
  <c r="AI90" i="76"/>
  <c r="AY90" i="76"/>
  <c r="N91" i="76"/>
  <c r="U92" i="76"/>
  <c r="AA92" i="76"/>
  <c r="AJ93" i="76"/>
  <c r="H93" i="76" s="1"/>
  <c r="AV93" i="76"/>
  <c r="T93" i="76" s="1"/>
  <c r="AP96" i="76"/>
  <c r="N96" i="76" s="1"/>
  <c r="BB96" i="76"/>
  <c r="Z96" i="76" s="1"/>
  <c r="AC99" i="76"/>
  <c r="AJ99" i="76"/>
  <c r="H99" i="76" s="1"/>
  <c r="AT99" i="76"/>
  <c r="R99" i="76" s="1"/>
  <c r="BA99" i="76"/>
  <c r="C101" i="76"/>
  <c r="I101" i="76"/>
  <c r="Y101" i="76"/>
  <c r="AN102" i="76"/>
  <c r="L102" i="76" s="1"/>
  <c r="N103" i="76"/>
  <c r="C104" i="76"/>
  <c r="O104" i="76"/>
  <c r="AA104" i="76"/>
  <c r="AH105" i="76"/>
  <c r="F105" i="76" s="1"/>
  <c r="T106" i="76"/>
  <c r="J15" i="80"/>
  <c r="M15" i="87" s="1"/>
  <c r="AD96" i="76"/>
  <c r="B96" i="76" s="1"/>
  <c r="C95" i="76"/>
  <c r="C92" i="76"/>
  <c r="AC93" i="76"/>
  <c r="B94" i="76"/>
  <c r="AD90" i="76"/>
  <c r="B90" i="76" s="1"/>
  <c r="B88" i="76"/>
  <c r="C86" i="76"/>
  <c r="AC87" i="76"/>
  <c r="C74" i="76"/>
  <c r="AC75" i="76"/>
  <c r="B76" i="76"/>
  <c r="X97" i="76"/>
  <c r="Y95" i="76"/>
  <c r="AY96" i="76"/>
  <c r="AY93" i="76"/>
  <c r="AZ90" i="76"/>
  <c r="X90" i="76" s="1"/>
  <c r="AY84" i="76"/>
  <c r="X85" i="76"/>
  <c r="Y83" i="76"/>
  <c r="AN96" i="76"/>
  <c r="L96" i="76" s="1"/>
  <c r="M95" i="76"/>
  <c r="AM96" i="76"/>
  <c r="AM84" i="76"/>
  <c r="AN90" i="76"/>
  <c r="L90" i="76" s="1"/>
  <c r="M89" i="76"/>
  <c r="AN84" i="76"/>
  <c r="L84" i="76" s="1"/>
  <c r="M83" i="76"/>
  <c r="J85" i="76"/>
  <c r="J76" i="76"/>
  <c r="P5" i="16"/>
  <c r="P20" i="16" s="1"/>
  <c r="E38" i="50"/>
  <c r="AK30" i="76"/>
  <c r="J30" i="76" s="1"/>
  <c r="AZ36" i="76"/>
  <c r="X36" i="76" s="1"/>
  <c r="AQ57" i="76"/>
  <c r="Q56" i="76"/>
  <c r="P58" i="76"/>
  <c r="B107" i="76"/>
  <c r="B109" i="76" s="1"/>
  <c r="B111" i="76"/>
  <c r="J12" i="77" s="1"/>
  <c r="J12" i="87" s="1"/>
  <c r="AA14" i="76"/>
  <c r="AM15" i="76"/>
  <c r="AY15" i="76"/>
  <c r="I17" i="76"/>
  <c r="U17" i="76"/>
  <c r="AG18" i="76"/>
  <c r="AS18" i="76"/>
  <c r="F19" i="76"/>
  <c r="C20" i="76"/>
  <c r="O20" i="76"/>
  <c r="AA20" i="76"/>
  <c r="AM21" i="76"/>
  <c r="AY21" i="76"/>
  <c r="R22" i="76"/>
  <c r="I23" i="76"/>
  <c r="U23" i="76"/>
  <c r="AG24" i="76"/>
  <c r="AS24" i="76"/>
  <c r="F25" i="76"/>
  <c r="C26" i="76"/>
  <c r="AA26" i="76"/>
  <c r="AM27" i="76"/>
  <c r="AY27" i="76"/>
  <c r="T28" i="76"/>
  <c r="K29" i="76"/>
  <c r="AL30" i="76"/>
  <c r="AY30" i="76"/>
  <c r="T31" i="76"/>
  <c r="Y32" i="76"/>
  <c r="AM33" i="76"/>
  <c r="AZ33" i="76"/>
  <c r="X33" i="76" s="1"/>
  <c r="V34" i="76"/>
  <c r="Y35" i="76"/>
  <c r="AM36" i="76"/>
  <c r="F40" i="76"/>
  <c r="AW42" i="76"/>
  <c r="V42" i="76" s="1"/>
  <c r="V43" i="76"/>
  <c r="AF45" i="76"/>
  <c r="D45" i="76" s="1"/>
  <c r="AW48" i="76"/>
  <c r="V48" i="76" s="1"/>
  <c r="V49" i="76"/>
  <c r="AX48" i="76"/>
  <c r="U50" i="76"/>
  <c r="AV51" i="76"/>
  <c r="T51" i="76" s="1"/>
  <c r="AU51" i="76"/>
  <c r="AS57" i="76"/>
  <c r="S56" i="76"/>
  <c r="AT57" i="76"/>
  <c r="R57" i="76" s="1"/>
  <c r="C59" i="76"/>
  <c r="AD60" i="76"/>
  <c r="B60" i="76" s="1"/>
  <c r="AC60" i="76"/>
  <c r="F64" i="76"/>
  <c r="AG63" i="76"/>
  <c r="G62" i="76"/>
  <c r="O65" i="76"/>
  <c r="AP66" i="76"/>
  <c r="N66" i="76" s="1"/>
  <c r="AO66" i="76"/>
  <c r="I68" i="76"/>
  <c r="AJ69" i="76"/>
  <c r="H69" i="76" s="1"/>
  <c r="AI69" i="76"/>
  <c r="AN69" i="76"/>
  <c r="L69" i="76" s="1"/>
  <c r="J34" i="76"/>
  <c r="K32" i="76"/>
  <c r="L67" i="76"/>
  <c r="M65" i="76"/>
  <c r="AN66" i="76"/>
  <c r="L66" i="76" s="1"/>
  <c r="AM66" i="76"/>
  <c r="D107" i="76"/>
  <c r="D109" i="76" s="1"/>
  <c r="D111" i="76"/>
  <c r="J13" i="77" s="1"/>
  <c r="J13" i="87" s="1"/>
  <c r="P111" i="76"/>
  <c r="J19" i="77" s="1"/>
  <c r="J19" i="87" s="1"/>
  <c r="P107" i="76"/>
  <c r="P109" i="76" s="1"/>
  <c r="AZ15" i="76"/>
  <c r="X15" i="76" s="1"/>
  <c r="H19" i="76"/>
  <c r="AN21" i="76"/>
  <c r="L21" i="76" s="1"/>
  <c r="AZ21" i="76"/>
  <c r="X21" i="76" s="1"/>
  <c r="T22" i="76"/>
  <c r="H25" i="76"/>
  <c r="AN27" i="76"/>
  <c r="L27" i="76" s="1"/>
  <c r="AZ27" i="76"/>
  <c r="X27" i="76" s="1"/>
  <c r="V28" i="76"/>
  <c r="Y29" i="76"/>
  <c r="AM30" i="76"/>
  <c r="AZ30" i="76"/>
  <c r="X30" i="76" s="1"/>
  <c r="AN33" i="76"/>
  <c r="L33" i="76" s="1"/>
  <c r="BA33" i="76"/>
  <c r="X34" i="76"/>
  <c r="M35" i="76"/>
  <c r="B37" i="76"/>
  <c r="E38" i="76"/>
  <c r="AV39" i="76"/>
  <c r="T39" i="76" s="1"/>
  <c r="AU39" i="76"/>
  <c r="W41" i="76"/>
  <c r="W47" i="76"/>
  <c r="E50" i="76"/>
  <c r="AX51" i="76"/>
  <c r="W50" i="76"/>
  <c r="AW51" i="76"/>
  <c r="V51" i="76" s="1"/>
  <c r="C53" i="76"/>
  <c r="AD54" i="76"/>
  <c r="B54" i="76" s="1"/>
  <c r="AC54" i="76"/>
  <c r="U56" i="76"/>
  <c r="AV57" i="76"/>
  <c r="T57" i="76" s="1"/>
  <c r="AU57" i="76"/>
  <c r="D61" i="76"/>
  <c r="AF60" i="76"/>
  <c r="D60" i="76" s="1"/>
  <c r="E59" i="76"/>
  <c r="I62" i="76"/>
  <c r="AJ63" i="76"/>
  <c r="H63" i="76" s="1"/>
  <c r="AI63" i="76"/>
  <c r="H64" i="76"/>
  <c r="AR66" i="76"/>
  <c r="P66" i="76" s="1"/>
  <c r="AQ66" i="76"/>
  <c r="P67" i="76"/>
  <c r="Q65" i="76"/>
  <c r="N67" i="76"/>
  <c r="AL69" i="76"/>
  <c r="AK69" i="76"/>
  <c r="J69" i="76" s="1"/>
  <c r="J70" i="76"/>
  <c r="K68" i="76"/>
  <c r="E74" i="76"/>
  <c r="AE75" i="76"/>
  <c r="D76" i="76"/>
  <c r="AF75" i="76"/>
  <c r="D75" i="76" s="1"/>
  <c r="N111" i="76"/>
  <c r="J18" i="77" s="1"/>
  <c r="J18" i="87" s="1"/>
  <c r="N107" i="76"/>
  <c r="N109" i="76" s="1"/>
  <c r="E14" i="76"/>
  <c r="Q14" i="76"/>
  <c r="AC15" i="76"/>
  <c r="AO15" i="76"/>
  <c r="BA15" i="76"/>
  <c r="W17" i="76"/>
  <c r="AI18" i="76"/>
  <c r="AU18" i="76"/>
  <c r="AC21" i="76"/>
  <c r="AO21" i="76"/>
  <c r="BA21" i="76"/>
  <c r="V22" i="76"/>
  <c r="AI24" i="76"/>
  <c r="AU24" i="76"/>
  <c r="AC27" i="76"/>
  <c r="AO27" i="76"/>
  <c r="BA27" i="76"/>
  <c r="X28" i="76"/>
  <c r="BB30" i="76"/>
  <c r="Z30" i="76" s="1"/>
  <c r="Z31" i="76"/>
  <c r="AO33" i="76"/>
  <c r="N37" i="76"/>
  <c r="AO36" i="76"/>
  <c r="AP36" i="76"/>
  <c r="N36" i="76" s="1"/>
  <c r="F37" i="76"/>
  <c r="Y41" i="76"/>
  <c r="X43" i="76"/>
  <c r="D46" i="76"/>
  <c r="AY48" i="76"/>
  <c r="Y47" i="76"/>
  <c r="X49" i="76"/>
  <c r="F52" i="76"/>
  <c r="AG51" i="76"/>
  <c r="G50" i="76"/>
  <c r="D55" i="76"/>
  <c r="AF54" i="76"/>
  <c r="D54" i="76" s="1"/>
  <c r="E53" i="76"/>
  <c r="V58" i="76"/>
  <c r="AX57" i="76"/>
  <c r="W56" i="76"/>
  <c r="AW60" i="76"/>
  <c r="V60" i="76" s="1"/>
  <c r="W59" i="76"/>
  <c r="V61" i="76"/>
  <c r="AL63" i="76"/>
  <c r="J64" i="76"/>
  <c r="K62" i="76"/>
  <c r="M68" i="76"/>
  <c r="AM69" i="76"/>
  <c r="AS51" i="76"/>
  <c r="S50" i="76"/>
  <c r="AR57" i="76"/>
  <c r="P57" i="76" s="1"/>
  <c r="F107" i="76"/>
  <c r="F109" i="76" s="1"/>
  <c r="F111" i="76"/>
  <c r="J14" i="77" s="1"/>
  <c r="J14" i="87" s="1"/>
  <c r="R111" i="76"/>
  <c r="J20" i="77" s="1"/>
  <c r="J20" i="87" s="1"/>
  <c r="R107" i="76"/>
  <c r="R109" i="76" s="1"/>
  <c r="AD15" i="76"/>
  <c r="B15" i="76" s="1"/>
  <c r="AP15" i="76"/>
  <c r="N15" i="76" s="1"/>
  <c r="BB15" i="76"/>
  <c r="Z15" i="76" s="1"/>
  <c r="AV18" i="76"/>
  <c r="T18" i="76" s="1"/>
  <c r="L19" i="76"/>
  <c r="AD21" i="76"/>
  <c r="B21" i="76" s="1"/>
  <c r="AP21" i="76"/>
  <c r="N21" i="76" s="1"/>
  <c r="BB21" i="76"/>
  <c r="Z21" i="76" s="1"/>
  <c r="AV24" i="76"/>
  <c r="T24" i="76" s="1"/>
  <c r="L25" i="76"/>
  <c r="AD27" i="76"/>
  <c r="B27" i="76" s="1"/>
  <c r="BB27" i="76"/>
  <c r="Z27" i="76" s="1"/>
  <c r="AP30" i="76"/>
  <c r="N30" i="76" s="1"/>
  <c r="B31" i="76"/>
  <c r="AC33" i="76"/>
  <c r="AD36" i="76"/>
  <c r="B36" i="76" s="1"/>
  <c r="AJ39" i="76"/>
  <c r="H39" i="76" s="1"/>
  <c r="AI39" i="76"/>
  <c r="AX39" i="76"/>
  <c r="W38" i="76"/>
  <c r="BB42" i="76"/>
  <c r="Z42" i="76" s="1"/>
  <c r="BA42" i="76"/>
  <c r="AQ45" i="76"/>
  <c r="P46" i="76"/>
  <c r="AA47" i="76"/>
  <c r="BB48" i="76"/>
  <c r="Z48" i="76" s="1"/>
  <c r="BA48" i="76"/>
  <c r="I50" i="76"/>
  <c r="AJ51" i="76"/>
  <c r="H51" i="76" s="1"/>
  <c r="AI51" i="76"/>
  <c r="AE57" i="76"/>
  <c r="E56" i="76"/>
  <c r="AY60" i="76"/>
  <c r="Y59" i="76"/>
  <c r="X61" i="76"/>
  <c r="N19" i="76"/>
  <c r="N25" i="76"/>
  <c r="AD30" i="76"/>
  <c r="B30" i="76" s="1"/>
  <c r="AQ30" i="76"/>
  <c r="D31" i="76"/>
  <c r="AQ33" i="76"/>
  <c r="D34" i="76"/>
  <c r="AR36" i="76"/>
  <c r="P36" i="76" s="1"/>
  <c r="Q35" i="76"/>
  <c r="AS36" i="76"/>
  <c r="J37" i="76"/>
  <c r="AL51" i="76"/>
  <c r="J52" i="76"/>
  <c r="K50" i="76"/>
  <c r="AW54" i="76"/>
  <c r="V54" i="76" s="1"/>
  <c r="V55" i="76"/>
  <c r="AX54" i="76"/>
  <c r="F58" i="76"/>
  <c r="AG57" i="76"/>
  <c r="G56" i="76"/>
  <c r="AA59" i="76"/>
  <c r="BB60" i="76"/>
  <c r="Z60" i="76" s="1"/>
  <c r="BA60" i="76"/>
  <c r="B67" i="76"/>
  <c r="C65" i="76"/>
  <c r="AC66" i="76"/>
  <c r="S71" i="76"/>
  <c r="R73" i="76"/>
  <c r="AT72" i="76"/>
  <c r="R72" i="76" s="1"/>
  <c r="AS72" i="76"/>
  <c r="Z85" i="76"/>
  <c r="BA84" i="76"/>
  <c r="BB84" i="76"/>
  <c r="Z84" i="76" s="1"/>
  <c r="AA83" i="76"/>
  <c r="H111" i="76"/>
  <c r="J15" i="77" s="1"/>
  <c r="J15" i="87" s="1"/>
  <c r="H107" i="76"/>
  <c r="H109" i="76" s="1"/>
  <c r="T111" i="76"/>
  <c r="J21" i="77" s="1"/>
  <c r="J21" i="87" s="1"/>
  <c r="T107" i="76"/>
  <c r="T109" i="76" s="1"/>
  <c r="AE30" i="76"/>
  <c r="AR30" i="76"/>
  <c r="P30" i="76" s="1"/>
  <c r="D37" i="76"/>
  <c r="E35" i="76"/>
  <c r="AF36" i="76"/>
  <c r="D36" i="76" s="1"/>
  <c r="AT36" i="76"/>
  <c r="R36" i="76" s="1"/>
  <c r="AL39" i="76"/>
  <c r="J40" i="76"/>
  <c r="K38" i="76"/>
  <c r="N43" i="76"/>
  <c r="AP42" i="76"/>
  <c r="N42" i="76" s="1"/>
  <c r="AO42" i="76"/>
  <c r="AS45" i="76"/>
  <c r="S44" i="76"/>
  <c r="R46" i="76"/>
  <c r="AM48" i="76"/>
  <c r="M47" i="76"/>
  <c r="I56" i="76"/>
  <c r="AJ57" i="76"/>
  <c r="H57" i="76" s="1"/>
  <c r="AI57" i="76"/>
  <c r="D67" i="76"/>
  <c r="AF66" i="76"/>
  <c r="D66" i="76" s="1"/>
  <c r="AE66" i="76"/>
  <c r="E65" i="76"/>
  <c r="AF30" i="76"/>
  <c r="D30" i="76" s="1"/>
  <c r="AS30" i="76"/>
  <c r="AS33" i="76"/>
  <c r="AG36" i="76"/>
  <c r="O41" i="76"/>
  <c r="E44" i="76"/>
  <c r="AV45" i="76"/>
  <c r="T45" i="76" s="1"/>
  <c r="AU45" i="76"/>
  <c r="T46" i="76"/>
  <c r="O47" i="76"/>
  <c r="N49" i="76"/>
  <c r="AP48" i="76"/>
  <c r="N48" i="76" s="1"/>
  <c r="AO48" i="76"/>
  <c r="AN48" i="76"/>
  <c r="L48" i="76" s="1"/>
  <c r="L49" i="76"/>
  <c r="AK51" i="76"/>
  <c r="J51" i="76" s="1"/>
  <c r="AY54" i="76"/>
  <c r="Y53" i="76"/>
  <c r="X55" i="76"/>
  <c r="AL57" i="76"/>
  <c r="J58" i="76"/>
  <c r="K56" i="76"/>
  <c r="AK57" i="76"/>
  <c r="J57" i="76" s="1"/>
  <c r="AK60" i="76"/>
  <c r="J60" i="76" s="1"/>
  <c r="J61" i="76"/>
  <c r="K59" i="76"/>
  <c r="P61" i="76"/>
  <c r="J111" i="76"/>
  <c r="J16" i="77" s="1"/>
  <c r="J16" i="87" s="1"/>
  <c r="J107" i="76"/>
  <c r="J109" i="76" s="1"/>
  <c r="V111" i="76"/>
  <c r="J22" i="77" s="1"/>
  <c r="J22" i="87" s="1"/>
  <c r="V107" i="76"/>
  <c r="V109" i="76" s="1"/>
  <c r="AH15" i="76"/>
  <c r="F15" i="76" s="1"/>
  <c r="AT15" i="76"/>
  <c r="R15" i="76" s="1"/>
  <c r="H16" i="76"/>
  <c r="H22" i="76"/>
  <c r="H28" i="76"/>
  <c r="S29" i="76"/>
  <c r="AG30" i="76"/>
  <c r="S32" i="76"/>
  <c r="AG33" i="76"/>
  <c r="AT33" i="76"/>
  <c r="R33" i="76" s="1"/>
  <c r="G35" i="76"/>
  <c r="AV36" i="76"/>
  <c r="T36" i="76" s="1"/>
  <c r="AF39" i="76"/>
  <c r="D39" i="76" s="1"/>
  <c r="AD42" i="76"/>
  <c r="B42" i="76" s="1"/>
  <c r="AC42" i="76"/>
  <c r="AR42" i="76"/>
  <c r="P42" i="76" s="1"/>
  <c r="Q41" i="76"/>
  <c r="AL42" i="76"/>
  <c r="F46" i="76"/>
  <c r="AG45" i="76"/>
  <c r="G44" i="76"/>
  <c r="U44" i="76"/>
  <c r="AR45" i="76"/>
  <c r="P45" i="76" s="1"/>
  <c r="AR48" i="76"/>
  <c r="P48" i="76" s="1"/>
  <c r="Q47" i="76"/>
  <c r="AQ48" i="76"/>
  <c r="P49" i="76"/>
  <c r="H52" i="76"/>
  <c r="AK54" i="76"/>
  <c r="J54" i="76" s="1"/>
  <c r="J55" i="76"/>
  <c r="AA53" i="76"/>
  <c r="BB54" i="76"/>
  <c r="Z54" i="76" s="1"/>
  <c r="BA54" i="76"/>
  <c r="H58" i="76"/>
  <c r="AM60" i="76"/>
  <c r="M59" i="76"/>
  <c r="Z107" i="76"/>
  <c r="Z109" i="76" s="1"/>
  <c r="Z111" i="76"/>
  <c r="J24" i="77" s="1"/>
  <c r="J24" i="87" s="1"/>
  <c r="AR54" i="76"/>
  <c r="P54" i="76" s="1"/>
  <c r="Q53" i="76"/>
  <c r="D88" i="76"/>
  <c r="AF87" i="76"/>
  <c r="D87" i="76" s="1"/>
  <c r="AE87" i="76"/>
  <c r="E86" i="76"/>
  <c r="K14" i="76"/>
  <c r="W14" i="76"/>
  <c r="AI15" i="76"/>
  <c r="AU15" i="76"/>
  <c r="J16" i="76"/>
  <c r="AC18" i="76"/>
  <c r="AO18" i="76"/>
  <c r="BA18" i="76"/>
  <c r="K20" i="76"/>
  <c r="AI21" i="76"/>
  <c r="AU21" i="76"/>
  <c r="AC24" i="76"/>
  <c r="AO24" i="76"/>
  <c r="BA24" i="76"/>
  <c r="K26" i="76"/>
  <c r="AI27" i="76"/>
  <c r="AU27" i="76"/>
  <c r="L28" i="76"/>
  <c r="AV33" i="76"/>
  <c r="T33" i="76" s="1"/>
  <c r="AW36" i="76"/>
  <c r="V36" i="76" s="1"/>
  <c r="AG39" i="76"/>
  <c r="AM42" i="76"/>
  <c r="AJ45" i="76"/>
  <c r="H45" i="76" s="1"/>
  <c r="AI45" i="76"/>
  <c r="AX45" i="76"/>
  <c r="W44" i="76"/>
  <c r="AT45" i="76"/>
  <c r="R45" i="76" s="1"/>
  <c r="K53" i="76"/>
  <c r="O59" i="76"/>
  <c r="N61" i="76"/>
  <c r="AP60" i="76"/>
  <c r="N60" i="76" s="1"/>
  <c r="AO60" i="76"/>
  <c r="Z61" i="76"/>
  <c r="AS63" i="76"/>
  <c r="S62" i="76"/>
  <c r="R64" i="76"/>
  <c r="S77" i="76"/>
  <c r="R79" i="76"/>
  <c r="AT78" i="76"/>
  <c r="R78" i="76" s="1"/>
  <c r="AS78" i="76"/>
  <c r="L111" i="76"/>
  <c r="J17" i="77" s="1"/>
  <c r="J17" i="87" s="1"/>
  <c r="L107" i="76"/>
  <c r="L109" i="76" s="1"/>
  <c r="X111" i="76"/>
  <c r="J23" i="77" s="1"/>
  <c r="J23" i="87" s="1"/>
  <c r="X107" i="76"/>
  <c r="X109" i="76" s="1"/>
  <c r="AJ15" i="76"/>
  <c r="H15" i="76" s="1"/>
  <c r="AV15" i="76"/>
  <c r="T15" i="76" s="1"/>
  <c r="L16" i="76"/>
  <c r="AD18" i="76"/>
  <c r="B18" i="76" s="1"/>
  <c r="BB18" i="76"/>
  <c r="Z18" i="76" s="1"/>
  <c r="AD24" i="76"/>
  <c r="B24" i="76" s="1"/>
  <c r="BB24" i="76"/>
  <c r="Z24" i="76" s="1"/>
  <c r="AI30" i="76"/>
  <c r="AJ33" i="76"/>
  <c r="H33" i="76" s="1"/>
  <c r="AW33" i="76"/>
  <c r="V33" i="76" s="1"/>
  <c r="AX36" i="76"/>
  <c r="D43" i="76"/>
  <c r="AF42" i="76"/>
  <c r="D42" i="76" s="1"/>
  <c r="E41" i="76"/>
  <c r="AN42" i="76"/>
  <c r="L42" i="76" s="1"/>
  <c r="C47" i="76"/>
  <c r="AD48" i="76"/>
  <c r="B48" i="76" s="1"/>
  <c r="AC48" i="76"/>
  <c r="AQ51" i="76"/>
  <c r="P52" i="76"/>
  <c r="R52" i="76"/>
  <c r="AM54" i="76"/>
  <c r="M53" i="76"/>
  <c r="L55" i="76"/>
  <c r="AR60" i="76"/>
  <c r="P60" i="76" s="1"/>
  <c r="Q59" i="76"/>
  <c r="U62" i="76"/>
  <c r="T64" i="76"/>
  <c r="AV63" i="76"/>
  <c r="T63" i="76" s="1"/>
  <c r="AU63" i="76"/>
  <c r="AL72" i="76"/>
  <c r="J73" i="76"/>
  <c r="K71" i="76"/>
  <c r="N16" i="76"/>
  <c r="I29" i="76"/>
  <c r="AW30" i="76"/>
  <c r="V30" i="76" s="1"/>
  <c r="P31" i="76"/>
  <c r="I32" i="76"/>
  <c r="AK33" i="76"/>
  <c r="J33" i="76" s="1"/>
  <c r="AX33" i="76"/>
  <c r="W35" i="76"/>
  <c r="AY36" i="76"/>
  <c r="AQ39" i="76"/>
  <c r="P40" i="76"/>
  <c r="AK39" i="76"/>
  <c r="J39" i="76" s="1"/>
  <c r="L43" i="76"/>
  <c r="AL45" i="76"/>
  <c r="J46" i="76"/>
  <c r="K44" i="76"/>
  <c r="D49" i="76"/>
  <c r="AF48" i="76"/>
  <c r="D48" i="76" s="1"/>
  <c r="E47" i="76"/>
  <c r="Q50" i="76"/>
  <c r="O53" i="76"/>
  <c r="N55" i="76"/>
  <c r="AP54" i="76"/>
  <c r="N54" i="76" s="1"/>
  <c r="AO54" i="76"/>
  <c r="AN54" i="76"/>
  <c r="L54" i="76" s="1"/>
  <c r="P55" i="76"/>
  <c r="V64" i="76"/>
  <c r="AX63" i="76"/>
  <c r="W62" i="76"/>
  <c r="M92" i="76"/>
  <c r="L94" i="76"/>
  <c r="AN93" i="76"/>
  <c r="L93" i="76" s="1"/>
  <c r="AM93" i="76"/>
  <c r="AN99" i="76"/>
  <c r="L99" i="76" s="1"/>
  <c r="L100" i="76"/>
  <c r="AI66" i="76"/>
  <c r="AM75" i="76"/>
  <c r="D79" i="76"/>
  <c r="AF78" i="76"/>
  <c r="D78" i="76" s="1"/>
  <c r="AE78" i="76"/>
  <c r="E77" i="76"/>
  <c r="J79" i="76"/>
  <c r="AX81" i="76"/>
  <c r="AW81" i="76"/>
  <c r="V81" i="76" s="1"/>
  <c r="W80" i="76"/>
  <c r="AH84" i="76"/>
  <c r="F84" i="76" s="1"/>
  <c r="R91" i="76"/>
  <c r="AL105" i="76"/>
  <c r="AK105" i="76"/>
  <c r="J105" i="76" s="1"/>
  <c r="J106" i="76"/>
  <c r="K104" i="76"/>
  <c r="AK66" i="76"/>
  <c r="J66" i="76" s="1"/>
  <c r="AU69" i="76"/>
  <c r="T70" i="76"/>
  <c r="AN75" i="76"/>
  <c r="L75" i="76" s="1"/>
  <c r="X82" i="76"/>
  <c r="Y80" i="76"/>
  <c r="AN105" i="76"/>
  <c r="L105" i="76" s="1"/>
  <c r="AM105" i="76"/>
  <c r="M104" i="76"/>
  <c r="AC72" i="76"/>
  <c r="I74" i="76"/>
  <c r="AX75" i="76"/>
  <c r="AW75" i="76"/>
  <c r="V75" i="76" s="1"/>
  <c r="AL81" i="76"/>
  <c r="AK81" i="76"/>
  <c r="J81" i="76" s="1"/>
  <c r="J82" i="76"/>
  <c r="K80" i="76"/>
  <c r="O83" i="76"/>
  <c r="AK84" i="76"/>
  <c r="J84" i="76" s="1"/>
  <c r="F85" i="76"/>
  <c r="P91" i="76"/>
  <c r="AR90" i="76"/>
  <c r="P90" i="76" s="1"/>
  <c r="AQ90" i="76"/>
  <c r="Q89" i="76"/>
  <c r="AS90" i="76"/>
  <c r="AR93" i="76"/>
  <c r="P93" i="76" s="1"/>
  <c r="Q92" i="76"/>
  <c r="P94" i="76"/>
  <c r="AQ93" i="76"/>
  <c r="AR99" i="76"/>
  <c r="P99" i="76" s="1"/>
  <c r="Q98" i="76"/>
  <c r="P100" i="76"/>
  <c r="P103" i="76"/>
  <c r="AR102" i="76"/>
  <c r="P102" i="76" s="1"/>
  <c r="AQ102" i="76"/>
  <c r="Q101" i="76"/>
  <c r="L106" i="76"/>
  <c r="P64" i="76"/>
  <c r="BB66" i="76"/>
  <c r="Z66" i="76" s="1"/>
  <c r="AD72" i="76"/>
  <c r="B72" i="76" s="1"/>
  <c r="AL75" i="76"/>
  <c r="AK75" i="76"/>
  <c r="J75" i="76" s="1"/>
  <c r="W74" i="76"/>
  <c r="H76" i="76"/>
  <c r="AY81" i="76"/>
  <c r="B85" i="76"/>
  <c r="AC84" i="76"/>
  <c r="P85" i="76"/>
  <c r="AR84" i="76"/>
  <c r="P84" i="76" s="1"/>
  <c r="AQ84" i="76"/>
  <c r="Q83" i="76"/>
  <c r="AL84" i="76"/>
  <c r="AX87" i="76"/>
  <c r="AW87" i="76"/>
  <c r="V87" i="76" s="1"/>
  <c r="W86" i="76"/>
  <c r="AT90" i="76"/>
  <c r="R90" i="76" s="1"/>
  <c r="P97" i="76"/>
  <c r="AR96" i="76"/>
  <c r="P96" i="76" s="1"/>
  <c r="AQ96" i="76"/>
  <c r="Q95" i="76"/>
  <c r="R103" i="76"/>
  <c r="AS102" i="76"/>
  <c r="S101" i="76"/>
  <c r="X76" i="76"/>
  <c r="Y74" i="76"/>
  <c r="X88" i="76"/>
  <c r="Y86" i="76"/>
  <c r="AZ87" i="76"/>
  <c r="X87" i="76" s="1"/>
  <c r="D91" i="76"/>
  <c r="AF90" i="76"/>
  <c r="D90" i="76" s="1"/>
  <c r="AE90" i="76"/>
  <c r="E89" i="76"/>
  <c r="R97" i="76"/>
  <c r="S95" i="76"/>
  <c r="AT96" i="76"/>
  <c r="R96" i="76" s="1"/>
  <c r="W65" i="76"/>
  <c r="C71" i="76"/>
  <c r="AR72" i="76"/>
  <c r="P72" i="76" s="1"/>
  <c r="AQ72" i="76"/>
  <c r="L76" i="76"/>
  <c r="K77" i="76"/>
  <c r="D85" i="76"/>
  <c r="AF84" i="76"/>
  <c r="D84" i="76" s="1"/>
  <c r="AE84" i="76"/>
  <c r="E83" i="76"/>
  <c r="N85" i="76"/>
  <c r="AL87" i="76"/>
  <c r="AK87" i="76"/>
  <c r="J87" i="76" s="1"/>
  <c r="J88" i="76"/>
  <c r="K86" i="76"/>
  <c r="D94" i="76"/>
  <c r="AF93" i="76"/>
  <c r="D93" i="76" s="1"/>
  <c r="E92" i="76"/>
  <c r="D100" i="76"/>
  <c r="AF99" i="76"/>
  <c r="D99" i="76" s="1"/>
  <c r="E98" i="76"/>
  <c r="D103" i="76"/>
  <c r="AF102" i="76"/>
  <c r="D102" i="76" s="1"/>
  <c r="AE102" i="76"/>
  <c r="E101" i="76"/>
  <c r="E62" i="76"/>
  <c r="Q62" i="76"/>
  <c r="K65" i="76"/>
  <c r="D73" i="76"/>
  <c r="AF72" i="76"/>
  <c r="D72" i="76" s="1"/>
  <c r="AE72" i="76"/>
  <c r="Z79" i="76"/>
  <c r="BA78" i="76"/>
  <c r="R85" i="76"/>
  <c r="AX90" i="76"/>
  <c r="W89" i="76"/>
  <c r="V91" i="76"/>
  <c r="D97" i="76"/>
  <c r="AF96" i="76"/>
  <c r="D96" i="76" s="1"/>
  <c r="AE96" i="76"/>
  <c r="E95" i="76"/>
  <c r="F103" i="76"/>
  <c r="AG102" i="76"/>
  <c r="G101" i="76"/>
  <c r="AX102" i="76"/>
  <c r="AW102" i="76"/>
  <c r="V102" i="76" s="1"/>
  <c r="W101" i="76"/>
  <c r="V103" i="76"/>
  <c r="J12" i="80"/>
  <c r="M12" i="87" s="1"/>
  <c r="Q80" i="76"/>
  <c r="AM81" i="76"/>
  <c r="AX84" i="76"/>
  <c r="V85" i="76"/>
  <c r="AS84" i="76"/>
  <c r="AG90" i="76"/>
  <c r="V94" i="76"/>
  <c r="AX93" i="76"/>
  <c r="AW93" i="76"/>
  <c r="V93" i="76" s="1"/>
  <c r="W92" i="76"/>
  <c r="AE93" i="76"/>
  <c r="AX96" i="76"/>
  <c r="W95" i="76"/>
  <c r="V97" i="76"/>
  <c r="V100" i="76"/>
  <c r="AX99" i="76"/>
  <c r="AW99" i="76"/>
  <c r="V99" i="76" s="1"/>
  <c r="W98" i="76"/>
  <c r="AT66" i="76"/>
  <c r="R66" i="76" s="1"/>
  <c r="AX69" i="76"/>
  <c r="AW69" i="76"/>
  <c r="V69" i="76" s="1"/>
  <c r="BA72" i="76"/>
  <c r="V76" i="76"/>
  <c r="AN81" i="76"/>
  <c r="L81" i="76" s="1"/>
  <c r="W83" i="76"/>
  <c r="AT84" i="76"/>
  <c r="R84" i="76" s="1"/>
  <c r="AM87" i="76"/>
  <c r="AL90" i="76"/>
  <c r="J91" i="76"/>
  <c r="AH90" i="76"/>
  <c r="F90" i="76" s="1"/>
  <c r="X94" i="76"/>
  <c r="Y92" i="76"/>
  <c r="AG96" i="76"/>
  <c r="X100" i="76"/>
  <c r="Y98" i="76"/>
  <c r="D106" i="76"/>
  <c r="AF105" i="76"/>
  <c r="D105" i="76" s="1"/>
  <c r="AE105" i="76"/>
  <c r="E104" i="76"/>
  <c r="V106" i="76"/>
  <c r="AX105" i="76"/>
  <c r="AW105" i="76"/>
  <c r="V105" i="76" s="1"/>
  <c r="W104" i="76"/>
  <c r="AK78" i="76"/>
  <c r="J78" i="76" s="1"/>
  <c r="BB78" i="76"/>
  <c r="Z78" i="76" s="1"/>
  <c r="AR87" i="76"/>
  <c r="P87" i="76" s="1"/>
  <c r="P88" i="76"/>
  <c r="AN87" i="76"/>
  <c r="L87" i="76" s="1"/>
  <c r="L88" i="76"/>
  <c r="AL102" i="76"/>
  <c r="AK102" i="76"/>
  <c r="J102" i="76" s="1"/>
  <c r="J103" i="76"/>
  <c r="K101" i="76"/>
  <c r="X106" i="76"/>
  <c r="AZ105" i="76"/>
  <c r="X105" i="76" s="1"/>
  <c r="AY105" i="76"/>
  <c r="Y104" i="76"/>
  <c r="X70" i="76"/>
  <c r="Y68" i="76"/>
  <c r="AR69" i="76"/>
  <c r="P69" i="76" s="1"/>
  <c r="F73" i="76"/>
  <c r="AZ75" i="76"/>
  <c r="X75" i="76" s="1"/>
  <c r="B79" i="76"/>
  <c r="AC78" i="76"/>
  <c r="AR78" i="76"/>
  <c r="P78" i="76" s="1"/>
  <c r="AQ78" i="76"/>
  <c r="Q77" i="76"/>
  <c r="F79" i="76"/>
  <c r="AQ81" i="76"/>
  <c r="L82" i="76"/>
  <c r="AD84" i="76"/>
  <c r="B84" i="76" s="1"/>
  <c r="AW84" i="76"/>
  <c r="V84" i="76" s="1"/>
  <c r="Q86" i="76"/>
  <c r="AK90" i="76"/>
  <c r="J90" i="76" s="1"/>
  <c r="AL93" i="76"/>
  <c r="AK93" i="76"/>
  <c r="J93" i="76" s="1"/>
  <c r="J94" i="76"/>
  <c r="K92" i="76"/>
  <c r="AL96" i="76"/>
  <c r="J97" i="76"/>
  <c r="K95" i="76"/>
  <c r="F97" i="76"/>
  <c r="AL99" i="76"/>
  <c r="AK99" i="76"/>
  <c r="J99" i="76" s="1"/>
  <c r="J100" i="76"/>
  <c r="K98" i="76"/>
  <c r="AM99" i="76"/>
  <c r="AC90" i="76"/>
  <c r="BA90" i="76"/>
  <c r="AC96" i="76"/>
  <c r="BA96" i="76"/>
  <c r="AC102" i="76"/>
  <c r="BA102" i="76"/>
  <c r="AI105" i="76"/>
  <c r="AU105" i="76"/>
  <c r="N70" i="76"/>
  <c r="N76" i="76"/>
  <c r="N82" i="76"/>
  <c r="N88" i="76"/>
  <c r="N94" i="76"/>
  <c r="N100" i="76"/>
  <c r="J13" i="80"/>
  <c r="M13" i="87" s="1"/>
  <c r="P106" i="76"/>
  <c r="J22" i="80"/>
  <c r="M22" i="87" s="1"/>
  <c r="J23" i="80"/>
  <c r="M23" i="87" s="1"/>
  <c r="M24" i="87"/>
  <c r="Q104" i="76"/>
  <c r="J16" i="80"/>
  <c r="M16" i="87" s="1"/>
  <c r="AQ105" i="76"/>
  <c r="J17" i="80"/>
  <c r="M17" i="87" s="1"/>
  <c r="J18" i="80"/>
  <c r="M18" i="87" s="1"/>
  <c r="J19" i="80"/>
  <c r="M19" i="87" s="1"/>
  <c r="J14" i="80"/>
  <c r="M14" i="87" s="1"/>
  <c r="J20" i="80"/>
  <c r="M20" i="87" s="1"/>
  <c r="J14" i="83"/>
  <c r="P14" i="87" s="1"/>
  <c r="J21" i="83"/>
  <c r="P21" i="87" s="1"/>
  <c r="J22" i="83"/>
  <c r="P22" i="87" s="1"/>
  <c r="J18" i="83"/>
  <c r="P18" i="87" s="1"/>
  <c r="J16" i="83"/>
  <c r="P16" i="87" s="1"/>
  <c r="J13" i="83"/>
  <c r="P13" i="87" s="1"/>
  <c r="J20" i="83"/>
  <c r="P20" i="87" s="1"/>
  <c r="J15" i="83"/>
  <c r="P15" i="87" s="1"/>
  <c r="P24" i="87"/>
  <c r="J23" i="83"/>
  <c r="P23" i="87" s="1"/>
  <c r="J17" i="83"/>
  <c r="P17" i="87" s="1"/>
  <c r="J12" i="83"/>
  <c r="P12" i="87" s="1"/>
  <c r="J19" i="83"/>
  <c r="P19" i="87" s="1"/>
  <c r="Y38" i="50"/>
  <c r="V40" i="50"/>
  <c r="D40" i="50"/>
  <c r="O38" i="50"/>
  <c r="G38" i="50"/>
  <c r="H40" i="50"/>
  <c r="J40" i="50"/>
  <c r="N40" i="50"/>
  <c r="P40" i="50"/>
  <c r="C38" i="50"/>
  <c r="R40" i="50"/>
  <c r="T40" i="50"/>
  <c r="Q104" i="72"/>
  <c r="S104" i="72"/>
  <c r="E104" i="72"/>
  <c r="K104" i="72"/>
  <c r="B107" i="72"/>
  <c r="B109" i="72" s="1"/>
  <c r="I12" i="73" s="1"/>
  <c r="G104" i="72"/>
  <c r="J87" i="72"/>
  <c r="D107" i="72"/>
  <c r="D109" i="72" s="1"/>
  <c r="I13" i="73" s="1"/>
  <c r="J13" i="73"/>
  <c r="J19" i="73"/>
  <c r="P107" i="72"/>
  <c r="P109" i="72" s="1"/>
  <c r="I19" i="73" s="1"/>
  <c r="J19" i="72"/>
  <c r="F22" i="72"/>
  <c r="L28" i="72"/>
  <c r="J31" i="72"/>
  <c r="K29" i="72"/>
  <c r="V34" i="72"/>
  <c r="W32" i="72"/>
  <c r="D37" i="72"/>
  <c r="AF36" i="72"/>
  <c r="D36" i="72" s="1"/>
  <c r="AE36" i="72"/>
  <c r="E35" i="72"/>
  <c r="Q38" i="72"/>
  <c r="P40" i="72"/>
  <c r="F43" i="72"/>
  <c r="G41" i="72"/>
  <c r="Z43" i="72"/>
  <c r="AA41" i="72"/>
  <c r="R46" i="72"/>
  <c r="AT54" i="72"/>
  <c r="R54" i="72" s="1"/>
  <c r="R55" i="72"/>
  <c r="S53" i="72"/>
  <c r="N72" i="72"/>
  <c r="O71" i="72"/>
  <c r="E14" i="72"/>
  <c r="Q14" i="72"/>
  <c r="K17" i="72"/>
  <c r="W17" i="72"/>
  <c r="L19" i="72"/>
  <c r="G20" i="72"/>
  <c r="V22" i="72"/>
  <c r="W20" i="72"/>
  <c r="H22" i="72"/>
  <c r="I23" i="72"/>
  <c r="Y23" i="72"/>
  <c r="N25" i="72"/>
  <c r="J28" i="72"/>
  <c r="K26" i="72"/>
  <c r="Y26" i="72"/>
  <c r="H30" i="72"/>
  <c r="Z30" i="72"/>
  <c r="F34" i="72"/>
  <c r="X33" i="72"/>
  <c r="F37" i="72"/>
  <c r="AG36" i="72"/>
  <c r="G35" i="72"/>
  <c r="Z37" i="72"/>
  <c r="BA36" i="72"/>
  <c r="AA35" i="72"/>
  <c r="R40" i="72"/>
  <c r="AN42" i="72"/>
  <c r="L42" i="72" s="1"/>
  <c r="S44" i="72"/>
  <c r="Q47" i="72"/>
  <c r="P48" i="72"/>
  <c r="P49" i="72"/>
  <c r="AD54" i="72"/>
  <c r="B54" i="72" s="1"/>
  <c r="C53" i="72"/>
  <c r="AV54" i="72"/>
  <c r="T54" i="72" s="1"/>
  <c r="T55" i="72"/>
  <c r="U53" i="72"/>
  <c r="G56" i="72"/>
  <c r="F58" i="72"/>
  <c r="J14" i="73"/>
  <c r="F107" i="72"/>
  <c r="F109" i="72" s="1"/>
  <c r="I14" i="73" s="1"/>
  <c r="T64" i="72"/>
  <c r="U62" i="72"/>
  <c r="AV63" i="72"/>
  <c r="T63" i="72" s="1"/>
  <c r="N73" i="72"/>
  <c r="G14" i="72"/>
  <c r="AQ15" i="72"/>
  <c r="AW18" i="72"/>
  <c r="V18" i="72" s="1"/>
  <c r="Y20" i="72"/>
  <c r="J37" i="72"/>
  <c r="K35" i="72"/>
  <c r="U38" i="72"/>
  <c r="J15" i="73"/>
  <c r="H107" i="72"/>
  <c r="H109" i="72" s="1"/>
  <c r="I15" i="73" s="1"/>
  <c r="J21" i="73"/>
  <c r="T107" i="72"/>
  <c r="T109" i="72" s="1"/>
  <c r="AF15" i="72"/>
  <c r="D15" i="72" s="1"/>
  <c r="AR15" i="72"/>
  <c r="P15" i="72" s="1"/>
  <c r="D16" i="72"/>
  <c r="AL18" i="72"/>
  <c r="AX18" i="72"/>
  <c r="J22" i="72"/>
  <c r="K20" i="72"/>
  <c r="AA20" i="72"/>
  <c r="M23" i="72"/>
  <c r="X28" i="72"/>
  <c r="J33" i="72"/>
  <c r="J34" i="72"/>
  <c r="K32" i="72"/>
  <c r="H33" i="72"/>
  <c r="D34" i="72"/>
  <c r="V40" i="72"/>
  <c r="V39" i="72"/>
  <c r="W38" i="72"/>
  <c r="D39" i="72"/>
  <c r="D40" i="72"/>
  <c r="M41" i="72"/>
  <c r="AF45" i="72"/>
  <c r="D45" i="72" s="1"/>
  <c r="E44" i="72"/>
  <c r="D46" i="72"/>
  <c r="Y44" i="72"/>
  <c r="AZ45" i="72"/>
  <c r="X45" i="72" s="1"/>
  <c r="E47" i="72"/>
  <c r="D48" i="72"/>
  <c r="V63" i="72"/>
  <c r="W62" i="72"/>
  <c r="V64" i="72"/>
  <c r="AX63" i="72"/>
  <c r="S65" i="72"/>
  <c r="R67" i="72"/>
  <c r="AT66" i="72"/>
  <c r="R66" i="72" s="1"/>
  <c r="AG15" i="72"/>
  <c r="AS15" i="72"/>
  <c r="F16" i="72"/>
  <c r="AM18" i="72"/>
  <c r="AY18" i="72"/>
  <c r="X18" i="72" s="1"/>
  <c r="X25" i="72"/>
  <c r="Z28" i="72"/>
  <c r="R31" i="72"/>
  <c r="Y38" i="72"/>
  <c r="O41" i="72"/>
  <c r="L57" i="72"/>
  <c r="L58" i="72"/>
  <c r="M56" i="72"/>
  <c r="Q59" i="72"/>
  <c r="P60" i="72"/>
  <c r="AZ63" i="72"/>
  <c r="X63" i="72" s="1"/>
  <c r="X64" i="72"/>
  <c r="J25" i="72"/>
  <c r="K23" i="72"/>
  <c r="E53" i="72"/>
  <c r="AF54" i="72"/>
  <c r="D54" i="72" s="1"/>
  <c r="O65" i="72"/>
  <c r="N67" i="72"/>
  <c r="AP66" i="72"/>
  <c r="N66" i="72" s="1"/>
  <c r="AE15" i="72"/>
  <c r="AA32" i="72"/>
  <c r="T48" i="72"/>
  <c r="U47" i="72"/>
  <c r="J16" i="73"/>
  <c r="J107" i="72"/>
  <c r="J109" i="72" s="1"/>
  <c r="I16" i="73" s="1"/>
  <c r="J22" i="73"/>
  <c r="V107" i="72"/>
  <c r="V109" i="72" s="1"/>
  <c r="AH15" i="72"/>
  <c r="F15" i="72" s="1"/>
  <c r="H16" i="72"/>
  <c r="AN18" i="72"/>
  <c r="L18" i="72" s="1"/>
  <c r="AZ18" i="72"/>
  <c r="M20" i="72"/>
  <c r="V21" i="72"/>
  <c r="X22" i="72"/>
  <c r="O23" i="72"/>
  <c r="Z25" i="72"/>
  <c r="H27" i="72"/>
  <c r="X27" i="72"/>
  <c r="S29" i="72"/>
  <c r="M32" i="72"/>
  <c r="L33" i="72"/>
  <c r="L34" i="72"/>
  <c r="AO36" i="72"/>
  <c r="O35" i="72"/>
  <c r="F40" i="72"/>
  <c r="AR42" i="72"/>
  <c r="P42" i="72" s="1"/>
  <c r="Q41" i="72"/>
  <c r="G44" i="72"/>
  <c r="AT45" i="72"/>
  <c r="R45" i="72" s="1"/>
  <c r="G50" i="72"/>
  <c r="F52" i="72"/>
  <c r="B55" i="72"/>
  <c r="R60" i="72"/>
  <c r="R61" i="72"/>
  <c r="S59" i="72"/>
  <c r="J20" i="73"/>
  <c r="R107" i="72"/>
  <c r="R109" i="72" s="1"/>
  <c r="I20" i="73" s="1"/>
  <c r="AV45" i="72"/>
  <c r="T45" i="72" s="1"/>
  <c r="U44" i="72"/>
  <c r="O29" i="72"/>
  <c r="I32" i="72"/>
  <c r="B48" i="72"/>
  <c r="C47" i="72"/>
  <c r="AI15" i="72"/>
  <c r="AU15" i="72"/>
  <c r="J16" i="72"/>
  <c r="AC18" i="72"/>
  <c r="AO18" i="72"/>
  <c r="BA18" i="72"/>
  <c r="X19" i="72"/>
  <c r="O20" i="72"/>
  <c r="Z22" i="72"/>
  <c r="J24" i="72"/>
  <c r="C26" i="72"/>
  <c r="U29" i="72"/>
  <c r="P30" i="72"/>
  <c r="P31" i="72"/>
  <c r="O32" i="72"/>
  <c r="N34" i="72"/>
  <c r="N33" i="72"/>
  <c r="AR36" i="72"/>
  <c r="P36" i="72" s="1"/>
  <c r="AQ36" i="72"/>
  <c r="Q35" i="72"/>
  <c r="T40" i="72"/>
  <c r="S41" i="72"/>
  <c r="R43" i="72"/>
  <c r="H46" i="72"/>
  <c r="I44" i="72"/>
  <c r="V45" i="72"/>
  <c r="H52" i="72"/>
  <c r="AJ51" i="72"/>
  <c r="H51" i="72" s="1"/>
  <c r="D55" i="72"/>
  <c r="X58" i="72"/>
  <c r="T60" i="72"/>
  <c r="T61" i="72"/>
  <c r="U59" i="72"/>
  <c r="AH63" i="72"/>
  <c r="F63" i="72" s="1"/>
  <c r="F64" i="72"/>
  <c r="G62" i="72"/>
  <c r="S14" i="72"/>
  <c r="L107" i="72"/>
  <c r="L109" i="72" s="1"/>
  <c r="I17" i="73" s="1"/>
  <c r="J23" i="73"/>
  <c r="X107" i="72"/>
  <c r="X109" i="72" s="1"/>
  <c r="AJ15" i="72"/>
  <c r="H15" i="72" s="1"/>
  <c r="AV15" i="72"/>
  <c r="T15" i="72" s="1"/>
  <c r="L16" i="72"/>
  <c r="BB18" i="72"/>
  <c r="Z18" i="72" s="1"/>
  <c r="H21" i="72"/>
  <c r="X21" i="72"/>
  <c r="Z24" i="72"/>
  <c r="S26" i="72"/>
  <c r="B28" i="72"/>
  <c r="W29" i="72"/>
  <c r="V31" i="72"/>
  <c r="R30" i="72"/>
  <c r="T31" i="72"/>
  <c r="AS36" i="72"/>
  <c r="S35" i="72"/>
  <c r="R37" i="72"/>
  <c r="AZ36" i="72"/>
  <c r="X36" i="72" s="1"/>
  <c r="I38" i="72"/>
  <c r="X40" i="72"/>
  <c r="BB42" i="72"/>
  <c r="Z42" i="72" s="1"/>
  <c r="J46" i="72"/>
  <c r="K44" i="72"/>
  <c r="J45" i="72"/>
  <c r="I50" i="72"/>
  <c r="M53" i="72"/>
  <c r="L55" i="72"/>
  <c r="F57" i="72"/>
  <c r="B60" i="72"/>
  <c r="C59" i="72"/>
  <c r="H64" i="72"/>
  <c r="AJ63" i="72"/>
  <c r="H63" i="72" s="1"/>
  <c r="V46" i="72"/>
  <c r="W44" i="72"/>
  <c r="C20" i="72"/>
  <c r="L27" i="72"/>
  <c r="F31" i="72"/>
  <c r="X31" i="72"/>
  <c r="R34" i="72"/>
  <c r="AU36" i="72"/>
  <c r="U35" i="72"/>
  <c r="J39" i="72"/>
  <c r="J40" i="72"/>
  <c r="K38" i="72"/>
  <c r="W41" i="72"/>
  <c r="V43" i="72"/>
  <c r="AH42" i="72"/>
  <c r="F42" i="72" s="1"/>
  <c r="L46" i="72"/>
  <c r="M44" i="72"/>
  <c r="T58" i="72"/>
  <c r="U56" i="72"/>
  <c r="E59" i="72"/>
  <c r="M59" i="72"/>
  <c r="L61" i="72"/>
  <c r="I20" i="72"/>
  <c r="AA23" i="72"/>
  <c r="N107" i="72"/>
  <c r="N109" i="72" s="1"/>
  <c r="Z107" i="72"/>
  <c r="Z109" i="72" s="1"/>
  <c r="I24" i="73" s="1"/>
  <c r="J24" i="73"/>
  <c r="AL15" i="72"/>
  <c r="AX15" i="72"/>
  <c r="P16" i="72"/>
  <c r="AF18" i="72"/>
  <c r="D18" i="72" s="1"/>
  <c r="S20" i="72"/>
  <c r="B22" i="72"/>
  <c r="U23" i="72"/>
  <c r="D25" i="72"/>
  <c r="G26" i="72"/>
  <c r="U26" i="72"/>
  <c r="N27" i="72"/>
  <c r="G29" i="72"/>
  <c r="Y29" i="72"/>
  <c r="V30" i="72"/>
  <c r="S32" i="72"/>
  <c r="R33" i="72"/>
  <c r="Z34" i="72"/>
  <c r="W35" i="72"/>
  <c r="V37" i="72"/>
  <c r="AH36" i="72"/>
  <c r="F36" i="72" s="1"/>
  <c r="M38" i="72"/>
  <c r="P39" i="72"/>
  <c r="B43" i="72"/>
  <c r="C41" i="72"/>
  <c r="L43" i="72"/>
  <c r="M47" i="72"/>
  <c r="L49" i="72"/>
  <c r="B49" i="72"/>
  <c r="AN51" i="72"/>
  <c r="L51" i="72" s="1"/>
  <c r="L52" i="72"/>
  <c r="M50" i="72"/>
  <c r="W56" i="72"/>
  <c r="V58" i="72"/>
  <c r="AA26" i="72"/>
  <c r="AI36" i="72"/>
  <c r="I35" i="72"/>
  <c r="J43" i="72"/>
  <c r="K41" i="72"/>
  <c r="R48" i="72"/>
  <c r="R49" i="72"/>
  <c r="S47" i="72"/>
  <c r="T52" i="72"/>
  <c r="U50" i="72"/>
  <c r="H58" i="72"/>
  <c r="M26" i="72"/>
  <c r="W50" i="72"/>
  <c r="V52" i="72"/>
  <c r="AX51" i="72"/>
  <c r="J12" i="73"/>
  <c r="R16" i="72"/>
  <c r="L21" i="72"/>
  <c r="F25" i="72"/>
  <c r="W23" i="72"/>
  <c r="V25" i="72"/>
  <c r="N24" i="72"/>
  <c r="V28" i="72"/>
  <c r="W26" i="72"/>
  <c r="H28" i="72"/>
  <c r="I29" i="72"/>
  <c r="AA29" i="72"/>
  <c r="C32" i="72"/>
  <c r="U32" i="72"/>
  <c r="B37" i="72"/>
  <c r="AC36" i="72"/>
  <c r="C35" i="72"/>
  <c r="AJ36" i="72"/>
  <c r="H36" i="72" s="1"/>
  <c r="L37" i="72"/>
  <c r="R39" i="72"/>
  <c r="D43" i="72"/>
  <c r="AF42" i="72"/>
  <c r="D42" i="72" s="1"/>
  <c r="E41" i="72"/>
  <c r="N43" i="72"/>
  <c r="Q44" i="72"/>
  <c r="AR45" i="72"/>
  <c r="P45" i="72" s="1"/>
  <c r="AP51" i="72"/>
  <c r="N51" i="72" s="1"/>
  <c r="O50" i="72"/>
  <c r="Q53" i="72"/>
  <c r="AR54" i="72"/>
  <c r="P54" i="72" s="1"/>
  <c r="AN63" i="72"/>
  <c r="L63" i="72" s="1"/>
  <c r="M62" i="72"/>
  <c r="J52" i="72"/>
  <c r="K50" i="72"/>
  <c r="Z52" i="72"/>
  <c r="J58" i="72"/>
  <c r="K56" i="72"/>
  <c r="Z58" i="72"/>
  <c r="J64" i="72"/>
  <c r="K62" i="72"/>
  <c r="Z64" i="72"/>
  <c r="T67" i="72"/>
  <c r="AT69" i="72"/>
  <c r="R69" i="72" s="1"/>
  <c r="S68" i="72"/>
  <c r="R73" i="72"/>
  <c r="R72" i="72"/>
  <c r="S71" i="72"/>
  <c r="V85" i="72"/>
  <c r="W83" i="72"/>
  <c r="AX84" i="72"/>
  <c r="U68" i="72"/>
  <c r="T70" i="72"/>
  <c r="J91" i="72"/>
  <c r="AL90" i="72"/>
  <c r="K89" i="72"/>
  <c r="BB51" i="72"/>
  <c r="Z51" i="72" s="1"/>
  <c r="Z57" i="72"/>
  <c r="B67" i="72"/>
  <c r="C65" i="72"/>
  <c r="B70" i="72"/>
  <c r="U71" i="72"/>
  <c r="P79" i="72"/>
  <c r="Q77" i="72"/>
  <c r="P78" i="72"/>
  <c r="O101" i="72"/>
  <c r="AP102" i="72"/>
  <c r="N102" i="72" s="1"/>
  <c r="AO102" i="72"/>
  <c r="N64" i="72"/>
  <c r="AP63" i="72"/>
  <c r="N63" i="72" s="1"/>
  <c r="AZ66" i="72"/>
  <c r="X66" i="72" s="1"/>
  <c r="Y65" i="72"/>
  <c r="Y68" i="72"/>
  <c r="AZ69" i="72"/>
  <c r="X69" i="72" s="1"/>
  <c r="B73" i="72"/>
  <c r="C71" i="72"/>
  <c r="R79" i="72"/>
  <c r="S77" i="72"/>
  <c r="R78" i="72"/>
  <c r="M80" i="72"/>
  <c r="L82" i="72"/>
  <c r="L81" i="72"/>
  <c r="AJ84" i="72"/>
  <c r="H84" i="72" s="1"/>
  <c r="I83" i="72"/>
  <c r="H85" i="72"/>
  <c r="N40" i="72"/>
  <c r="AP45" i="72"/>
  <c r="N45" i="72" s="1"/>
  <c r="H49" i="72"/>
  <c r="X49" i="72"/>
  <c r="AL51" i="72"/>
  <c r="H55" i="72"/>
  <c r="X55" i="72"/>
  <c r="O56" i="72"/>
  <c r="H61" i="72"/>
  <c r="X61" i="72"/>
  <c r="O62" i="72"/>
  <c r="G65" i="72"/>
  <c r="AH66" i="72"/>
  <c r="F66" i="72" s="1"/>
  <c r="Z67" i="72"/>
  <c r="AA65" i="72"/>
  <c r="Z70" i="72"/>
  <c r="Y71" i="72"/>
  <c r="V75" i="72"/>
  <c r="W74" i="72"/>
  <c r="V76" i="72"/>
  <c r="T78" i="72"/>
  <c r="U77" i="72"/>
  <c r="N82" i="72"/>
  <c r="O80" i="72"/>
  <c r="J90" i="72"/>
  <c r="B46" i="72"/>
  <c r="Z46" i="72"/>
  <c r="Z49" i="72"/>
  <c r="Z55" i="72"/>
  <c r="I59" i="72"/>
  <c r="Z61" i="72"/>
  <c r="H67" i="72"/>
  <c r="AH69" i="72"/>
  <c r="F69" i="72" s="1"/>
  <c r="F70" i="72"/>
  <c r="G68" i="72"/>
  <c r="G71" i="72"/>
  <c r="F73" i="72"/>
  <c r="Z73" i="72"/>
  <c r="AA71" i="72"/>
  <c r="Y74" i="72"/>
  <c r="X76" i="72"/>
  <c r="X75" i="72"/>
  <c r="D78" i="72"/>
  <c r="D79" i="72"/>
  <c r="C38" i="72"/>
  <c r="O38" i="72"/>
  <c r="AA38" i="72"/>
  <c r="I41" i="72"/>
  <c r="U41" i="72"/>
  <c r="C44" i="72"/>
  <c r="O44" i="72"/>
  <c r="AA44" i="72"/>
  <c r="N46" i="72"/>
  <c r="AA47" i="72"/>
  <c r="B52" i="72"/>
  <c r="AA53" i="72"/>
  <c r="B58" i="72"/>
  <c r="N57" i="72"/>
  <c r="AA59" i="72"/>
  <c r="B64" i="72"/>
  <c r="AT63" i="72"/>
  <c r="R63" i="72" s="1"/>
  <c r="S62" i="72"/>
  <c r="I65" i="72"/>
  <c r="AV66" i="72"/>
  <c r="T66" i="72" s="1"/>
  <c r="H70" i="72"/>
  <c r="I68" i="72"/>
  <c r="AV69" i="72"/>
  <c r="T69" i="72" s="1"/>
  <c r="H73" i="72"/>
  <c r="H72" i="72"/>
  <c r="T72" i="72"/>
  <c r="Z75" i="72"/>
  <c r="AA74" i="72"/>
  <c r="E77" i="72"/>
  <c r="T79" i="72"/>
  <c r="J76" i="72"/>
  <c r="N49" i="72"/>
  <c r="H48" i="72"/>
  <c r="Z48" i="72"/>
  <c r="N55" i="72"/>
  <c r="AJ54" i="72"/>
  <c r="H54" i="72" s="1"/>
  <c r="BB54" i="72"/>
  <c r="Z54" i="72" s="1"/>
  <c r="N61" i="72"/>
  <c r="H60" i="72"/>
  <c r="Z60" i="72"/>
  <c r="BB63" i="72"/>
  <c r="Z63" i="72" s="1"/>
  <c r="AN66" i="72"/>
  <c r="L66" i="72" s="1"/>
  <c r="M65" i="72"/>
  <c r="BB66" i="72"/>
  <c r="Z66" i="72" s="1"/>
  <c r="M68" i="72"/>
  <c r="AN69" i="72"/>
  <c r="L69" i="72" s="1"/>
  <c r="K74" i="72"/>
  <c r="N70" i="72"/>
  <c r="L73" i="72"/>
  <c r="M71" i="72"/>
  <c r="V72" i="72"/>
  <c r="H76" i="72"/>
  <c r="J78" i="72"/>
  <c r="X78" i="72"/>
  <c r="X79" i="72"/>
  <c r="C83" i="72"/>
  <c r="B85" i="72"/>
  <c r="AD84" i="72"/>
  <c r="B84" i="72" s="1"/>
  <c r="AF87" i="72"/>
  <c r="D87" i="72" s="1"/>
  <c r="AA89" i="72"/>
  <c r="Z91" i="72"/>
  <c r="BB90" i="72"/>
  <c r="Z90" i="72" s="1"/>
  <c r="V91" i="72"/>
  <c r="AA95" i="72"/>
  <c r="Z97" i="72"/>
  <c r="Z96" i="72"/>
  <c r="U98" i="72"/>
  <c r="T100" i="72"/>
  <c r="T99" i="72"/>
  <c r="K47" i="72"/>
  <c r="W47" i="72"/>
  <c r="J49" i="72"/>
  <c r="E50" i="72"/>
  <c r="Q50" i="72"/>
  <c r="K53" i="72"/>
  <c r="W53" i="72"/>
  <c r="J55" i="72"/>
  <c r="E56" i="72"/>
  <c r="Q56" i="72"/>
  <c r="K59" i="72"/>
  <c r="W59" i="72"/>
  <c r="J61" i="72"/>
  <c r="E62" i="72"/>
  <c r="Q62" i="72"/>
  <c r="K65" i="72"/>
  <c r="W65" i="72"/>
  <c r="J67" i="72"/>
  <c r="E68" i="72"/>
  <c r="Q68" i="72"/>
  <c r="V70" i="72"/>
  <c r="K71" i="72"/>
  <c r="W71" i="72"/>
  <c r="P75" i="72"/>
  <c r="AV84" i="72"/>
  <c r="T84" i="72" s="1"/>
  <c r="U83" i="72"/>
  <c r="T85" i="72"/>
  <c r="I86" i="72"/>
  <c r="AJ87" i="72"/>
  <c r="H87" i="72" s="1"/>
  <c r="H88" i="72"/>
  <c r="B93" i="72"/>
  <c r="C92" i="72"/>
  <c r="BB87" i="72"/>
  <c r="Z87" i="72" s="1"/>
  <c r="AA86" i="72"/>
  <c r="C101" i="72"/>
  <c r="B103" i="72"/>
  <c r="AD102" i="72"/>
  <c r="B102" i="72" s="1"/>
  <c r="V54" i="72"/>
  <c r="V60" i="72"/>
  <c r="D75" i="72"/>
  <c r="R82" i="72"/>
  <c r="T88" i="72"/>
  <c r="O89" i="72"/>
  <c r="AP90" i="72"/>
  <c r="N90" i="72" s="1"/>
  <c r="U92" i="72"/>
  <c r="T94" i="72"/>
  <c r="T93" i="72"/>
  <c r="O95" i="72"/>
  <c r="N96" i="72"/>
  <c r="I98" i="72"/>
  <c r="H99" i="72"/>
  <c r="H100" i="72"/>
  <c r="Z99" i="72"/>
  <c r="AA98" i="72"/>
  <c r="U104" i="72"/>
  <c r="T106" i="72"/>
  <c r="AV105" i="72"/>
  <c r="T105" i="72" s="1"/>
  <c r="AU105" i="72"/>
  <c r="D73" i="72"/>
  <c r="AA77" i="72"/>
  <c r="Z79" i="72"/>
  <c r="F82" i="72"/>
  <c r="U80" i="72"/>
  <c r="T81" i="72"/>
  <c r="J84" i="72"/>
  <c r="N85" i="72"/>
  <c r="AP87" i="72"/>
  <c r="N87" i="72" s="1"/>
  <c r="O86" i="72"/>
  <c r="N88" i="72"/>
  <c r="Z88" i="72"/>
  <c r="V90" i="72"/>
  <c r="S74" i="72"/>
  <c r="M77" i="72"/>
  <c r="G80" i="72"/>
  <c r="K83" i="72"/>
  <c r="AA83" i="72"/>
  <c r="Z85" i="72"/>
  <c r="BB84" i="72"/>
  <c r="Z84" i="72" s="1"/>
  <c r="P85" i="72"/>
  <c r="AR87" i="72"/>
  <c r="P87" i="72" s="1"/>
  <c r="C89" i="72"/>
  <c r="B91" i="72"/>
  <c r="AD90" i="72"/>
  <c r="B90" i="72" s="1"/>
  <c r="AX90" i="72"/>
  <c r="I92" i="72"/>
  <c r="H94" i="72"/>
  <c r="C95" i="72"/>
  <c r="B97" i="72"/>
  <c r="B96" i="72"/>
  <c r="E65" i="72"/>
  <c r="Q65" i="72"/>
  <c r="K68" i="72"/>
  <c r="W68" i="72"/>
  <c r="J70" i="72"/>
  <c r="E71" i="72"/>
  <c r="Q71" i="72"/>
  <c r="P72" i="72"/>
  <c r="F76" i="72"/>
  <c r="L79" i="72"/>
  <c r="W80" i="72"/>
  <c r="J82" i="72"/>
  <c r="AV90" i="72"/>
  <c r="T90" i="72" s="1"/>
  <c r="U89" i="72"/>
  <c r="T91" i="72"/>
  <c r="Z93" i="72"/>
  <c r="AA92" i="72"/>
  <c r="U95" i="72"/>
  <c r="T97" i="72"/>
  <c r="N97" i="72"/>
  <c r="N99" i="72"/>
  <c r="O98" i="72"/>
  <c r="N100" i="72"/>
  <c r="I104" i="72"/>
  <c r="AJ105" i="72"/>
  <c r="H105" i="72" s="1"/>
  <c r="AI105" i="72"/>
  <c r="H106" i="72"/>
  <c r="X82" i="72"/>
  <c r="Y80" i="72"/>
  <c r="AR84" i="72"/>
  <c r="P84" i="72" s="1"/>
  <c r="AD87" i="72"/>
  <c r="B87" i="72" s="1"/>
  <c r="C86" i="72"/>
  <c r="AA101" i="72"/>
  <c r="Z103" i="72"/>
  <c r="BB102" i="72"/>
  <c r="Z102" i="72" s="1"/>
  <c r="D72" i="72"/>
  <c r="C77" i="72"/>
  <c r="B79" i="72"/>
  <c r="K80" i="72"/>
  <c r="T82" i="72"/>
  <c r="O83" i="72"/>
  <c r="AP84" i="72"/>
  <c r="N84" i="72" s="1"/>
  <c r="BA102" i="72"/>
  <c r="U86" i="72"/>
  <c r="AV87" i="72"/>
  <c r="T87" i="72" s="1"/>
  <c r="AJ90" i="72"/>
  <c r="H90" i="72" s="1"/>
  <c r="H91" i="72"/>
  <c r="I89" i="72"/>
  <c r="N93" i="72"/>
  <c r="O92" i="72"/>
  <c r="N94" i="72"/>
  <c r="H96" i="72"/>
  <c r="H97" i="72"/>
  <c r="I95" i="72"/>
  <c r="C98" i="72"/>
  <c r="AN84" i="72"/>
  <c r="L84" i="72" s="1"/>
  <c r="AZ84" i="72"/>
  <c r="X84" i="72" s="1"/>
  <c r="AH87" i="72"/>
  <c r="F87" i="72" s="1"/>
  <c r="AT87" i="72"/>
  <c r="R87" i="72" s="1"/>
  <c r="AN90" i="72"/>
  <c r="L90" i="72" s="1"/>
  <c r="AZ90" i="72"/>
  <c r="X90" i="72" s="1"/>
  <c r="R93" i="72"/>
  <c r="L96" i="72"/>
  <c r="R99" i="72"/>
  <c r="AN102" i="72"/>
  <c r="L102" i="72" s="1"/>
  <c r="AZ102" i="72"/>
  <c r="X102" i="72" s="1"/>
  <c r="T103" i="72"/>
  <c r="AH105" i="72"/>
  <c r="F105" i="72" s="1"/>
  <c r="AT105" i="72"/>
  <c r="R105" i="72" s="1"/>
  <c r="J106" i="72"/>
  <c r="X85" i="72"/>
  <c r="L88" i="72"/>
  <c r="X91" i="72"/>
  <c r="L94" i="72"/>
  <c r="X97" i="72"/>
  <c r="L100" i="72"/>
  <c r="X103" i="72"/>
  <c r="L106" i="72"/>
  <c r="G83" i="72"/>
  <c r="S83" i="72"/>
  <c r="M86" i="72"/>
  <c r="Y86" i="72"/>
  <c r="G89" i="72"/>
  <c r="S89" i="72"/>
  <c r="M92" i="72"/>
  <c r="Y92" i="72"/>
  <c r="G95" i="72"/>
  <c r="S95" i="72"/>
  <c r="M98" i="72"/>
  <c r="Y98" i="72"/>
  <c r="G101" i="72"/>
  <c r="S101" i="72"/>
  <c r="AE102" i="72"/>
  <c r="AQ102" i="72"/>
  <c r="M104" i="72"/>
  <c r="Y104" i="72"/>
  <c r="AK105" i="72"/>
  <c r="J105" i="72" s="1"/>
  <c r="AW105" i="72"/>
  <c r="V105" i="72" s="1"/>
  <c r="N106" i="72"/>
  <c r="AF102" i="72"/>
  <c r="D102" i="72" s="1"/>
  <c r="AX105" i="72"/>
  <c r="P106" i="72"/>
  <c r="R88" i="72"/>
  <c r="R94" i="72"/>
  <c r="F97" i="72"/>
  <c r="R100" i="72"/>
  <c r="I101" i="72"/>
  <c r="U101" i="72"/>
  <c r="AG102" i="72"/>
  <c r="AS102" i="72"/>
  <c r="F103" i="72"/>
  <c r="C104" i="72"/>
  <c r="O104" i="72"/>
  <c r="AA104" i="72"/>
  <c r="AM105" i="72"/>
  <c r="AY105" i="72"/>
  <c r="R106" i="72"/>
  <c r="X93" i="72"/>
  <c r="R96" i="72"/>
  <c r="X99" i="72"/>
  <c r="AT102" i="72"/>
  <c r="R102" i="72" s="1"/>
  <c r="H103" i="72"/>
  <c r="AZ105" i="72"/>
  <c r="X105" i="72" s="1"/>
  <c r="AC105" i="72"/>
  <c r="AO105" i="72"/>
  <c r="BA105" i="72"/>
  <c r="L85" i="72"/>
  <c r="L91" i="72"/>
  <c r="L97" i="72"/>
  <c r="L103" i="72"/>
  <c r="AD105" i="72"/>
  <c r="B105" i="72" s="1"/>
  <c r="BB105" i="72"/>
  <c r="Z105" i="72" s="1"/>
  <c r="AE105" i="72"/>
  <c r="AQ105" i="72"/>
  <c r="AF105" i="72"/>
  <c r="D105" i="72" s="1"/>
  <c r="AG105" i="72"/>
  <c r="G21" i="12" l="1"/>
  <c r="W26" i="70" s="1"/>
  <c r="X26" i="70" s="1"/>
  <c r="Y26" i="70" s="1"/>
  <c r="H21" i="88"/>
  <c r="W26" i="87" s="1"/>
  <c r="X26" i="87" s="1"/>
  <c r="Y26" i="87" s="1"/>
  <c r="V39" i="50"/>
  <c r="J39" i="50"/>
  <c r="K27" i="135"/>
  <c r="H12" i="16"/>
  <c r="H7" i="136"/>
  <c r="C16" i="137"/>
  <c r="H16" i="16"/>
  <c r="C19" i="16"/>
  <c r="W19" i="16" s="1"/>
  <c r="C19" i="89"/>
  <c r="C18" i="89"/>
  <c r="C18" i="16"/>
  <c r="B14" i="137"/>
  <c r="G14" i="16"/>
  <c r="B11" i="137"/>
  <c r="G11" i="16"/>
  <c r="B17" i="137"/>
  <c r="G17" i="16"/>
  <c r="B9" i="137"/>
  <c r="G9" i="16"/>
  <c r="M20" i="134"/>
  <c r="N20" i="134" s="1"/>
  <c r="O20" i="134" s="1"/>
  <c r="J13" i="16" s="1"/>
  <c r="M15" i="134"/>
  <c r="N15" i="134" s="1"/>
  <c r="O15" i="134" s="1"/>
  <c r="E8" i="137" s="1"/>
  <c r="F8" i="137" s="1"/>
  <c r="U14" i="135"/>
  <c r="U27" i="135" s="1"/>
  <c r="E10" i="137"/>
  <c r="F10" i="137" s="1"/>
  <c r="J10" i="16"/>
  <c r="D16" i="137"/>
  <c r="I16" i="16"/>
  <c r="M25" i="134"/>
  <c r="W25" i="135"/>
  <c r="D9" i="137"/>
  <c r="I9" i="16"/>
  <c r="D12" i="137"/>
  <c r="I12" i="16"/>
  <c r="D11" i="137"/>
  <c r="I11" i="16"/>
  <c r="D14" i="137"/>
  <c r="I14" i="16"/>
  <c r="D7" i="137"/>
  <c r="I7" i="16"/>
  <c r="M26" i="134"/>
  <c r="N26" i="134" s="1"/>
  <c r="O26" i="134" s="1"/>
  <c r="W26" i="135"/>
  <c r="X26" i="135" s="1"/>
  <c r="Y26" i="135" s="1"/>
  <c r="M25" i="51"/>
  <c r="W25" i="70"/>
  <c r="X19" i="16"/>
  <c r="D18" i="89"/>
  <c r="D18" i="16"/>
  <c r="I17" i="16"/>
  <c r="I20" i="16" s="1"/>
  <c r="D17" i="137"/>
  <c r="H17" i="16"/>
  <c r="C17" i="137"/>
  <c r="H11" i="136"/>
  <c r="M16" i="134" s="1"/>
  <c r="N16" i="134" s="1"/>
  <c r="O16" i="134" s="1"/>
  <c r="H18" i="136"/>
  <c r="W23" i="135" s="1"/>
  <c r="X23" i="135" s="1"/>
  <c r="Y23" i="135" s="1"/>
  <c r="M13" i="134"/>
  <c r="N13" i="134" s="1"/>
  <c r="O13" i="134" s="1"/>
  <c r="X15" i="135"/>
  <c r="Y15" i="135" s="1"/>
  <c r="H19" i="136"/>
  <c r="W24" i="135" s="1"/>
  <c r="X24" i="135" s="1"/>
  <c r="Y24" i="135" s="1"/>
  <c r="M14" i="134"/>
  <c r="N14" i="134" s="1"/>
  <c r="O14" i="134" s="1"/>
  <c r="W14" i="135"/>
  <c r="N25" i="125"/>
  <c r="H13" i="136"/>
  <c r="W12" i="135"/>
  <c r="X12" i="135" s="1"/>
  <c r="M12" i="134"/>
  <c r="B5" i="137"/>
  <c r="B20" i="137" s="1"/>
  <c r="O25" i="125"/>
  <c r="G18" i="16" s="1"/>
  <c r="G20" i="16" s="1"/>
  <c r="M19" i="134"/>
  <c r="N19" i="134" s="1"/>
  <c r="O19" i="134" s="1"/>
  <c r="W19" i="135"/>
  <c r="X19" i="135" s="1"/>
  <c r="Y19" i="135" s="1"/>
  <c r="D22" i="136"/>
  <c r="G22" i="136"/>
  <c r="W22" i="135"/>
  <c r="X22" i="135" s="1"/>
  <c r="Y22" i="135" s="1"/>
  <c r="M22" i="134"/>
  <c r="N22" i="134" s="1"/>
  <c r="O22" i="134" s="1"/>
  <c r="N27" i="128"/>
  <c r="O12" i="128"/>
  <c r="H5" i="16" s="1"/>
  <c r="E22" i="136"/>
  <c r="H16" i="136"/>
  <c r="N27" i="131"/>
  <c r="O12" i="131"/>
  <c r="I5" i="16" s="1"/>
  <c r="F22" i="136"/>
  <c r="I15" i="80"/>
  <c r="K15" i="80" s="1"/>
  <c r="I13" i="80"/>
  <c r="L13" i="87" s="1"/>
  <c r="N13" i="87" s="1"/>
  <c r="I21" i="83"/>
  <c r="O21" i="87" s="1"/>
  <c r="Q21" i="87" s="1"/>
  <c r="I12" i="80"/>
  <c r="I21" i="80"/>
  <c r="K16" i="73"/>
  <c r="N16" i="73" s="1"/>
  <c r="O16" i="73" s="1"/>
  <c r="B9" i="24" s="1"/>
  <c r="Q9" i="16" s="1"/>
  <c r="K20" i="73"/>
  <c r="N20" i="73" s="1"/>
  <c r="O20" i="73" s="1"/>
  <c r="B13" i="24" s="1"/>
  <c r="Q13" i="16" s="1"/>
  <c r="K19" i="73"/>
  <c r="N19" i="73" s="1"/>
  <c r="O19" i="73" s="1"/>
  <c r="B12" i="24" s="1"/>
  <c r="Q12" i="16" s="1"/>
  <c r="K24" i="73"/>
  <c r="N24" i="73" s="1"/>
  <c r="O24" i="73" s="1"/>
  <c r="B17" i="24" s="1"/>
  <c r="Q17" i="16" s="1"/>
  <c r="K17" i="73"/>
  <c r="N17" i="73" s="1"/>
  <c r="O17" i="73" s="1"/>
  <c r="B10" i="24" s="1"/>
  <c r="Q10" i="16" s="1"/>
  <c r="K13" i="73"/>
  <c r="N13" i="73" s="1"/>
  <c r="O13" i="73" s="1"/>
  <c r="B6" i="24" s="1"/>
  <c r="Q6" i="16" s="1"/>
  <c r="K15" i="73"/>
  <c r="N15" i="73" s="1"/>
  <c r="O15" i="73" s="1"/>
  <c r="B8" i="24" s="1"/>
  <c r="Q8" i="16" s="1"/>
  <c r="I14" i="83"/>
  <c r="I15" i="77"/>
  <c r="I15" i="87" s="1"/>
  <c r="K15" i="87" s="1"/>
  <c r="I19" i="77"/>
  <c r="I21" i="77"/>
  <c r="I18" i="77"/>
  <c r="I18" i="87" s="1"/>
  <c r="K18" i="87" s="1"/>
  <c r="I19" i="83"/>
  <c r="K19" i="83" s="1"/>
  <c r="I16" i="83"/>
  <c r="O16" i="87" s="1"/>
  <c r="Q16" i="87" s="1"/>
  <c r="I22" i="83"/>
  <c r="I17" i="77"/>
  <c r="K17" i="77" s="1"/>
  <c r="I16" i="77"/>
  <c r="I22" i="77"/>
  <c r="I13" i="77"/>
  <c r="I13" i="87" s="1"/>
  <c r="K13" i="87" s="1"/>
  <c r="I12" i="77"/>
  <c r="I12" i="87" s="1"/>
  <c r="K12" i="87" s="1"/>
  <c r="I12" i="83"/>
  <c r="O12" i="87" s="1"/>
  <c r="Q12" i="87" s="1"/>
  <c r="I18" i="80"/>
  <c r="L18" i="87" s="1"/>
  <c r="N18" i="87" s="1"/>
  <c r="I19" i="80"/>
  <c r="L19" i="87" s="1"/>
  <c r="N19" i="87" s="1"/>
  <c r="I16" i="80"/>
  <c r="L16" i="87" s="1"/>
  <c r="N16" i="87" s="1"/>
  <c r="L24" i="87"/>
  <c r="N24" i="87" s="1"/>
  <c r="I20" i="80"/>
  <c r="I23" i="80"/>
  <c r="K12" i="73"/>
  <c r="J19" i="86"/>
  <c r="S19" i="87" s="1"/>
  <c r="J22" i="86"/>
  <c r="S22" i="87" s="1"/>
  <c r="I17" i="80"/>
  <c r="J18" i="86"/>
  <c r="S18" i="87" s="1"/>
  <c r="J13" i="86"/>
  <c r="S13" i="87" s="1"/>
  <c r="J12" i="86"/>
  <c r="S12" i="87" s="1"/>
  <c r="J17" i="86"/>
  <c r="S17" i="87" s="1"/>
  <c r="J21" i="86"/>
  <c r="S21" i="87" s="1"/>
  <c r="J14" i="86"/>
  <c r="S14" i="87" s="1"/>
  <c r="I19" i="86"/>
  <c r="R19" i="87" s="1"/>
  <c r="I13" i="86"/>
  <c r="R13" i="87" s="1"/>
  <c r="I13" i="83"/>
  <c r="K24" i="80"/>
  <c r="I12" i="86"/>
  <c r="R12" i="87" s="1"/>
  <c r="T12" i="87" s="1"/>
  <c r="I18" i="86"/>
  <c r="R18" i="87" s="1"/>
  <c r="I23" i="83"/>
  <c r="I22" i="80"/>
  <c r="K22" i="80" s="1"/>
  <c r="I22" i="86"/>
  <c r="R22" i="87" s="1"/>
  <c r="I18" i="83"/>
  <c r="I17" i="83"/>
  <c r="I23" i="77"/>
  <c r="I20" i="77"/>
  <c r="I16" i="86"/>
  <c r="R16" i="87" s="1"/>
  <c r="J20" i="86"/>
  <c r="S20" i="87" s="1"/>
  <c r="I15" i="83"/>
  <c r="I20" i="83"/>
  <c r="I15" i="86"/>
  <c r="R15" i="87" s="1"/>
  <c r="J15" i="86"/>
  <c r="S15" i="87" s="1"/>
  <c r="I17" i="87"/>
  <c r="K17" i="87" s="1"/>
  <c r="I20" i="86"/>
  <c r="R20" i="87" s="1"/>
  <c r="I14" i="86"/>
  <c r="R14" i="87" s="1"/>
  <c r="I14" i="80"/>
  <c r="K14" i="80" s="1"/>
  <c r="I24" i="77"/>
  <c r="I24" i="87" s="1"/>
  <c r="K24" i="87" s="1"/>
  <c r="I14" i="77"/>
  <c r="I21" i="86"/>
  <c r="R21" i="87" s="1"/>
  <c r="I17" i="86"/>
  <c r="R17" i="87" s="1"/>
  <c r="J16" i="86"/>
  <c r="S16" i="87" s="1"/>
  <c r="K14" i="73"/>
  <c r="N14" i="73" s="1"/>
  <c r="O14" i="73" s="1"/>
  <c r="B7" i="24" s="1"/>
  <c r="Q7" i="16" s="1"/>
  <c r="I23" i="73"/>
  <c r="I22" i="73"/>
  <c r="I21" i="73"/>
  <c r="I18" i="73"/>
  <c r="A29" i="12"/>
  <c r="B49" i="36"/>
  <c r="B47" i="37"/>
  <c r="F4" i="39"/>
  <c r="F4" i="37"/>
  <c r="F6" i="36"/>
  <c r="M128" i="50"/>
  <c r="L128" i="50"/>
  <c r="K128" i="50"/>
  <c r="J128" i="50"/>
  <c r="I128" i="50"/>
  <c r="H128" i="50"/>
  <c r="G128" i="50"/>
  <c r="F128" i="50"/>
  <c r="E128" i="50"/>
  <c r="D128" i="50"/>
  <c r="C128" i="50"/>
  <c r="B128" i="50"/>
  <c r="B20" i="46"/>
  <c r="B17" i="46"/>
  <c r="D107" i="50"/>
  <c r="AL108" i="50" s="1"/>
  <c r="F107" i="50"/>
  <c r="H107" i="50"/>
  <c r="J107" i="50"/>
  <c r="L107" i="50"/>
  <c r="N107" i="50"/>
  <c r="P107" i="50"/>
  <c r="R107" i="50"/>
  <c r="T107" i="50"/>
  <c r="V107" i="50"/>
  <c r="X107" i="50"/>
  <c r="Z107" i="50"/>
  <c r="B107" i="50"/>
  <c r="AJ108" i="50" s="1"/>
  <c r="B104" i="50"/>
  <c r="D104" i="50"/>
  <c r="F104" i="50"/>
  <c r="H104" i="50"/>
  <c r="J104" i="50"/>
  <c r="L104" i="50"/>
  <c r="N104" i="50"/>
  <c r="P104" i="50"/>
  <c r="R104" i="50"/>
  <c r="T104" i="50"/>
  <c r="V104" i="50"/>
  <c r="X104" i="50"/>
  <c r="Z104" i="50"/>
  <c r="C45" i="39"/>
  <c r="D45" i="39"/>
  <c r="E45" i="39"/>
  <c r="F45" i="39"/>
  <c r="G45" i="39"/>
  <c r="H45" i="39"/>
  <c r="I45" i="39"/>
  <c r="J45" i="39"/>
  <c r="K45" i="39"/>
  <c r="L45" i="39"/>
  <c r="B45" i="39"/>
  <c r="G22" i="51"/>
  <c r="G21" i="51"/>
  <c r="G20" i="51"/>
  <c r="G19" i="51"/>
  <c r="G18" i="51"/>
  <c r="G17" i="51"/>
  <c r="G16" i="51"/>
  <c r="G15" i="51"/>
  <c r="G14" i="51"/>
  <c r="G13" i="51"/>
  <c r="G12" i="51"/>
  <c r="A6" i="37"/>
  <c r="A8" i="46"/>
  <c r="A6" i="39"/>
  <c r="A8" i="50"/>
  <c r="A4" i="51"/>
  <c r="G5" i="12"/>
  <c r="A8" i="42"/>
  <c r="F27" i="12"/>
  <c r="G2" i="12"/>
  <c r="M26" i="51" l="1"/>
  <c r="N26" i="51" s="1"/>
  <c r="O26" i="51" s="1"/>
  <c r="E19" i="24" s="1"/>
  <c r="M26" i="86"/>
  <c r="N26" i="86" s="1"/>
  <c r="O26" i="86" s="1"/>
  <c r="E19" i="89" s="1"/>
  <c r="F19" i="89" s="1"/>
  <c r="L12" i="87"/>
  <c r="N12" i="87" s="1"/>
  <c r="U12" i="87" s="1"/>
  <c r="K12" i="80"/>
  <c r="N12" i="80" s="1"/>
  <c r="K23" i="80"/>
  <c r="E18" i="88" s="1"/>
  <c r="L21" i="87"/>
  <c r="N21" i="87" s="1"/>
  <c r="K21" i="80"/>
  <c r="E16" i="88" s="1"/>
  <c r="M23" i="134"/>
  <c r="N23" i="134" s="1"/>
  <c r="O23" i="134" s="1"/>
  <c r="E16" i="137" s="1"/>
  <c r="F16" i="137" s="1"/>
  <c r="H20" i="16"/>
  <c r="E13" i="137"/>
  <c r="F13" i="137" s="1"/>
  <c r="K16" i="83"/>
  <c r="F11" i="88" s="1"/>
  <c r="L23" i="87"/>
  <c r="N23" i="87" s="1"/>
  <c r="J8" i="16"/>
  <c r="W16" i="135"/>
  <c r="X16" i="135" s="1"/>
  <c r="Y16" i="135" s="1"/>
  <c r="H22" i="136"/>
  <c r="X14" i="135"/>
  <c r="Y14" i="135" s="1"/>
  <c r="E19" i="137"/>
  <c r="F19" i="137" s="1"/>
  <c r="J19" i="16"/>
  <c r="K19" i="16" s="1"/>
  <c r="E9" i="137"/>
  <c r="F9" i="137" s="1"/>
  <c r="J9" i="16"/>
  <c r="E6" i="137"/>
  <c r="F6" i="137" s="1"/>
  <c r="J6" i="16"/>
  <c r="E7" i="137"/>
  <c r="F7" i="137" s="1"/>
  <c r="J7" i="16"/>
  <c r="E12" i="137"/>
  <c r="F12" i="137" s="1"/>
  <c r="J12" i="16"/>
  <c r="E15" i="137"/>
  <c r="F15" i="137" s="1"/>
  <c r="J15" i="16"/>
  <c r="E19" i="16"/>
  <c r="E19" i="88"/>
  <c r="M24" i="134"/>
  <c r="N24" i="134" s="1"/>
  <c r="O24" i="134" s="1"/>
  <c r="K21" i="83"/>
  <c r="X25" i="135"/>
  <c r="Y25" i="135" s="1"/>
  <c r="N25" i="134"/>
  <c r="O25" i="134" s="1"/>
  <c r="W18" i="135"/>
  <c r="X18" i="135" s="1"/>
  <c r="Y18" i="135" s="1"/>
  <c r="M18" i="134"/>
  <c r="N18" i="134" s="1"/>
  <c r="O18" i="134" s="1"/>
  <c r="Y12" i="135"/>
  <c r="C5" i="137"/>
  <c r="C20" i="137" s="1"/>
  <c r="O27" i="128"/>
  <c r="N12" i="134"/>
  <c r="D5" i="137"/>
  <c r="D20" i="137" s="1"/>
  <c r="O27" i="131"/>
  <c r="M21" i="134"/>
  <c r="N21" i="134" s="1"/>
  <c r="O21" i="134" s="1"/>
  <c r="W21" i="135"/>
  <c r="X21" i="135" s="1"/>
  <c r="Y21" i="135" s="1"/>
  <c r="K13" i="80"/>
  <c r="K13" i="77"/>
  <c r="D8" i="88" s="1"/>
  <c r="K12" i="83"/>
  <c r="T14" i="87"/>
  <c r="K18" i="80"/>
  <c r="E13" i="88" s="1"/>
  <c r="L15" i="87"/>
  <c r="N15" i="87" s="1"/>
  <c r="K18" i="77"/>
  <c r="N18" i="77" s="1"/>
  <c r="O18" i="77" s="1"/>
  <c r="T18" i="87"/>
  <c r="T21" i="87"/>
  <c r="K19" i="80"/>
  <c r="E14" i="88" s="1"/>
  <c r="O19" i="87"/>
  <c r="Q19" i="87" s="1"/>
  <c r="K12" i="77"/>
  <c r="K15" i="77"/>
  <c r="D10" i="88" s="1"/>
  <c r="T13" i="87"/>
  <c r="BD105" i="50"/>
  <c r="BC105" i="50"/>
  <c r="AV105" i="50"/>
  <c r="AU105" i="50"/>
  <c r="AS105" i="50"/>
  <c r="AT105" i="50"/>
  <c r="AY105" i="50"/>
  <c r="AZ105" i="50"/>
  <c r="AP105" i="50"/>
  <c r="AO105" i="50"/>
  <c r="AM105" i="50"/>
  <c r="AN105" i="50"/>
  <c r="AR105" i="50"/>
  <c r="AQ105" i="50"/>
  <c r="AK105" i="50"/>
  <c r="AL105" i="50"/>
  <c r="BB105" i="50"/>
  <c r="BA105" i="50"/>
  <c r="BG105" i="50"/>
  <c r="BH105" i="50"/>
  <c r="AJ105" i="50"/>
  <c r="B105" i="50" s="1"/>
  <c r="AI105" i="50"/>
  <c r="AW105" i="50"/>
  <c r="AX105" i="50"/>
  <c r="BF105" i="50"/>
  <c r="BE105" i="50"/>
  <c r="K18" i="86"/>
  <c r="G13" i="88" s="1"/>
  <c r="K18" i="73"/>
  <c r="N18" i="73" s="1"/>
  <c r="O18" i="73" s="1"/>
  <c r="B11" i="24" s="1"/>
  <c r="Q11" i="16" s="1"/>
  <c r="K14" i="86"/>
  <c r="G9" i="88" s="1"/>
  <c r="K21" i="73"/>
  <c r="N21" i="73" s="1"/>
  <c r="O21" i="73" s="1"/>
  <c r="B14" i="24" s="1"/>
  <c r="Q14" i="16" s="1"/>
  <c r="T22" i="87"/>
  <c r="K22" i="73"/>
  <c r="N22" i="73" s="1"/>
  <c r="O22" i="73" s="1"/>
  <c r="B15" i="24" s="1"/>
  <c r="Q15" i="16" s="1"/>
  <c r="K23" i="73"/>
  <c r="N23" i="73" s="1"/>
  <c r="O23" i="73" s="1"/>
  <c r="B16" i="24" s="1"/>
  <c r="Q16" i="16" s="1"/>
  <c r="T17" i="87"/>
  <c r="T20" i="87"/>
  <c r="T19" i="87"/>
  <c r="O14" i="87"/>
  <c r="Q14" i="87" s="1"/>
  <c r="K14" i="83"/>
  <c r="K17" i="86"/>
  <c r="G12" i="88" s="1"/>
  <c r="I19" i="87"/>
  <c r="K19" i="87" s="1"/>
  <c r="K19" i="77"/>
  <c r="I21" i="87"/>
  <c r="K21" i="77"/>
  <c r="I22" i="87"/>
  <c r="K22" i="87" s="1"/>
  <c r="K22" i="77"/>
  <c r="O22" i="87"/>
  <c r="Q22" i="87" s="1"/>
  <c r="K22" i="83"/>
  <c r="I16" i="87"/>
  <c r="K16" i="87" s="1"/>
  <c r="K16" i="77"/>
  <c r="K15" i="86"/>
  <c r="G10" i="88" s="1"/>
  <c r="K16" i="80"/>
  <c r="E11" i="88" s="1"/>
  <c r="L20" i="87"/>
  <c r="N20" i="87" s="1"/>
  <c r="K20" i="80"/>
  <c r="T24" i="87"/>
  <c r="K21" i="86"/>
  <c r="G16" i="88" s="1"/>
  <c r="K20" i="86"/>
  <c r="G15" i="88" s="1"/>
  <c r="K19" i="86"/>
  <c r="G14" i="88" s="1"/>
  <c r="K16" i="86"/>
  <c r="G11" i="88" s="1"/>
  <c r="N12" i="73"/>
  <c r="O15" i="87"/>
  <c r="Q15" i="87" s="1"/>
  <c r="K15" i="83"/>
  <c r="D12" i="88"/>
  <c r="N17" i="77"/>
  <c r="O17" i="77" s="1"/>
  <c r="T16" i="87"/>
  <c r="K24" i="77"/>
  <c r="D19" i="88" s="1"/>
  <c r="I20" i="87"/>
  <c r="K20" i="87" s="1"/>
  <c r="K20" i="77"/>
  <c r="F14" i="88"/>
  <c r="N19" i="83"/>
  <c r="O19" i="83" s="1"/>
  <c r="I23" i="87"/>
  <c r="K23" i="87" s="1"/>
  <c r="K23" i="77"/>
  <c r="K12" i="86"/>
  <c r="T15" i="87"/>
  <c r="O18" i="87"/>
  <c r="Q18" i="87" s="1"/>
  <c r="K18" i="83"/>
  <c r="O24" i="87"/>
  <c r="Q24" i="87" s="1"/>
  <c r="N24" i="80"/>
  <c r="I14" i="87"/>
  <c r="K14" i="87" s="1"/>
  <c r="K14" i="77"/>
  <c r="L14" i="87"/>
  <c r="E9" i="88"/>
  <c r="N23" i="80"/>
  <c r="O23" i="80" s="1"/>
  <c r="F16" i="88"/>
  <c r="N21" i="83"/>
  <c r="O21" i="83" s="1"/>
  <c r="O13" i="87"/>
  <c r="K13" i="83"/>
  <c r="L17" i="87"/>
  <c r="N17" i="87" s="1"/>
  <c r="K17" i="80"/>
  <c r="E12" i="88" s="1"/>
  <c r="T23" i="87"/>
  <c r="K23" i="86"/>
  <c r="O20" i="87"/>
  <c r="Q20" i="87" s="1"/>
  <c r="K20" i="83"/>
  <c r="O17" i="87"/>
  <c r="Q17" i="87" s="1"/>
  <c r="K17" i="83"/>
  <c r="K13" i="86"/>
  <c r="L22" i="87"/>
  <c r="N22" i="87" s="1"/>
  <c r="E17" i="88"/>
  <c r="K22" i="86"/>
  <c r="O23" i="87"/>
  <c r="Q23" i="87" s="1"/>
  <c r="K23" i="83"/>
  <c r="AU108" i="50"/>
  <c r="AV108" i="50"/>
  <c r="N108" i="50" s="1"/>
  <c r="AT108" i="50"/>
  <c r="L108" i="50" s="1"/>
  <c r="AO108" i="50"/>
  <c r="AP108" i="50"/>
  <c r="H108" i="50" s="1"/>
  <c r="BH108" i="50"/>
  <c r="Z108" i="50" s="1"/>
  <c r="AA104" i="50"/>
  <c r="C104" i="50"/>
  <c r="BD108" i="50"/>
  <c r="V108" i="50" s="1"/>
  <c r="AR108" i="50"/>
  <c r="J108" i="50" s="1"/>
  <c r="O104" i="50"/>
  <c r="BA108" i="50"/>
  <c r="BB108" i="50"/>
  <c r="T108" i="50" s="1"/>
  <c r="E104" i="50"/>
  <c r="AN108" i="50"/>
  <c r="F108" i="50" s="1"/>
  <c r="AZ108" i="50"/>
  <c r="R108" i="50" s="1"/>
  <c r="BF108" i="50"/>
  <c r="X108" i="50" s="1"/>
  <c r="K104" i="50"/>
  <c r="AW108" i="50"/>
  <c r="P108" i="50" s="1"/>
  <c r="AX108" i="50"/>
  <c r="Y104" i="50"/>
  <c r="W104" i="50"/>
  <c r="O12" i="73"/>
  <c r="AQ108" i="50"/>
  <c r="G104" i="50"/>
  <c r="BC108" i="50"/>
  <c r="U104" i="50"/>
  <c r="M104" i="50"/>
  <c r="AS108" i="50"/>
  <c r="I104" i="50"/>
  <c r="B108" i="50"/>
  <c r="AI108" i="50"/>
  <c r="Q104" i="50"/>
  <c r="AK108" i="50"/>
  <c r="D108" i="50" s="1"/>
  <c r="BE108" i="50"/>
  <c r="BG108" i="50"/>
  <c r="AM108" i="50"/>
  <c r="AY108" i="50"/>
  <c r="S104" i="50"/>
  <c r="B131" i="50"/>
  <c r="Z50" i="50"/>
  <c r="X50" i="50"/>
  <c r="V50" i="50"/>
  <c r="T50" i="50"/>
  <c r="R50" i="50"/>
  <c r="P50" i="50"/>
  <c r="N50" i="50"/>
  <c r="L50" i="50"/>
  <c r="J50" i="50"/>
  <c r="H50" i="50"/>
  <c r="F50" i="50"/>
  <c r="D50" i="50"/>
  <c r="B50" i="50"/>
  <c r="K27" i="80" l="1"/>
  <c r="N16" i="83"/>
  <c r="O16" i="83" s="1"/>
  <c r="J16" i="16"/>
  <c r="N21" i="80"/>
  <c r="O21" i="80" s="1"/>
  <c r="C14" i="89" s="1"/>
  <c r="N14" i="87"/>
  <c r="N27" i="87" s="1"/>
  <c r="E14" i="137"/>
  <c r="F14" i="137" s="1"/>
  <c r="J14" i="16"/>
  <c r="E11" i="137"/>
  <c r="F11" i="137" s="1"/>
  <c r="J11" i="16"/>
  <c r="K21" i="87"/>
  <c r="K27" i="87" s="1"/>
  <c r="Q13" i="87"/>
  <c r="Q27" i="87" s="1"/>
  <c r="F19" i="16"/>
  <c r="Y19" i="16"/>
  <c r="Z19" i="16" s="1"/>
  <c r="T27" i="87"/>
  <c r="O24" i="80"/>
  <c r="C17" i="16" s="1"/>
  <c r="J17" i="16"/>
  <c r="E17" i="137"/>
  <c r="F17" i="137" s="1"/>
  <c r="E18" i="137"/>
  <c r="J18" i="16"/>
  <c r="K27" i="86"/>
  <c r="F7" i="88"/>
  <c r="K27" i="83"/>
  <c r="D13" i="88"/>
  <c r="M27" i="134"/>
  <c r="N27" i="134"/>
  <c r="O12" i="134"/>
  <c r="J5" i="16" s="1"/>
  <c r="X27" i="135"/>
  <c r="Y27" i="135"/>
  <c r="W27" i="135"/>
  <c r="N13" i="77"/>
  <c r="O13" i="77" s="1"/>
  <c r="N15" i="77"/>
  <c r="O15" i="77" s="1"/>
  <c r="E7" i="88"/>
  <c r="N12" i="83"/>
  <c r="N18" i="80"/>
  <c r="O18" i="80" s="1"/>
  <c r="C11" i="89" s="1"/>
  <c r="E8" i="88"/>
  <c r="N13" i="80"/>
  <c r="O13" i="80" s="1"/>
  <c r="E10" i="88"/>
  <c r="N15" i="80"/>
  <c r="O15" i="80" s="1"/>
  <c r="U19" i="87"/>
  <c r="U18" i="87"/>
  <c r="D7" i="88"/>
  <c r="N12" i="77"/>
  <c r="O12" i="77" s="1"/>
  <c r="B5" i="16" s="1"/>
  <c r="N16" i="80"/>
  <c r="O16" i="80" s="1"/>
  <c r="C9" i="89" s="1"/>
  <c r="N19" i="80"/>
  <c r="O19" i="80" s="1"/>
  <c r="C12" i="89" s="1"/>
  <c r="K27" i="70"/>
  <c r="K25" i="73"/>
  <c r="N25" i="73"/>
  <c r="N14" i="83"/>
  <c r="O14" i="83" s="1"/>
  <c r="F9" i="88"/>
  <c r="U16" i="87"/>
  <c r="U22" i="87"/>
  <c r="U17" i="87"/>
  <c r="N19" i="77"/>
  <c r="O19" i="77" s="1"/>
  <c r="D14" i="88"/>
  <c r="H14" i="88" s="1"/>
  <c r="M19" i="86" s="1"/>
  <c r="N19" i="86" s="1"/>
  <c r="O19" i="86" s="1"/>
  <c r="D16" i="88"/>
  <c r="H16" i="88" s="1"/>
  <c r="W21" i="87" s="1"/>
  <c r="N21" i="77"/>
  <c r="O21" i="77" s="1"/>
  <c r="U20" i="87"/>
  <c r="F17" i="88"/>
  <c r="N22" i="83"/>
  <c r="O22" i="83" s="1"/>
  <c r="D11" i="88"/>
  <c r="H11" i="88" s="1"/>
  <c r="W16" i="87" s="1"/>
  <c r="N16" i="77"/>
  <c r="O16" i="77" s="1"/>
  <c r="N22" i="77"/>
  <c r="O22" i="77" s="1"/>
  <c r="D17" i="88"/>
  <c r="E15" i="88"/>
  <c r="N20" i="80"/>
  <c r="O20" i="80" s="1"/>
  <c r="O25" i="73"/>
  <c r="B5" i="24"/>
  <c r="D9" i="89"/>
  <c r="D9" i="16"/>
  <c r="B10" i="89"/>
  <c r="B10" i="16"/>
  <c r="D12" i="89"/>
  <c r="D12" i="16"/>
  <c r="U23" i="87"/>
  <c r="B11" i="89"/>
  <c r="B11" i="16"/>
  <c r="V11" i="16" s="1"/>
  <c r="C16" i="89"/>
  <c r="C16" i="16"/>
  <c r="D14" i="89"/>
  <c r="D14" i="16"/>
  <c r="B6" i="89"/>
  <c r="B6" i="16"/>
  <c r="D18" i="88"/>
  <c r="N23" i="77"/>
  <c r="O23" i="77" s="1"/>
  <c r="G17" i="88"/>
  <c r="D9" i="88"/>
  <c r="N14" i="77"/>
  <c r="K25" i="77"/>
  <c r="D20" i="88" s="1"/>
  <c r="H20" i="88" s="1"/>
  <c r="G8" i="88"/>
  <c r="F12" i="88"/>
  <c r="N17" i="83"/>
  <c r="O17" i="83" s="1"/>
  <c r="F15" i="88"/>
  <c r="N20" i="83"/>
  <c r="O20" i="83" s="1"/>
  <c r="B5" i="89"/>
  <c r="N14" i="80"/>
  <c r="O14" i="80" s="1"/>
  <c r="F13" i="88"/>
  <c r="H13" i="88" s="1"/>
  <c r="N18" i="83"/>
  <c r="O18" i="83" s="1"/>
  <c r="F10" i="88"/>
  <c r="N15" i="83"/>
  <c r="O15" i="83" s="1"/>
  <c r="N22" i="80"/>
  <c r="O22" i="80" s="1"/>
  <c r="U24" i="87"/>
  <c r="U15" i="87"/>
  <c r="G18" i="88"/>
  <c r="N17" i="80"/>
  <c r="O17" i="80" s="1"/>
  <c r="D15" i="88"/>
  <c r="N20" i="77"/>
  <c r="O20" i="77" s="1"/>
  <c r="O12" i="80"/>
  <c r="F18" i="88"/>
  <c r="N23" i="83"/>
  <c r="O23" i="83" s="1"/>
  <c r="F8" i="88"/>
  <c r="N13" i="83"/>
  <c r="O13" i="83" s="1"/>
  <c r="G7" i="88"/>
  <c r="N24" i="77"/>
  <c r="O24" i="77" s="1"/>
  <c r="B17" i="89" s="1"/>
  <c r="Q50" i="50"/>
  <c r="AX51" i="50"/>
  <c r="AW51" i="50"/>
  <c r="BB51" i="50"/>
  <c r="T51" i="50" s="1"/>
  <c r="BA51" i="50"/>
  <c r="W50" i="50"/>
  <c r="BD51" i="50"/>
  <c r="BC51" i="50"/>
  <c r="M50" i="50"/>
  <c r="AT51" i="50"/>
  <c r="AS51" i="50"/>
  <c r="AV51" i="50"/>
  <c r="N51" i="50" s="1"/>
  <c r="AU51" i="50"/>
  <c r="R52" i="50"/>
  <c r="AZ51" i="50"/>
  <c r="AY51" i="50"/>
  <c r="BF51" i="50"/>
  <c r="X51" i="50" s="1"/>
  <c r="BE51" i="50"/>
  <c r="AI51" i="50"/>
  <c r="AJ51" i="50"/>
  <c r="B51" i="50" s="1"/>
  <c r="AA50" i="50"/>
  <c r="BG51" i="50"/>
  <c r="BH51" i="50"/>
  <c r="Z51" i="50" s="1"/>
  <c r="AL51" i="50"/>
  <c r="D51" i="50" s="1"/>
  <c r="AK51" i="50"/>
  <c r="AP51" i="50"/>
  <c r="H51" i="50" s="1"/>
  <c r="AO51" i="50"/>
  <c r="G50" i="50"/>
  <c r="AN51" i="50"/>
  <c r="AM51" i="50"/>
  <c r="AR51" i="50"/>
  <c r="AQ51" i="50"/>
  <c r="X52" i="50"/>
  <c r="Y50" i="50"/>
  <c r="V52" i="50"/>
  <c r="O50" i="50"/>
  <c r="C50" i="50"/>
  <c r="I50" i="50"/>
  <c r="E50" i="50"/>
  <c r="B52" i="50"/>
  <c r="T52" i="50"/>
  <c r="Z52" i="50"/>
  <c r="K50" i="50"/>
  <c r="S50" i="50"/>
  <c r="U50" i="50"/>
  <c r="F52" i="50"/>
  <c r="D52" i="50"/>
  <c r="H52" i="50"/>
  <c r="J52" i="50"/>
  <c r="L52" i="50"/>
  <c r="N52" i="50"/>
  <c r="P52" i="50"/>
  <c r="N132" i="50"/>
  <c r="N136" i="50" s="1"/>
  <c r="M132" i="50"/>
  <c r="M136" i="50" s="1"/>
  <c r="L132" i="50"/>
  <c r="L136" i="50" s="1"/>
  <c r="K132" i="50"/>
  <c r="K136" i="50" s="1"/>
  <c r="J132" i="50"/>
  <c r="J136" i="50" s="1"/>
  <c r="I132" i="50"/>
  <c r="I136" i="50" s="1"/>
  <c r="H132" i="50"/>
  <c r="H136" i="50" s="1"/>
  <c r="G132" i="50"/>
  <c r="G136" i="50" s="1"/>
  <c r="F132" i="50"/>
  <c r="F136" i="50" s="1"/>
  <c r="E132" i="50"/>
  <c r="E136" i="50" s="1"/>
  <c r="D132" i="50"/>
  <c r="D136" i="50" s="1"/>
  <c r="C132" i="50"/>
  <c r="C136" i="50" s="1"/>
  <c r="B136" i="50"/>
  <c r="N131" i="50"/>
  <c r="N135" i="50" s="1"/>
  <c r="M131" i="50"/>
  <c r="M135" i="50" s="1"/>
  <c r="L131" i="50"/>
  <c r="L135" i="50" s="1"/>
  <c r="K131" i="50"/>
  <c r="J131" i="50"/>
  <c r="J135" i="50" s="1"/>
  <c r="I131" i="50"/>
  <c r="I135" i="50" s="1"/>
  <c r="H131" i="50"/>
  <c r="G131" i="50"/>
  <c r="G135" i="50" s="1"/>
  <c r="F131" i="50"/>
  <c r="F135" i="50" s="1"/>
  <c r="E131" i="50"/>
  <c r="E135" i="50" s="1"/>
  <c r="D131" i="50"/>
  <c r="C131" i="50"/>
  <c r="C14" i="16" l="1"/>
  <c r="G22" i="88"/>
  <c r="U13" i="87"/>
  <c r="J51" i="50"/>
  <c r="V51" i="50"/>
  <c r="U14" i="87"/>
  <c r="C11" i="16"/>
  <c r="N27" i="80"/>
  <c r="U21" i="87"/>
  <c r="X21" i="87" s="1"/>
  <c r="Y21" i="87" s="1"/>
  <c r="N27" i="83"/>
  <c r="W25" i="87"/>
  <c r="M25" i="86"/>
  <c r="O27" i="80"/>
  <c r="C17" i="89"/>
  <c r="J20" i="16"/>
  <c r="K18" i="16"/>
  <c r="F18" i="137"/>
  <c r="O12" i="83"/>
  <c r="D5" i="89" s="1"/>
  <c r="F22" i="88"/>
  <c r="E5" i="137"/>
  <c r="E20" i="137" s="1"/>
  <c r="O27" i="134"/>
  <c r="D22" i="88"/>
  <c r="E22" i="88"/>
  <c r="C5" i="16"/>
  <c r="B8" i="16"/>
  <c r="B8" i="89"/>
  <c r="C6" i="16"/>
  <c r="C6" i="89"/>
  <c r="H10" i="88"/>
  <c r="M15" i="86" s="1"/>
  <c r="N15" i="86" s="1"/>
  <c r="O15" i="86" s="1"/>
  <c r="X16" i="87"/>
  <c r="Y16" i="87" s="1"/>
  <c r="C9" i="16"/>
  <c r="C12" i="16"/>
  <c r="C8" i="89"/>
  <c r="C8" i="16"/>
  <c r="D7" i="89"/>
  <c r="D7" i="16"/>
  <c r="B12" i="89"/>
  <c r="B12" i="16"/>
  <c r="V12" i="16" s="1"/>
  <c r="M16" i="86"/>
  <c r="N16" i="86" s="1"/>
  <c r="O16" i="86" s="1"/>
  <c r="E9" i="89" s="1"/>
  <c r="F9" i="89" s="1"/>
  <c r="M21" i="86"/>
  <c r="N21" i="86" s="1"/>
  <c r="O21" i="86" s="1"/>
  <c r="E14" i="89" s="1"/>
  <c r="B14" i="89"/>
  <c r="B14" i="16"/>
  <c r="V14" i="16" s="1"/>
  <c r="D15" i="16"/>
  <c r="D15" i="89"/>
  <c r="B15" i="89"/>
  <c r="B15" i="16"/>
  <c r="V15" i="16" s="1"/>
  <c r="B9" i="89"/>
  <c r="B9" i="16"/>
  <c r="C13" i="16"/>
  <c r="C13" i="89"/>
  <c r="V10" i="16"/>
  <c r="V6" i="16"/>
  <c r="Q18" i="16"/>
  <c r="Q5" i="16"/>
  <c r="Q20" i="16" s="1"/>
  <c r="H12" i="88"/>
  <c r="M17" i="86" s="1"/>
  <c r="N17" i="86" s="1"/>
  <c r="O17" i="86" s="1"/>
  <c r="E12" i="89"/>
  <c r="E12" i="16"/>
  <c r="C7" i="89"/>
  <c r="C7" i="16"/>
  <c r="D17" i="16"/>
  <c r="D13" i="89"/>
  <c r="D13" i="16"/>
  <c r="D16" i="89"/>
  <c r="D16" i="16"/>
  <c r="B16" i="89"/>
  <c r="B16" i="16"/>
  <c r="H18" i="88"/>
  <c r="W23" i="87" s="1"/>
  <c r="C15" i="89"/>
  <c r="C15" i="16"/>
  <c r="B17" i="16"/>
  <c r="V17" i="16" s="1"/>
  <c r="B13" i="89"/>
  <c r="B13" i="16"/>
  <c r="H17" i="88"/>
  <c r="M22" i="86" s="1"/>
  <c r="N22" i="86" s="1"/>
  <c r="O22" i="86" s="1"/>
  <c r="D10" i="89"/>
  <c r="D10" i="16"/>
  <c r="H19" i="88"/>
  <c r="M24" i="86" s="1"/>
  <c r="H15" i="88"/>
  <c r="M20" i="86" s="1"/>
  <c r="N20" i="86" s="1"/>
  <c r="O20" i="86" s="1"/>
  <c r="D8" i="89"/>
  <c r="D8" i="16"/>
  <c r="C10" i="89"/>
  <c r="C10" i="16"/>
  <c r="D11" i="89"/>
  <c r="D11" i="16"/>
  <c r="W19" i="87"/>
  <c r="X19" i="87" s="1"/>
  <c r="Y19" i="87" s="1"/>
  <c r="D6" i="89"/>
  <c r="D6" i="16"/>
  <c r="H8" i="88"/>
  <c r="M13" i="86" s="1"/>
  <c r="N13" i="86" s="1"/>
  <c r="O13" i="86" s="1"/>
  <c r="O14" i="77"/>
  <c r="B7" i="16" s="1"/>
  <c r="V7" i="16" s="1"/>
  <c r="N25" i="77"/>
  <c r="H9" i="88"/>
  <c r="C5" i="89"/>
  <c r="W18" i="87"/>
  <c r="X18" i="87" s="1"/>
  <c r="Y18" i="87" s="1"/>
  <c r="M18" i="86"/>
  <c r="N18" i="86" s="1"/>
  <c r="O18" i="86" s="1"/>
  <c r="H7" i="88"/>
  <c r="L51" i="50"/>
  <c r="F51" i="50"/>
  <c r="P51" i="50"/>
  <c r="R51" i="50"/>
  <c r="H135" i="50"/>
  <c r="H137" i="50" s="1"/>
  <c r="N113" i="50" s="1"/>
  <c r="C135" i="50"/>
  <c r="C137" i="50" s="1"/>
  <c r="D113" i="50" s="1"/>
  <c r="K135" i="50"/>
  <c r="K137" i="50" s="1"/>
  <c r="T113" i="50" s="1"/>
  <c r="D135" i="50"/>
  <c r="D137" i="50" s="1"/>
  <c r="F113" i="50" s="1"/>
  <c r="B135" i="50"/>
  <c r="B137" i="50" s="1"/>
  <c r="B113" i="50" s="1"/>
  <c r="E137" i="50"/>
  <c r="H113" i="50" s="1"/>
  <c r="L137" i="50"/>
  <c r="V113" i="50" s="1"/>
  <c r="G137" i="50"/>
  <c r="L113" i="50" s="1"/>
  <c r="M137" i="50"/>
  <c r="X113" i="50" s="1"/>
  <c r="F137" i="50"/>
  <c r="J113" i="50" s="1"/>
  <c r="N137" i="50"/>
  <c r="Z113" i="50" s="1"/>
  <c r="J137" i="50"/>
  <c r="R113" i="50" s="1"/>
  <c r="I137" i="50"/>
  <c r="P113" i="50" s="1"/>
  <c r="D20" i="89" l="1"/>
  <c r="U27" i="87"/>
  <c r="C20" i="16"/>
  <c r="C20" i="89"/>
  <c r="B20" i="16"/>
  <c r="V18" i="16"/>
  <c r="D5" i="16"/>
  <c r="D20" i="16" s="1"/>
  <c r="O27" i="83"/>
  <c r="F5" i="137"/>
  <c r="H22" i="88"/>
  <c r="X23" i="87"/>
  <c r="N24" i="86"/>
  <c r="W15" i="87"/>
  <c r="X15" i="87" s="1"/>
  <c r="Y15" i="87" s="1"/>
  <c r="V13" i="16"/>
  <c r="F12" i="89"/>
  <c r="F14" i="89"/>
  <c r="E9" i="16"/>
  <c r="F9" i="16" s="1"/>
  <c r="E14" i="16"/>
  <c r="F14" i="16" s="1"/>
  <c r="K17" i="16"/>
  <c r="K11" i="16"/>
  <c r="K14" i="16"/>
  <c r="K15" i="16"/>
  <c r="K12" i="16"/>
  <c r="K7" i="16"/>
  <c r="K8" i="16"/>
  <c r="V8" i="16"/>
  <c r="V5" i="16"/>
  <c r="K16" i="16"/>
  <c r="V16" i="16"/>
  <c r="K10" i="16"/>
  <c r="V9" i="16"/>
  <c r="W17" i="87"/>
  <c r="X17" i="87" s="1"/>
  <c r="Y17" i="87" s="1"/>
  <c r="W22" i="87"/>
  <c r="X22" i="87" s="1"/>
  <c r="Y22" i="87" s="1"/>
  <c r="F12" i="16"/>
  <c r="W24" i="87"/>
  <c r="X24" i="87" s="1"/>
  <c r="Y24" i="87" s="1"/>
  <c r="M23" i="86"/>
  <c r="N23" i="86" s="1"/>
  <c r="O23" i="86" s="1"/>
  <c r="E16" i="89" s="1"/>
  <c r="F16" i="89" s="1"/>
  <c r="E13" i="89"/>
  <c r="F13" i="89" s="1"/>
  <c r="E13" i="16"/>
  <c r="W20" i="87"/>
  <c r="X20" i="87" s="1"/>
  <c r="Y20" i="87" s="1"/>
  <c r="E8" i="89"/>
  <c r="F8" i="89" s="1"/>
  <c r="E8" i="16"/>
  <c r="E10" i="89"/>
  <c r="F10" i="89" s="1"/>
  <c r="E10" i="16"/>
  <c r="E15" i="89"/>
  <c r="F15" i="89" s="1"/>
  <c r="E15" i="16"/>
  <c r="E11" i="89"/>
  <c r="F11" i="89" s="1"/>
  <c r="E11" i="16"/>
  <c r="E6" i="89"/>
  <c r="F6" i="89" s="1"/>
  <c r="E6" i="16"/>
  <c r="W13" i="87"/>
  <c r="X13" i="87" s="1"/>
  <c r="Y13" i="87" s="1"/>
  <c r="W14" i="87"/>
  <c r="X14" i="87" s="1"/>
  <c r="Y14" i="87" s="1"/>
  <c r="M14" i="86"/>
  <c r="N14" i="86" s="1"/>
  <c r="O14" i="86" s="1"/>
  <c r="B7" i="89"/>
  <c r="O25" i="77"/>
  <c r="W12" i="87"/>
  <c r="M12" i="86"/>
  <c r="B48" i="39"/>
  <c r="F20" i="137" l="1"/>
  <c r="I20" i="137" s="1"/>
  <c r="V20" i="16"/>
  <c r="N25" i="86"/>
  <c r="O25" i="86" s="1"/>
  <c r="X25" i="87"/>
  <c r="Y25" i="87" s="1"/>
  <c r="Y23" i="87"/>
  <c r="O24" i="86"/>
  <c r="E17" i="89" s="1"/>
  <c r="K13" i="16"/>
  <c r="K9" i="16"/>
  <c r="K6" i="16"/>
  <c r="F15" i="16"/>
  <c r="F8" i="16"/>
  <c r="F11" i="16"/>
  <c r="F10" i="16"/>
  <c r="F13" i="16"/>
  <c r="F6" i="16"/>
  <c r="E16" i="16"/>
  <c r="E7" i="89"/>
  <c r="F7" i="89" s="1"/>
  <c r="E7" i="16"/>
  <c r="N12" i="86"/>
  <c r="X12" i="87"/>
  <c r="B20" i="89"/>
  <c r="H20" i="24"/>
  <c r="E18" i="89" l="1"/>
  <c r="F18" i="89" s="1"/>
  <c r="E18" i="16"/>
  <c r="F18" i="16" s="1"/>
  <c r="N27" i="86"/>
  <c r="M27" i="86"/>
  <c r="X27" i="87"/>
  <c r="W27" i="87"/>
  <c r="F17" i="89"/>
  <c r="E17" i="16"/>
  <c r="K5" i="16"/>
  <c r="K20" i="16" s="1"/>
  <c r="F7" i="16"/>
  <c r="F16" i="16"/>
  <c r="Y12" i="87"/>
  <c r="Y27" i="87" s="1"/>
  <c r="O12" i="86"/>
  <c r="E5" i="16" s="1"/>
  <c r="F41" i="12"/>
  <c r="F44" i="12"/>
  <c r="F43" i="12"/>
  <c r="F42" i="12"/>
  <c r="E44" i="12"/>
  <c r="E43" i="12"/>
  <c r="E42" i="12"/>
  <c r="E41" i="12"/>
  <c r="F17" i="16" l="1"/>
  <c r="E20" i="16"/>
  <c r="O27" i="86"/>
  <c r="F5" i="16"/>
  <c r="E5" i="89"/>
  <c r="E20" i="89" s="1"/>
  <c r="F40" i="12"/>
  <c r="F39" i="12"/>
  <c r="F38" i="12"/>
  <c r="F37" i="12"/>
  <c r="F36" i="12"/>
  <c r="F35" i="12"/>
  <c r="F34" i="12"/>
  <c r="E40" i="12"/>
  <c r="E39" i="12"/>
  <c r="E38" i="12"/>
  <c r="E37" i="12"/>
  <c r="E36" i="12"/>
  <c r="E35" i="12"/>
  <c r="E34" i="12"/>
  <c r="B8" i="12"/>
  <c r="B33" i="12" s="1"/>
  <c r="B9" i="12"/>
  <c r="B34" i="12" s="1"/>
  <c r="B10" i="12"/>
  <c r="B35" i="12" s="1"/>
  <c r="B11" i="12"/>
  <c r="B36" i="12" s="1"/>
  <c r="B12" i="12"/>
  <c r="B37" i="12" s="1"/>
  <c r="B13" i="12"/>
  <c r="B38" i="12" s="1"/>
  <c r="B14" i="12"/>
  <c r="B39" i="12" s="1"/>
  <c r="B15" i="12"/>
  <c r="B40" i="12" s="1"/>
  <c r="B16" i="12"/>
  <c r="B41" i="12" s="1"/>
  <c r="B17" i="12"/>
  <c r="B42" i="12" s="1"/>
  <c r="B18" i="12"/>
  <c r="B43" i="12" s="1"/>
  <c r="B19" i="12"/>
  <c r="B44" i="12" s="1"/>
  <c r="B7" i="12"/>
  <c r="B32" i="12" s="1"/>
  <c r="A35" i="12"/>
  <c r="A33" i="12"/>
  <c r="F26" i="12"/>
  <c r="A10" i="12"/>
  <c r="A8" i="12"/>
  <c r="F20" i="16" l="1"/>
  <c r="C22" i="12"/>
  <c r="F5" i="89"/>
  <c r="F20" i="89" s="1"/>
  <c r="L23" i="51"/>
  <c r="L22" i="51"/>
  <c r="L21" i="51"/>
  <c r="L20" i="51"/>
  <c r="L19" i="51"/>
  <c r="L18" i="51"/>
  <c r="L17" i="51"/>
  <c r="L16" i="51"/>
  <c r="L15" i="51"/>
  <c r="L14" i="51"/>
  <c r="L13" i="51"/>
  <c r="L12" i="51"/>
  <c r="I20" i="89" l="1"/>
  <c r="B14" i="50"/>
  <c r="Z101" i="50"/>
  <c r="X101" i="50"/>
  <c r="V101" i="50"/>
  <c r="T101" i="50"/>
  <c r="R101" i="50"/>
  <c r="P101" i="50"/>
  <c r="N101" i="50"/>
  <c r="L101" i="50"/>
  <c r="J101" i="50"/>
  <c r="H101" i="50"/>
  <c r="F101" i="50"/>
  <c r="D101" i="50"/>
  <c r="B101" i="50"/>
  <c r="Z98" i="50"/>
  <c r="X98" i="50"/>
  <c r="V98" i="50"/>
  <c r="T98" i="50"/>
  <c r="R98" i="50"/>
  <c r="P98" i="50"/>
  <c r="N98" i="50"/>
  <c r="L98" i="50"/>
  <c r="J98" i="50"/>
  <c r="H98" i="50"/>
  <c r="F98" i="50"/>
  <c r="D98" i="50"/>
  <c r="B98" i="50"/>
  <c r="Z95" i="50"/>
  <c r="X95" i="50"/>
  <c r="V95" i="50"/>
  <c r="T95" i="50"/>
  <c r="R95" i="50"/>
  <c r="P95" i="50"/>
  <c r="N95" i="50"/>
  <c r="L95" i="50"/>
  <c r="J95" i="50"/>
  <c r="H95" i="50"/>
  <c r="F95" i="50"/>
  <c r="D95" i="50"/>
  <c r="B95" i="50"/>
  <c r="Z92" i="50"/>
  <c r="X92" i="50"/>
  <c r="V92" i="50"/>
  <c r="T92" i="50"/>
  <c r="R92" i="50"/>
  <c r="P92" i="50"/>
  <c r="N92" i="50"/>
  <c r="L92" i="50"/>
  <c r="J92" i="50"/>
  <c r="H92" i="50"/>
  <c r="F92" i="50"/>
  <c r="D92" i="50"/>
  <c r="B92" i="50"/>
  <c r="Z89" i="50"/>
  <c r="X89" i="50"/>
  <c r="V89" i="50"/>
  <c r="T89" i="50"/>
  <c r="R89" i="50"/>
  <c r="P89" i="50"/>
  <c r="N89" i="50"/>
  <c r="L89" i="50"/>
  <c r="J89" i="50"/>
  <c r="H89" i="50"/>
  <c r="F89" i="50"/>
  <c r="D89" i="50"/>
  <c r="B89" i="50"/>
  <c r="Z86" i="50"/>
  <c r="X86" i="50"/>
  <c r="V86" i="50"/>
  <c r="T86" i="50"/>
  <c r="R86" i="50"/>
  <c r="P86" i="50"/>
  <c r="N86" i="50"/>
  <c r="L86" i="50"/>
  <c r="J86" i="50"/>
  <c r="H86" i="50"/>
  <c r="F86" i="50"/>
  <c r="D86" i="50"/>
  <c r="B86" i="50"/>
  <c r="Z83" i="50"/>
  <c r="X83" i="50"/>
  <c r="V83" i="50"/>
  <c r="T83" i="50"/>
  <c r="R83" i="50"/>
  <c r="P83" i="50"/>
  <c r="N83" i="50"/>
  <c r="L83" i="50"/>
  <c r="J83" i="50"/>
  <c r="H83" i="50"/>
  <c r="F83" i="50"/>
  <c r="D83" i="50"/>
  <c r="B83" i="50"/>
  <c r="Z80" i="50"/>
  <c r="X80" i="50"/>
  <c r="V80" i="50"/>
  <c r="T80" i="50"/>
  <c r="R80" i="50"/>
  <c r="P80" i="50"/>
  <c r="N80" i="50"/>
  <c r="L80" i="50"/>
  <c r="J80" i="50"/>
  <c r="H80" i="50"/>
  <c r="F80" i="50"/>
  <c r="D80" i="50"/>
  <c r="B80" i="50"/>
  <c r="Z77" i="50"/>
  <c r="X77" i="50"/>
  <c r="V77" i="50"/>
  <c r="T77" i="50"/>
  <c r="R77" i="50"/>
  <c r="P77" i="50"/>
  <c r="N77" i="50"/>
  <c r="L77" i="50"/>
  <c r="J77" i="50"/>
  <c r="H77" i="50"/>
  <c r="F77" i="50"/>
  <c r="D77" i="50"/>
  <c r="B77" i="50"/>
  <c r="Z74" i="50"/>
  <c r="X74" i="50"/>
  <c r="V74" i="50"/>
  <c r="T74" i="50"/>
  <c r="R74" i="50"/>
  <c r="P74" i="50"/>
  <c r="N74" i="50"/>
  <c r="L74" i="50"/>
  <c r="J74" i="50"/>
  <c r="H74" i="50"/>
  <c r="F74" i="50"/>
  <c r="D74" i="50"/>
  <c r="B74" i="50"/>
  <c r="Z71" i="50"/>
  <c r="X71" i="50"/>
  <c r="V71" i="50"/>
  <c r="T71" i="50"/>
  <c r="R71" i="50"/>
  <c r="P71" i="50"/>
  <c r="N71" i="50"/>
  <c r="L71" i="50"/>
  <c r="J71" i="50"/>
  <c r="H71" i="50"/>
  <c r="F71" i="50"/>
  <c r="D71" i="50"/>
  <c r="B71" i="50"/>
  <c r="Z68" i="50"/>
  <c r="X68" i="50"/>
  <c r="V68" i="50"/>
  <c r="T68" i="50"/>
  <c r="R68" i="50"/>
  <c r="P68" i="50"/>
  <c r="N68" i="50"/>
  <c r="L68" i="50"/>
  <c r="J68" i="50"/>
  <c r="H68" i="50"/>
  <c r="F68" i="50"/>
  <c r="D68" i="50"/>
  <c r="B68" i="50"/>
  <c r="Z65" i="50"/>
  <c r="X65" i="50"/>
  <c r="V65" i="50"/>
  <c r="T65" i="50"/>
  <c r="R65" i="50"/>
  <c r="P65" i="50"/>
  <c r="N65" i="50"/>
  <c r="L65" i="50"/>
  <c r="J65" i="50"/>
  <c r="H65" i="50"/>
  <c r="F65" i="50"/>
  <c r="D65" i="50"/>
  <c r="B65" i="50"/>
  <c r="Z62" i="50"/>
  <c r="X62" i="50"/>
  <c r="V62" i="50"/>
  <c r="T62" i="50"/>
  <c r="R62" i="50"/>
  <c r="P62" i="50"/>
  <c r="N62" i="50"/>
  <c r="L62" i="50"/>
  <c r="J62" i="50"/>
  <c r="H62" i="50"/>
  <c r="F62" i="50"/>
  <c r="D62" i="50"/>
  <c r="B62" i="50"/>
  <c r="Z59" i="50"/>
  <c r="X59" i="50"/>
  <c r="V59" i="50"/>
  <c r="T59" i="50"/>
  <c r="R59" i="50"/>
  <c r="P59" i="50"/>
  <c r="N59" i="50"/>
  <c r="L59" i="50"/>
  <c r="J59" i="50"/>
  <c r="H59" i="50"/>
  <c r="F59" i="50"/>
  <c r="D59" i="50"/>
  <c r="B59" i="50"/>
  <c r="Z56" i="50"/>
  <c r="BG57" i="50" s="1"/>
  <c r="X56" i="50"/>
  <c r="BE57" i="50" s="1"/>
  <c r="V56" i="50"/>
  <c r="BC57" i="50" s="1"/>
  <c r="T56" i="50"/>
  <c r="BA57" i="50" s="1"/>
  <c r="R56" i="50"/>
  <c r="AY57" i="50" s="1"/>
  <c r="P56" i="50"/>
  <c r="AW57" i="50" s="1"/>
  <c r="N56" i="50"/>
  <c r="AU57" i="50" s="1"/>
  <c r="L56" i="50"/>
  <c r="J56" i="50"/>
  <c r="AQ57" i="50" s="1"/>
  <c r="H56" i="50"/>
  <c r="AO57" i="50" s="1"/>
  <c r="F56" i="50"/>
  <c r="AM57" i="50" s="1"/>
  <c r="D56" i="50"/>
  <c r="AK57" i="50" s="1"/>
  <c r="B56" i="50"/>
  <c r="AI57" i="50" s="1"/>
  <c r="Z53" i="50"/>
  <c r="X53" i="50"/>
  <c r="V53" i="50"/>
  <c r="T53" i="50"/>
  <c r="R53" i="50"/>
  <c r="P53" i="50"/>
  <c r="N53" i="50"/>
  <c r="L53" i="50"/>
  <c r="J53" i="50"/>
  <c r="H53" i="50"/>
  <c r="F53" i="50"/>
  <c r="D53" i="50"/>
  <c r="B53" i="50"/>
  <c r="Z47" i="50"/>
  <c r="X47" i="50"/>
  <c r="V47" i="50"/>
  <c r="T47" i="50"/>
  <c r="R47" i="50"/>
  <c r="P47" i="50"/>
  <c r="N47" i="50"/>
  <c r="L47" i="50"/>
  <c r="J47" i="50"/>
  <c r="H47" i="50"/>
  <c r="F47" i="50"/>
  <c r="D47" i="50"/>
  <c r="B47" i="50"/>
  <c r="Z44" i="50"/>
  <c r="X44" i="50"/>
  <c r="V44" i="50"/>
  <c r="T44" i="50"/>
  <c r="R44" i="50"/>
  <c r="P44" i="50"/>
  <c r="N44" i="50"/>
  <c r="L44" i="50"/>
  <c r="J44" i="50"/>
  <c r="H44" i="50"/>
  <c r="F44" i="50"/>
  <c r="D44" i="50"/>
  <c r="B44" i="50"/>
  <c r="Z41" i="50"/>
  <c r="X41" i="50"/>
  <c r="V41" i="50"/>
  <c r="T41" i="50"/>
  <c r="R41" i="50"/>
  <c r="P41" i="50"/>
  <c r="N41" i="50"/>
  <c r="L41" i="50"/>
  <c r="J41" i="50"/>
  <c r="H41" i="50"/>
  <c r="F41" i="50"/>
  <c r="D41" i="50"/>
  <c r="B41" i="50"/>
  <c r="Z35" i="50"/>
  <c r="X35" i="50"/>
  <c r="V35" i="50"/>
  <c r="T35" i="50"/>
  <c r="R35" i="50"/>
  <c r="P35" i="50"/>
  <c r="N35" i="50"/>
  <c r="L35" i="50"/>
  <c r="J35" i="50"/>
  <c r="H35" i="50"/>
  <c r="F35" i="50"/>
  <c r="D35" i="50"/>
  <c r="B35" i="50"/>
  <c r="Z32" i="50"/>
  <c r="X32" i="50"/>
  <c r="V32" i="50"/>
  <c r="T32" i="50"/>
  <c r="R32" i="50"/>
  <c r="P32" i="50"/>
  <c r="N32" i="50"/>
  <c r="L32" i="50"/>
  <c r="J32" i="50"/>
  <c r="H32" i="50"/>
  <c r="F32" i="50"/>
  <c r="D32" i="50"/>
  <c r="B32" i="50"/>
  <c r="Z29" i="50"/>
  <c r="X29" i="50"/>
  <c r="V29" i="50"/>
  <c r="T29" i="50"/>
  <c r="R29" i="50"/>
  <c r="P29" i="50"/>
  <c r="N29" i="50"/>
  <c r="L29" i="50"/>
  <c r="J29" i="50"/>
  <c r="H29" i="50"/>
  <c r="F29" i="50"/>
  <c r="D29" i="50"/>
  <c r="B29" i="50"/>
  <c r="AI30" i="50" s="1"/>
  <c r="Z26" i="50"/>
  <c r="X26" i="50"/>
  <c r="V26" i="50"/>
  <c r="T26" i="50"/>
  <c r="R26" i="50"/>
  <c r="P26" i="50"/>
  <c r="N26" i="50"/>
  <c r="L26" i="50"/>
  <c r="J26" i="50"/>
  <c r="H26" i="50"/>
  <c r="F26" i="50"/>
  <c r="D26" i="50"/>
  <c r="B26" i="50"/>
  <c r="Z23" i="50"/>
  <c r="X23" i="50"/>
  <c r="V23" i="50"/>
  <c r="T23" i="50"/>
  <c r="R23" i="50"/>
  <c r="P23" i="50"/>
  <c r="N23" i="50"/>
  <c r="L23" i="50"/>
  <c r="J23" i="50"/>
  <c r="H23" i="50"/>
  <c r="F23" i="50"/>
  <c r="D23" i="50"/>
  <c r="B23" i="50"/>
  <c r="Z20" i="50"/>
  <c r="X20" i="50"/>
  <c r="V20" i="50"/>
  <c r="T20" i="50"/>
  <c r="R20" i="50"/>
  <c r="P20" i="50"/>
  <c r="N20" i="50"/>
  <c r="L20" i="50"/>
  <c r="J20" i="50"/>
  <c r="H20" i="50"/>
  <c r="F20" i="50"/>
  <c r="D20" i="50"/>
  <c r="B20" i="50"/>
  <c r="Z17" i="50"/>
  <c r="X17" i="50"/>
  <c r="V17" i="50"/>
  <c r="T17" i="50"/>
  <c r="R17" i="50"/>
  <c r="P17" i="50"/>
  <c r="N17" i="50"/>
  <c r="L17" i="50"/>
  <c r="J17" i="50"/>
  <c r="H17" i="50"/>
  <c r="F17" i="50"/>
  <c r="D17" i="50"/>
  <c r="B17" i="50"/>
  <c r="Z14" i="50"/>
  <c r="X14" i="50"/>
  <c r="V14" i="50"/>
  <c r="T14" i="50"/>
  <c r="R14" i="50"/>
  <c r="P14" i="50"/>
  <c r="N14" i="50"/>
  <c r="L14" i="50"/>
  <c r="J14" i="50"/>
  <c r="H14" i="50"/>
  <c r="F14" i="50"/>
  <c r="D14" i="50"/>
  <c r="AT60" i="50" l="1"/>
  <c r="AS60" i="50"/>
  <c r="BH78" i="50"/>
  <c r="BG78" i="50"/>
  <c r="BA15" i="50"/>
  <c r="BB15" i="50"/>
  <c r="AY60" i="50"/>
  <c r="AZ60" i="50"/>
  <c r="AX63" i="50"/>
  <c r="AW63" i="50"/>
  <c r="AV66" i="50"/>
  <c r="AU66" i="50"/>
  <c r="AM78" i="50"/>
  <c r="AN78" i="50"/>
  <c r="AK81" i="50"/>
  <c r="AL81" i="50"/>
  <c r="AU102" i="50"/>
  <c r="AV102" i="50"/>
  <c r="AO102" i="50"/>
  <c r="AP102" i="50"/>
  <c r="BA60" i="50"/>
  <c r="BB60" i="50"/>
  <c r="AZ63" i="50"/>
  <c r="AY63" i="50"/>
  <c r="AX66" i="50"/>
  <c r="AW66" i="50"/>
  <c r="AO78" i="50"/>
  <c r="AP78" i="50"/>
  <c r="AM81" i="50"/>
  <c r="AN81" i="50"/>
  <c r="AX102" i="50"/>
  <c r="AW102" i="50"/>
  <c r="AN66" i="50"/>
  <c r="AM66" i="50"/>
  <c r="BF78" i="50"/>
  <c r="BE78" i="50"/>
  <c r="AZ15" i="50"/>
  <c r="AY15" i="50"/>
  <c r="AX60" i="50"/>
  <c r="AW60" i="50"/>
  <c r="AI81" i="50"/>
  <c r="AJ81" i="50"/>
  <c r="BC60" i="50"/>
  <c r="BD60" i="50"/>
  <c r="BA63" i="50"/>
  <c r="BB63" i="50"/>
  <c r="AZ66" i="50"/>
  <c r="AY66" i="50"/>
  <c r="AR78" i="50"/>
  <c r="AQ78" i="50"/>
  <c r="AP81" i="50"/>
  <c r="AO81" i="50"/>
  <c r="AY102" i="50"/>
  <c r="AZ102" i="50"/>
  <c r="BB81" i="50"/>
  <c r="BA81" i="50"/>
  <c r="AR66" i="50"/>
  <c r="AQ66" i="50"/>
  <c r="AV63" i="50"/>
  <c r="AU63" i="50"/>
  <c r="BE60" i="50"/>
  <c r="BF60" i="50"/>
  <c r="BC63" i="50"/>
  <c r="BD63" i="50"/>
  <c r="BA66" i="50"/>
  <c r="BB66" i="50"/>
  <c r="AT78" i="50"/>
  <c r="AS78" i="50"/>
  <c r="AR81" i="50"/>
  <c r="AQ81" i="50"/>
  <c r="BA102" i="50"/>
  <c r="BB102" i="50"/>
  <c r="BE81" i="50"/>
  <c r="BF81" i="50"/>
  <c r="BG81" i="50"/>
  <c r="BH81" i="50"/>
  <c r="BD15" i="50"/>
  <c r="BC15" i="50"/>
  <c r="AJ60" i="50"/>
  <c r="AI60" i="50"/>
  <c r="BH60" i="50"/>
  <c r="BG60" i="50"/>
  <c r="BF63" i="50"/>
  <c r="BE63" i="50"/>
  <c r="BC66" i="50"/>
  <c r="BD66" i="50"/>
  <c r="AV78" i="50"/>
  <c r="AU78" i="50"/>
  <c r="AT81" i="50"/>
  <c r="AS81" i="50"/>
  <c r="BD102" i="50"/>
  <c r="BC102" i="50"/>
  <c r="AT15" i="50"/>
  <c r="AS15" i="50"/>
  <c r="AT57" i="50"/>
  <c r="AS57" i="50"/>
  <c r="BC78" i="50"/>
  <c r="BD78" i="50"/>
  <c r="AR63" i="50"/>
  <c r="AQ63" i="50"/>
  <c r="AX15" i="50"/>
  <c r="AW15" i="50"/>
  <c r="AV60" i="50"/>
  <c r="AU60" i="50"/>
  <c r="AT102" i="50"/>
  <c r="AS102" i="50"/>
  <c r="BG15" i="50"/>
  <c r="BH15" i="50"/>
  <c r="AL15" i="50"/>
  <c r="AK15" i="50"/>
  <c r="AN15" i="50"/>
  <c r="AM15" i="50"/>
  <c r="AL60" i="50"/>
  <c r="AK60" i="50"/>
  <c r="AJ63" i="50"/>
  <c r="AI63" i="50"/>
  <c r="BH63" i="50"/>
  <c r="BG63" i="50"/>
  <c r="BF66" i="50"/>
  <c r="BE66" i="50"/>
  <c r="AW78" i="50"/>
  <c r="AX78" i="50"/>
  <c r="AU81" i="50"/>
  <c r="AV81" i="50"/>
  <c r="BE102" i="50"/>
  <c r="BF102" i="50"/>
  <c r="AP63" i="50"/>
  <c r="AO63" i="50"/>
  <c r="AM102" i="50"/>
  <c r="AN102" i="50"/>
  <c r="AP66" i="50"/>
  <c r="AO66" i="50"/>
  <c r="AS63" i="50"/>
  <c r="AT63" i="50"/>
  <c r="AR102" i="50"/>
  <c r="AQ102" i="50"/>
  <c r="AT66" i="50"/>
  <c r="AS66" i="50"/>
  <c r="AK78" i="50"/>
  <c r="AL78" i="50"/>
  <c r="AM60" i="50"/>
  <c r="AN60" i="50"/>
  <c r="AL63" i="50"/>
  <c r="AK63" i="50"/>
  <c r="AJ66" i="50"/>
  <c r="AI66" i="50"/>
  <c r="BH66" i="50"/>
  <c r="BG66" i="50"/>
  <c r="AY78" i="50"/>
  <c r="AZ78" i="50"/>
  <c r="AW81" i="50"/>
  <c r="AX81" i="50"/>
  <c r="AI102" i="50"/>
  <c r="AJ102" i="50"/>
  <c r="BG102" i="50"/>
  <c r="BH102" i="50"/>
  <c r="AQ60" i="50"/>
  <c r="AR60" i="50"/>
  <c r="AV15" i="50"/>
  <c r="AU15" i="50"/>
  <c r="BD81" i="50"/>
  <c r="BC81" i="50"/>
  <c r="AJ78" i="50"/>
  <c r="AI78" i="50"/>
  <c r="BF15" i="50"/>
  <c r="BE15" i="50"/>
  <c r="AO15" i="50"/>
  <c r="AP15" i="50"/>
  <c r="AQ15" i="50"/>
  <c r="AR15" i="50"/>
  <c r="AO60" i="50"/>
  <c r="AP60" i="50"/>
  <c r="AN63" i="50"/>
  <c r="AM63" i="50"/>
  <c r="AL66" i="50"/>
  <c r="AK66" i="50"/>
  <c r="BA78" i="50"/>
  <c r="BB78" i="50"/>
  <c r="AY81" i="50"/>
  <c r="AZ81" i="50"/>
  <c r="AL102" i="50"/>
  <c r="AK102" i="50"/>
  <c r="AI15" i="50"/>
  <c r="AJ15" i="50"/>
  <c r="F114" i="50"/>
  <c r="N114" i="50"/>
  <c r="R110" i="50"/>
  <c r="J110" i="50"/>
  <c r="V114" i="50"/>
  <c r="J22" i="51" s="1"/>
  <c r="S22" i="70" s="1"/>
  <c r="L110" i="50"/>
  <c r="L112" i="50" s="1"/>
  <c r="H114" i="50"/>
  <c r="P114" i="50"/>
  <c r="X114" i="50"/>
  <c r="J23" i="51" s="1"/>
  <c r="S23" i="70" s="1"/>
  <c r="T110" i="50"/>
  <c r="T112" i="50" s="1"/>
  <c r="F110" i="50"/>
  <c r="F112" i="50" s="1"/>
  <c r="N110" i="50"/>
  <c r="N112" i="50" s="1"/>
  <c r="V110" i="50"/>
  <c r="V112" i="50" s="1"/>
  <c r="B114" i="50"/>
  <c r="J114" i="50"/>
  <c r="R114" i="50"/>
  <c r="J20" i="51" s="1"/>
  <c r="S20" i="70" s="1"/>
  <c r="D110" i="50"/>
  <c r="D112" i="50" s="1"/>
  <c r="H110" i="50"/>
  <c r="H112" i="50" s="1"/>
  <c r="P110" i="50"/>
  <c r="P112" i="50" s="1"/>
  <c r="X110" i="50"/>
  <c r="X112" i="50" s="1"/>
  <c r="D114" i="50"/>
  <c r="L114" i="50"/>
  <c r="T114" i="50"/>
  <c r="B110" i="50"/>
  <c r="Z114" i="50"/>
  <c r="J24" i="51" s="1"/>
  <c r="S24" i="70" s="1"/>
  <c r="Z110" i="50"/>
  <c r="Z112" i="50" s="1"/>
  <c r="BG42" i="50"/>
  <c r="BH42" i="50"/>
  <c r="AJ45" i="50"/>
  <c r="AI45" i="50"/>
  <c r="BF87" i="50"/>
  <c r="BE87" i="50"/>
  <c r="AK18" i="50"/>
  <c r="AL18" i="50"/>
  <c r="AI21" i="50"/>
  <c r="AJ21" i="50"/>
  <c r="BA30" i="50"/>
  <c r="BB30" i="50"/>
  <c r="AP21" i="50"/>
  <c r="AO21" i="50"/>
  <c r="BF33" i="50"/>
  <c r="BE33" i="50"/>
  <c r="BC36" i="50"/>
  <c r="BD36" i="50"/>
  <c r="AZ45" i="50"/>
  <c r="AY45" i="50"/>
  <c r="AY84" i="50"/>
  <c r="AZ84" i="50"/>
  <c r="AX87" i="50"/>
  <c r="AW87" i="50"/>
  <c r="AU21" i="50"/>
  <c r="AV21" i="50"/>
  <c r="AI42" i="50"/>
  <c r="AJ42" i="50"/>
  <c r="AM36" i="50"/>
  <c r="AN36" i="50"/>
  <c r="AY33" i="50"/>
  <c r="AZ33" i="50"/>
  <c r="AQ18" i="50"/>
  <c r="AR18" i="50"/>
  <c r="BH30" i="50"/>
  <c r="BG30" i="50"/>
  <c r="AS18" i="50"/>
  <c r="AT18" i="50"/>
  <c r="AQ21" i="50"/>
  <c r="AR21" i="50"/>
  <c r="AL30" i="50"/>
  <c r="AJ30" i="50"/>
  <c r="AK30" i="50"/>
  <c r="AI33" i="50"/>
  <c r="AJ33" i="50"/>
  <c r="BG33" i="50"/>
  <c r="BH33" i="50"/>
  <c r="BF36" i="50"/>
  <c r="BE36" i="50"/>
  <c r="BC42" i="50"/>
  <c r="BD42" i="50"/>
  <c r="BA45" i="50"/>
  <c r="BB45" i="50"/>
  <c r="BA84" i="50"/>
  <c r="BB84" i="50"/>
  <c r="AY87" i="50"/>
  <c r="AZ87" i="50"/>
  <c r="AW18" i="50"/>
  <c r="AX18" i="50"/>
  <c r="AL36" i="50"/>
  <c r="AK36" i="50"/>
  <c r="AP33" i="50"/>
  <c r="AO33" i="50"/>
  <c r="BA42" i="50"/>
  <c r="BB42" i="50"/>
  <c r="AU18" i="50"/>
  <c r="AV18" i="50"/>
  <c r="AT21" i="50"/>
  <c r="AS21" i="50"/>
  <c r="AN30" i="50"/>
  <c r="AM30" i="50"/>
  <c r="AL33" i="50"/>
  <c r="AK33" i="50"/>
  <c r="BH36" i="50"/>
  <c r="BG36" i="50"/>
  <c r="BE42" i="50"/>
  <c r="BF42" i="50"/>
  <c r="BC45" i="50"/>
  <c r="BD45" i="50"/>
  <c r="BC84" i="50"/>
  <c r="BD84" i="50"/>
  <c r="BB87" i="50"/>
  <c r="BA87" i="50"/>
  <c r="AJ87" i="50"/>
  <c r="AI87" i="50"/>
  <c r="BC18" i="50"/>
  <c r="BD18" i="50"/>
  <c r="BB21" i="50"/>
  <c r="BA21" i="50"/>
  <c r="AV30" i="50"/>
  <c r="AU30" i="50"/>
  <c r="AT33" i="50"/>
  <c r="AS33" i="50"/>
  <c r="AQ36" i="50"/>
  <c r="AR36" i="50"/>
  <c r="AP42" i="50"/>
  <c r="AO42" i="50"/>
  <c r="AN45" i="50"/>
  <c r="AM45" i="50"/>
  <c r="AM84" i="50"/>
  <c r="AN84" i="50"/>
  <c r="AL87" i="50"/>
  <c r="AK87" i="50"/>
  <c r="AM33" i="50"/>
  <c r="AN33" i="50"/>
  <c r="BE45" i="50"/>
  <c r="BF45" i="50"/>
  <c r="AY18" i="50"/>
  <c r="AZ18" i="50"/>
  <c r="AX21" i="50"/>
  <c r="AW21" i="50"/>
  <c r="AR30" i="50"/>
  <c r="AQ30" i="50"/>
  <c r="BH45" i="50"/>
  <c r="BG45" i="50"/>
  <c r="BH84" i="50"/>
  <c r="BG84" i="50"/>
  <c r="BB18" i="50"/>
  <c r="BA18" i="50"/>
  <c r="AR33" i="50"/>
  <c r="AQ33" i="50"/>
  <c r="AO36" i="50"/>
  <c r="AP36" i="50"/>
  <c r="AN42" i="50"/>
  <c r="AM42" i="50"/>
  <c r="AL84" i="50"/>
  <c r="AK84" i="50"/>
  <c r="BH87" i="50"/>
  <c r="BG87" i="50"/>
  <c r="BE18" i="50"/>
  <c r="BF18" i="50"/>
  <c r="X18" i="50" s="1"/>
  <c r="BC21" i="50"/>
  <c r="BD21" i="50"/>
  <c r="AX30" i="50"/>
  <c r="AW30" i="50"/>
  <c r="AU33" i="50"/>
  <c r="AV33" i="50"/>
  <c r="AT36" i="50"/>
  <c r="AS36" i="50"/>
  <c r="AR42" i="50"/>
  <c r="AQ42" i="50"/>
  <c r="AP45" i="50"/>
  <c r="AO45" i="50"/>
  <c r="AO84" i="50"/>
  <c r="AP84" i="50"/>
  <c r="AM87" i="50"/>
  <c r="AN87" i="50"/>
  <c r="AO30" i="50"/>
  <c r="AP30" i="50"/>
  <c r="BE84" i="50"/>
  <c r="BF84" i="50"/>
  <c r="AZ21" i="50"/>
  <c r="AY21" i="50"/>
  <c r="AT30" i="50"/>
  <c r="AS30" i="50"/>
  <c r="AL45" i="50"/>
  <c r="AK45" i="50"/>
  <c r="AI18" i="50"/>
  <c r="AJ18" i="50"/>
  <c r="BG18" i="50"/>
  <c r="BH18" i="50"/>
  <c r="BF21" i="50"/>
  <c r="BE21" i="50"/>
  <c r="AZ30" i="50"/>
  <c r="AY30" i="50"/>
  <c r="AX33" i="50"/>
  <c r="AW33" i="50"/>
  <c r="AV36" i="50"/>
  <c r="AU36" i="50"/>
  <c r="AT42" i="50"/>
  <c r="AS42" i="50"/>
  <c r="AR45" i="50"/>
  <c r="AQ45" i="50"/>
  <c r="AQ84" i="50"/>
  <c r="AR84" i="50"/>
  <c r="AO87" i="50"/>
  <c r="AP87" i="50"/>
  <c r="AJ84" i="50"/>
  <c r="AI84" i="50"/>
  <c r="AS84" i="50"/>
  <c r="AT84" i="50"/>
  <c r="AQ87" i="50"/>
  <c r="AR87" i="50"/>
  <c r="BC87" i="50"/>
  <c r="BD87" i="50"/>
  <c r="AL42" i="50"/>
  <c r="AK42" i="50"/>
  <c r="BG21" i="50"/>
  <c r="BH21" i="50"/>
  <c r="AX36" i="50"/>
  <c r="AW36" i="50"/>
  <c r="AU42" i="50"/>
  <c r="AV42" i="50"/>
  <c r="AS45" i="50"/>
  <c r="AT45" i="50"/>
  <c r="AN18" i="50"/>
  <c r="AM18" i="50"/>
  <c r="AL21" i="50"/>
  <c r="AK21" i="50"/>
  <c r="BB33" i="50"/>
  <c r="BA33" i="50"/>
  <c r="AY36" i="50"/>
  <c r="AZ36" i="50"/>
  <c r="AW42" i="50"/>
  <c r="AX42" i="50"/>
  <c r="AU45" i="50"/>
  <c r="AV45" i="50"/>
  <c r="AV84" i="50"/>
  <c r="AU84" i="50"/>
  <c r="AT87" i="50"/>
  <c r="AS87" i="50"/>
  <c r="BD30" i="50"/>
  <c r="BC30" i="50"/>
  <c r="AP18" i="50"/>
  <c r="AO18" i="50"/>
  <c r="AN21" i="50"/>
  <c r="AM21" i="50"/>
  <c r="BF30" i="50"/>
  <c r="BE30" i="50"/>
  <c r="BD33" i="50"/>
  <c r="BC33" i="50"/>
  <c r="BA36" i="50"/>
  <c r="BB36" i="50"/>
  <c r="AY42" i="50"/>
  <c r="AZ42" i="50"/>
  <c r="AW45" i="50"/>
  <c r="AX45" i="50"/>
  <c r="AX84" i="50"/>
  <c r="AW84" i="50"/>
  <c r="AV87" i="50"/>
  <c r="AU87" i="50"/>
  <c r="AJ36" i="50"/>
  <c r="AI36" i="50"/>
  <c r="J112" i="50"/>
  <c r="R112" i="50"/>
  <c r="AZ48" i="50"/>
  <c r="AY48" i="50"/>
  <c r="AY90" i="50"/>
  <c r="AZ90" i="50"/>
  <c r="BD90" i="50"/>
  <c r="BC90" i="50"/>
  <c r="AZ24" i="50"/>
  <c r="AY24" i="50"/>
  <c r="AR48" i="50"/>
  <c r="AQ48" i="50"/>
  <c r="BA69" i="50"/>
  <c r="BB69" i="50"/>
  <c r="AN90" i="50"/>
  <c r="AM90" i="50"/>
  <c r="AR24" i="50"/>
  <c r="AQ24" i="50"/>
  <c r="AM69" i="50"/>
  <c r="AN69" i="50"/>
  <c r="AW90" i="50"/>
  <c r="AX90" i="50"/>
  <c r="BD48" i="50"/>
  <c r="BC48" i="50"/>
  <c r="AP69" i="50"/>
  <c r="AO69" i="50"/>
  <c r="BB90" i="50"/>
  <c r="BA90" i="50"/>
  <c r="BH48" i="50"/>
  <c r="BG48" i="50"/>
  <c r="AK48" i="50"/>
  <c r="AL48" i="50"/>
  <c r="AU69" i="50"/>
  <c r="AV69" i="50"/>
  <c r="BF90" i="50"/>
  <c r="BE90" i="50"/>
  <c r="BB24" i="50"/>
  <c r="BA24" i="50"/>
  <c r="AX69" i="50"/>
  <c r="AW69" i="50"/>
  <c r="BG90" i="50"/>
  <c r="BH90" i="50"/>
  <c r="BF24" i="50"/>
  <c r="BE24" i="50"/>
  <c r="AJ24" i="50"/>
  <c r="AI24" i="50"/>
  <c r="BH24" i="50"/>
  <c r="BG24" i="50"/>
  <c r="AS48" i="50"/>
  <c r="AT48" i="50"/>
  <c r="BC69" i="50"/>
  <c r="BD69" i="50"/>
  <c r="AP90" i="50"/>
  <c r="AO90" i="50"/>
  <c r="AV90" i="50"/>
  <c r="AU90" i="50"/>
  <c r="AU24" i="50"/>
  <c r="AV24" i="50"/>
  <c r="BF48" i="50"/>
  <c r="BE48" i="50"/>
  <c r="AQ69" i="50"/>
  <c r="AR69" i="50"/>
  <c r="AJ48" i="50"/>
  <c r="AI48" i="50"/>
  <c r="AO48" i="50"/>
  <c r="AP48" i="50"/>
  <c r="AL90" i="50"/>
  <c r="AK90" i="50"/>
  <c r="AL24" i="50"/>
  <c r="AK24" i="50"/>
  <c r="AV48" i="50"/>
  <c r="AU48" i="50"/>
  <c r="BF69" i="50"/>
  <c r="BE69" i="50"/>
  <c r="AQ90" i="50"/>
  <c r="AR90" i="50"/>
  <c r="AP24" i="50"/>
  <c r="AO24" i="50"/>
  <c r="AL69" i="50"/>
  <c r="AK69" i="50"/>
  <c r="BB48" i="50"/>
  <c r="BA48" i="50"/>
  <c r="AT24" i="50"/>
  <c r="AS24" i="50"/>
  <c r="AX24" i="50"/>
  <c r="AW24" i="50"/>
  <c r="AT69" i="50"/>
  <c r="AS69" i="50"/>
  <c r="AM48" i="50"/>
  <c r="AN48" i="50"/>
  <c r="AI90" i="50"/>
  <c r="AJ90" i="50"/>
  <c r="BC24" i="50"/>
  <c r="BD24" i="50"/>
  <c r="AZ69" i="50"/>
  <c r="AY69" i="50"/>
  <c r="AM24" i="50"/>
  <c r="AN24" i="50"/>
  <c r="AX48" i="50"/>
  <c r="AW48" i="50"/>
  <c r="AJ69" i="50"/>
  <c r="AI69" i="50"/>
  <c r="BH69" i="50"/>
  <c r="BG69" i="50"/>
  <c r="AT90" i="50"/>
  <c r="AS90" i="50"/>
  <c r="AZ54" i="50"/>
  <c r="AY54" i="50"/>
  <c r="AK72" i="50"/>
  <c r="AL72" i="50"/>
  <c r="AV93" i="50"/>
  <c r="AU93" i="50"/>
  <c r="AS27" i="50"/>
  <c r="AT27" i="50"/>
  <c r="BD54" i="50"/>
  <c r="BC54" i="50"/>
  <c r="AP72" i="50"/>
  <c r="AO72" i="50"/>
  <c r="AZ93" i="50"/>
  <c r="AY93" i="50"/>
  <c r="BE54" i="50"/>
  <c r="BF54" i="50"/>
  <c r="AR72" i="50"/>
  <c r="AQ72" i="50"/>
  <c r="BB93" i="50"/>
  <c r="BA93" i="50"/>
  <c r="AP27" i="50"/>
  <c r="AO27" i="50"/>
  <c r="AV27" i="50"/>
  <c r="AU27" i="50"/>
  <c r="AX27" i="50"/>
  <c r="AW27" i="50"/>
  <c r="AJ54" i="50"/>
  <c r="AI54" i="50"/>
  <c r="BH54" i="50"/>
  <c r="BG54" i="50"/>
  <c r="AT72" i="50"/>
  <c r="AS72" i="50"/>
  <c r="BD93" i="50"/>
  <c r="BC93" i="50"/>
  <c r="AL54" i="50"/>
  <c r="AK54" i="50"/>
  <c r="AV72" i="50"/>
  <c r="AU72" i="50"/>
  <c r="BF93" i="50"/>
  <c r="BE93" i="50"/>
  <c r="AN54" i="50"/>
  <c r="AM54" i="50"/>
  <c r="AX72" i="50"/>
  <c r="AW72" i="50"/>
  <c r="AJ93" i="50"/>
  <c r="AI93" i="50"/>
  <c r="BH93" i="50"/>
  <c r="BG93" i="50"/>
  <c r="AR27" i="50"/>
  <c r="AQ27" i="50"/>
  <c r="BD27" i="50"/>
  <c r="BC27" i="50"/>
  <c r="AP54" i="50"/>
  <c r="AO54" i="50"/>
  <c r="AZ72" i="50"/>
  <c r="AY72" i="50"/>
  <c r="AK93" i="50"/>
  <c r="AL93" i="50"/>
  <c r="AN72" i="50"/>
  <c r="AM72" i="50"/>
  <c r="AX93" i="50"/>
  <c r="AW93" i="50"/>
  <c r="AZ27" i="50"/>
  <c r="AY27" i="50"/>
  <c r="BA27" i="50"/>
  <c r="BB27" i="50"/>
  <c r="BF27" i="50"/>
  <c r="BE27" i="50"/>
  <c r="AR54" i="50"/>
  <c r="AQ54" i="50"/>
  <c r="BA72" i="50"/>
  <c r="BB72" i="50"/>
  <c r="AN93" i="50"/>
  <c r="AM93" i="50"/>
  <c r="BB54" i="50"/>
  <c r="BA54" i="50"/>
  <c r="AJ27" i="50"/>
  <c r="AI27" i="50"/>
  <c r="BH27" i="50"/>
  <c r="BG27" i="50"/>
  <c r="AT54" i="50"/>
  <c r="AS54" i="50"/>
  <c r="BD72" i="50"/>
  <c r="BC72" i="50"/>
  <c r="AP93" i="50"/>
  <c r="AO93" i="50"/>
  <c r="BF72" i="50"/>
  <c r="BE72" i="50"/>
  <c r="AR93" i="50"/>
  <c r="AQ93" i="50"/>
  <c r="AL27" i="50"/>
  <c r="AK27" i="50"/>
  <c r="AV54" i="50"/>
  <c r="AU54" i="50"/>
  <c r="AN27" i="50"/>
  <c r="AM27" i="50"/>
  <c r="AX54" i="50"/>
  <c r="AW54" i="50"/>
  <c r="AJ72" i="50"/>
  <c r="AI72" i="50"/>
  <c r="BG72" i="50"/>
  <c r="BH72" i="50"/>
  <c r="AT93" i="50"/>
  <c r="AS93" i="50"/>
  <c r="AM75" i="50"/>
  <c r="AN75" i="50"/>
  <c r="AM99" i="50"/>
  <c r="AN99" i="50"/>
  <c r="B34" i="50"/>
  <c r="AN57" i="50"/>
  <c r="AW96" i="50"/>
  <c r="AX96" i="50"/>
  <c r="AP57" i="50"/>
  <c r="BE99" i="50"/>
  <c r="BF99" i="50"/>
  <c r="V34" i="50"/>
  <c r="AR57" i="50"/>
  <c r="F105" i="50"/>
  <c r="X34" i="50"/>
  <c r="BD96" i="50"/>
  <c r="BC96" i="50"/>
  <c r="H105" i="50"/>
  <c r="Z34" i="50"/>
  <c r="J105" i="50"/>
  <c r="R34" i="50"/>
  <c r="BD57" i="50"/>
  <c r="BC75" i="50"/>
  <c r="BD75" i="50"/>
  <c r="BD99" i="50"/>
  <c r="BC99" i="50"/>
  <c r="R105" i="50"/>
  <c r="T34" i="50"/>
  <c r="BF57" i="50"/>
  <c r="BE75" i="50"/>
  <c r="BF75" i="50"/>
  <c r="AI96" i="50"/>
  <c r="AJ96" i="50"/>
  <c r="AY96" i="50"/>
  <c r="AZ96" i="50"/>
  <c r="AO99" i="50"/>
  <c r="AP99" i="50"/>
  <c r="T105" i="50"/>
  <c r="F34" i="50"/>
  <c r="BH75" i="50"/>
  <c r="BG75" i="50"/>
  <c r="BA96" i="50"/>
  <c r="BB96" i="50"/>
  <c r="AQ99" i="50"/>
  <c r="AR99" i="50"/>
  <c r="BG99" i="50"/>
  <c r="BH99" i="50"/>
  <c r="V105" i="50"/>
  <c r="H34" i="50"/>
  <c r="AN96" i="50"/>
  <c r="AM96" i="50"/>
  <c r="X105" i="50"/>
  <c r="AV57" i="50"/>
  <c r="AV75" i="50"/>
  <c r="AU75" i="50"/>
  <c r="AO96" i="50"/>
  <c r="AP96" i="50"/>
  <c r="AU99" i="50"/>
  <c r="AV99" i="50"/>
  <c r="Z105" i="50"/>
  <c r="L34" i="50"/>
  <c r="AW75" i="50"/>
  <c r="AX75" i="50"/>
  <c r="AQ96" i="50"/>
  <c r="AR96" i="50"/>
  <c r="AX99" i="50"/>
  <c r="AW99" i="50"/>
  <c r="L105" i="50"/>
  <c r="N34" i="50"/>
  <c r="AJ57" i="50"/>
  <c r="AZ57" i="50"/>
  <c r="AI75" i="50"/>
  <c r="AJ75" i="50"/>
  <c r="AZ75" i="50"/>
  <c r="AY75" i="50"/>
  <c r="AT96" i="50"/>
  <c r="AS96" i="50"/>
  <c r="AJ99" i="50"/>
  <c r="AI99" i="50"/>
  <c r="AZ99" i="50"/>
  <c r="AY99" i="50"/>
  <c r="N105" i="50"/>
  <c r="D34" i="50"/>
  <c r="AO75" i="50"/>
  <c r="AP75" i="50"/>
  <c r="D105" i="50"/>
  <c r="BH57" i="50"/>
  <c r="AQ75" i="50"/>
  <c r="AR75" i="50"/>
  <c r="AK96" i="50"/>
  <c r="AL96" i="50"/>
  <c r="AT75" i="50"/>
  <c r="AS75" i="50"/>
  <c r="AS99" i="50"/>
  <c r="AT99" i="50"/>
  <c r="J34" i="50"/>
  <c r="BF96" i="50"/>
  <c r="BE96" i="50"/>
  <c r="AX57" i="50"/>
  <c r="BG96" i="50"/>
  <c r="BH96" i="50"/>
  <c r="P34" i="50"/>
  <c r="AL57" i="50"/>
  <c r="BB57" i="50"/>
  <c r="AK75" i="50"/>
  <c r="AL75" i="50"/>
  <c r="BA75" i="50"/>
  <c r="BB75" i="50"/>
  <c r="AV96" i="50"/>
  <c r="AU96" i="50"/>
  <c r="AL99" i="50"/>
  <c r="AK99" i="50"/>
  <c r="BB99" i="50"/>
  <c r="BA99" i="50"/>
  <c r="P105" i="50"/>
  <c r="C46" i="36"/>
  <c r="D46" i="36"/>
  <c r="E46" i="36"/>
  <c r="F46" i="36"/>
  <c r="G46" i="36"/>
  <c r="H46" i="36"/>
  <c r="I46" i="36"/>
  <c r="J46" i="36"/>
  <c r="K46" i="36"/>
  <c r="L46" i="36"/>
  <c r="M46" i="36"/>
  <c r="B46" i="36"/>
  <c r="I24" i="51" l="1"/>
  <c r="R24" i="70" s="1"/>
  <c r="T24" i="70" s="1"/>
  <c r="BG54" i="42"/>
  <c r="BH54" i="42"/>
  <c r="Z54" i="42" s="1"/>
  <c r="J14" i="51"/>
  <c r="S14" i="70" s="1"/>
  <c r="J17" i="51"/>
  <c r="S17" i="70" s="1"/>
  <c r="J21" i="51"/>
  <c r="S21" i="70" s="1"/>
  <c r="J15" i="51"/>
  <c r="S15" i="70" s="1"/>
  <c r="J19" i="51"/>
  <c r="S19" i="70" s="1"/>
  <c r="J18" i="51"/>
  <c r="S18" i="70" s="1"/>
  <c r="J16" i="51"/>
  <c r="S16" i="70" s="1"/>
  <c r="J13" i="51"/>
  <c r="S13" i="70" s="1"/>
  <c r="J12" i="51"/>
  <c r="S12" i="70" s="1"/>
  <c r="I21" i="51"/>
  <c r="R21" i="70" s="1"/>
  <c r="I17" i="51"/>
  <c r="R17" i="70" s="1"/>
  <c r="T17" i="70" s="1"/>
  <c r="I20" i="51"/>
  <c r="R20" i="70" s="1"/>
  <c r="T20" i="70" s="1"/>
  <c r="I19" i="51"/>
  <c r="R19" i="70" s="1"/>
  <c r="I13" i="51"/>
  <c r="R13" i="70" s="1"/>
  <c r="I16" i="51"/>
  <c r="R16" i="70" s="1"/>
  <c r="T16" i="70" s="1"/>
  <c r="I23" i="51"/>
  <c r="R23" i="70" s="1"/>
  <c r="T23" i="70" s="1"/>
  <c r="I14" i="51"/>
  <c r="R14" i="70" s="1"/>
  <c r="I22" i="51"/>
  <c r="R22" i="70" s="1"/>
  <c r="T22" i="70" s="1"/>
  <c r="I18" i="51"/>
  <c r="R18" i="70" s="1"/>
  <c r="T18" i="70" s="1"/>
  <c r="I15" i="51"/>
  <c r="R15" i="70" s="1"/>
  <c r="T15" i="70" s="1"/>
  <c r="I32" i="51"/>
  <c r="C32" i="51"/>
  <c r="I29" i="51"/>
  <c r="C29" i="51"/>
  <c r="B24" i="51"/>
  <c r="C24" i="51" s="1"/>
  <c r="G24" i="51" s="1"/>
  <c r="A24" i="51"/>
  <c r="C23" i="51"/>
  <c r="G23" i="51" s="1"/>
  <c r="B23" i="51"/>
  <c r="A23" i="51"/>
  <c r="C22" i="51"/>
  <c r="B22" i="51"/>
  <c r="A22" i="51"/>
  <c r="C21" i="51"/>
  <c r="B21" i="51"/>
  <c r="A21" i="51"/>
  <c r="C20" i="51"/>
  <c r="B20" i="51"/>
  <c r="A20" i="51"/>
  <c r="C19" i="51"/>
  <c r="B19" i="51"/>
  <c r="A19" i="51"/>
  <c r="C18" i="51"/>
  <c r="B18" i="51"/>
  <c r="A18" i="51"/>
  <c r="C17" i="51"/>
  <c r="B17" i="51"/>
  <c r="A17" i="51"/>
  <c r="C16" i="51"/>
  <c r="B16" i="51"/>
  <c r="A16" i="51"/>
  <c r="C15" i="51"/>
  <c r="B15" i="51"/>
  <c r="A15" i="51"/>
  <c r="C14" i="51"/>
  <c r="B14" i="51"/>
  <c r="A14" i="51"/>
  <c r="C13" i="51"/>
  <c r="B13" i="51"/>
  <c r="A13" i="51"/>
  <c r="C12" i="51"/>
  <c r="B12" i="51"/>
  <c r="A12" i="51"/>
  <c r="F3" i="51"/>
  <c r="A122" i="50"/>
  <c r="A118" i="50"/>
  <c r="J109" i="50"/>
  <c r="T109" i="50"/>
  <c r="P109" i="50"/>
  <c r="D109" i="50"/>
  <c r="T103" i="50"/>
  <c r="R103" i="50"/>
  <c r="B103" i="50"/>
  <c r="R102" i="50"/>
  <c r="P102" i="50"/>
  <c r="N103" i="50"/>
  <c r="C101" i="50"/>
  <c r="P100" i="50"/>
  <c r="X99" i="50"/>
  <c r="W98" i="50"/>
  <c r="U98" i="50"/>
  <c r="Q98" i="50"/>
  <c r="P99" i="50"/>
  <c r="L100" i="50"/>
  <c r="J100" i="50"/>
  <c r="G98" i="50"/>
  <c r="B100" i="50"/>
  <c r="P96" i="50"/>
  <c r="AA95" i="50"/>
  <c r="V96" i="50"/>
  <c r="U95" i="50"/>
  <c r="S95" i="50"/>
  <c r="Q95" i="50"/>
  <c r="I95" i="50"/>
  <c r="E95" i="50"/>
  <c r="V94" i="50"/>
  <c r="F94" i="50"/>
  <c r="AA92" i="50"/>
  <c r="W92" i="50"/>
  <c r="V93" i="50"/>
  <c r="T94" i="50"/>
  <c r="R93" i="50"/>
  <c r="P93" i="50"/>
  <c r="L93" i="50"/>
  <c r="K92" i="50"/>
  <c r="I92" i="50"/>
  <c r="G92" i="50"/>
  <c r="E92" i="50"/>
  <c r="D94" i="50"/>
  <c r="T91" i="50"/>
  <c r="Y89" i="50"/>
  <c r="V90" i="50"/>
  <c r="U89" i="50"/>
  <c r="T90" i="50"/>
  <c r="R90" i="50"/>
  <c r="J90" i="50"/>
  <c r="I89" i="50"/>
  <c r="F91" i="50"/>
  <c r="J87" i="50"/>
  <c r="Z88" i="50"/>
  <c r="R88" i="50"/>
  <c r="P88" i="50"/>
  <c r="N88" i="50"/>
  <c r="L88" i="50"/>
  <c r="J88" i="50"/>
  <c r="H87" i="50"/>
  <c r="AA83" i="50"/>
  <c r="Z85" i="50"/>
  <c r="X85" i="50"/>
  <c r="V84" i="50"/>
  <c r="R84" i="50"/>
  <c r="M83" i="50"/>
  <c r="J85" i="50"/>
  <c r="H85" i="50"/>
  <c r="G83" i="50"/>
  <c r="E83" i="50"/>
  <c r="Z82" i="50"/>
  <c r="X81" i="50"/>
  <c r="V81" i="50"/>
  <c r="P81" i="50"/>
  <c r="M80" i="50"/>
  <c r="D81" i="50"/>
  <c r="J78" i="50"/>
  <c r="X78" i="50"/>
  <c r="T79" i="50"/>
  <c r="K77" i="50"/>
  <c r="G77" i="50"/>
  <c r="Z76" i="50"/>
  <c r="V75" i="50"/>
  <c r="T76" i="50"/>
  <c r="R76" i="50"/>
  <c r="H75" i="50"/>
  <c r="D76" i="50"/>
  <c r="X73" i="50"/>
  <c r="T73" i="50"/>
  <c r="H73" i="50"/>
  <c r="J72" i="50"/>
  <c r="H72" i="50"/>
  <c r="Y71" i="50"/>
  <c r="X72" i="50"/>
  <c r="V72" i="50"/>
  <c r="U71" i="50"/>
  <c r="T72" i="50"/>
  <c r="P72" i="50"/>
  <c r="N73" i="50"/>
  <c r="L72" i="50"/>
  <c r="J73" i="50"/>
  <c r="I71" i="50"/>
  <c r="F73" i="50"/>
  <c r="B73" i="50"/>
  <c r="B70" i="50"/>
  <c r="Z69" i="50"/>
  <c r="B69" i="50"/>
  <c r="Z70" i="50"/>
  <c r="V69" i="50"/>
  <c r="R70" i="50"/>
  <c r="O68" i="50"/>
  <c r="L70" i="50"/>
  <c r="J70" i="50"/>
  <c r="B67" i="50"/>
  <c r="Z67" i="50"/>
  <c r="Y65" i="50"/>
  <c r="X66" i="50"/>
  <c r="V66" i="50"/>
  <c r="U65" i="50"/>
  <c r="R66" i="50"/>
  <c r="P66" i="50"/>
  <c r="M65" i="50"/>
  <c r="J67" i="50"/>
  <c r="I65" i="50"/>
  <c r="H64" i="50"/>
  <c r="X63" i="50"/>
  <c r="V63" i="50"/>
  <c r="T64" i="50"/>
  <c r="R64" i="50"/>
  <c r="P63" i="50"/>
  <c r="N64" i="50"/>
  <c r="D64" i="50"/>
  <c r="J61" i="50"/>
  <c r="X60" i="50"/>
  <c r="V60" i="50"/>
  <c r="S59" i="50"/>
  <c r="R60" i="50"/>
  <c r="N61" i="50"/>
  <c r="J60" i="50"/>
  <c r="H60" i="50"/>
  <c r="F61" i="50"/>
  <c r="P58" i="50"/>
  <c r="X57" i="50"/>
  <c r="W56" i="50"/>
  <c r="V57" i="50"/>
  <c r="S56" i="50"/>
  <c r="Q56" i="50"/>
  <c r="P57" i="50"/>
  <c r="O56" i="50"/>
  <c r="G56" i="50"/>
  <c r="C56" i="50"/>
  <c r="P55" i="50"/>
  <c r="P54" i="50"/>
  <c r="D54" i="50"/>
  <c r="X55" i="50"/>
  <c r="T55" i="50"/>
  <c r="S53" i="50"/>
  <c r="Q53" i="50"/>
  <c r="M53" i="50"/>
  <c r="G53" i="50"/>
  <c r="E53" i="50"/>
  <c r="C53" i="50"/>
  <c r="Z49" i="50"/>
  <c r="U47" i="50"/>
  <c r="R48" i="50"/>
  <c r="P49" i="50"/>
  <c r="N48" i="50"/>
  <c r="B49" i="50"/>
  <c r="P46" i="50"/>
  <c r="P45" i="50"/>
  <c r="AA44" i="50"/>
  <c r="V45" i="50"/>
  <c r="R45" i="50"/>
  <c r="D46" i="50"/>
  <c r="Z43" i="50"/>
  <c r="Y41" i="50"/>
  <c r="W41" i="50"/>
  <c r="T43" i="50"/>
  <c r="J43" i="50"/>
  <c r="H42" i="50"/>
  <c r="D43" i="50"/>
  <c r="B43" i="50"/>
  <c r="X37" i="50"/>
  <c r="X36" i="50"/>
  <c r="W35" i="50"/>
  <c r="U35" i="50"/>
  <c r="R36" i="50"/>
  <c r="P36" i="50"/>
  <c r="K35" i="50"/>
  <c r="J36" i="50"/>
  <c r="G35" i="50"/>
  <c r="AA32" i="50"/>
  <c r="X33" i="50"/>
  <c r="W32" i="50"/>
  <c r="P33" i="50"/>
  <c r="O32" i="50"/>
  <c r="K32" i="50"/>
  <c r="J33" i="50"/>
  <c r="G32" i="50"/>
  <c r="E32" i="50"/>
  <c r="Z31" i="50"/>
  <c r="D31" i="50"/>
  <c r="J30" i="50"/>
  <c r="V30" i="50"/>
  <c r="P31" i="50"/>
  <c r="H30" i="50"/>
  <c r="G29" i="50"/>
  <c r="T28" i="50"/>
  <c r="R28" i="50"/>
  <c r="P28" i="50"/>
  <c r="L27" i="50"/>
  <c r="J28" i="50"/>
  <c r="I26" i="50"/>
  <c r="D28" i="50"/>
  <c r="B28" i="50"/>
  <c r="N24" i="50"/>
  <c r="AA23" i="50"/>
  <c r="T24" i="50"/>
  <c r="O23" i="50"/>
  <c r="M23" i="50"/>
  <c r="H25" i="50"/>
  <c r="F25" i="50"/>
  <c r="B25" i="50"/>
  <c r="V22" i="50"/>
  <c r="N22" i="50"/>
  <c r="V21" i="50"/>
  <c r="R21" i="50"/>
  <c r="P21" i="50"/>
  <c r="Z22" i="50"/>
  <c r="W20" i="50"/>
  <c r="T22" i="50"/>
  <c r="S20" i="50"/>
  <c r="O20" i="50"/>
  <c r="H21" i="50"/>
  <c r="D22" i="50"/>
  <c r="B22" i="50"/>
  <c r="B19" i="50"/>
  <c r="X19" i="50"/>
  <c r="V18" i="50"/>
  <c r="U17" i="50"/>
  <c r="R18" i="50"/>
  <c r="P19" i="50"/>
  <c r="M17" i="50"/>
  <c r="K17" i="50"/>
  <c r="J18" i="50"/>
  <c r="H18" i="50"/>
  <c r="E17" i="50"/>
  <c r="Z16" i="50"/>
  <c r="J16" i="50"/>
  <c r="J15" i="50"/>
  <c r="T16" i="50"/>
  <c r="R15" i="50"/>
  <c r="P15" i="50"/>
  <c r="X12" i="50"/>
  <c r="V12" i="50"/>
  <c r="T12" i="50"/>
  <c r="R12" i="50"/>
  <c r="P12" i="50"/>
  <c r="N12" i="50"/>
  <c r="L12" i="50"/>
  <c r="J12" i="50"/>
  <c r="H12" i="50"/>
  <c r="F12" i="50"/>
  <c r="D12" i="50"/>
  <c r="B12" i="50"/>
  <c r="N3" i="50"/>
  <c r="C3" i="50"/>
  <c r="L6" i="50" s="1"/>
  <c r="I32" i="47"/>
  <c r="C32" i="47"/>
  <c r="I29" i="47"/>
  <c r="C29" i="47"/>
  <c r="B24" i="47"/>
  <c r="C24" i="47" s="1"/>
  <c r="G24" i="47" s="1"/>
  <c r="A24" i="47"/>
  <c r="C23" i="47"/>
  <c r="G23" i="47" s="1"/>
  <c r="B23" i="47"/>
  <c r="A23" i="47"/>
  <c r="C22" i="47"/>
  <c r="G22" i="47" s="1"/>
  <c r="B22" i="47"/>
  <c r="A22" i="47"/>
  <c r="C21" i="47"/>
  <c r="G21" i="47" s="1"/>
  <c r="B21" i="47"/>
  <c r="A21" i="47"/>
  <c r="C20" i="47"/>
  <c r="G20" i="47" s="1"/>
  <c r="B20" i="47"/>
  <c r="A20" i="47"/>
  <c r="C19" i="47"/>
  <c r="G19" i="47" s="1"/>
  <c r="B19" i="47"/>
  <c r="A19" i="47"/>
  <c r="C18" i="47"/>
  <c r="G18" i="47" s="1"/>
  <c r="B18" i="47"/>
  <c r="A18" i="47"/>
  <c r="C17" i="47"/>
  <c r="G17" i="47" s="1"/>
  <c r="B17" i="47"/>
  <c r="A17" i="47"/>
  <c r="C16" i="47"/>
  <c r="G16" i="47" s="1"/>
  <c r="B16" i="47"/>
  <c r="A16" i="47"/>
  <c r="C15" i="47"/>
  <c r="G15" i="47" s="1"/>
  <c r="B15" i="47"/>
  <c r="A15" i="47"/>
  <c r="C14" i="47"/>
  <c r="G14" i="47" s="1"/>
  <c r="B14" i="47"/>
  <c r="A14" i="47"/>
  <c r="C13" i="47"/>
  <c r="G13" i="47" s="1"/>
  <c r="B13" i="47"/>
  <c r="A13" i="47"/>
  <c r="C12" i="47"/>
  <c r="G12" i="47" s="1"/>
  <c r="B12" i="47"/>
  <c r="A12" i="47"/>
  <c r="F3" i="47"/>
  <c r="Z104" i="46"/>
  <c r="X104" i="46"/>
  <c r="V104" i="46"/>
  <c r="T104" i="46"/>
  <c r="R104" i="46"/>
  <c r="P104" i="46"/>
  <c r="N104" i="46"/>
  <c r="L104" i="46"/>
  <c r="J104" i="46"/>
  <c r="H104" i="46"/>
  <c r="F104" i="46"/>
  <c r="D104" i="46"/>
  <c r="B104" i="46"/>
  <c r="Z101" i="46"/>
  <c r="X101" i="46"/>
  <c r="V101" i="46"/>
  <c r="T101" i="46"/>
  <c r="U101" i="46" s="1"/>
  <c r="R101" i="46"/>
  <c r="P101" i="46"/>
  <c r="N101" i="46"/>
  <c r="L101" i="46"/>
  <c r="AR102" i="46" s="1"/>
  <c r="J101" i="46"/>
  <c r="H101" i="46"/>
  <c r="F101" i="46"/>
  <c r="D101" i="46"/>
  <c r="B101" i="46"/>
  <c r="B103" i="46" s="1"/>
  <c r="Z98" i="46"/>
  <c r="X98" i="46"/>
  <c r="V98" i="46"/>
  <c r="T98" i="46"/>
  <c r="R98" i="46"/>
  <c r="P98" i="46"/>
  <c r="N98" i="46"/>
  <c r="L98" i="46"/>
  <c r="J98" i="46"/>
  <c r="H98" i="46"/>
  <c r="F98" i="46"/>
  <c r="D98" i="46"/>
  <c r="B98" i="46"/>
  <c r="Z95" i="46"/>
  <c r="X95" i="46"/>
  <c r="V95" i="46"/>
  <c r="T95" i="46"/>
  <c r="R95" i="46"/>
  <c r="P95" i="46"/>
  <c r="N95" i="46"/>
  <c r="L95" i="46"/>
  <c r="J95" i="46"/>
  <c r="H95" i="46"/>
  <c r="F95" i="46"/>
  <c r="D95" i="46"/>
  <c r="B95" i="46"/>
  <c r="Z92" i="46"/>
  <c r="X92" i="46"/>
  <c r="V92" i="46"/>
  <c r="T92" i="46"/>
  <c r="R92" i="46"/>
  <c r="P92" i="46"/>
  <c r="N92" i="46"/>
  <c r="L92" i="46"/>
  <c r="J92" i="46"/>
  <c r="H92" i="46"/>
  <c r="F92" i="46"/>
  <c r="D92" i="46"/>
  <c r="B92" i="46"/>
  <c r="Z89" i="46"/>
  <c r="X89" i="46"/>
  <c r="V89" i="46"/>
  <c r="T89" i="46"/>
  <c r="R89" i="46"/>
  <c r="P89" i="46"/>
  <c r="N89" i="46"/>
  <c r="L89" i="46"/>
  <c r="AR90" i="46" s="1"/>
  <c r="J89" i="46"/>
  <c r="H89" i="46"/>
  <c r="F89" i="46"/>
  <c r="D89" i="46"/>
  <c r="B89" i="46"/>
  <c r="Z86" i="46"/>
  <c r="X86" i="46"/>
  <c r="V86" i="46"/>
  <c r="T86" i="46"/>
  <c r="R86" i="46"/>
  <c r="P86" i="46"/>
  <c r="N86" i="46"/>
  <c r="L86" i="46"/>
  <c r="J86" i="46"/>
  <c r="H86" i="46"/>
  <c r="F86" i="46"/>
  <c r="D86" i="46"/>
  <c r="B86" i="46"/>
  <c r="Z83" i="46"/>
  <c r="X83" i="46"/>
  <c r="V83" i="46"/>
  <c r="T83" i="46"/>
  <c r="R83" i="46"/>
  <c r="P83" i="46"/>
  <c r="N83" i="46"/>
  <c r="L83" i="46"/>
  <c r="J83" i="46"/>
  <c r="H83" i="46"/>
  <c r="F83" i="46"/>
  <c r="D83" i="46"/>
  <c r="B83" i="46"/>
  <c r="Z80" i="46"/>
  <c r="X80" i="46"/>
  <c r="V80" i="46"/>
  <c r="T80" i="46"/>
  <c r="R80" i="46"/>
  <c r="P80" i="46"/>
  <c r="N80" i="46"/>
  <c r="L80" i="46"/>
  <c r="J80" i="46"/>
  <c r="H80" i="46"/>
  <c r="F80" i="46"/>
  <c r="D80" i="46"/>
  <c r="B80" i="46"/>
  <c r="Z77" i="46"/>
  <c r="X77" i="46"/>
  <c r="V77" i="46"/>
  <c r="T77" i="46"/>
  <c r="R77" i="46"/>
  <c r="P77" i="46"/>
  <c r="N77" i="46"/>
  <c r="L77" i="46"/>
  <c r="J77" i="46"/>
  <c r="H77" i="46"/>
  <c r="F77" i="46"/>
  <c r="D77" i="46"/>
  <c r="B77" i="46"/>
  <c r="Z74" i="46"/>
  <c r="X74" i="46"/>
  <c r="V74" i="46"/>
  <c r="T74" i="46"/>
  <c r="R74" i="46"/>
  <c r="P74" i="46"/>
  <c r="N74" i="46"/>
  <c r="L74" i="46"/>
  <c r="J74" i="46"/>
  <c r="H74" i="46"/>
  <c r="F74" i="46"/>
  <c r="D74" i="46"/>
  <c r="B74" i="46"/>
  <c r="Z71" i="46"/>
  <c r="X71" i="46"/>
  <c r="V71" i="46"/>
  <c r="T71" i="46"/>
  <c r="R71" i="46"/>
  <c r="P71" i="46"/>
  <c r="N71" i="46"/>
  <c r="L71" i="46"/>
  <c r="J71" i="46"/>
  <c r="H71" i="46"/>
  <c r="F71" i="46"/>
  <c r="D71" i="46"/>
  <c r="B71" i="46"/>
  <c r="Z68" i="46"/>
  <c r="X68" i="46"/>
  <c r="V68" i="46"/>
  <c r="T68" i="46"/>
  <c r="R68" i="46"/>
  <c r="P68" i="46"/>
  <c r="N68" i="46"/>
  <c r="L68" i="46"/>
  <c r="AR69" i="46" s="1"/>
  <c r="J68" i="46"/>
  <c r="H68" i="46"/>
  <c r="F68" i="46"/>
  <c r="D68" i="46"/>
  <c r="D70" i="46" s="1"/>
  <c r="B68" i="46"/>
  <c r="B70" i="46" s="1"/>
  <c r="Z65" i="46"/>
  <c r="X65" i="46"/>
  <c r="V65" i="46"/>
  <c r="T65" i="46"/>
  <c r="R65" i="46"/>
  <c r="P65" i="46"/>
  <c r="N65" i="46"/>
  <c r="L65" i="46"/>
  <c r="J65" i="46"/>
  <c r="H65" i="46"/>
  <c r="F65" i="46"/>
  <c r="D65" i="46"/>
  <c r="B65" i="46"/>
  <c r="Z62" i="46"/>
  <c r="X62" i="46"/>
  <c r="V62" i="46"/>
  <c r="T62" i="46"/>
  <c r="R62" i="46"/>
  <c r="P62" i="46"/>
  <c r="N62" i="46"/>
  <c r="L62" i="46"/>
  <c r="J62" i="46"/>
  <c r="H62" i="46"/>
  <c r="F62" i="46"/>
  <c r="D62" i="46"/>
  <c r="B62" i="46"/>
  <c r="Z59" i="46"/>
  <c r="X59" i="46"/>
  <c r="V59" i="46"/>
  <c r="T59" i="46"/>
  <c r="T61" i="46" s="1"/>
  <c r="R59" i="46"/>
  <c r="P59" i="46"/>
  <c r="N59" i="46"/>
  <c r="L59" i="46"/>
  <c r="AR60" i="46" s="1"/>
  <c r="J59" i="46"/>
  <c r="H59" i="46"/>
  <c r="F59" i="46"/>
  <c r="D59" i="46"/>
  <c r="B59" i="46"/>
  <c r="Z56" i="46"/>
  <c r="X56" i="46"/>
  <c r="V56" i="46"/>
  <c r="T56" i="46"/>
  <c r="R56" i="46"/>
  <c r="P56" i="46"/>
  <c r="N56" i="46"/>
  <c r="L56" i="46"/>
  <c r="J56" i="46"/>
  <c r="H56" i="46"/>
  <c r="F56" i="46"/>
  <c r="D56" i="46"/>
  <c r="B56" i="46"/>
  <c r="Z53" i="46"/>
  <c r="X53" i="46"/>
  <c r="V53" i="46"/>
  <c r="T53" i="46"/>
  <c r="R53" i="46"/>
  <c r="P53" i="46"/>
  <c r="N53" i="46"/>
  <c r="L53" i="46"/>
  <c r="J53" i="46"/>
  <c r="H53" i="46"/>
  <c r="F53" i="46"/>
  <c r="D53" i="46"/>
  <c r="B53" i="46"/>
  <c r="Z50" i="46"/>
  <c r="X50" i="46"/>
  <c r="V50" i="46"/>
  <c r="T50" i="46"/>
  <c r="R50" i="46"/>
  <c r="P50" i="46"/>
  <c r="N50" i="46"/>
  <c r="L50" i="46"/>
  <c r="J50" i="46"/>
  <c r="H50" i="46"/>
  <c r="F50" i="46"/>
  <c r="D50" i="46"/>
  <c r="B50" i="46"/>
  <c r="Z47" i="46"/>
  <c r="X47" i="46"/>
  <c r="V47" i="46"/>
  <c r="T47" i="46"/>
  <c r="R47" i="46"/>
  <c r="P47" i="46"/>
  <c r="Q47" i="46" s="1"/>
  <c r="N47" i="46"/>
  <c r="L47" i="46"/>
  <c r="AR48" i="46" s="1"/>
  <c r="J47" i="46"/>
  <c r="H47" i="46"/>
  <c r="F47" i="46"/>
  <c r="D47" i="46"/>
  <c r="B47" i="46"/>
  <c r="Z44" i="46"/>
  <c r="X44" i="46"/>
  <c r="V44" i="46"/>
  <c r="T44" i="46"/>
  <c r="R44" i="46"/>
  <c r="P44" i="46"/>
  <c r="N44" i="46"/>
  <c r="L44" i="46"/>
  <c r="J44" i="46"/>
  <c r="H44" i="46"/>
  <c r="F44" i="46"/>
  <c r="D44" i="46"/>
  <c r="B44" i="46"/>
  <c r="Z41" i="46"/>
  <c r="X41" i="46"/>
  <c r="V41" i="46"/>
  <c r="T41" i="46"/>
  <c r="R41" i="46"/>
  <c r="P41" i="46"/>
  <c r="N41" i="46"/>
  <c r="L41" i="46"/>
  <c r="J41" i="46"/>
  <c r="H41" i="46"/>
  <c r="F41" i="46"/>
  <c r="D41" i="46"/>
  <c r="B41" i="46"/>
  <c r="Z38" i="46"/>
  <c r="X38" i="46"/>
  <c r="V38" i="46"/>
  <c r="T38" i="46"/>
  <c r="R38" i="46"/>
  <c r="P38" i="46"/>
  <c r="N38" i="46"/>
  <c r="L38" i="46"/>
  <c r="AR39" i="46" s="1"/>
  <c r="J38" i="46"/>
  <c r="H38" i="46"/>
  <c r="F38" i="46"/>
  <c r="D38" i="46"/>
  <c r="B38" i="46"/>
  <c r="Z35" i="46"/>
  <c r="X35" i="46"/>
  <c r="V35" i="46"/>
  <c r="T35" i="46"/>
  <c r="R35" i="46"/>
  <c r="P35" i="46"/>
  <c r="N35" i="46"/>
  <c r="L35" i="46"/>
  <c r="J35" i="46"/>
  <c r="H35" i="46"/>
  <c r="F35" i="46"/>
  <c r="D35" i="46"/>
  <c r="B35" i="46"/>
  <c r="Z32" i="46"/>
  <c r="X32" i="46"/>
  <c r="V32" i="46"/>
  <c r="T32" i="46"/>
  <c r="R32" i="46"/>
  <c r="P32" i="46"/>
  <c r="N32" i="46"/>
  <c r="L32" i="46"/>
  <c r="J32" i="46"/>
  <c r="H32" i="46"/>
  <c r="F32" i="46"/>
  <c r="D32" i="46"/>
  <c r="B32" i="46"/>
  <c r="Z29" i="46"/>
  <c r="X29" i="46"/>
  <c r="V29" i="46"/>
  <c r="T29" i="46"/>
  <c r="R29" i="46"/>
  <c r="P29" i="46"/>
  <c r="N29" i="46"/>
  <c r="L29" i="46"/>
  <c r="J29" i="46"/>
  <c r="H29" i="46"/>
  <c r="F29" i="46"/>
  <c r="D29" i="46"/>
  <c r="B29" i="46"/>
  <c r="AG30" i="46" s="1"/>
  <c r="Z26" i="46"/>
  <c r="X26" i="46"/>
  <c r="V26" i="46"/>
  <c r="T26" i="46"/>
  <c r="R26" i="46"/>
  <c r="P26" i="46"/>
  <c r="N26" i="46"/>
  <c r="O26" i="46" s="1"/>
  <c r="L26" i="46"/>
  <c r="AR27" i="46" s="1"/>
  <c r="J26" i="46"/>
  <c r="H26" i="46"/>
  <c r="F26" i="46"/>
  <c r="D26" i="46"/>
  <c r="B26" i="46"/>
  <c r="Z23" i="46"/>
  <c r="X23" i="46"/>
  <c r="V23" i="46"/>
  <c r="T23" i="46"/>
  <c r="R23" i="46"/>
  <c r="P23" i="46"/>
  <c r="N23" i="46"/>
  <c r="L23" i="46"/>
  <c r="J23" i="46"/>
  <c r="H23" i="46"/>
  <c r="F23" i="46"/>
  <c r="D23" i="46"/>
  <c r="B23" i="46"/>
  <c r="Z20" i="46"/>
  <c r="X20" i="46"/>
  <c r="V20" i="46"/>
  <c r="T20" i="46"/>
  <c r="R20" i="46"/>
  <c r="P20" i="46"/>
  <c r="N20" i="46"/>
  <c r="L20" i="46"/>
  <c r="J20" i="46"/>
  <c r="H20" i="46"/>
  <c r="F20" i="46"/>
  <c r="D20" i="46"/>
  <c r="Z17" i="46"/>
  <c r="X17" i="46"/>
  <c r="V17" i="46"/>
  <c r="T17" i="46"/>
  <c r="R17" i="46"/>
  <c r="P17" i="46"/>
  <c r="N17" i="46"/>
  <c r="O17" i="46" s="1"/>
  <c r="L17" i="46"/>
  <c r="AR18" i="46" s="1"/>
  <c r="J17" i="46"/>
  <c r="H17" i="46"/>
  <c r="F17" i="46"/>
  <c r="D17" i="46"/>
  <c r="Z14" i="46"/>
  <c r="X14" i="46"/>
  <c r="V14" i="46"/>
  <c r="T14" i="46"/>
  <c r="R14" i="46"/>
  <c r="P14" i="46"/>
  <c r="N14" i="46"/>
  <c r="L14" i="46"/>
  <c r="J14" i="46"/>
  <c r="H14" i="46"/>
  <c r="F14" i="46"/>
  <c r="D14" i="46"/>
  <c r="B14" i="46"/>
  <c r="A119" i="46"/>
  <c r="A115" i="46"/>
  <c r="X12" i="46"/>
  <c r="V12" i="46"/>
  <c r="T12" i="46"/>
  <c r="R12" i="46"/>
  <c r="P12" i="46"/>
  <c r="N12" i="46"/>
  <c r="L12" i="46"/>
  <c r="J12" i="46"/>
  <c r="H12" i="46"/>
  <c r="F12" i="46"/>
  <c r="D12" i="46"/>
  <c r="B12" i="46"/>
  <c r="N3" i="46"/>
  <c r="C3" i="46"/>
  <c r="L6" i="46" s="1"/>
  <c r="M11" i="37"/>
  <c r="L11" i="37"/>
  <c r="K11" i="37"/>
  <c r="J11" i="37"/>
  <c r="I11" i="37"/>
  <c r="H11" i="37"/>
  <c r="G11" i="37"/>
  <c r="F11" i="37"/>
  <c r="E11" i="37"/>
  <c r="D11" i="37"/>
  <c r="C11" i="37"/>
  <c r="B11" i="37"/>
  <c r="I32" i="43"/>
  <c r="C32" i="43"/>
  <c r="I29" i="43"/>
  <c r="C29" i="43"/>
  <c r="B23" i="43"/>
  <c r="A23" i="43"/>
  <c r="C22" i="43"/>
  <c r="G22" i="43" s="1"/>
  <c r="B22" i="43"/>
  <c r="A22" i="43"/>
  <c r="C21" i="43"/>
  <c r="G21" i="43" s="1"/>
  <c r="B21" i="43"/>
  <c r="A21" i="43"/>
  <c r="C20" i="43"/>
  <c r="G20" i="43" s="1"/>
  <c r="B20" i="43"/>
  <c r="A20" i="43"/>
  <c r="C19" i="43"/>
  <c r="G19" i="43" s="1"/>
  <c r="B19" i="43"/>
  <c r="A19" i="43"/>
  <c r="C18" i="43"/>
  <c r="G18" i="43" s="1"/>
  <c r="B18" i="43"/>
  <c r="A18" i="43"/>
  <c r="C17" i="43"/>
  <c r="G17" i="43" s="1"/>
  <c r="B17" i="43"/>
  <c r="A17" i="43"/>
  <c r="C16" i="43"/>
  <c r="G16" i="43" s="1"/>
  <c r="B16" i="43"/>
  <c r="A16" i="43"/>
  <c r="C15" i="43"/>
  <c r="G15" i="43" s="1"/>
  <c r="B15" i="43"/>
  <c r="A15" i="43"/>
  <c r="C14" i="43"/>
  <c r="G14" i="43" s="1"/>
  <c r="B14" i="43"/>
  <c r="A14" i="43"/>
  <c r="C13" i="43"/>
  <c r="G13" i="43" s="1"/>
  <c r="B13" i="43"/>
  <c r="A13" i="43"/>
  <c r="C12" i="43"/>
  <c r="G12" i="43" s="1"/>
  <c r="B12" i="43"/>
  <c r="A12" i="43"/>
  <c r="F3" i="43"/>
  <c r="V104" i="42"/>
  <c r="T104" i="42"/>
  <c r="P104" i="42"/>
  <c r="N104" i="42"/>
  <c r="L104" i="42"/>
  <c r="F104" i="42"/>
  <c r="B104" i="42"/>
  <c r="X101" i="42"/>
  <c r="V101" i="42"/>
  <c r="T101" i="42"/>
  <c r="R101" i="42"/>
  <c r="P101" i="42"/>
  <c r="N101" i="42"/>
  <c r="D101" i="42"/>
  <c r="B101" i="42"/>
  <c r="BG99" i="42"/>
  <c r="X98" i="42"/>
  <c r="BE99" i="42" s="1"/>
  <c r="V98" i="42"/>
  <c r="BC99" i="42" s="1"/>
  <c r="T98" i="42"/>
  <c r="BA99" i="42" s="1"/>
  <c r="R98" i="42"/>
  <c r="AY99" i="42" s="1"/>
  <c r="P98" i="42"/>
  <c r="AW99" i="42" s="1"/>
  <c r="N98" i="42"/>
  <c r="AU99" i="42" s="1"/>
  <c r="L98" i="42"/>
  <c r="J98" i="42"/>
  <c r="AQ99" i="42" s="1"/>
  <c r="H98" i="42"/>
  <c r="AO99" i="42" s="1"/>
  <c r="F98" i="42"/>
  <c r="AM99" i="42" s="1"/>
  <c r="D98" i="42"/>
  <c r="AK99" i="42" s="1"/>
  <c r="B98" i="42"/>
  <c r="AI99" i="42" s="1"/>
  <c r="X95" i="42"/>
  <c r="V95" i="42"/>
  <c r="T95" i="42"/>
  <c r="R95" i="42"/>
  <c r="P95" i="42"/>
  <c r="N95" i="42"/>
  <c r="L95" i="42"/>
  <c r="J95" i="42"/>
  <c r="H95" i="42"/>
  <c r="F95" i="42"/>
  <c r="D95" i="42"/>
  <c r="B95" i="42"/>
  <c r="X92" i="42"/>
  <c r="V92" i="42"/>
  <c r="T92" i="42"/>
  <c r="R92" i="42"/>
  <c r="P92" i="42"/>
  <c r="N92" i="42"/>
  <c r="L92" i="42"/>
  <c r="J92" i="42"/>
  <c r="H92" i="42"/>
  <c r="F92" i="42"/>
  <c r="D92" i="42"/>
  <c r="B92" i="42"/>
  <c r="BG90" i="42"/>
  <c r="X89" i="42"/>
  <c r="BE90" i="42" s="1"/>
  <c r="V89" i="42"/>
  <c r="BC90" i="42" s="1"/>
  <c r="T89" i="42"/>
  <c r="BA90" i="42" s="1"/>
  <c r="R89" i="42"/>
  <c r="AY90" i="42" s="1"/>
  <c r="P89" i="42"/>
  <c r="AW90" i="42" s="1"/>
  <c r="N89" i="42"/>
  <c r="AU90" i="42" s="1"/>
  <c r="L89" i="42"/>
  <c r="J89" i="42"/>
  <c r="H89" i="42"/>
  <c r="AO90" i="42" s="1"/>
  <c r="F89" i="42"/>
  <c r="AM90" i="42" s="1"/>
  <c r="D89" i="42"/>
  <c r="AK90" i="42" s="1"/>
  <c r="B89" i="42"/>
  <c r="AI90" i="42" s="1"/>
  <c r="X86" i="42"/>
  <c r="V86" i="42"/>
  <c r="T86" i="42"/>
  <c r="R86" i="42"/>
  <c r="P86" i="42"/>
  <c r="N28" i="42" s="1"/>
  <c r="N86" i="42"/>
  <c r="L86" i="42"/>
  <c r="J86" i="42"/>
  <c r="H86" i="42"/>
  <c r="F86" i="42"/>
  <c r="D86" i="42"/>
  <c r="B86" i="42"/>
  <c r="X83" i="42"/>
  <c r="V83" i="42"/>
  <c r="T83" i="42"/>
  <c r="R83" i="42"/>
  <c r="P83" i="42"/>
  <c r="N83" i="42"/>
  <c r="L83" i="42"/>
  <c r="J83" i="42"/>
  <c r="H83" i="42"/>
  <c r="F83" i="42"/>
  <c r="D83" i="42"/>
  <c r="B83" i="42"/>
  <c r="X80" i="42"/>
  <c r="V80" i="42"/>
  <c r="T80" i="42"/>
  <c r="R80" i="42"/>
  <c r="P80" i="42"/>
  <c r="N80" i="42"/>
  <c r="L80" i="42"/>
  <c r="J80" i="42"/>
  <c r="H80" i="42"/>
  <c r="F80" i="42"/>
  <c r="D80" i="42"/>
  <c r="B80" i="42"/>
  <c r="BG78" i="42"/>
  <c r="X77" i="42"/>
  <c r="BE78" i="42" s="1"/>
  <c r="V77" i="42"/>
  <c r="BC78" i="42" s="1"/>
  <c r="T77" i="42"/>
  <c r="BA78" i="42" s="1"/>
  <c r="R77" i="42"/>
  <c r="AY78" i="42" s="1"/>
  <c r="P77" i="42"/>
  <c r="AW78" i="42" s="1"/>
  <c r="N77" i="42"/>
  <c r="AU78" i="42" s="1"/>
  <c r="L77" i="42"/>
  <c r="J77" i="42"/>
  <c r="AQ78" i="42" s="1"/>
  <c r="H77" i="42"/>
  <c r="AO78" i="42" s="1"/>
  <c r="F77" i="42"/>
  <c r="AM78" i="42" s="1"/>
  <c r="D77" i="42"/>
  <c r="AK78" i="42" s="1"/>
  <c r="B77" i="42"/>
  <c r="AI78" i="42" s="1"/>
  <c r="X74" i="42"/>
  <c r="V74" i="42"/>
  <c r="T74" i="42"/>
  <c r="R74" i="42"/>
  <c r="P74" i="42"/>
  <c r="N74" i="42"/>
  <c r="L74" i="42"/>
  <c r="J74" i="42"/>
  <c r="H74" i="42"/>
  <c r="F74" i="42"/>
  <c r="D74" i="42"/>
  <c r="B74" i="42"/>
  <c r="X71" i="42"/>
  <c r="V71" i="42"/>
  <c r="T71" i="42"/>
  <c r="R71" i="42"/>
  <c r="P71" i="42"/>
  <c r="N71" i="42"/>
  <c r="L71" i="42"/>
  <c r="J71" i="42"/>
  <c r="H71" i="42"/>
  <c r="F71" i="42"/>
  <c r="D71" i="42"/>
  <c r="B71" i="42"/>
  <c r="BG69" i="42"/>
  <c r="X68" i="42"/>
  <c r="BE69" i="42" s="1"/>
  <c r="V68" i="42"/>
  <c r="BC69" i="42" s="1"/>
  <c r="T68" i="42"/>
  <c r="BA69" i="42" s="1"/>
  <c r="R68" i="42"/>
  <c r="AY69" i="42" s="1"/>
  <c r="P68" i="42"/>
  <c r="AW69" i="42" s="1"/>
  <c r="N68" i="42"/>
  <c r="AU69" i="42" s="1"/>
  <c r="L68" i="42"/>
  <c r="J68" i="42"/>
  <c r="AQ69" i="42" s="1"/>
  <c r="H68" i="42"/>
  <c r="AO69" i="42" s="1"/>
  <c r="F68" i="42"/>
  <c r="AM69" i="42" s="1"/>
  <c r="D68" i="42"/>
  <c r="AK69" i="42" s="1"/>
  <c r="B68" i="42"/>
  <c r="AI69" i="42" s="1"/>
  <c r="X65" i="42"/>
  <c r="V65" i="42"/>
  <c r="T65" i="42"/>
  <c r="R65" i="42"/>
  <c r="P65" i="42"/>
  <c r="AX66" i="42" s="1"/>
  <c r="N65" i="42"/>
  <c r="L65" i="42"/>
  <c r="J65" i="42"/>
  <c r="H65" i="42"/>
  <c r="F65" i="42"/>
  <c r="D65" i="42"/>
  <c r="B65" i="42"/>
  <c r="X62" i="42"/>
  <c r="V62" i="42"/>
  <c r="T62" i="42"/>
  <c r="R62" i="42"/>
  <c r="P62" i="42"/>
  <c r="N62" i="42"/>
  <c r="L62" i="42"/>
  <c r="J62" i="42"/>
  <c r="H62" i="42"/>
  <c r="F62" i="42"/>
  <c r="D62" i="42"/>
  <c r="B62" i="42"/>
  <c r="X59" i="42"/>
  <c r="V59" i="42"/>
  <c r="T59" i="42"/>
  <c r="R59" i="42"/>
  <c r="P59" i="42"/>
  <c r="N59" i="42"/>
  <c r="L59" i="42"/>
  <c r="J59" i="42"/>
  <c r="H59" i="42"/>
  <c r="F59" i="42"/>
  <c r="D59" i="42"/>
  <c r="B59" i="42"/>
  <c r="BG57" i="42"/>
  <c r="X56" i="42"/>
  <c r="BE57" i="42" s="1"/>
  <c r="V56" i="42"/>
  <c r="BC57" i="42" s="1"/>
  <c r="T56" i="42"/>
  <c r="BA57" i="42" s="1"/>
  <c r="R56" i="42"/>
  <c r="AY57" i="42" s="1"/>
  <c r="P56" i="42"/>
  <c r="AW57" i="42" s="1"/>
  <c r="N56" i="42"/>
  <c r="AU57" i="42" s="1"/>
  <c r="L56" i="42"/>
  <c r="J56" i="42"/>
  <c r="AQ57" i="42" s="1"/>
  <c r="H56" i="42"/>
  <c r="AO57" i="42" s="1"/>
  <c r="F56" i="42"/>
  <c r="AM57" i="42" s="1"/>
  <c r="D56" i="42"/>
  <c r="AK57" i="42" s="1"/>
  <c r="B56" i="42"/>
  <c r="X53" i="42"/>
  <c r="V53" i="42"/>
  <c r="T53" i="42"/>
  <c r="R53" i="42"/>
  <c r="P53" i="42"/>
  <c r="N53" i="42"/>
  <c r="L53" i="42"/>
  <c r="J53" i="42"/>
  <c r="H53" i="42"/>
  <c r="F53" i="42"/>
  <c r="D53" i="42"/>
  <c r="B53" i="42"/>
  <c r="X50" i="42"/>
  <c r="V50" i="42"/>
  <c r="T50" i="42"/>
  <c r="R50" i="42"/>
  <c r="P50" i="42"/>
  <c r="N50" i="42"/>
  <c r="L50" i="42"/>
  <c r="J50" i="42"/>
  <c r="H50" i="42"/>
  <c r="F50" i="42"/>
  <c r="D50" i="42"/>
  <c r="B50" i="42"/>
  <c r="BG48" i="42"/>
  <c r="X47" i="42"/>
  <c r="BE48" i="42" s="1"/>
  <c r="V47" i="42"/>
  <c r="BC48" i="42" s="1"/>
  <c r="T47" i="42"/>
  <c r="BA48" i="42" s="1"/>
  <c r="R47" i="42"/>
  <c r="AY48" i="42" s="1"/>
  <c r="P47" i="42"/>
  <c r="AW48" i="42" s="1"/>
  <c r="N47" i="42"/>
  <c r="AU48" i="42" s="1"/>
  <c r="L47" i="42"/>
  <c r="J47" i="42"/>
  <c r="AQ48" i="42" s="1"/>
  <c r="H47" i="42"/>
  <c r="AO48" i="42" s="1"/>
  <c r="F47" i="42"/>
  <c r="AM48" i="42" s="1"/>
  <c r="D47" i="42"/>
  <c r="AK48" i="42" s="1"/>
  <c r="B47" i="42"/>
  <c r="AI48" i="42" s="1"/>
  <c r="X44" i="42"/>
  <c r="V44" i="42"/>
  <c r="T44" i="42"/>
  <c r="R44" i="42"/>
  <c r="P44" i="42"/>
  <c r="N44" i="42"/>
  <c r="L44" i="42"/>
  <c r="J44" i="42"/>
  <c r="H44" i="42"/>
  <c r="F44" i="42"/>
  <c r="D44" i="42"/>
  <c r="B44" i="42"/>
  <c r="X41" i="42"/>
  <c r="V41" i="42"/>
  <c r="T41" i="42"/>
  <c r="R41" i="42"/>
  <c r="P41" i="42"/>
  <c r="N41" i="42"/>
  <c r="L41" i="42"/>
  <c r="J41" i="42"/>
  <c r="H41" i="42"/>
  <c r="F41" i="42"/>
  <c r="D41" i="42"/>
  <c r="B41" i="42"/>
  <c r="X38" i="42"/>
  <c r="V38" i="42"/>
  <c r="T38" i="42"/>
  <c r="R38" i="42"/>
  <c r="P38" i="42"/>
  <c r="N38" i="42"/>
  <c r="L38" i="42"/>
  <c r="J38" i="42"/>
  <c r="H38" i="42"/>
  <c r="F38" i="42"/>
  <c r="D38" i="42"/>
  <c r="B38" i="42"/>
  <c r="X35" i="42"/>
  <c r="V35" i="42"/>
  <c r="T35" i="42"/>
  <c r="R35" i="42"/>
  <c r="P35" i="42"/>
  <c r="N35" i="42"/>
  <c r="L35" i="42"/>
  <c r="J35" i="42"/>
  <c r="H35" i="42"/>
  <c r="F35" i="42"/>
  <c r="D35" i="42"/>
  <c r="B35" i="42"/>
  <c r="X32" i="42"/>
  <c r="V32" i="42"/>
  <c r="T32" i="42"/>
  <c r="R32" i="42"/>
  <c r="P32" i="42"/>
  <c r="N32" i="42"/>
  <c r="L32" i="42"/>
  <c r="J32" i="42"/>
  <c r="H32" i="42"/>
  <c r="F32" i="42"/>
  <c r="D32" i="42"/>
  <c r="B32" i="42"/>
  <c r="X29" i="42"/>
  <c r="V29" i="42"/>
  <c r="T29" i="42"/>
  <c r="R29" i="42"/>
  <c r="P29" i="42"/>
  <c r="N29" i="42"/>
  <c r="L29" i="42"/>
  <c r="J29" i="42"/>
  <c r="H29" i="42"/>
  <c r="F29" i="42"/>
  <c r="D29" i="42"/>
  <c r="B29" i="42"/>
  <c r="X26" i="42"/>
  <c r="V26" i="42"/>
  <c r="T26" i="42"/>
  <c r="R26" i="42"/>
  <c r="P26" i="42"/>
  <c r="N26" i="42"/>
  <c r="L26" i="42"/>
  <c r="J26" i="42"/>
  <c r="H26" i="42"/>
  <c r="F26" i="42"/>
  <c r="D26" i="42"/>
  <c r="B26" i="42"/>
  <c r="X23" i="42"/>
  <c r="V23" i="42"/>
  <c r="T23" i="42"/>
  <c r="R23" i="42"/>
  <c r="P23" i="42"/>
  <c r="N23" i="42"/>
  <c r="L23" i="42"/>
  <c r="J23" i="42"/>
  <c r="H23" i="42"/>
  <c r="F23" i="42"/>
  <c r="D23" i="42"/>
  <c r="B23" i="42"/>
  <c r="X20" i="42"/>
  <c r="V20" i="42"/>
  <c r="T20" i="42"/>
  <c r="R20" i="42"/>
  <c r="P20" i="42"/>
  <c r="N20" i="42"/>
  <c r="L20" i="42"/>
  <c r="J20" i="42"/>
  <c r="H20" i="42"/>
  <c r="F20" i="42"/>
  <c r="D20" i="42"/>
  <c r="B20" i="42"/>
  <c r="X17" i="42"/>
  <c r="V17" i="42"/>
  <c r="T17" i="42"/>
  <c r="R17" i="42"/>
  <c r="P17" i="42"/>
  <c r="N17" i="42"/>
  <c r="L17" i="42"/>
  <c r="J17" i="42"/>
  <c r="H17" i="42"/>
  <c r="F17" i="42"/>
  <c r="D17" i="42"/>
  <c r="B17" i="42"/>
  <c r="X14" i="42"/>
  <c r="V14" i="42"/>
  <c r="T14" i="42"/>
  <c r="R14" i="42"/>
  <c r="P14" i="42"/>
  <c r="N14" i="42"/>
  <c r="L14" i="42"/>
  <c r="J14" i="42"/>
  <c r="H14" i="42"/>
  <c r="F14" i="42"/>
  <c r="D14" i="42"/>
  <c r="B14" i="42"/>
  <c r="N119" i="42"/>
  <c r="A119" i="42"/>
  <c r="N115" i="42"/>
  <c r="A115" i="42"/>
  <c r="X12" i="42"/>
  <c r="V12" i="42"/>
  <c r="T12" i="42"/>
  <c r="R12" i="42"/>
  <c r="P12" i="42"/>
  <c r="N12" i="42"/>
  <c r="L12" i="42"/>
  <c r="J12" i="42"/>
  <c r="H12" i="42"/>
  <c r="F12" i="42"/>
  <c r="D12" i="42"/>
  <c r="B12" i="42"/>
  <c r="N3" i="42"/>
  <c r="C3" i="42"/>
  <c r="L6" i="42" s="1"/>
  <c r="M13" i="36"/>
  <c r="L13" i="36"/>
  <c r="K13" i="36"/>
  <c r="J13" i="36"/>
  <c r="I13" i="36"/>
  <c r="H13" i="36"/>
  <c r="G13" i="36"/>
  <c r="F13" i="36"/>
  <c r="E13" i="36"/>
  <c r="D13" i="36"/>
  <c r="C13" i="36"/>
  <c r="B13" i="36"/>
  <c r="T21" i="70" l="1"/>
  <c r="T14" i="70"/>
  <c r="BF15" i="46"/>
  <c r="Z107" i="46"/>
  <c r="Z109" i="46" s="1"/>
  <c r="I24" i="47" s="1"/>
  <c r="O24" i="70" s="1"/>
  <c r="Z111" i="46"/>
  <c r="J24" i="47" s="1"/>
  <c r="P24" i="70" s="1"/>
  <c r="N111" i="46"/>
  <c r="J18" i="47" s="1"/>
  <c r="P18" i="70" s="1"/>
  <c r="AM105" i="46"/>
  <c r="AN105" i="46"/>
  <c r="AQ105" i="46"/>
  <c r="AR105" i="46"/>
  <c r="AS105" i="46"/>
  <c r="AT105" i="46"/>
  <c r="AV105" i="46"/>
  <c r="AU105" i="46"/>
  <c r="AW105" i="46"/>
  <c r="AX105" i="46"/>
  <c r="AZ105" i="46"/>
  <c r="AY105" i="46"/>
  <c r="BD105" i="46"/>
  <c r="BC105" i="46"/>
  <c r="AI105" i="46"/>
  <c r="AJ105" i="46"/>
  <c r="AH105" i="46"/>
  <c r="AG105" i="46"/>
  <c r="BE105" i="46"/>
  <c r="BF105" i="46"/>
  <c r="Z105" i="46" s="1"/>
  <c r="AK18" i="42"/>
  <c r="AL18" i="42"/>
  <c r="D18" i="42" s="1"/>
  <c r="AY21" i="42"/>
  <c r="AZ21" i="42"/>
  <c r="AO15" i="42"/>
  <c r="AP15" i="42"/>
  <c r="H15" i="42" s="1"/>
  <c r="AX15" i="42"/>
  <c r="AW15" i="42"/>
  <c r="BF15" i="42"/>
  <c r="BE15" i="42"/>
  <c r="AN18" i="42"/>
  <c r="AM18" i="42"/>
  <c r="AU18" i="42"/>
  <c r="AV18" i="42"/>
  <c r="N18" i="42" s="1"/>
  <c r="BC18" i="42"/>
  <c r="BD18" i="42"/>
  <c r="AL21" i="42"/>
  <c r="AK21" i="42"/>
  <c r="AT21" i="42"/>
  <c r="AS21" i="42"/>
  <c r="BB21" i="42"/>
  <c r="BA21" i="42"/>
  <c r="AI24" i="42"/>
  <c r="AJ24" i="42"/>
  <c r="AR24" i="42"/>
  <c r="AQ24" i="42"/>
  <c r="J24" i="42" s="1"/>
  <c r="AZ24" i="42"/>
  <c r="AY24" i="42"/>
  <c r="BG24" i="42"/>
  <c r="BH24" i="42"/>
  <c r="Z24" i="42" s="1"/>
  <c r="AP27" i="42"/>
  <c r="AO27" i="42"/>
  <c r="AW27" i="42"/>
  <c r="AX27" i="42"/>
  <c r="P27" i="42" s="1"/>
  <c r="BF27" i="42"/>
  <c r="BE27" i="42"/>
  <c r="BH36" i="42"/>
  <c r="Z36" i="42" s="1"/>
  <c r="BG36" i="42"/>
  <c r="AX102" i="42"/>
  <c r="AW102" i="42"/>
  <c r="AU105" i="42"/>
  <c r="AV105" i="42"/>
  <c r="BC105" i="42"/>
  <c r="BD105" i="42"/>
  <c r="AU15" i="42"/>
  <c r="AV15" i="42"/>
  <c r="N15" i="42" s="1"/>
  <c r="AJ15" i="42"/>
  <c r="AI15" i="42"/>
  <c r="AR15" i="42"/>
  <c r="AQ15" i="42"/>
  <c r="J15" i="42" s="1"/>
  <c r="AZ15" i="42"/>
  <c r="R15" i="42" s="1"/>
  <c r="AY15" i="42"/>
  <c r="BG15" i="42"/>
  <c r="AP18" i="42"/>
  <c r="H18" i="42" s="1"/>
  <c r="AO18" i="42"/>
  <c r="AX18" i="42"/>
  <c r="AW18" i="42"/>
  <c r="BF18" i="42"/>
  <c r="X18" i="42" s="1"/>
  <c r="BE18" i="42"/>
  <c r="AN21" i="42"/>
  <c r="AM21" i="42"/>
  <c r="AV21" i="42"/>
  <c r="AU21" i="42"/>
  <c r="BD21" i="42"/>
  <c r="BC21" i="42"/>
  <c r="AL24" i="42"/>
  <c r="D24" i="42" s="1"/>
  <c r="AK24" i="42"/>
  <c r="AT24" i="42"/>
  <c r="AS24" i="42"/>
  <c r="BB24" i="42"/>
  <c r="T24" i="42" s="1"/>
  <c r="BA24" i="42"/>
  <c r="AJ27" i="42"/>
  <c r="AI27" i="42"/>
  <c r="AR27" i="42"/>
  <c r="AQ27" i="42"/>
  <c r="AZ27" i="42"/>
  <c r="AY27" i="42"/>
  <c r="BH27" i="42"/>
  <c r="Z27" i="42" s="1"/>
  <c r="BG27" i="42"/>
  <c r="BH51" i="42"/>
  <c r="Z51" i="42" s="1"/>
  <c r="BG51" i="42"/>
  <c r="AJ102" i="42"/>
  <c r="AI102" i="42"/>
  <c r="AR102" i="42"/>
  <c r="AQ102" i="42"/>
  <c r="AY102" i="42"/>
  <c r="AZ102" i="42"/>
  <c r="BH102" i="42"/>
  <c r="Z102" i="42" s="1"/>
  <c r="BG102" i="42"/>
  <c r="AP105" i="42"/>
  <c r="H105" i="42" s="1"/>
  <c r="AO105" i="42"/>
  <c r="AW105" i="42"/>
  <c r="AX105" i="42"/>
  <c r="BF105" i="42"/>
  <c r="X105" i="42" s="1"/>
  <c r="BE105" i="42"/>
  <c r="AK15" i="42"/>
  <c r="AL15" i="42"/>
  <c r="D15" i="42" s="1"/>
  <c r="AS15" i="42"/>
  <c r="AT15" i="42"/>
  <c r="L15" i="42" s="1"/>
  <c r="BA15" i="42"/>
  <c r="BB15" i="42"/>
  <c r="AI18" i="42"/>
  <c r="AJ18" i="42"/>
  <c r="B18" i="42" s="1"/>
  <c r="AR18" i="42"/>
  <c r="AQ18" i="42"/>
  <c r="AY18" i="42"/>
  <c r="AZ18" i="42"/>
  <c r="BG18" i="42"/>
  <c r="BH18" i="42"/>
  <c r="Z18" i="42" s="1"/>
  <c r="AO21" i="42"/>
  <c r="AP21" i="42"/>
  <c r="H21" i="42" s="1"/>
  <c r="AW21" i="42"/>
  <c r="AX21" i="42"/>
  <c r="BE21" i="42"/>
  <c r="BF21" i="42"/>
  <c r="X21" i="42" s="1"/>
  <c r="AM24" i="42"/>
  <c r="AN24" i="42"/>
  <c r="AV24" i="42"/>
  <c r="N24" i="42" s="1"/>
  <c r="AU24" i="42"/>
  <c r="BC24" i="42"/>
  <c r="BD24" i="42"/>
  <c r="AL27" i="42"/>
  <c r="D27" i="42" s="1"/>
  <c r="AK27" i="42"/>
  <c r="AS27" i="42"/>
  <c r="AT27" i="42"/>
  <c r="BB27" i="42"/>
  <c r="T27" i="42" s="1"/>
  <c r="BA27" i="42"/>
  <c r="J111" i="42"/>
  <c r="R111" i="42"/>
  <c r="BB102" i="42"/>
  <c r="T102" i="42" s="1"/>
  <c r="BA102" i="42"/>
  <c r="AZ105" i="42"/>
  <c r="AY105" i="42"/>
  <c r="BG105" i="42"/>
  <c r="BH105" i="42"/>
  <c r="Z105" i="42" s="1"/>
  <c r="AM15" i="42"/>
  <c r="AN15" i="42"/>
  <c r="BC15" i="42"/>
  <c r="V15" i="42" s="1"/>
  <c r="BD15" i="42"/>
  <c r="AS18" i="42"/>
  <c r="AT18" i="42"/>
  <c r="BA18" i="42"/>
  <c r="BB18" i="42"/>
  <c r="AI21" i="42"/>
  <c r="AJ21" i="42"/>
  <c r="AQ21" i="42"/>
  <c r="AR21" i="42"/>
  <c r="BG21" i="42"/>
  <c r="BH21" i="42"/>
  <c r="Z21" i="42" s="1"/>
  <c r="AO24" i="42"/>
  <c r="AP24" i="42"/>
  <c r="AW24" i="42"/>
  <c r="AX24" i="42"/>
  <c r="BE24" i="42"/>
  <c r="BF24" i="42"/>
  <c r="AM27" i="42"/>
  <c r="AN27" i="42"/>
  <c r="AU27" i="42"/>
  <c r="AV27" i="42"/>
  <c r="BC27" i="42"/>
  <c r="BD27" i="42"/>
  <c r="AM102" i="42"/>
  <c r="AN102" i="42"/>
  <c r="AU102" i="42"/>
  <c r="AV102" i="42"/>
  <c r="BD102" i="42"/>
  <c r="V102" i="42" s="1"/>
  <c r="BC102" i="42"/>
  <c r="AL105" i="42"/>
  <c r="D105" i="42" s="1"/>
  <c r="AK105" i="42"/>
  <c r="AS105" i="42"/>
  <c r="AT105" i="42"/>
  <c r="F111" i="46"/>
  <c r="V111" i="46"/>
  <c r="BA105" i="46"/>
  <c r="BB105" i="46"/>
  <c r="K104" i="46"/>
  <c r="AP105" i="46"/>
  <c r="AO105" i="46"/>
  <c r="AL105" i="46"/>
  <c r="AK105" i="46"/>
  <c r="AU81" i="46"/>
  <c r="AV81" i="46"/>
  <c r="H111" i="46"/>
  <c r="J15" i="47" s="1"/>
  <c r="P15" i="70" s="1"/>
  <c r="P111" i="46"/>
  <c r="J19" i="47" s="1"/>
  <c r="P19" i="70" s="1"/>
  <c r="X111" i="46"/>
  <c r="AG81" i="46"/>
  <c r="AH81" i="46"/>
  <c r="AO81" i="46"/>
  <c r="AP81" i="46"/>
  <c r="AW81" i="46"/>
  <c r="AX81" i="46"/>
  <c r="BE81" i="46"/>
  <c r="BF81" i="46"/>
  <c r="Z81" i="46" s="1"/>
  <c r="B111" i="46"/>
  <c r="J111" i="46"/>
  <c r="R111" i="46"/>
  <c r="J20" i="47" s="1"/>
  <c r="P20" i="70" s="1"/>
  <c r="AJ81" i="46"/>
  <c r="AI81" i="46"/>
  <c r="AR81" i="46"/>
  <c r="AQ81" i="46"/>
  <c r="AZ81" i="46"/>
  <c r="AY81" i="46"/>
  <c r="AM81" i="46"/>
  <c r="AN81" i="46"/>
  <c r="H81" i="46" s="1"/>
  <c r="BC81" i="46"/>
  <c r="BD81" i="46"/>
  <c r="X81" i="46" s="1"/>
  <c r="D111" i="46"/>
  <c r="J13" i="47" s="1"/>
  <c r="P13" i="70" s="1"/>
  <c r="L111" i="46"/>
  <c r="J17" i="47" s="1"/>
  <c r="P17" i="70" s="1"/>
  <c r="T111" i="46"/>
  <c r="J21" i="47" s="1"/>
  <c r="P21" i="70" s="1"/>
  <c r="AK81" i="46"/>
  <c r="AL81" i="46"/>
  <c r="AS81" i="46"/>
  <c r="AT81" i="46"/>
  <c r="BA81" i="46"/>
  <c r="BB81" i="46"/>
  <c r="BE102" i="42"/>
  <c r="BF102" i="42"/>
  <c r="X102" i="42" s="1"/>
  <c r="BB105" i="42"/>
  <c r="BA105" i="42"/>
  <c r="AT102" i="42"/>
  <c r="L102" i="42" s="1"/>
  <c r="AS102" i="42"/>
  <c r="K104" i="42"/>
  <c r="AR105" i="42"/>
  <c r="AQ105" i="42"/>
  <c r="AO102" i="42"/>
  <c r="AP102" i="42"/>
  <c r="H102" i="42" s="1"/>
  <c r="AN105" i="42"/>
  <c r="AM105" i="42"/>
  <c r="AL102" i="42"/>
  <c r="D102" i="42" s="1"/>
  <c r="AK102" i="42"/>
  <c r="AJ105" i="42"/>
  <c r="AI105" i="42"/>
  <c r="BA36" i="42"/>
  <c r="BB36" i="42"/>
  <c r="AQ51" i="42"/>
  <c r="AR51" i="42"/>
  <c r="AO54" i="42"/>
  <c r="AP54" i="42"/>
  <c r="H54" i="42" s="1"/>
  <c r="AL54" i="42"/>
  <c r="D54" i="42" s="1"/>
  <c r="AK54" i="42"/>
  <c r="BD36" i="42"/>
  <c r="BC36" i="42"/>
  <c r="AT51" i="42"/>
  <c r="L51" i="42" s="1"/>
  <c r="AS51" i="42"/>
  <c r="AQ54" i="42"/>
  <c r="AR54" i="42"/>
  <c r="J54" i="42" s="1"/>
  <c r="AI54" i="42"/>
  <c r="B111" i="42"/>
  <c r="J12" i="43" s="1"/>
  <c r="M12" i="70" s="1"/>
  <c r="AJ54" i="42"/>
  <c r="AN51" i="42"/>
  <c r="AM51" i="42"/>
  <c r="AN54" i="42"/>
  <c r="AM54" i="42"/>
  <c r="BE36" i="42"/>
  <c r="BF36" i="42"/>
  <c r="X36" i="42" s="1"/>
  <c r="AL51" i="42"/>
  <c r="AK51" i="42"/>
  <c r="D111" i="42"/>
  <c r="J13" i="43" s="1"/>
  <c r="M13" i="70" s="1"/>
  <c r="AU51" i="42"/>
  <c r="AV51" i="42"/>
  <c r="N51" i="42" s="1"/>
  <c r="AT54" i="42"/>
  <c r="AS54" i="42"/>
  <c r="F111" i="42"/>
  <c r="J14" i="43" s="1"/>
  <c r="M14" i="70" s="1"/>
  <c r="AW51" i="42"/>
  <c r="AX51" i="42"/>
  <c r="AV54" i="42"/>
  <c r="N54" i="42" s="1"/>
  <c r="AU54" i="42"/>
  <c r="B107" i="42"/>
  <c r="B109" i="42" s="1"/>
  <c r="AZ51" i="42"/>
  <c r="AY51" i="42"/>
  <c r="AX54" i="42"/>
  <c r="AW54" i="42"/>
  <c r="BA54" i="42"/>
  <c r="T111" i="42"/>
  <c r="J21" i="43" s="1"/>
  <c r="M21" i="70" s="1"/>
  <c r="BB54" i="42"/>
  <c r="T54" i="42" s="1"/>
  <c r="BE51" i="42"/>
  <c r="BF51" i="42"/>
  <c r="X51" i="42" s="1"/>
  <c r="BD54" i="42"/>
  <c r="BC54" i="42"/>
  <c r="V111" i="42"/>
  <c r="J22" i="43" s="1"/>
  <c r="M22" i="70" s="1"/>
  <c r="BB51" i="42"/>
  <c r="BA51" i="42"/>
  <c r="AZ54" i="42"/>
  <c r="AY54" i="42"/>
  <c r="L111" i="42"/>
  <c r="BD51" i="42"/>
  <c r="BC51" i="42"/>
  <c r="P111" i="42"/>
  <c r="J19" i="43" s="1"/>
  <c r="M19" i="70" s="1"/>
  <c r="AI51" i="42"/>
  <c r="AJ51" i="42"/>
  <c r="BE54" i="42"/>
  <c r="X111" i="42"/>
  <c r="J23" i="43" s="1"/>
  <c r="M23" i="70" s="1"/>
  <c r="BF54" i="42"/>
  <c r="AP51" i="42"/>
  <c r="AO51" i="42"/>
  <c r="H111" i="42"/>
  <c r="J15" i="43" s="1"/>
  <c r="M15" i="70" s="1"/>
  <c r="T13" i="70"/>
  <c r="T19" i="70"/>
  <c r="AM36" i="42"/>
  <c r="AN36" i="42"/>
  <c r="F36" i="42" s="1"/>
  <c r="N111" i="42"/>
  <c r="J18" i="43" s="1"/>
  <c r="M18" i="70" s="1"/>
  <c r="AR36" i="42"/>
  <c r="AQ36" i="42"/>
  <c r="AK36" i="42"/>
  <c r="AL36" i="42"/>
  <c r="AI36" i="42"/>
  <c r="AJ36" i="42"/>
  <c r="AP36" i="42"/>
  <c r="H36" i="42" s="1"/>
  <c r="AO36" i="42"/>
  <c r="AT36" i="42"/>
  <c r="L36" i="42" s="1"/>
  <c r="AS36" i="42"/>
  <c r="AV36" i="42"/>
  <c r="AU36" i="42"/>
  <c r="AX36" i="42"/>
  <c r="P36" i="42" s="1"/>
  <c r="AW36" i="42"/>
  <c r="AZ36" i="42"/>
  <c r="R36" i="42" s="1"/>
  <c r="AY36" i="42"/>
  <c r="AZ93" i="46"/>
  <c r="AY93" i="46"/>
  <c r="AJ84" i="46"/>
  <c r="AI84" i="46"/>
  <c r="BC93" i="46"/>
  <c r="BD93" i="46"/>
  <c r="X93" i="46" s="1"/>
  <c r="W95" i="46"/>
  <c r="BB96" i="46"/>
  <c r="BA96" i="46"/>
  <c r="BB30" i="46"/>
  <c r="BA30" i="46"/>
  <c r="V30" i="46" s="1"/>
  <c r="BE96" i="46"/>
  <c r="BF96" i="46"/>
  <c r="AK93" i="46"/>
  <c r="AL93" i="46"/>
  <c r="AI96" i="46"/>
  <c r="AJ96" i="46"/>
  <c r="D96" i="46" s="1"/>
  <c r="BC33" i="46"/>
  <c r="BD33" i="46"/>
  <c r="X33" i="46" s="1"/>
  <c r="AN93" i="46"/>
  <c r="AM93" i="46"/>
  <c r="AN96" i="46"/>
  <c r="AM96" i="46"/>
  <c r="AR93" i="46"/>
  <c r="AQ93" i="46"/>
  <c r="J97" i="46"/>
  <c r="AP96" i="46"/>
  <c r="AO96" i="46"/>
  <c r="AX96" i="46"/>
  <c r="AW96" i="46"/>
  <c r="AZ24" i="46"/>
  <c r="AY24" i="46"/>
  <c r="BB93" i="46"/>
  <c r="BA93" i="46"/>
  <c r="AH93" i="46"/>
  <c r="AG93" i="46"/>
  <c r="BF24" i="46"/>
  <c r="BE24" i="46"/>
  <c r="AG96" i="46"/>
  <c r="AH96" i="46"/>
  <c r="BF30" i="46"/>
  <c r="Z30" i="46" s="1"/>
  <c r="BE30" i="46"/>
  <c r="AL96" i="46"/>
  <c r="F96" i="46" s="1"/>
  <c r="AK96" i="46"/>
  <c r="AP93" i="46"/>
  <c r="AO93" i="46"/>
  <c r="AT21" i="46"/>
  <c r="AS21" i="46"/>
  <c r="AR24" i="46"/>
  <c r="L24" i="46" s="1"/>
  <c r="AQ24" i="46"/>
  <c r="AL33" i="46"/>
  <c r="F33" i="46" s="1"/>
  <c r="AK33" i="46"/>
  <c r="AJ72" i="46"/>
  <c r="AI72" i="46"/>
  <c r="AH75" i="46"/>
  <c r="B75" i="46" s="1"/>
  <c r="AG75" i="46"/>
  <c r="AT93" i="46"/>
  <c r="AS93" i="46"/>
  <c r="AQ96" i="46"/>
  <c r="AR96" i="46"/>
  <c r="BD24" i="46"/>
  <c r="X24" i="46" s="1"/>
  <c r="BC24" i="46"/>
  <c r="BE93" i="46"/>
  <c r="BF93" i="46"/>
  <c r="Z93" i="46" s="1"/>
  <c r="BD30" i="46"/>
  <c r="X30" i="46" s="1"/>
  <c r="BC30" i="46"/>
  <c r="AO21" i="46"/>
  <c r="AP21" i="46"/>
  <c r="AU93" i="46"/>
  <c r="AV93" i="46"/>
  <c r="AS96" i="46"/>
  <c r="AT96" i="46"/>
  <c r="AU30" i="46"/>
  <c r="AV30" i="46"/>
  <c r="P30" i="46" s="1"/>
  <c r="AY96" i="46"/>
  <c r="AZ96" i="46"/>
  <c r="AX30" i="46"/>
  <c r="R30" i="46" s="1"/>
  <c r="AW30" i="46"/>
  <c r="AI87" i="46"/>
  <c r="AJ87" i="46"/>
  <c r="BD96" i="46"/>
  <c r="BC96" i="46"/>
  <c r="AI93" i="46"/>
  <c r="AJ93" i="46"/>
  <c r="D93" i="46" s="1"/>
  <c r="AM24" i="46"/>
  <c r="AN24" i="46"/>
  <c r="H24" i="46" s="1"/>
  <c r="AW21" i="46"/>
  <c r="AX21" i="46"/>
  <c r="R21" i="46" s="1"/>
  <c r="AV24" i="46"/>
  <c r="AU24" i="46"/>
  <c r="AQ30" i="46"/>
  <c r="AR30" i="46"/>
  <c r="AP33" i="46"/>
  <c r="AO33" i="46"/>
  <c r="AX93" i="46"/>
  <c r="R93" i="46" s="1"/>
  <c r="AW93" i="46"/>
  <c r="AV96" i="46"/>
  <c r="AU96" i="46"/>
  <c r="AU60" i="42"/>
  <c r="AV60" i="42"/>
  <c r="N60" i="42" s="1"/>
  <c r="AS63" i="42"/>
  <c r="AT63" i="42"/>
  <c r="AL75" i="42"/>
  <c r="AK75" i="42"/>
  <c r="BF81" i="42"/>
  <c r="X81" i="42" s="1"/>
  <c r="BE81" i="42"/>
  <c r="BD84" i="42"/>
  <c r="BC84" i="42"/>
  <c r="BF42" i="42"/>
  <c r="X42" i="42" s="1"/>
  <c r="BE42" i="42"/>
  <c r="AJ42" i="42"/>
  <c r="AI42" i="42"/>
  <c r="BH42" i="42"/>
  <c r="Z42" i="42" s="1"/>
  <c r="BG42" i="42"/>
  <c r="AN72" i="42"/>
  <c r="F72" i="42" s="1"/>
  <c r="AM72" i="42"/>
  <c r="AX60" i="42"/>
  <c r="P60" i="42" s="1"/>
  <c r="AW60" i="42"/>
  <c r="AV63" i="42"/>
  <c r="AU63" i="42"/>
  <c r="AP72" i="42"/>
  <c r="H72" i="42" s="1"/>
  <c r="AO72" i="42"/>
  <c r="AM75" i="42"/>
  <c r="AN75" i="42"/>
  <c r="F75" i="42" s="1"/>
  <c r="BG81" i="42"/>
  <c r="BH81" i="42"/>
  <c r="Z81" i="42" s="1"/>
  <c r="AX63" i="42"/>
  <c r="AW63" i="42"/>
  <c r="AO75" i="42"/>
  <c r="AP75" i="42"/>
  <c r="H75" i="42" s="1"/>
  <c r="AI84" i="42"/>
  <c r="AJ84" i="42"/>
  <c r="T107" i="42"/>
  <c r="T109" i="42" s="1"/>
  <c r="AT72" i="42"/>
  <c r="L72" i="42" s="1"/>
  <c r="AS72" i="42"/>
  <c r="AO81" i="42"/>
  <c r="AP81" i="42"/>
  <c r="H81" i="42" s="1"/>
  <c r="AM84" i="42"/>
  <c r="AN84" i="42"/>
  <c r="AV75" i="42"/>
  <c r="AU75" i="42"/>
  <c r="AP84" i="42"/>
  <c r="H84" i="42" s="1"/>
  <c r="AO84" i="42"/>
  <c r="BG60" i="42"/>
  <c r="BH60" i="42"/>
  <c r="Z60" i="42" s="1"/>
  <c r="AY72" i="42"/>
  <c r="AZ72" i="42"/>
  <c r="AY75" i="42"/>
  <c r="AZ75" i="42"/>
  <c r="R75" i="42" s="1"/>
  <c r="AX42" i="42"/>
  <c r="AW42" i="42"/>
  <c r="AM60" i="42"/>
  <c r="AN60" i="42"/>
  <c r="AK63" i="42"/>
  <c r="AL63" i="42"/>
  <c r="BC72" i="42"/>
  <c r="BD72" i="42"/>
  <c r="BB75" i="42"/>
  <c r="T75" i="42" s="1"/>
  <c r="BA75" i="42"/>
  <c r="AX81" i="42"/>
  <c r="P81" i="42" s="1"/>
  <c r="AW81" i="42"/>
  <c r="AU84" i="42"/>
  <c r="AV84" i="42"/>
  <c r="AJ81" i="42"/>
  <c r="B81" i="42" s="1"/>
  <c r="AI81" i="42"/>
  <c r="BF84" i="42"/>
  <c r="X84" i="42" s="1"/>
  <c r="BE84" i="42"/>
  <c r="R107" i="42"/>
  <c r="AL42" i="42"/>
  <c r="D42" i="42" s="1"/>
  <c r="AK42" i="42"/>
  <c r="AZ60" i="42"/>
  <c r="AY60" i="42"/>
  <c r="AR72" i="42"/>
  <c r="AQ72" i="42"/>
  <c r="AL81" i="42"/>
  <c r="D81" i="42" s="1"/>
  <c r="AK81" i="42"/>
  <c r="BH84" i="42"/>
  <c r="Z84" i="42" s="1"/>
  <c r="BG84" i="42"/>
  <c r="AN42" i="42"/>
  <c r="AM42" i="42"/>
  <c r="BA60" i="42"/>
  <c r="BB60" i="42"/>
  <c r="T60" i="42" s="1"/>
  <c r="AQ75" i="42"/>
  <c r="AR75" i="42"/>
  <c r="AN81" i="42"/>
  <c r="F81" i="42" s="1"/>
  <c r="AM81" i="42"/>
  <c r="BD60" i="42"/>
  <c r="BC60" i="42"/>
  <c r="V60" i="42" s="1"/>
  <c r="BA63" i="42"/>
  <c r="BB63" i="42"/>
  <c r="AU72" i="42"/>
  <c r="AV72" i="42"/>
  <c r="N72" i="42" s="1"/>
  <c r="AR42" i="42"/>
  <c r="AQ42" i="42"/>
  <c r="BF60" i="42"/>
  <c r="X60" i="42" s="1"/>
  <c r="BE60" i="42"/>
  <c r="AT42" i="42"/>
  <c r="L42" i="42" s="1"/>
  <c r="AS42" i="42"/>
  <c r="AW75" i="42"/>
  <c r="AX75" i="42"/>
  <c r="AJ63" i="42"/>
  <c r="B63" i="42" s="1"/>
  <c r="AI63" i="42"/>
  <c r="BG63" i="42"/>
  <c r="BH63" i="42"/>
  <c r="Z63" i="42" s="1"/>
  <c r="BA72" i="42"/>
  <c r="BB72" i="42"/>
  <c r="T72" i="42" s="1"/>
  <c r="AV81" i="42"/>
  <c r="AU81" i="42"/>
  <c r="AT84" i="42"/>
  <c r="L84" i="42" s="1"/>
  <c r="AS84" i="42"/>
  <c r="AZ42" i="42"/>
  <c r="AY42" i="42"/>
  <c r="AO60" i="42"/>
  <c r="AP60" i="42"/>
  <c r="H60" i="42" s="1"/>
  <c r="AM63" i="42"/>
  <c r="AN63" i="42"/>
  <c r="BF72" i="42"/>
  <c r="X72" i="42" s="1"/>
  <c r="BE72" i="42"/>
  <c r="BC75" i="42"/>
  <c r="BD75" i="42"/>
  <c r="AY81" i="42"/>
  <c r="AZ81" i="42"/>
  <c r="AW84" i="42"/>
  <c r="AX84" i="42"/>
  <c r="AJ72" i="42"/>
  <c r="B72" i="42" s="1"/>
  <c r="AI72" i="42"/>
  <c r="BG72" i="42"/>
  <c r="BH72" i="42"/>
  <c r="Z72" i="42" s="1"/>
  <c r="BE75" i="42"/>
  <c r="BF75" i="42"/>
  <c r="X75" i="42" s="1"/>
  <c r="BA81" i="42"/>
  <c r="BB81" i="42"/>
  <c r="T81" i="42" s="1"/>
  <c r="AY84" i="42"/>
  <c r="AZ84" i="42"/>
  <c r="AZ63" i="42"/>
  <c r="R63" i="42" s="1"/>
  <c r="AY63" i="42"/>
  <c r="AK84" i="42"/>
  <c r="AL84" i="42"/>
  <c r="D84" i="42" s="1"/>
  <c r="V107" i="42"/>
  <c r="AP42" i="42"/>
  <c r="H42" i="42" s="1"/>
  <c r="AO42" i="42"/>
  <c r="AS75" i="42"/>
  <c r="AT75" i="42"/>
  <c r="X107" i="42"/>
  <c r="X109" i="42" s="1"/>
  <c r="BD63" i="42"/>
  <c r="BC63" i="42"/>
  <c r="AW72" i="42"/>
  <c r="AX72" i="42"/>
  <c r="AQ81" i="42"/>
  <c r="AR81" i="42"/>
  <c r="AI60" i="42"/>
  <c r="AJ60" i="42"/>
  <c r="B60" i="42" s="1"/>
  <c r="BE63" i="42"/>
  <c r="BF63" i="42"/>
  <c r="AT81" i="42"/>
  <c r="L81" i="42" s="1"/>
  <c r="AS81" i="42"/>
  <c r="AQ84" i="42"/>
  <c r="AR84" i="42"/>
  <c r="AV42" i="42"/>
  <c r="AU42" i="42"/>
  <c r="AL60" i="42"/>
  <c r="D60" i="42" s="1"/>
  <c r="AK60" i="42"/>
  <c r="BB42" i="42"/>
  <c r="BA42" i="42"/>
  <c r="AR60" i="42"/>
  <c r="AQ60" i="42"/>
  <c r="AP63" i="42"/>
  <c r="H63" i="42" s="1"/>
  <c r="AO63" i="42"/>
  <c r="X82" i="42"/>
  <c r="BD42" i="42"/>
  <c r="BC42" i="42"/>
  <c r="AT60" i="42"/>
  <c r="L60" i="42" s="1"/>
  <c r="AS60" i="42"/>
  <c r="AR63" i="42"/>
  <c r="AQ63" i="42"/>
  <c r="AK72" i="42"/>
  <c r="AL72" i="42"/>
  <c r="AI75" i="42"/>
  <c r="AJ75" i="42"/>
  <c r="B75" i="42" s="1"/>
  <c r="BH75" i="42"/>
  <c r="Z75" i="42" s="1"/>
  <c r="BG75" i="42"/>
  <c r="BC81" i="42"/>
  <c r="BD81" i="42"/>
  <c r="BA84" i="42"/>
  <c r="BB84" i="42"/>
  <c r="T84" i="42" s="1"/>
  <c r="L107" i="42"/>
  <c r="L109" i="42" s="1"/>
  <c r="N107" i="42"/>
  <c r="N109" i="42" s="1"/>
  <c r="P107" i="42"/>
  <c r="P109" i="42" s="1"/>
  <c r="J16" i="43"/>
  <c r="M16" i="70" s="1"/>
  <c r="J107" i="42"/>
  <c r="J109" i="42" s="1"/>
  <c r="H107" i="42"/>
  <c r="H109" i="42" s="1"/>
  <c r="F107" i="42"/>
  <c r="D107" i="42"/>
  <c r="D109" i="42" s="1"/>
  <c r="AO30" i="46"/>
  <c r="AP30" i="46"/>
  <c r="AZ33" i="46"/>
  <c r="AY33" i="46"/>
  <c r="AM33" i="46"/>
  <c r="AN33" i="46"/>
  <c r="O32" i="46"/>
  <c r="AT33" i="46"/>
  <c r="AS33" i="46"/>
  <c r="AT30" i="46"/>
  <c r="N30" i="46" s="1"/>
  <c r="AS30" i="46"/>
  <c r="AM75" i="46"/>
  <c r="AN75" i="46"/>
  <c r="H75" i="46" s="1"/>
  <c r="AQ72" i="46"/>
  <c r="AR72" i="46"/>
  <c r="AS72" i="46"/>
  <c r="AT72" i="46"/>
  <c r="N72" i="46" s="1"/>
  <c r="N76" i="46"/>
  <c r="AS75" i="46"/>
  <c r="AT75" i="46"/>
  <c r="N75" i="46" s="1"/>
  <c r="J82" i="46"/>
  <c r="J16" i="47"/>
  <c r="P16" i="70" s="1"/>
  <c r="R76" i="46"/>
  <c r="AX75" i="46"/>
  <c r="AW75" i="46"/>
  <c r="BB75" i="46"/>
  <c r="BA75" i="46"/>
  <c r="BF72" i="46"/>
  <c r="Z72" i="46" s="1"/>
  <c r="BE72" i="46"/>
  <c r="Y74" i="46"/>
  <c r="BD75" i="46"/>
  <c r="X75" i="46" s="1"/>
  <c r="BC75" i="46"/>
  <c r="BF75" i="46"/>
  <c r="Z75" i="46" s="1"/>
  <c r="BE75" i="46"/>
  <c r="J22" i="47"/>
  <c r="P22" i="70" s="1"/>
  <c r="AL72" i="46"/>
  <c r="F72" i="46" s="1"/>
  <c r="AK72" i="46"/>
  <c r="J23" i="47"/>
  <c r="P23" i="70" s="1"/>
  <c r="AO72" i="46"/>
  <c r="AP72" i="46"/>
  <c r="AO75" i="46"/>
  <c r="AP75" i="46"/>
  <c r="AQ75" i="46"/>
  <c r="AR75" i="46"/>
  <c r="L75" i="46" s="1"/>
  <c r="AU72" i="46"/>
  <c r="AV72" i="46"/>
  <c r="P72" i="46" s="1"/>
  <c r="AW72" i="46"/>
  <c r="AX72" i="46"/>
  <c r="R72" i="46" s="1"/>
  <c r="AV75" i="46"/>
  <c r="P75" i="46" s="1"/>
  <c r="AU75" i="46"/>
  <c r="L81" i="46"/>
  <c r="AY72" i="46"/>
  <c r="AZ72" i="46"/>
  <c r="T72" i="46" s="1"/>
  <c r="BB72" i="46"/>
  <c r="BA72" i="46"/>
  <c r="AZ75" i="46"/>
  <c r="AY75" i="46"/>
  <c r="BD72" i="46"/>
  <c r="X72" i="46" s="1"/>
  <c r="BC72" i="46"/>
  <c r="V73" i="46"/>
  <c r="AM72" i="46"/>
  <c r="AN72" i="46"/>
  <c r="AK75" i="46"/>
  <c r="AL75" i="46"/>
  <c r="AM51" i="46"/>
  <c r="AN51" i="46"/>
  <c r="H51" i="46" s="1"/>
  <c r="AP54" i="46"/>
  <c r="AO54" i="46"/>
  <c r="BD51" i="46"/>
  <c r="X51" i="46" s="1"/>
  <c r="BC51" i="46"/>
  <c r="BA54" i="46"/>
  <c r="BB54" i="46"/>
  <c r="BD54" i="46"/>
  <c r="X54" i="46" s="1"/>
  <c r="BC54" i="46"/>
  <c r="BF54" i="46"/>
  <c r="BE54" i="46"/>
  <c r="AL51" i="46"/>
  <c r="AK51" i="46"/>
  <c r="AR51" i="46"/>
  <c r="L51" i="46" s="1"/>
  <c r="AQ51" i="46"/>
  <c r="AT51" i="46"/>
  <c r="N51" i="46" s="1"/>
  <c r="AS51" i="46"/>
  <c r="AU51" i="46"/>
  <c r="AV51" i="46"/>
  <c r="AW51" i="46"/>
  <c r="AX51" i="46"/>
  <c r="R51" i="46" s="1"/>
  <c r="AV54" i="46"/>
  <c r="AU54" i="46"/>
  <c r="AK54" i="46"/>
  <c r="AL54" i="46"/>
  <c r="F54" i="46" s="1"/>
  <c r="AO51" i="46"/>
  <c r="AP51" i="46"/>
  <c r="AY51" i="46"/>
  <c r="AZ51" i="46"/>
  <c r="T51" i="46" s="1"/>
  <c r="AW54" i="46"/>
  <c r="AX54" i="46"/>
  <c r="BF51" i="46"/>
  <c r="Z51" i="46" s="1"/>
  <c r="BE51" i="46"/>
  <c r="AM54" i="46"/>
  <c r="AN54" i="46"/>
  <c r="H54" i="46" s="1"/>
  <c r="AR54" i="46"/>
  <c r="L54" i="46" s="1"/>
  <c r="AQ54" i="46"/>
  <c r="AT54" i="46"/>
  <c r="AS54" i="46"/>
  <c r="BB51" i="46"/>
  <c r="BA51" i="46"/>
  <c r="AY54" i="46"/>
  <c r="AZ54" i="46"/>
  <c r="BE33" i="46"/>
  <c r="BF33" i="46"/>
  <c r="Z33" i="46" s="1"/>
  <c r="AZ30" i="46"/>
  <c r="T30" i="46" s="1"/>
  <c r="AY30" i="46"/>
  <c r="BA33" i="46"/>
  <c r="BB33" i="46"/>
  <c r="AU33" i="46"/>
  <c r="AV33" i="46"/>
  <c r="AX33" i="46"/>
  <c r="AW33" i="46"/>
  <c r="AQ33" i="46"/>
  <c r="AR33" i="46"/>
  <c r="AM30" i="46"/>
  <c r="AN30" i="46"/>
  <c r="H30" i="46" s="1"/>
  <c r="AL30" i="46"/>
  <c r="AK30" i="46"/>
  <c r="AJ75" i="46"/>
  <c r="D75" i="46" s="1"/>
  <c r="AI75" i="46"/>
  <c r="AG72" i="46"/>
  <c r="AH72" i="46"/>
  <c r="B107" i="46"/>
  <c r="B109" i="46" s="1"/>
  <c r="BF87" i="46"/>
  <c r="BE87" i="46"/>
  <c r="BC87" i="46"/>
  <c r="BD87" i="46"/>
  <c r="BC84" i="46"/>
  <c r="BD84" i="46"/>
  <c r="X84" i="46" s="1"/>
  <c r="BE84" i="46"/>
  <c r="BF84" i="46"/>
  <c r="Z84" i="46" s="1"/>
  <c r="BA84" i="46"/>
  <c r="BB84" i="46"/>
  <c r="BA87" i="46"/>
  <c r="BB87" i="46"/>
  <c r="AY87" i="46"/>
  <c r="AZ87" i="46"/>
  <c r="AX87" i="46"/>
  <c r="AW87" i="46"/>
  <c r="AZ84" i="46"/>
  <c r="AY84" i="46"/>
  <c r="AW84" i="46"/>
  <c r="AX84" i="46"/>
  <c r="R84" i="46" s="1"/>
  <c r="AS87" i="46"/>
  <c r="AT87" i="46"/>
  <c r="N87" i="46" s="1"/>
  <c r="AU87" i="46"/>
  <c r="AV87" i="46"/>
  <c r="AV84" i="46"/>
  <c r="AU84" i="46"/>
  <c r="Q83" i="46"/>
  <c r="AR84" i="46"/>
  <c r="AQ84" i="46"/>
  <c r="AT84" i="46"/>
  <c r="N84" i="46" s="1"/>
  <c r="AS84" i="46"/>
  <c r="AR87" i="46"/>
  <c r="L87" i="46" s="1"/>
  <c r="AQ87" i="46"/>
  <c r="AK87" i="46"/>
  <c r="AL87" i="46"/>
  <c r="AN87" i="46"/>
  <c r="H87" i="46" s="1"/>
  <c r="AM87" i="46"/>
  <c r="AP87" i="46"/>
  <c r="AO87" i="46"/>
  <c r="AP84" i="46"/>
  <c r="AO84" i="46"/>
  <c r="AN84" i="46"/>
  <c r="H84" i="46" s="1"/>
  <c r="AM84" i="46"/>
  <c r="AL84" i="46"/>
  <c r="AK84" i="46"/>
  <c r="AH87" i="46"/>
  <c r="B87" i="46" s="1"/>
  <c r="AG87" i="46"/>
  <c r="AH84" i="46"/>
  <c r="AG84" i="46"/>
  <c r="Q65" i="46"/>
  <c r="AV66" i="46"/>
  <c r="AU66" i="46"/>
  <c r="AX66" i="46"/>
  <c r="AW66" i="46"/>
  <c r="BA63" i="46"/>
  <c r="BB63" i="46"/>
  <c r="AZ66" i="46"/>
  <c r="T66" i="46" s="1"/>
  <c r="AY66" i="46"/>
  <c r="AT66" i="46"/>
  <c r="AS66" i="46"/>
  <c r="BF66" i="46"/>
  <c r="Z66" i="46" s="1"/>
  <c r="BE66" i="46"/>
  <c r="Q62" i="46"/>
  <c r="AU63" i="46"/>
  <c r="AV63" i="46"/>
  <c r="AL63" i="46"/>
  <c r="F63" i="46" s="1"/>
  <c r="AK63" i="46"/>
  <c r="AX63" i="46"/>
  <c r="AW63" i="46"/>
  <c r="BB66" i="46"/>
  <c r="BA66" i="46"/>
  <c r="AM63" i="46"/>
  <c r="AN63" i="46"/>
  <c r="AK66" i="46"/>
  <c r="AL66" i="46"/>
  <c r="X64" i="46"/>
  <c r="BC63" i="46"/>
  <c r="BD63" i="46"/>
  <c r="X63" i="46" s="1"/>
  <c r="AO63" i="46"/>
  <c r="AP63" i="46"/>
  <c r="AM66" i="46"/>
  <c r="AN66" i="46"/>
  <c r="H66" i="46" s="1"/>
  <c r="AY63" i="46"/>
  <c r="AZ63" i="46"/>
  <c r="T63" i="46" s="1"/>
  <c r="Z64" i="46"/>
  <c r="BF63" i="46"/>
  <c r="BE63" i="46"/>
  <c r="AQ63" i="46"/>
  <c r="AR63" i="46"/>
  <c r="L63" i="46" s="1"/>
  <c r="AO66" i="46"/>
  <c r="AP66" i="46"/>
  <c r="BD66" i="46"/>
  <c r="X66" i="46" s="1"/>
  <c r="BC66" i="46"/>
  <c r="AS63" i="46"/>
  <c r="AT63" i="46"/>
  <c r="M65" i="46"/>
  <c r="AR66" i="46"/>
  <c r="L66" i="46" s="1"/>
  <c r="AQ66" i="46"/>
  <c r="AK42" i="46"/>
  <c r="AL42" i="46"/>
  <c r="AK45" i="46"/>
  <c r="AL45" i="46"/>
  <c r="AM45" i="46"/>
  <c r="AN45" i="46"/>
  <c r="H45" i="46" s="1"/>
  <c r="AR42" i="46"/>
  <c r="L42" i="46" s="1"/>
  <c r="AQ42" i="46"/>
  <c r="AR45" i="46"/>
  <c r="L45" i="46" s="1"/>
  <c r="AQ45" i="46"/>
  <c r="AU42" i="46"/>
  <c r="AV42" i="46"/>
  <c r="AU45" i="46"/>
  <c r="AV45" i="46"/>
  <c r="AW45" i="46"/>
  <c r="AX45" i="46"/>
  <c r="R45" i="46" s="1"/>
  <c r="BB42" i="46"/>
  <c r="BA42" i="46"/>
  <c r="BD42" i="46"/>
  <c r="X42" i="46" s="1"/>
  <c r="BC42" i="46"/>
  <c r="BE42" i="46"/>
  <c r="BF42" i="46"/>
  <c r="Z42" i="46" s="1"/>
  <c r="BC45" i="46"/>
  <c r="BD45" i="46"/>
  <c r="X45" i="46" s="1"/>
  <c r="AM42" i="46"/>
  <c r="AN42" i="46"/>
  <c r="H42" i="46" s="1"/>
  <c r="AP42" i="46"/>
  <c r="AO42" i="46"/>
  <c r="AO45" i="46"/>
  <c r="AP45" i="46"/>
  <c r="AT42" i="46"/>
  <c r="AS42" i="46"/>
  <c r="AT45" i="46"/>
  <c r="AS45" i="46"/>
  <c r="AW42" i="46"/>
  <c r="AX42" i="46"/>
  <c r="R42" i="46" s="1"/>
  <c r="AZ42" i="46"/>
  <c r="AY42" i="46"/>
  <c r="AY45" i="46"/>
  <c r="AZ45" i="46"/>
  <c r="V46" i="46"/>
  <c r="BA45" i="46"/>
  <c r="BB45" i="46"/>
  <c r="BE45" i="46"/>
  <c r="BF45" i="46"/>
  <c r="Z45" i="46" s="1"/>
  <c r="BE21" i="46"/>
  <c r="BF21" i="46"/>
  <c r="BC21" i="46"/>
  <c r="BD21" i="46"/>
  <c r="X21" i="46" s="1"/>
  <c r="BB21" i="46"/>
  <c r="BA21" i="46"/>
  <c r="BA24" i="46"/>
  <c r="BB24" i="46"/>
  <c r="AK21" i="46"/>
  <c r="AL21" i="46"/>
  <c r="AL24" i="46"/>
  <c r="F24" i="46" s="1"/>
  <c r="AK24" i="46"/>
  <c r="AZ21" i="46"/>
  <c r="AY21" i="46"/>
  <c r="AX24" i="46"/>
  <c r="AW24" i="46"/>
  <c r="AV21" i="46"/>
  <c r="AU21" i="46"/>
  <c r="AS24" i="46"/>
  <c r="AT24" i="46"/>
  <c r="AQ21" i="46"/>
  <c r="AR21" i="46"/>
  <c r="L21" i="46" s="1"/>
  <c r="AO24" i="46"/>
  <c r="AP24" i="46"/>
  <c r="AN21" i="46"/>
  <c r="H21" i="46" s="1"/>
  <c r="AM21" i="46"/>
  <c r="AH66" i="46"/>
  <c r="AG66" i="46"/>
  <c r="AH63" i="46"/>
  <c r="AG63" i="46"/>
  <c r="AG45" i="46"/>
  <c r="AH45" i="46"/>
  <c r="AG42" i="46"/>
  <c r="AH42" i="46"/>
  <c r="AI66" i="46"/>
  <c r="AJ66" i="46"/>
  <c r="AJ63" i="46"/>
  <c r="D63" i="46" s="1"/>
  <c r="AI63" i="46"/>
  <c r="AI45" i="46"/>
  <c r="AJ45" i="46"/>
  <c r="AI42" i="46"/>
  <c r="AJ42" i="46"/>
  <c r="D42" i="46" s="1"/>
  <c r="AI24" i="46"/>
  <c r="AJ24" i="46"/>
  <c r="D24" i="46" s="1"/>
  <c r="AJ21" i="46"/>
  <c r="D21" i="46" s="1"/>
  <c r="AI21" i="46"/>
  <c r="AH30" i="46"/>
  <c r="AJ30" i="46"/>
  <c r="D30" i="46" s="1"/>
  <c r="AI30" i="46"/>
  <c r="AI33" i="46"/>
  <c r="AJ33" i="46"/>
  <c r="AI51" i="46"/>
  <c r="AJ51" i="46"/>
  <c r="E53" i="46"/>
  <c r="AJ54" i="46"/>
  <c r="D54" i="46" s="1"/>
  <c r="AI54" i="46"/>
  <c r="AH54" i="46"/>
  <c r="AG54" i="46"/>
  <c r="AG51" i="46"/>
  <c r="AH51" i="46"/>
  <c r="AH33" i="46"/>
  <c r="B33" i="46" s="1"/>
  <c r="AG33" i="46"/>
  <c r="AH24" i="46"/>
  <c r="B24" i="46" s="1"/>
  <c r="AG24" i="46"/>
  <c r="AG21" i="46"/>
  <c r="AH21" i="46"/>
  <c r="B21" i="46" s="1"/>
  <c r="BG33" i="42"/>
  <c r="BH33" i="42"/>
  <c r="Z33" i="42" s="1"/>
  <c r="BF39" i="42"/>
  <c r="X39" i="42" s="1"/>
  <c r="BE39" i="42"/>
  <c r="AW93" i="42"/>
  <c r="AX93" i="42"/>
  <c r="AV96" i="42"/>
  <c r="N96" i="42" s="1"/>
  <c r="AU96" i="42"/>
  <c r="L27" i="42"/>
  <c r="AR30" i="42"/>
  <c r="AQ30" i="42"/>
  <c r="AP33" i="42"/>
  <c r="AO33" i="42"/>
  <c r="AK39" i="42"/>
  <c r="AL39" i="42"/>
  <c r="AZ93" i="42"/>
  <c r="AY93" i="42"/>
  <c r="AW96" i="42"/>
  <c r="AX96" i="42"/>
  <c r="P96" i="42" s="1"/>
  <c r="AT96" i="42"/>
  <c r="L96" i="42" s="1"/>
  <c r="AS96" i="42"/>
  <c r="AP30" i="42"/>
  <c r="H30" i="42" s="1"/>
  <c r="AO30" i="42"/>
  <c r="AN39" i="42"/>
  <c r="AM39" i="42"/>
  <c r="BB93" i="42"/>
  <c r="T93" i="42" s="1"/>
  <c r="BA93" i="42"/>
  <c r="BD93" i="42"/>
  <c r="BC93" i="42"/>
  <c r="BB96" i="42"/>
  <c r="T96" i="42" s="1"/>
  <c r="BA96" i="42"/>
  <c r="AL30" i="42"/>
  <c r="AK30" i="42"/>
  <c r="AT93" i="42"/>
  <c r="L93" i="42" s="1"/>
  <c r="AS93" i="42"/>
  <c r="H27" i="42"/>
  <c r="AK33" i="42"/>
  <c r="AL33" i="42"/>
  <c r="BF93" i="42"/>
  <c r="X93" i="42" s="1"/>
  <c r="BE93" i="42"/>
  <c r="BD96" i="42"/>
  <c r="BC96" i="42"/>
  <c r="AJ33" i="42"/>
  <c r="AI33" i="42"/>
  <c r="AV93" i="42"/>
  <c r="N93" i="42" s="1"/>
  <c r="AU93" i="42"/>
  <c r="AT30" i="42"/>
  <c r="L30" i="42" s="1"/>
  <c r="AS30" i="42"/>
  <c r="AW30" i="42"/>
  <c r="AX30" i="42"/>
  <c r="AZ30" i="42"/>
  <c r="AY30" i="42"/>
  <c r="AW33" i="42"/>
  <c r="AX33" i="42"/>
  <c r="P33" i="42" s="1"/>
  <c r="N36" i="42"/>
  <c r="AT39" i="42"/>
  <c r="L39" i="42" s="1"/>
  <c r="AS39" i="42"/>
  <c r="AJ93" i="42"/>
  <c r="AI93" i="42"/>
  <c r="BH93" i="42"/>
  <c r="Z93" i="42" s="1"/>
  <c r="BG93" i="42"/>
  <c r="BE96" i="42"/>
  <c r="BF96" i="42"/>
  <c r="X96" i="42" s="1"/>
  <c r="AR96" i="42"/>
  <c r="AQ96" i="42"/>
  <c r="AR33" i="42"/>
  <c r="AQ33" i="42"/>
  <c r="R27" i="42"/>
  <c r="AU33" i="42"/>
  <c r="AV33" i="42"/>
  <c r="AR39" i="42"/>
  <c r="AQ39" i="42"/>
  <c r="F15" i="42"/>
  <c r="BB30" i="42"/>
  <c r="BA30" i="42"/>
  <c r="AZ33" i="42"/>
  <c r="R33" i="42" s="1"/>
  <c r="AY33" i="42"/>
  <c r="AV39" i="42"/>
  <c r="N39" i="42" s="1"/>
  <c r="AU39" i="42"/>
  <c r="AK93" i="42"/>
  <c r="AL93" i="42"/>
  <c r="D93" i="42" s="1"/>
  <c r="AI96" i="42"/>
  <c r="AJ96" i="42"/>
  <c r="BG96" i="42"/>
  <c r="BH96" i="42"/>
  <c r="Z96" i="42" s="1"/>
  <c r="BD30" i="42"/>
  <c r="BC30" i="42"/>
  <c r="V30" i="42" s="1"/>
  <c r="BB33" i="42"/>
  <c r="T33" i="42" s="1"/>
  <c r="BA33" i="42"/>
  <c r="AX39" i="42"/>
  <c r="P39" i="42" s="1"/>
  <c r="AW39" i="42"/>
  <c r="N81" i="42"/>
  <c r="AN93" i="42"/>
  <c r="AM93" i="42"/>
  <c r="AL96" i="42"/>
  <c r="D96" i="42" s="1"/>
  <c r="AK96" i="42"/>
  <c r="AJ39" i="42"/>
  <c r="B39" i="42" s="1"/>
  <c r="AI39" i="42"/>
  <c r="P24" i="42"/>
  <c r="AY96" i="42"/>
  <c r="AZ96" i="42"/>
  <c r="R96" i="42" s="1"/>
  <c r="AV30" i="42"/>
  <c r="N30" i="42" s="1"/>
  <c r="AU30" i="42"/>
  <c r="AP39" i="42"/>
  <c r="H39" i="42" s="1"/>
  <c r="AO39" i="42"/>
  <c r="B27" i="42"/>
  <c r="BF30" i="42"/>
  <c r="BE30" i="42"/>
  <c r="BD33" i="42"/>
  <c r="BC33" i="42"/>
  <c r="AY39" i="42"/>
  <c r="AZ39" i="42"/>
  <c r="R39" i="42" s="1"/>
  <c r="AP93" i="42"/>
  <c r="H93" i="42" s="1"/>
  <c r="AO93" i="42"/>
  <c r="AM96" i="42"/>
  <c r="AN96" i="42"/>
  <c r="H24" i="42"/>
  <c r="BD39" i="42"/>
  <c r="BC39" i="42"/>
  <c r="AN30" i="42"/>
  <c r="AM30" i="42"/>
  <c r="AN33" i="42"/>
  <c r="AM33" i="42"/>
  <c r="BH39" i="42"/>
  <c r="Z39" i="42" s="1"/>
  <c r="BG39" i="42"/>
  <c r="AT33" i="42"/>
  <c r="L33" i="42" s="1"/>
  <c r="AS33" i="42"/>
  <c r="AJ30" i="42"/>
  <c r="AI30" i="42"/>
  <c r="BH30" i="42"/>
  <c r="Z30" i="42" s="1"/>
  <c r="BG30" i="42"/>
  <c r="BF33" i="42"/>
  <c r="X33" i="42" s="1"/>
  <c r="BE33" i="42"/>
  <c r="V36" i="42"/>
  <c r="BB39" i="42"/>
  <c r="BA39" i="42"/>
  <c r="AR93" i="42"/>
  <c r="AQ93" i="42"/>
  <c r="AP96" i="42"/>
  <c r="H96" i="42" s="1"/>
  <c r="AO96" i="42"/>
  <c r="BC87" i="42"/>
  <c r="BD87" i="42"/>
  <c r="BH87" i="42"/>
  <c r="Z87" i="42" s="1"/>
  <c r="BG87" i="42"/>
  <c r="N34" i="42"/>
  <c r="T18" i="42"/>
  <c r="BD66" i="42"/>
  <c r="BC66" i="42"/>
  <c r="V66" i="42" s="1"/>
  <c r="BH45" i="42"/>
  <c r="Z45" i="42" s="1"/>
  <c r="BG45" i="42"/>
  <c r="T34" i="42"/>
  <c r="V34" i="42"/>
  <c r="BH66" i="42"/>
  <c r="Z66" i="42" s="1"/>
  <c r="BG66" i="42"/>
  <c r="J18" i="42"/>
  <c r="L18" i="42"/>
  <c r="B34" i="42"/>
  <c r="F34" i="42"/>
  <c r="BD45" i="42"/>
  <c r="BC45" i="42"/>
  <c r="V45" i="42" s="1"/>
  <c r="BE36" i="46"/>
  <c r="BF36" i="46"/>
  <c r="Z36" i="46" s="1"/>
  <c r="AQ57" i="46"/>
  <c r="AR57" i="46"/>
  <c r="BB78" i="46"/>
  <c r="BA78" i="46"/>
  <c r="AZ78" i="46"/>
  <c r="T78" i="46" s="1"/>
  <c r="AY78" i="46"/>
  <c r="AS57" i="46"/>
  <c r="AT57" i="46"/>
  <c r="AY15" i="46"/>
  <c r="AZ15" i="46"/>
  <c r="BF78" i="46"/>
  <c r="Z78" i="46" s="1"/>
  <c r="BE78" i="46"/>
  <c r="AQ99" i="46"/>
  <c r="AR99" i="46"/>
  <c r="AS99" i="46"/>
  <c r="AT99" i="46"/>
  <c r="N99" i="46" s="1"/>
  <c r="AY57" i="46"/>
  <c r="AZ57" i="46"/>
  <c r="T93" i="46"/>
  <c r="Z15" i="46"/>
  <c r="BE15" i="46"/>
  <c r="AR36" i="46"/>
  <c r="AQ36" i="46"/>
  <c r="BB57" i="46"/>
  <c r="BA57" i="46"/>
  <c r="V57" i="46" s="1"/>
  <c r="V94" i="46"/>
  <c r="BB15" i="46"/>
  <c r="BA15" i="46"/>
  <c r="V15" i="46" s="1"/>
  <c r="AS36" i="46"/>
  <c r="AT36" i="46"/>
  <c r="N36" i="46" s="1"/>
  <c r="AY99" i="46"/>
  <c r="AZ99" i="46"/>
  <c r="BF57" i="46"/>
  <c r="BE57" i="46"/>
  <c r="AQ78" i="46"/>
  <c r="AR78" i="46"/>
  <c r="L78" i="46" s="1"/>
  <c r="BA99" i="46"/>
  <c r="BB99" i="46"/>
  <c r="AS15" i="46"/>
  <c r="AT15" i="46"/>
  <c r="AT78" i="46"/>
  <c r="N78" i="46" s="1"/>
  <c r="AS78" i="46"/>
  <c r="AY36" i="46"/>
  <c r="AZ36" i="46"/>
  <c r="BF99" i="46"/>
  <c r="Z99" i="46" s="1"/>
  <c r="BE99" i="46"/>
  <c r="AQ15" i="46"/>
  <c r="AR15" i="46"/>
  <c r="L15" i="46" s="1"/>
  <c r="BA36" i="46"/>
  <c r="BB36" i="46"/>
  <c r="BF45" i="42"/>
  <c r="X45" i="42" s="1"/>
  <c r="BE45" i="42"/>
  <c r="BE87" i="42"/>
  <c r="BF87" i="42"/>
  <c r="X87" i="42" s="1"/>
  <c r="BE66" i="42"/>
  <c r="BF66" i="42"/>
  <c r="X66" i="42" s="1"/>
  <c r="X34" i="42"/>
  <c r="R34" i="42"/>
  <c r="P34" i="42"/>
  <c r="J34" i="42"/>
  <c r="BC78" i="46"/>
  <c r="BD78" i="46"/>
  <c r="X78" i="46" s="1"/>
  <c r="BC36" i="46"/>
  <c r="BD36" i="46"/>
  <c r="X36" i="46" s="1"/>
  <c r="BD15" i="46"/>
  <c r="X15" i="46" s="1"/>
  <c r="BC15" i="46"/>
  <c r="Y56" i="46"/>
  <c r="BD57" i="46"/>
  <c r="X57" i="46" s="1"/>
  <c r="BC57" i="46"/>
  <c r="BC99" i="46"/>
  <c r="BD99" i="46"/>
  <c r="AX15" i="46"/>
  <c r="AW15" i="46"/>
  <c r="AW57" i="46"/>
  <c r="AX57" i="46"/>
  <c r="R57" i="46" s="1"/>
  <c r="AW99" i="46"/>
  <c r="AX99" i="46"/>
  <c r="AX36" i="46"/>
  <c r="AW36" i="46"/>
  <c r="AW78" i="46"/>
  <c r="AX78" i="46"/>
  <c r="R78" i="46" s="1"/>
  <c r="AU15" i="46"/>
  <c r="AV15" i="46"/>
  <c r="P52" i="46"/>
  <c r="AV57" i="46"/>
  <c r="P57" i="46" s="1"/>
  <c r="AU57" i="46"/>
  <c r="P93" i="46"/>
  <c r="P100" i="46"/>
  <c r="AU99" i="46"/>
  <c r="AV99" i="46"/>
  <c r="AV36" i="46"/>
  <c r="P36" i="46" s="1"/>
  <c r="AU36" i="46"/>
  <c r="AV78" i="46"/>
  <c r="P78" i="46" s="1"/>
  <c r="AU78" i="46"/>
  <c r="K56" i="46"/>
  <c r="AP57" i="46"/>
  <c r="AO57" i="46"/>
  <c r="AP99" i="46"/>
  <c r="AO99" i="46"/>
  <c r="AO36" i="46"/>
  <c r="AP36" i="46"/>
  <c r="AP78" i="46"/>
  <c r="AO78" i="46"/>
  <c r="AP15" i="46"/>
  <c r="AO15" i="46"/>
  <c r="J15" i="46" s="1"/>
  <c r="AM99" i="46"/>
  <c r="AN99" i="46"/>
  <c r="H79" i="46"/>
  <c r="AM78" i="46"/>
  <c r="AN78" i="46"/>
  <c r="H78" i="46" s="1"/>
  <c r="H72" i="46"/>
  <c r="AM57" i="46"/>
  <c r="AN57" i="46"/>
  <c r="H57" i="46" s="1"/>
  <c r="AM36" i="46"/>
  <c r="AN36" i="46"/>
  <c r="H36" i="46" s="1"/>
  <c r="AM15" i="46"/>
  <c r="AN15" i="46"/>
  <c r="H34" i="42"/>
  <c r="AI99" i="46"/>
  <c r="AJ99" i="46"/>
  <c r="AI78" i="46"/>
  <c r="AJ78" i="46"/>
  <c r="AJ57" i="46"/>
  <c r="AI57" i="46"/>
  <c r="D37" i="46"/>
  <c r="AI36" i="46"/>
  <c r="AJ36" i="46"/>
  <c r="D36" i="46" s="1"/>
  <c r="AK99" i="46"/>
  <c r="AL99" i="46"/>
  <c r="AL36" i="46"/>
  <c r="AK36" i="46"/>
  <c r="AL78" i="46"/>
  <c r="AK78" i="46"/>
  <c r="AK57" i="46"/>
  <c r="AL57" i="46"/>
  <c r="G92" i="46"/>
  <c r="J12" i="47"/>
  <c r="P12" i="70" s="1"/>
  <c r="AG78" i="46"/>
  <c r="AH78" i="46"/>
  <c r="B78" i="46" s="1"/>
  <c r="AH36" i="46"/>
  <c r="B36" i="46" s="1"/>
  <c r="AG36" i="46"/>
  <c r="AH57" i="46"/>
  <c r="AG57" i="46"/>
  <c r="B93" i="46"/>
  <c r="AH99" i="46"/>
  <c r="AG99" i="46"/>
  <c r="AH15" i="46"/>
  <c r="B15" i="46" s="1"/>
  <c r="AG15" i="46"/>
  <c r="AJ15" i="46"/>
  <c r="AI15" i="46"/>
  <c r="AL15" i="46"/>
  <c r="F15" i="46" s="1"/>
  <c r="AK15" i="46"/>
  <c r="D34" i="42"/>
  <c r="AQ45" i="42"/>
  <c r="AR45" i="42"/>
  <c r="AT66" i="42"/>
  <c r="AS66" i="42"/>
  <c r="AT69" i="42"/>
  <c r="L69" i="42" s="1"/>
  <c r="AS69" i="42"/>
  <c r="AL45" i="42"/>
  <c r="AK45" i="42"/>
  <c r="K74" i="42"/>
  <c r="AJ87" i="42"/>
  <c r="AI87" i="42"/>
  <c r="AV66" i="42"/>
  <c r="AU66" i="42"/>
  <c r="AM45" i="42"/>
  <c r="AN45" i="42"/>
  <c r="AZ66" i="42"/>
  <c r="AY66" i="42"/>
  <c r="L75" i="42"/>
  <c r="AL87" i="42"/>
  <c r="AK87" i="42"/>
  <c r="R102" i="42"/>
  <c r="J17" i="43"/>
  <c r="M17" i="70" s="1"/>
  <c r="AP45" i="42"/>
  <c r="H45" i="42" s="1"/>
  <c r="AO45" i="42"/>
  <c r="AJ57" i="42"/>
  <c r="AI57" i="42"/>
  <c r="BB66" i="42"/>
  <c r="T66" i="42" s="1"/>
  <c r="BA66" i="42"/>
  <c r="AT78" i="42"/>
  <c r="AS78" i="42"/>
  <c r="AN87" i="42"/>
  <c r="AM87" i="42"/>
  <c r="AP87" i="42"/>
  <c r="AO87" i="42"/>
  <c r="AR87" i="42"/>
  <c r="AQ87" i="42"/>
  <c r="J20" i="43"/>
  <c r="M20" i="70" s="1"/>
  <c r="AV45" i="42"/>
  <c r="AU45" i="42"/>
  <c r="AT48" i="42"/>
  <c r="AS48" i="42"/>
  <c r="AJ66" i="42"/>
  <c r="AI66" i="42"/>
  <c r="AT87" i="42"/>
  <c r="AS87" i="42"/>
  <c r="J91" i="42"/>
  <c r="AQ90" i="42"/>
  <c r="R60" i="42"/>
  <c r="AT45" i="42"/>
  <c r="AS45" i="42"/>
  <c r="AX45" i="42"/>
  <c r="P45" i="42" s="1"/>
  <c r="AW45" i="42"/>
  <c r="AL66" i="42"/>
  <c r="AK66" i="42"/>
  <c r="AV87" i="42"/>
  <c r="N87" i="42" s="1"/>
  <c r="AU87" i="42"/>
  <c r="AT90" i="42"/>
  <c r="L90" i="42" s="1"/>
  <c r="AS90" i="42"/>
  <c r="AJ45" i="42"/>
  <c r="AI45" i="42"/>
  <c r="AY45" i="42"/>
  <c r="AZ45" i="42"/>
  <c r="L54" i="42"/>
  <c r="AT57" i="42"/>
  <c r="L57" i="42" s="1"/>
  <c r="AS57" i="42"/>
  <c r="AM66" i="42"/>
  <c r="AN66" i="42"/>
  <c r="AX87" i="42"/>
  <c r="AW87" i="42"/>
  <c r="S95" i="42"/>
  <c r="BA45" i="42"/>
  <c r="BB45" i="42"/>
  <c r="T45" i="42" s="1"/>
  <c r="AP66" i="42"/>
  <c r="AO66" i="42"/>
  <c r="AY87" i="42"/>
  <c r="AZ87" i="42"/>
  <c r="AR66" i="42"/>
  <c r="AQ66" i="42"/>
  <c r="BA87" i="42"/>
  <c r="BB87" i="42"/>
  <c r="AT99" i="42"/>
  <c r="AS99" i="42"/>
  <c r="E29" i="46"/>
  <c r="M68" i="46"/>
  <c r="F109" i="42"/>
  <c r="R107" i="46"/>
  <c r="R109" i="46" s="1"/>
  <c r="T85" i="46"/>
  <c r="U14" i="46"/>
  <c r="T107" i="46"/>
  <c r="T109" i="46" s="1"/>
  <c r="V107" i="46"/>
  <c r="V109" i="46" s="1"/>
  <c r="P107" i="46"/>
  <c r="P109" i="46" s="1"/>
  <c r="X107" i="46"/>
  <c r="X109" i="46" s="1"/>
  <c r="AA83" i="46"/>
  <c r="X87" i="46"/>
  <c r="R109" i="42"/>
  <c r="Z88" i="46"/>
  <c r="D107" i="46"/>
  <c r="D109" i="46" s="1"/>
  <c r="G83" i="46"/>
  <c r="V109" i="42"/>
  <c r="F107" i="46"/>
  <c r="F109" i="46" s="1"/>
  <c r="G86" i="46"/>
  <c r="L34" i="42"/>
  <c r="H107" i="46"/>
  <c r="H109" i="46" s="1"/>
  <c r="L82" i="46"/>
  <c r="J85" i="46"/>
  <c r="H88" i="46"/>
  <c r="J107" i="46"/>
  <c r="J109" i="46" s="1"/>
  <c r="L85" i="46"/>
  <c r="Q86" i="46"/>
  <c r="L107" i="46"/>
  <c r="L109" i="46" s="1"/>
  <c r="N85" i="46"/>
  <c r="M86" i="46"/>
  <c r="N107" i="46"/>
  <c r="N109" i="46" s="1"/>
  <c r="N88" i="46"/>
  <c r="AA62" i="46"/>
  <c r="W92" i="46"/>
  <c r="I77" i="46"/>
  <c r="AZ48" i="42"/>
  <c r="R48" i="42" s="1"/>
  <c r="O53" i="42"/>
  <c r="AX78" i="42"/>
  <c r="P78" i="42" s="1"/>
  <c r="AP90" i="42"/>
  <c r="H90" i="42" s="1"/>
  <c r="BH99" i="42"/>
  <c r="Z99" i="42" s="1"/>
  <c r="S17" i="46"/>
  <c r="AX18" i="46"/>
  <c r="AW18" i="46"/>
  <c r="J30" i="46"/>
  <c r="G35" i="46"/>
  <c r="B43" i="46"/>
  <c r="H46" i="46"/>
  <c r="D52" i="46"/>
  <c r="BB60" i="46"/>
  <c r="BA60" i="46"/>
  <c r="BD69" i="46"/>
  <c r="X69" i="46" s="1"/>
  <c r="BC69" i="46"/>
  <c r="AA101" i="46"/>
  <c r="BF102" i="46"/>
  <c r="Z102" i="46" s="1"/>
  <c r="BE102" i="46"/>
  <c r="AL48" i="42"/>
  <c r="D48" i="42" s="1"/>
  <c r="AP57" i="42"/>
  <c r="H57" i="42" s="1"/>
  <c r="AR90" i="42"/>
  <c r="AZ18" i="46"/>
  <c r="AY18" i="46"/>
  <c r="G26" i="46"/>
  <c r="AL27" i="46"/>
  <c r="AK27" i="46"/>
  <c r="B34" i="46"/>
  <c r="AS39" i="46"/>
  <c r="AT39" i="46"/>
  <c r="P49" i="46"/>
  <c r="AU48" i="46"/>
  <c r="AV48" i="46"/>
  <c r="Y59" i="46"/>
  <c r="BD60" i="46"/>
  <c r="X60" i="46" s="1"/>
  <c r="BC60" i="46"/>
  <c r="E65" i="46"/>
  <c r="BF69" i="46"/>
  <c r="Z69" i="46" s="1"/>
  <c r="BE69" i="46"/>
  <c r="F75" i="46"/>
  <c r="B82" i="46"/>
  <c r="B81" i="46"/>
  <c r="AZ90" i="46"/>
  <c r="AY90" i="46"/>
  <c r="P97" i="46"/>
  <c r="P96" i="46"/>
  <c r="B106" i="46"/>
  <c r="B105" i="46"/>
  <c r="BD48" i="42"/>
  <c r="V48" i="42" s="1"/>
  <c r="BH57" i="42"/>
  <c r="Z57" i="42" s="1"/>
  <c r="AJ69" i="42"/>
  <c r="B69" i="42" s="1"/>
  <c r="BB78" i="42"/>
  <c r="T78" i="42" s="1"/>
  <c r="AV99" i="42"/>
  <c r="N99" i="42" s="1"/>
  <c r="J37" i="46"/>
  <c r="AX48" i="46"/>
  <c r="AW48" i="46"/>
  <c r="K59" i="46"/>
  <c r="AP60" i="46"/>
  <c r="AO60" i="46"/>
  <c r="AQ69" i="46"/>
  <c r="L69" i="46" s="1"/>
  <c r="N79" i="46"/>
  <c r="E80" i="46"/>
  <c r="D81" i="46"/>
  <c r="AL90" i="46"/>
  <c r="AK90" i="46"/>
  <c r="R97" i="46"/>
  <c r="AL69" i="42"/>
  <c r="D69" i="42" s="1"/>
  <c r="AX99" i="42"/>
  <c r="P99" i="42" s="1"/>
  <c r="L106" i="42"/>
  <c r="X19" i="46"/>
  <c r="BD18" i="46"/>
  <c r="X18" i="46" s="1"/>
  <c r="BC18" i="46"/>
  <c r="AP27" i="46"/>
  <c r="AO27" i="46"/>
  <c r="L37" i="46"/>
  <c r="O44" i="46"/>
  <c r="F58" i="46"/>
  <c r="N93" i="46"/>
  <c r="F106" i="46"/>
  <c r="D46" i="42"/>
  <c r="AR48" i="42"/>
  <c r="J48" i="42" s="1"/>
  <c r="BH48" i="42"/>
  <c r="Z48" i="42" s="1"/>
  <c r="P51" i="42"/>
  <c r="G53" i="42"/>
  <c r="AV57" i="42"/>
  <c r="N57" i="42" s="1"/>
  <c r="AW66" i="42"/>
  <c r="P66" i="42" s="1"/>
  <c r="AN69" i="42"/>
  <c r="F69" i="42" s="1"/>
  <c r="BD69" i="42"/>
  <c r="V69" i="42" s="1"/>
  <c r="C74" i="42"/>
  <c r="AP78" i="42"/>
  <c r="H78" i="42" s="1"/>
  <c r="BF78" i="42"/>
  <c r="X78" i="42" s="1"/>
  <c r="AX90" i="42"/>
  <c r="P90" i="42" s="1"/>
  <c r="V93" i="42"/>
  <c r="C98" i="42"/>
  <c r="AJ99" i="42"/>
  <c r="B99" i="42" s="1"/>
  <c r="AZ99" i="42"/>
  <c r="R99" i="42" s="1"/>
  <c r="AP18" i="46"/>
  <c r="AO18" i="46"/>
  <c r="BF18" i="46"/>
  <c r="Z18" i="46" s="1"/>
  <c r="BE18" i="46"/>
  <c r="P22" i="46"/>
  <c r="G23" i="46"/>
  <c r="AQ27" i="46"/>
  <c r="L27" i="46" s="1"/>
  <c r="B31" i="46"/>
  <c r="H34" i="46"/>
  <c r="H33" i="46"/>
  <c r="X34" i="46"/>
  <c r="N37" i="46"/>
  <c r="AJ39" i="46"/>
  <c r="AI39" i="46"/>
  <c r="T40" i="46"/>
  <c r="AZ39" i="46"/>
  <c r="AY39" i="46"/>
  <c r="K41" i="46"/>
  <c r="F49" i="46"/>
  <c r="AL48" i="46"/>
  <c r="AK48" i="46"/>
  <c r="BB48" i="46"/>
  <c r="BA48" i="46"/>
  <c r="B55" i="46"/>
  <c r="S53" i="46"/>
  <c r="I56" i="46"/>
  <c r="O59" i="46"/>
  <c r="AT60" i="46"/>
  <c r="AS60" i="46"/>
  <c r="D64" i="46"/>
  <c r="J67" i="46"/>
  <c r="AV69" i="46"/>
  <c r="AU69" i="46"/>
  <c r="W71" i="46"/>
  <c r="C77" i="46"/>
  <c r="X82" i="46"/>
  <c r="Z87" i="46"/>
  <c r="AP90" i="46"/>
  <c r="AO90" i="46"/>
  <c r="BF90" i="46"/>
  <c r="Z90" i="46" s="1"/>
  <c r="BE90" i="46"/>
  <c r="F97" i="46"/>
  <c r="V97" i="46"/>
  <c r="C101" i="46"/>
  <c r="AH102" i="46"/>
  <c r="AG102" i="46"/>
  <c r="AX102" i="46"/>
  <c r="AW102" i="46"/>
  <c r="H106" i="46"/>
  <c r="Y104" i="46"/>
  <c r="X105" i="46"/>
  <c r="C47" i="42"/>
  <c r="AJ48" i="42"/>
  <c r="BD57" i="42"/>
  <c r="V57" i="42" s="1"/>
  <c r="E71" i="42"/>
  <c r="V81" i="42"/>
  <c r="AR99" i="42"/>
  <c r="J99" i="42" s="1"/>
  <c r="AH18" i="46"/>
  <c r="AG18" i="46"/>
  <c r="AZ27" i="46"/>
  <c r="T27" i="46" s="1"/>
  <c r="AY27" i="46"/>
  <c r="P34" i="46"/>
  <c r="W35" i="46"/>
  <c r="Q56" i="46"/>
  <c r="C65" i="46"/>
  <c r="I68" i="46"/>
  <c r="AN69" i="46"/>
  <c r="AM69" i="46"/>
  <c r="Q80" i="46"/>
  <c r="C89" i="46"/>
  <c r="AH90" i="46"/>
  <c r="AG90" i="46"/>
  <c r="J51" i="42"/>
  <c r="V72" i="42"/>
  <c r="AZ78" i="42"/>
  <c r="R78" i="42" s="1"/>
  <c r="D19" i="46"/>
  <c r="AJ18" i="46"/>
  <c r="AI18" i="46"/>
  <c r="R34" i="46"/>
  <c r="U41" i="46"/>
  <c r="R58" i="46"/>
  <c r="N64" i="46"/>
  <c r="Q71" i="46"/>
  <c r="S80" i="46"/>
  <c r="E89" i="46"/>
  <c r="AJ90" i="46"/>
  <c r="AI90" i="46"/>
  <c r="G98" i="46"/>
  <c r="R106" i="46"/>
  <c r="AR57" i="42"/>
  <c r="J57" i="42" s="1"/>
  <c r="AZ69" i="42"/>
  <c r="R69" i="42" s="1"/>
  <c r="N75" i="42"/>
  <c r="L22" i="46"/>
  <c r="BC27" i="46"/>
  <c r="BD27" i="46"/>
  <c r="X27" i="46" s="1"/>
  <c r="P40" i="46"/>
  <c r="AV39" i="46"/>
  <c r="AU39" i="46"/>
  <c r="BF60" i="46"/>
  <c r="Z60" i="46" s="1"/>
  <c r="BE60" i="46"/>
  <c r="L94" i="46"/>
  <c r="L93" i="46"/>
  <c r="N103" i="46"/>
  <c r="AT102" i="46"/>
  <c r="AS102" i="46"/>
  <c r="C44" i="42"/>
  <c r="P75" i="42"/>
  <c r="R15" i="46"/>
  <c r="D25" i="46"/>
  <c r="BF27" i="46"/>
  <c r="Z27" i="46" s="1"/>
  <c r="BE27" i="46"/>
  <c r="V34" i="46"/>
  <c r="AY48" i="46"/>
  <c r="AZ48" i="46"/>
  <c r="AQ60" i="46"/>
  <c r="L60" i="46" s="1"/>
  <c r="I65" i="46"/>
  <c r="T73" i="46"/>
  <c r="P79" i="46"/>
  <c r="D97" i="46"/>
  <c r="J100" i="46"/>
  <c r="F45" i="42"/>
  <c r="B52" i="42"/>
  <c r="R51" i="42"/>
  <c r="X54" i="42"/>
  <c r="AX57" i="42"/>
  <c r="P57" i="42" s="1"/>
  <c r="L63" i="42"/>
  <c r="AP69" i="42"/>
  <c r="H69" i="42" s="1"/>
  <c r="BF69" i="42"/>
  <c r="X69" i="42" s="1"/>
  <c r="AR78" i="42"/>
  <c r="J78" i="42" s="1"/>
  <c r="BH78" i="42"/>
  <c r="Z78" i="42" s="1"/>
  <c r="AJ90" i="42"/>
  <c r="B90" i="42" s="1"/>
  <c r="AZ90" i="42"/>
  <c r="R90" i="42" s="1"/>
  <c r="BB99" i="42"/>
  <c r="T99" i="42" s="1"/>
  <c r="P105" i="42"/>
  <c r="M17" i="46"/>
  <c r="AQ18" i="46"/>
  <c r="R22" i="46"/>
  <c r="N28" i="46"/>
  <c r="AT27" i="46"/>
  <c r="AS27" i="46"/>
  <c r="J34" i="46"/>
  <c r="AA32" i="46"/>
  <c r="Z34" i="46"/>
  <c r="G38" i="46"/>
  <c r="AL39" i="46"/>
  <c r="AK39" i="46"/>
  <c r="BB39" i="46"/>
  <c r="BA39" i="46"/>
  <c r="AM48" i="46"/>
  <c r="AN48" i="46"/>
  <c r="H48" i="46" s="1"/>
  <c r="BD48" i="46"/>
  <c r="X48" i="46" s="1"/>
  <c r="BC48" i="46"/>
  <c r="O50" i="46"/>
  <c r="D55" i="46"/>
  <c r="T55" i="46"/>
  <c r="AA56" i="46"/>
  <c r="AV60" i="46"/>
  <c r="AU60" i="46"/>
  <c r="C68" i="46"/>
  <c r="AH69" i="46"/>
  <c r="AG69" i="46"/>
  <c r="AW69" i="46"/>
  <c r="AX69" i="46"/>
  <c r="I71" i="46"/>
  <c r="X73" i="46"/>
  <c r="O74" i="46"/>
  <c r="L91" i="46"/>
  <c r="AQ90" i="46"/>
  <c r="L90" i="46" s="1"/>
  <c r="R94" i="46"/>
  <c r="H97" i="46"/>
  <c r="H96" i="46"/>
  <c r="X97" i="46"/>
  <c r="AJ102" i="46"/>
  <c r="AI102" i="46"/>
  <c r="AZ102" i="46"/>
  <c r="AY102" i="46"/>
  <c r="J106" i="46"/>
  <c r="H51" i="42"/>
  <c r="G56" i="42"/>
  <c r="AN57" i="42"/>
  <c r="F57" i="42" s="1"/>
  <c r="AV69" i="42"/>
  <c r="N69" i="42" s="1"/>
  <c r="J75" i="42"/>
  <c r="BF90" i="42"/>
  <c r="X90" i="42" s="1"/>
  <c r="P102" i="42"/>
  <c r="L16" i="46"/>
  <c r="AJ27" i="46"/>
  <c r="AI27" i="46"/>
  <c r="Z31" i="46"/>
  <c r="AQ39" i="46"/>
  <c r="L39" i="46" s="1"/>
  <c r="O47" i="46"/>
  <c r="AT48" i="46"/>
  <c r="AS48" i="46"/>
  <c r="F61" i="46"/>
  <c r="AL60" i="46"/>
  <c r="AK60" i="46"/>
  <c r="I92" i="46"/>
  <c r="J103" i="46"/>
  <c r="AP102" i="46"/>
  <c r="AO102" i="46"/>
  <c r="BB48" i="42"/>
  <c r="T48" i="42" s="1"/>
  <c r="P54" i="42"/>
  <c r="BH90" i="42"/>
  <c r="Z90" i="42" s="1"/>
  <c r="O14" i="46"/>
  <c r="Z21" i="46"/>
  <c r="E41" i="46"/>
  <c r="W50" i="46"/>
  <c r="AN60" i="46"/>
  <c r="AM60" i="46"/>
  <c r="U65" i="46"/>
  <c r="J93" i="46"/>
  <c r="Z94" i="46"/>
  <c r="L103" i="46"/>
  <c r="AQ102" i="46"/>
  <c r="L102" i="46" s="1"/>
  <c r="B64" i="42"/>
  <c r="F49" i="42"/>
  <c r="AN48" i="42"/>
  <c r="R54" i="42"/>
  <c r="C92" i="42"/>
  <c r="BB18" i="46"/>
  <c r="BA18" i="46"/>
  <c r="I26" i="46"/>
  <c r="AN27" i="46"/>
  <c r="AM27" i="46"/>
  <c r="E32" i="46"/>
  <c r="D34" i="46"/>
  <c r="D33" i="46"/>
  <c r="AA35" i="46"/>
  <c r="M44" i="46"/>
  <c r="U56" i="46"/>
  <c r="X76" i="46"/>
  <c r="B97" i="46"/>
  <c r="Y98" i="46"/>
  <c r="X99" i="46"/>
  <c r="AP48" i="42"/>
  <c r="H48" i="42" s="1"/>
  <c r="BB69" i="42"/>
  <c r="T69" i="42" s="1"/>
  <c r="G77" i="42"/>
  <c r="AN78" i="42"/>
  <c r="AV90" i="42"/>
  <c r="N90" i="42" s="1"/>
  <c r="G101" i="42"/>
  <c r="AN18" i="46"/>
  <c r="AM18" i="46"/>
  <c r="G32" i="46"/>
  <c r="F34" i="46"/>
  <c r="AX39" i="46"/>
  <c r="AW39" i="46"/>
  <c r="AJ48" i="46"/>
  <c r="AI48" i="46"/>
  <c r="Q53" i="46"/>
  <c r="B63" i="46"/>
  <c r="N70" i="46"/>
  <c r="AT69" i="46"/>
  <c r="AS69" i="46"/>
  <c r="K74" i="46"/>
  <c r="BD90" i="46"/>
  <c r="X90" i="46" s="1"/>
  <c r="BC90" i="46"/>
  <c r="AA98" i="46"/>
  <c r="L82" i="42"/>
  <c r="AV48" i="42"/>
  <c r="N48" i="42" s="1"/>
  <c r="D52" i="42"/>
  <c r="T51" i="42"/>
  <c r="AZ57" i="42"/>
  <c r="R57" i="42" s="1"/>
  <c r="AR69" i="42"/>
  <c r="J69" i="42" s="1"/>
  <c r="BH69" i="42"/>
  <c r="Z69" i="42" s="1"/>
  <c r="P72" i="42"/>
  <c r="V75" i="42"/>
  <c r="C80" i="42"/>
  <c r="R81" i="42"/>
  <c r="AL90" i="42"/>
  <c r="D90" i="42" s="1"/>
  <c r="BB90" i="42"/>
  <c r="T90" i="42" s="1"/>
  <c r="AN99" i="42"/>
  <c r="BD99" i="42"/>
  <c r="V99" i="42" s="1"/>
  <c r="H15" i="46"/>
  <c r="N19" i="46"/>
  <c r="AT18" i="46"/>
  <c r="AS18" i="46"/>
  <c r="T22" i="46"/>
  <c r="J25" i="46"/>
  <c r="Z24" i="46"/>
  <c r="Q26" i="46"/>
  <c r="AV27" i="46"/>
  <c r="AU27" i="46"/>
  <c r="V31" i="46"/>
  <c r="L34" i="46"/>
  <c r="L33" i="46"/>
  <c r="AN39" i="46"/>
  <c r="AM39" i="46"/>
  <c r="BD39" i="46"/>
  <c r="X39" i="46" s="1"/>
  <c r="BC39" i="46"/>
  <c r="N43" i="46"/>
  <c r="T46" i="46"/>
  <c r="AP48" i="46"/>
  <c r="AO48" i="46"/>
  <c r="BF48" i="46"/>
  <c r="Z48" i="46" s="1"/>
  <c r="BE48" i="46"/>
  <c r="Q50" i="46"/>
  <c r="P51" i="46"/>
  <c r="V54" i="46"/>
  <c r="M56" i="46"/>
  <c r="AH60" i="46"/>
  <c r="AG60" i="46"/>
  <c r="AX60" i="46"/>
  <c r="AW60" i="46"/>
  <c r="H63" i="46"/>
  <c r="Y62" i="46"/>
  <c r="AJ69" i="46"/>
  <c r="AI69" i="46"/>
  <c r="T70" i="46"/>
  <c r="AZ69" i="46"/>
  <c r="AY69" i="46"/>
  <c r="J73" i="46"/>
  <c r="AA71" i="46"/>
  <c r="B85" i="46"/>
  <c r="N91" i="46"/>
  <c r="AT90" i="46"/>
  <c r="AS90" i="46"/>
  <c r="D94" i="46"/>
  <c r="U92" i="46"/>
  <c r="Z96" i="46"/>
  <c r="G101" i="46"/>
  <c r="AL102" i="46"/>
  <c r="AK102" i="46"/>
  <c r="V103" i="46"/>
  <c r="BB102" i="46"/>
  <c r="BA102" i="46"/>
  <c r="Z54" i="46"/>
  <c r="O71" i="46"/>
  <c r="AX90" i="46"/>
  <c r="AW90" i="46"/>
  <c r="O95" i="46"/>
  <c r="N96" i="46"/>
  <c r="T99" i="46"/>
  <c r="BF57" i="42"/>
  <c r="X57" i="42" s="1"/>
  <c r="AX69" i="42"/>
  <c r="P69" i="42" s="1"/>
  <c r="C77" i="42"/>
  <c r="AJ78" i="42"/>
  <c r="E86" i="42"/>
  <c r="G95" i="42"/>
  <c r="B103" i="42"/>
  <c r="BB27" i="46"/>
  <c r="BA27" i="46"/>
  <c r="K44" i="46"/>
  <c r="L55" i="46"/>
  <c r="K68" i="46"/>
  <c r="AP69" i="46"/>
  <c r="AO69" i="46"/>
  <c r="B54" i="42"/>
  <c r="AK18" i="46"/>
  <c r="AL18" i="46"/>
  <c r="S23" i="46"/>
  <c r="U32" i="46"/>
  <c r="T34" i="46"/>
  <c r="F42" i="46"/>
  <c r="AH48" i="46"/>
  <c r="AG48" i="46"/>
  <c r="F67" i="46"/>
  <c r="F66" i="46"/>
  <c r="H76" i="46"/>
  <c r="V91" i="46"/>
  <c r="BB90" i="46"/>
  <c r="BA90" i="46"/>
  <c r="H100" i="46"/>
  <c r="U104" i="46"/>
  <c r="U95" i="42"/>
  <c r="BF48" i="42"/>
  <c r="X48" i="42" s="1"/>
  <c r="X63" i="42"/>
  <c r="BD78" i="42"/>
  <c r="V78" i="42" s="1"/>
  <c r="Q38" i="46"/>
  <c r="O20" i="46"/>
  <c r="AH39" i="46"/>
  <c r="AG39" i="46"/>
  <c r="X43" i="46"/>
  <c r="K50" i="46"/>
  <c r="S62" i="46"/>
  <c r="E71" i="46"/>
  <c r="AN90" i="46"/>
  <c r="AM90" i="46"/>
  <c r="Q101" i="46"/>
  <c r="AV102" i="46"/>
  <c r="AU102" i="46"/>
  <c r="V82" i="42"/>
  <c r="AX48" i="42"/>
  <c r="P48" i="42" s="1"/>
  <c r="F52" i="42"/>
  <c r="V51" i="42"/>
  <c r="BB57" i="42"/>
  <c r="T57" i="42" s="1"/>
  <c r="R72" i="42"/>
  <c r="AV78" i="42"/>
  <c r="N78" i="42" s="1"/>
  <c r="D82" i="42"/>
  <c r="AN90" i="42"/>
  <c r="F90" i="42" s="1"/>
  <c r="BD90" i="42"/>
  <c r="V90" i="42" s="1"/>
  <c r="B97" i="42"/>
  <c r="AP99" i="42"/>
  <c r="H99" i="42" s="1"/>
  <c r="BF99" i="42"/>
  <c r="X99" i="42" s="1"/>
  <c r="AA59" i="46"/>
  <c r="I74" i="46"/>
  <c r="AA14" i="46"/>
  <c r="Q17" i="46"/>
  <c r="AV18" i="46"/>
  <c r="AU18" i="46"/>
  <c r="F22" i="46"/>
  <c r="AH27" i="46"/>
  <c r="B27" i="46" s="1"/>
  <c r="AG27" i="46"/>
  <c r="AX27" i="46"/>
  <c r="AW27" i="46"/>
  <c r="X31" i="46"/>
  <c r="N34" i="46"/>
  <c r="E35" i="46"/>
  <c r="J40" i="46"/>
  <c r="AP39" i="46"/>
  <c r="AO39" i="46"/>
  <c r="AA38" i="46"/>
  <c r="BF39" i="46"/>
  <c r="Z39" i="46" s="1"/>
  <c r="BE39" i="46"/>
  <c r="W44" i="46"/>
  <c r="L49" i="46"/>
  <c r="AQ48" i="46"/>
  <c r="L48" i="46" s="1"/>
  <c r="B51" i="46"/>
  <c r="R52" i="46"/>
  <c r="Y53" i="46"/>
  <c r="E59" i="46"/>
  <c r="AJ60" i="46"/>
  <c r="AI60" i="46"/>
  <c r="U59" i="46"/>
  <c r="AZ60" i="46"/>
  <c r="AY60" i="46"/>
  <c r="K62" i="46"/>
  <c r="Z63" i="46"/>
  <c r="G68" i="46"/>
  <c r="AL69" i="46"/>
  <c r="AK69" i="46"/>
  <c r="BB69" i="46"/>
  <c r="BA69" i="46"/>
  <c r="L73" i="46"/>
  <c r="L72" i="46"/>
  <c r="B76" i="46"/>
  <c r="S74" i="46"/>
  <c r="Y77" i="46"/>
  <c r="E83" i="46"/>
  <c r="Q89" i="46"/>
  <c r="AV90" i="46"/>
  <c r="AU90" i="46"/>
  <c r="V93" i="46"/>
  <c r="M95" i="46"/>
  <c r="L96" i="46"/>
  <c r="C98" i="46"/>
  <c r="I101" i="46"/>
  <c r="AN102" i="46"/>
  <c r="AM102" i="46"/>
  <c r="Y101" i="46"/>
  <c r="BD102" i="46"/>
  <c r="X102" i="46" s="1"/>
  <c r="BC102" i="46"/>
  <c r="N105" i="46"/>
  <c r="AL99" i="42"/>
  <c r="D99" i="42" s="1"/>
  <c r="AL78" i="42"/>
  <c r="D78" i="42" s="1"/>
  <c r="AL57" i="42"/>
  <c r="D57" i="42" s="1"/>
  <c r="U23" i="42"/>
  <c r="T15" i="42"/>
  <c r="V24" i="42"/>
  <c r="X24" i="42"/>
  <c r="N27" i="42"/>
  <c r="J33" i="42"/>
  <c r="P18" i="42"/>
  <c r="X30" i="42"/>
  <c r="T36" i="42"/>
  <c r="J39" i="42"/>
  <c r="X15" i="42"/>
  <c r="V27" i="42"/>
  <c r="P15" i="42"/>
  <c r="R24" i="42"/>
  <c r="X27" i="42"/>
  <c r="F42" i="42"/>
  <c r="B85" i="42"/>
  <c r="E74" i="42"/>
  <c r="G104" i="42"/>
  <c r="D106" i="42"/>
  <c r="E95" i="42"/>
  <c r="N100" i="42"/>
  <c r="O89" i="42"/>
  <c r="I89" i="42"/>
  <c r="Y89" i="42"/>
  <c r="O92" i="42"/>
  <c r="T97" i="42"/>
  <c r="W104" i="42"/>
  <c r="K98" i="42"/>
  <c r="K89" i="42"/>
  <c r="V97" i="42"/>
  <c r="R103" i="42"/>
  <c r="I104" i="42"/>
  <c r="Y104" i="42"/>
  <c r="W92" i="42"/>
  <c r="R100" i="42"/>
  <c r="N106" i="42"/>
  <c r="U101" i="42"/>
  <c r="M104" i="42"/>
  <c r="J94" i="42"/>
  <c r="M101" i="42"/>
  <c r="L91" i="42"/>
  <c r="J106" i="42"/>
  <c r="L97" i="42"/>
  <c r="L94" i="42"/>
  <c r="H100" i="42"/>
  <c r="Y98" i="42"/>
  <c r="O101" i="42"/>
  <c r="K80" i="42"/>
  <c r="M83" i="42"/>
  <c r="H82" i="42"/>
  <c r="N85" i="42"/>
  <c r="L73" i="42"/>
  <c r="I68" i="42"/>
  <c r="M80" i="42"/>
  <c r="H76" i="42"/>
  <c r="J85" i="42"/>
  <c r="S86" i="42"/>
  <c r="U86" i="42"/>
  <c r="W68" i="42"/>
  <c r="R88" i="42"/>
  <c r="P82" i="42"/>
  <c r="Q71" i="42"/>
  <c r="X88" i="42"/>
  <c r="S71" i="42"/>
  <c r="U80" i="42"/>
  <c r="Q86" i="42"/>
  <c r="T49" i="42"/>
  <c r="T64" i="42"/>
  <c r="W47" i="42"/>
  <c r="V64" i="42"/>
  <c r="X49" i="42"/>
  <c r="T55" i="42"/>
  <c r="R61" i="42"/>
  <c r="Y50" i="42"/>
  <c r="R52" i="42"/>
  <c r="X67" i="42"/>
  <c r="U50" i="42"/>
  <c r="X58" i="42"/>
  <c r="N61" i="42"/>
  <c r="N58" i="42"/>
  <c r="N52" i="42"/>
  <c r="M62" i="42"/>
  <c r="M59" i="42"/>
  <c r="M56" i="42"/>
  <c r="M50" i="42"/>
  <c r="K56" i="42"/>
  <c r="K53" i="42"/>
  <c r="K50" i="42"/>
  <c r="F64" i="42"/>
  <c r="E62" i="42"/>
  <c r="H67" i="42"/>
  <c r="I65" i="42"/>
  <c r="I56" i="42"/>
  <c r="H55" i="42"/>
  <c r="Q44" i="42"/>
  <c r="R46" i="42"/>
  <c r="V19" i="42"/>
  <c r="W32" i="42"/>
  <c r="R40" i="42"/>
  <c r="Y32" i="42"/>
  <c r="R22" i="42"/>
  <c r="R25" i="42"/>
  <c r="Y14" i="42"/>
  <c r="X40" i="42"/>
  <c r="T25" i="42"/>
  <c r="U20" i="42"/>
  <c r="R37" i="42"/>
  <c r="X31" i="42"/>
  <c r="T19" i="42"/>
  <c r="K41" i="42"/>
  <c r="L22" i="42"/>
  <c r="N31" i="42"/>
  <c r="K35" i="42"/>
  <c r="O20" i="42"/>
  <c r="Q29" i="42"/>
  <c r="L37" i="42"/>
  <c r="L19" i="42"/>
  <c r="M41" i="42"/>
  <c r="K23" i="42"/>
  <c r="L25" i="42"/>
  <c r="O32" i="42"/>
  <c r="Q41" i="42"/>
  <c r="L16" i="42"/>
  <c r="P22" i="42"/>
  <c r="O17" i="42"/>
  <c r="N16" i="42"/>
  <c r="I26" i="42"/>
  <c r="I17" i="42"/>
  <c r="H31" i="42"/>
  <c r="I35" i="42"/>
  <c r="G38" i="42"/>
  <c r="G20" i="42"/>
  <c r="G29" i="42"/>
  <c r="F25" i="42"/>
  <c r="G26" i="42"/>
  <c r="E23" i="42"/>
  <c r="E14" i="42"/>
  <c r="D28" i="42"/>
  <c r="E29" i="42"/>
  <c r="D19" i="42"/>
  <c r="B22" i="42"/>
  <c r="E86" i="46"/>
  <c r="F25" i="46"/>
  <c r="B94" i="46"/>
  <c r="C92" i="46"/>
  <c r="L99" i="50"/>
  <c r="L75" i="50"/>
  <c r="N99" i="50"/>
  <c r="L63" i="50"/>
  <c r="L15" i="50"/>
  <c r="T33" i="50"/>
  <c r="Z36" i="50"/>
  <c r="F70" i="42"/>
  <c r="S20" i="42"/>
  <c r="T88" i="42"/>
  <c r="N22" i="42"/>
  <c r="Q59" i="42"/>
  <c r="J43" i="42"/>
  <c r="W62" i="42"/>
  <c r="P88" i="46"/>
  <c r="G65" i="46"/>
  <c r="G89" i="46"/>
  <c r="J52" i="42"/>
  <c r="L70" i="42"/>
  <c r="H52" i="46"/>
  <c r="W89" i="46"/>
  <c r="J28" i="42"/>
  <c r="Q20" i="42"/>
  <c r="B40" i="42"/>
  <c r="X76" i="42"/>
  <c r="L85" i="42"/>
  <c r="X100" i="42"/>
  <c r="G17" i="46"/>
  <c r="F28" i="46"/>
  <c r="Z61" i="46"/>
  <c r="D97" i="42"/>
  <c r="H28" i="46"/>
  <c r="H67" i="46"/>
  <c r="I98" i="46"/>
  <c r="G68" i="42"/>
  <c r="W26" i="46"/>
  <c r="H70" i="46"/>
  <c r="F19" i="46"/>
  <c r="X28" i="46"/>
  <c r="D82" i="46"/>
  <c r="V19" i="46"/>
  <c r="I44" i="46"/>
  <c r="I50" i="46"/>
  <c r="V55" i="42"/>
  <c r="H61" i="42"/>
  <c r="I101" i="42"/>
  <c r="W17" i="46"/>
  <c r="L25" i="46"/>
  <c r="N31" i="46"/>
  <c r="Q44" i="46"/>
  <c r="J61" i="46"/>
  <c r="P64" i="46"/>
  <c r="F91" i="46"/>
  <c r="C26" i="42"/>
  <c r="E26" i="42"/>
  <c r="E59" i="42"/>
  <c r="Y26" i="46"/>
  <c r="Y68" i="46"/>
  <c r="F91" i="42"/>
  <c r="R97" i="42"/>
  <c r="M14" i="46"/>
  <c r="W41" i="46"/>
  <c r="P46" i="46"/>
  <c r="S56" i="46"/>
  <c r="N61" i="46"/>
  <c r="T82" i="46"/>
  <c r="X100" i="46"/>
  <c r="J76" i="46"/>
  <c r="X22" i="46"/>
  <c r="L30" i="46"/>
  <c r="T58" i="46"/>
  <c r="U80" i="46"/>
  <c r="R79" i="42"/>
  <c r="O83" i="42"/>
  <c r="W95" i="42"/>
  <c r="I17" i="46"/>
  <c r="N49" i="46"/>
  <c r="X70" i="46"/>
  <c r="F73" i="42"/>
  <c r="Q92" i="42"/>
  <c r="M98" i="42"/>
  <c r="R16" i="46"/>
  <c r="K20" i="46"/>
  <c r="O23" i="46"/>
  <c r="N25" i="46"/>
  <c r="V28" i="46"/>
  <c r="F37" i="46"/>
  <c r="G47" i="46"/>
  <c r="K65" i="46"/>
  <c r="Z70" i="46"/>
  <c r="F85" i="46"/>
  <c r="Y92" i="46"/>
  <c r="G71" i="42"/>
  <c r="V73" i="42"/>
  <c r="I80" i="42"/>
  <c r="H85" i="46"/>
  <c r="I32" i="42"/>
  <c r="C50" i="42"/>
  <c r="U53" i="42"/>
  <c r="W71" i="42"/>
  <c r="Y80" i="42"/>
  <c r="F97" i="42"/>
  <c r="C17" i="46"/>
  <c r="K29" i="46"/>
  <c r="G59" i="46"/>
  <c r="Y80" i="46"/>
  <c r="H94" i="46"/>
  <c r="V61" i="46"/>
  <c r="M17" i="42"/>
  <c r="N37" i="42"/>
  <c r="C20" i="42"/>
  <c r="H58" i="42"/>
  <c r="P61" i="42"/>
  <c r="S77" i="42"/>
  <c r="D88" i="42"/>
  <c r="E17" i="46"/>
  <c r="C41" i="46"/>
  <c r="M53" i="46"/>
  <c r="O62" i="46"/>
  <c r="O83" i="46"/>
  <c r="X106" i="46"/>
  <c r="D16" i="42"/>
  <c r="N73" i="46"/>
  <c r="K32" i="42"/>
  <c r="Y56" i="42"/>
  <c r="D64" i="42"/>
  <c r="H106" i="42"/>
  <c r="C62" i="42"/>
  <c r="T19" i="46"/>
  <c r="J22" i="46"/>
  <c r="T28" i="46"/>
  <c r="O35" i="46"/>
  <c r="U38" i="46"/>
  <c r="T43" i="46"/>
  <c r="W59" i="46"/>
  <c r="S89" i="46"/>
  <c r="X94" i="46"/>
  <c r="M95" i="50"/>
  <c r="L97" i="50"/>
  <c r="J102" i="50"/>
  <c r="J103" i="50"/>
  <c r="P55" i="46"/>
  <c r="G20" i="50"/>
  <c r="J64" i="50"/>
  <c r="J63" i="50"/>
  <c r="J82" i="50"/>
  <c r="J81" i="50"/>
  <c r="U71" i="46"/>
  <c r="F31" i="50"/>
  <c r="K62" i="50"/>
  <c r="Z63" i="50"/>
  <c r="Z64" i="50"/>
  <c r="AA62" i="50"/>
  <c r="P75" i="50"/>
  <c r="L109" i="50"/>
  <c r="S32" i="50"/>
  <c r="I89" i="46"/>
  <c r="Z19" i="50"/>
  <c r="J22" i="50"/>
  <c r="K20" i="50"/>
  <c r="D25" i="50"/>
  <c r="E23" i="50"/>
  <c r="L43" i="50"/>
  <c r="M41" i="50"/>
  <c r="N66" i="50"/>
  <c r="C74" i="50"/>
  <c r="B76" i="50"/>
  <c r="R75" i="50"/>
  <c r="J91" i="50"/>
  <c r="Y17" i="46"/>
  <c r="Z100" i="46"/>
  <c r="V54" i="50"/>
  <c r="V55" i="50"/>
  <c r="D87" i="50"/>
  <c r="D88" i="50"/>
  <c r="E86" i="50"/>
  <c r="T46" i="50"/>
  <c r="H55" i="50"/>
  <c r="H54" i="50"/>
  <c r="I53" i="50"/>
  <c r="D69" i="50"/>
  <c r="D70" i="50"/>
  <c r="B16" i="46"/>
  <c r="R40" i="46"/>
  <c r="S38" i="46"/>
  <c r="Y41" i="46"/>
  <c r="E47" i="46"/>
  <c r="Z52" i="46"/>
  <c r="AA50" i="46"/>
  <c r="X67" i="46"/>
  <c r="Y65" i="46"/>
  <c r="S35" i="50"/>
  <c r="E68" i="50"/>
  <c r="Z73" i="50"/>
  <c r="L103" i="50"/>
  <c r="L102" i="50"/>
  <c r="M101" i="50"/>
  <c r="W32" i="46"/>
  <c r="Y89" i="46"/>
  <c r="E14" i="46"/>
  <c r="D16" i="46"/>
  <c r="W23" i="46"/>
  <c r="V25" i="46"/>
  <c r="L28" i="46"/>
  <c r="M26" i="46"/>
  <c r="AA41" i="46"/>
  <c r="V49" i="46"/>
  <c r="W47" i="46"/>
  <c r="E62" i="46"/>
  <c r="AA65" i="46"/>
  <c r="Z67" i="46"/>
  <c r="F73" i="46"/>
  <c r="G71" i="46"/>
  <c r="U86" i="46"/>
  <c r="J91" i="46"/>
  <c r="K89" i="46"/>
  <c r="Z91" i="46"/>
  <c r="S101" i="46"/>
  <c r="R22" i="50"/>
  <c r="H36" i="50"/>
  <c r="I35" i="50"/>
  <c r="H49" i="50"/>
  <c r="X48" i="50"/>
  <c r="X49" i="50"/>
  <c r="K89" i="50"/>
  <c r="W89" i="50"/>
  <c r="H19" i="46"/>
  <c r="T25" i="46"/>
  <c r="Z28" i="46"/>
  <c r="V106" i="46"/>
  <c r="W104" i="46"/>
  <c r="J14" i="47"/>
  <c r="P14" i="70" s="1"/>
  <c r="D31" i="46"/>
  <c r="U29" i="46"/>
  <c r="T31" i="46"/>
  <c r="S44" i="46"/>
  <c r="S68" i="46"/>
  <c r="R70" i="46"/>
  <c r="K80" i="46"/>
  <c r="AA80" i="46"/>
  <c r="N100" i="46"/>
  <c r="O98" i="46"/>
  <c r="D103" i="46"/>
  <c r="E101" i="46"/>
  <c r="AA104" i="46"/>
  <c r="Z106" i="46"/>
  <c r="R73" i="50"/>
  <c r="S71" i="50"/>
  <c r="V78" i="50"/>
  <c r="V79" i="50"/>
  <c r="W77" i="50"/>
  <c r="D84" i="50"/>
  <c r="U83" i="46"/>
  <c r="Z21" i="50"/>
  <c r="L25" i="50"/>
  <c r="Z37" i="50"/>
  <c r="W44" i="50"/>
  <c r="F57" i="50"/>
  <c r="Q65" i="50"/>
  <c r="B66" i="50"/>
  <c r="G68" i="50"/>
  <c r="D79" i="50"/>
  <c r="H84" i="50"/>
  <c r="I98" i="50"/>
  <c r="V33" i="50"/>
  <c r="F70" i="46"/>
  <c r="M71" i="46"/>
  <c r="D85" i="46"/>
  <c r="L97" i="46"/>
  <c r="M20" i="50"/>
  <c r="Z28" i="50"/>
  <c r="Y35" i="50"/>
  <c r="F58" i="50"/>
  <c r="E62" i="50"/>
  <c r="D78" i="50"/>
  <c r="Q80" i="50"/>
  <c r="I83" i="50"/>
  <c r="Z27" i="50"/>
  <c r="L31" i="50"/>
  <c r="V46" i="50"/>
  <c r="D61" i="46"/>
  <c r="J64" i="46"/>
  <c r="X79" i="46"/>
  <c r="AA86" i="46"/>
  <c r="S26" i="50"/>
  <c r="M32" i="50"/>
  <c r="N54" i="50"/>
  <c r="F70" i="50"/>
  <c r="E77" i="50"/>
  <c r="Y83" i="50"/>
  <c r="U92" i="50"/>
  <c r="G95" i="50"/>
  <c r="N97" i="50"/>
  <c r="S101" i="50"/>
  <c r="L22" i="50"/>
  <c r="L21" i="50"/>
  <c r="P30" i="50"/>
  <c r="D33" i="50"/>
  <c r="U41" i="50"/>
  <c r="N45" i="50"/>
  <c r="V58" i="50"/>
  <c r="R63" i="50"/>
  <c r="W65" i="50"/>
  <c r="C68" i="50"/>
  <c r="AA68" i="50"/>
  <c r="X90" i="50"/>
  <c r="Z93" i="50"/>
  <c r="H109" i="50"/>
  <c r="Z61" i="50"/>
  <c r="AA59" i="50"/>
  <c r="AA71" i="50"/>
  <c r="AA98" i="50"/>
  <c r="AA29" i="46"/>
  <c r="Z85" i="46"/>
  <c r="Z22" i="46"/>
  <c r="AA17" i="50"/>
  <c r="Z25" i="50"/>
  <c r="AA26" i="50"/>
  <c r="AA35" i="50"/>
  <c r="AA74" i="50"/>
  <c r="AA89" i="50"/>
  <c r="AA77" i="46"/>
  <c r="AA65" i="50"/>
  <c r="AA101" i="50"/>
  <c r="Z79" i="46"/>
  <c r="AA53" i="46"/>
  <c r="AA68" i="46"/>
  <c r="Z103" i="46"/>
  <c r="Z76" i="46"/>
  <c r="AA41" i="50"/>
  <c r="Z109" i="50"/>
  <c r="Z46" i="46"/>
  <c r="Z91" i="50"/>
  <c r="AA89" i="46"/>
  <c r="Z60" i="50"/>
  <c r="Z94" i="50"/>
  <c r="Z103" i="50"/>
  <c r="Z72" i="50"/>
  <c r="Z84" i="50"/>
  <c r="Y62" i="50"/>
  <c r="X16" i="50"/>
  <c r="X27" i="50"/>
  <c r="X54" i="50"/>
  <c r="X100" i="50"/>
  <c r="Y47" i="50"/>
  <c r="Y56" i="50"/>
  <c r="X58" i="50"/>
  <c r="X49" i="46"/>
  <c r="X28" i="50"/>
  <c r="X64" i="50"/>
  <c r="Y26" i="50"/>
  <c r="Y80" i="50"/>
  <c r="X82" i="50"/>
  <c r="Y14" i="46"/>
  <c r="Y32" i="50"/>
  <c r="X84" i="50"/>
  <c r="X96" i="46"/>
  <c r="Y53" i="50"/>
  <c r="X61" i="50"/>
  <c r="Y98" i="50"/>
  <c r="Y47" i="46"/>
  <c r="Y86" i="46"/>
  <c r="V37" i="46"/>
  <c r="W29" i="50"/>
  <c r="V42" i="50"/>
  <c r="W59" i="50"/>
  <c r="V99" i="50"/>
  <c r="V25" i="50"/>
  <c r="V28" i="50"/>
  <c r="W68" i="50"/>
  <c r="V73" i="50"/>
  <c r="W95" i="50"/>
  <c r="W86" i="46"/>
  <c r="V31" i="50"/>
  <c r="V67" i="50"/>
  <c r="V70" i="50"/>
  <c r="W71" i="50"/>
  <c r="V16" i="46"/>
  <c r="W74" i="46"/>
  <c r="W98" i="46"/>
  <c r="V43" i="50"/>
  <c r="V61" i="50"/>
  <c r="W62" i="50"/>
  <c r="W83" i="46"/>
  <c r="W23" i="50"/>
  <c r="W53" i="50"/>
  <c r="W14" i="46"/>
  <c r="V27" i="50"/>
  <c r="T102" i="50"/>
  <c r="U74" i="46"/>
  <c r="U20" i="50"/>
  <c r="U44" i="50"/>
  <c r="U62" i="50"/>
  <c r="U77" i="50"/>
  <c r="U101" i="50"/>
  <c r="U74" i="50"/>
  <c r="U20" i="46"/>
  <c r="U26" i="46"/>
  <c r="T52" i="46"/>
  <c r="T106" i="46"/>
  <c r="U95" i="46"/>
  <c r="U32" i="50"/>
  <c r="T54" i="50"/>
  <c r="U68" i="50"/>
  <c r="T70" i="50"/>
  <c r="T33" i="46"/>
  <c r="T97" i="50"/>
  <c r="U35" i="46"/>
  <c r="U26" i="50"/>
  <c r="T27" i="50"/>
  <c r="T37" i="50"/>
  <c r="T69" i="50"/>
  <c r="U14" i="50"/>
  <c r="T37" i="46"/>
  <c r="U50" i="46"/>
  <c r="U98" i="46"/>
  <c r="T18" i="50"/>
  <c r="T63" i="50"/>
  <c r="R79" i="50"/>
  <c r="S35" i="46"/>
  <c r="S62" i="50"/>
  <c r="S65" i="50"/>
  <c r="S68" i="50"/>
  <c r="S86" i="50"/>
  <c r="S89" i="50"/>
  <c r="R96" i="50"/>
  <c r="R67" i="46"/>
  <c r="R103" i="46"/>
  <c r="S17" i="50"/>
  <c r="R19" i="50"/>
  <c r="R61" i="50"/>
  <c r="S20" i="46"/>
  <c r="R78" i="50"/>
  <c r="R87" i="50"/>
  <c r="R79" i="46"/>
  <c r="S32" i="46"/>
  <c r="R67" i="50"/>
  <c r="R91" i="50"/>
  <c r="S29" i="46"/>
  <c r="S65" i="46"/>
  <c r="S92" i="46"/>
  <c r="R27" i="50"/>
  <c r="R69" i="50"/>
  <c r="S74" i="50"/>
  <c r="R31" i="46"/>
  <c r="R46" i="46"/>
  <c r="S77" i="46"/>
  <c r="R37" i="50"/>
  <c r="R85" i="50"/>
  <c r="P73" i="50"/>
  <c r="P85" i="46"/>
  <c r="P94" i="46"/>
  <c r="P76" i="46"/>
  <c r="Q98" i="46"/>
  <c r="Q17" i="50"/>
  <c r="P76" i="50"/>
  <c r="Q47" i="50"/>
  <c r="Q95" i="46"/>
  <c r="Q62" i="50"/>
  <c r="Q41" i="46"/>
  <c r="P58" i="46"/>
  <c r="P22" i="50"/>
  <c r="Q26" i="50"/>
  <c r="Q71" i="50"/>
  <c r="P19" i="46"/>
  <c r="Q32" i="50"/>
  <c r="P82" i="50"/>
  <c r="P64" i="50"/>
  <c r="Q32" i="46"/>
  <c r="O29" i="46"/>
  <c r="N106" i="46"/>
  <c r="N58" i="50"/>
  <c r="N60" i="50"/>
  <c r="N67" i="50"/>
  <c r="N79" i="50"/>
  <c r="N16" i="46"/>
  <c r="N19" i="50"/>
  <c r="N25" i="50"/>
  <c r="O29" i="50"/>
  <c r="N55" i="50"/>
  <c r="O65" i="50"/>
  <c r="N78" i="50"/>
  <c r="N85" i="50"/>
  <c r="N97" i="46"/>
  <c r="N30" i="50"/>
  <c r="O44" i="50"/>
  <c r="O53" i="50"/>
  <c r="O62" i="50"/>
  <c r="O83" i="50"/>
  <c r="O101" i="50"/>
  <c r="N31" i="50"/>
  <c r="O71" i="50"/>
  <c r="O101" i="46"/>
  <c r="N72" i="50"/>
  <c r="N84" i="50"/>
  <c r="O59" i="50"/>
  <c r="O77" i="50"/>
  <c r="N46" i="50"/>
  <c r="N70" i="50"/>
  <c r="O95" i="50"/>
  <c r="L99" i="46"/>
  <c r="M74" i="50"/>
  <c r="M89" i="50"/>
  <c r="M92" i="50"/>
  <c r="M20" i="46"/>
  <c r="M59" i="46"/>
  <c r="L28" i="50"/>
  <c r="L54" i="50"/>
  <c r="L55" i="50"/>
  <c r="L64" i="50"/>
  <c r="L87" i="50"/>
  <c r="M26" i="50"/>
  <c r="L33" i="50"/>
  <c r="M71" i="50"/>
  <c r="L81" i="50"/>
  <c r="M92" i="46"/>
  <c r="M14" i="50"/>
  <c r="L70" i="46"/>
  <c r="L46" i="46"/>
  <c r="L84" i="46"/>
  <c r="M62" i="50"/>
  <c r="L91" i="50"/>
  <c r="L94" i="50"/>
  <c r="M98" i="46"/>
  <c r="M77" i="46"/>
  <c r="M68" i="50"/>
  <c r="L76" i="50"/>
  <c r="M86" i="50"/>
  <c r="L90" i="50"/>
  <c r="K77" i="46"/>
  <c r="K68" i="50"/>
  <c r="K83" i="50"/>
  <c r="J88" i="46"/>
  <c r="K26" i="50"/>
  <c r="K71" i="50"/>
  <c r="K59" i="50"/>
  <c r="K86" i="50"/>
  <c r="K41" i="50"/>
  <c r="K101" i="46"/>
  <c r="J16" i="46"/>
  <c r="J31" i="46"/>
  <c r="J27" i="50"/>
  <c r="J69" i="50"/>
  <c r="K86" i="46"/>
  <c r="K83" i="46"/>
  <c r="K92" i="46"/>
  <c r="K98" i="50"/>
  <c r="K35" i="46"/>
  <c r="J70" i="46"/>
  <c r="K95" i="46"/>
  <c r="J19" i="50"/>
  <c r="J37" i="50"/>
  <c r="K65" i="50"/>
  <c r="K101" i="50"/>
  <c r="I41" i="50"/>
  <c r="H73" i="46"/>
  <c r="I80" i="46"/>
  <c r="H93" i="50"/>
  <c r="H19" i="50"/>
  <c r="H57" i="50"/>
  <c r="I74" i="50"/>
  <c r="H100" i="50"/>
  <c r="H55" i="46"/>
  <c r="H82" i="46"/>
  <c r="H58" i="50"/>
  <c r="H63" i="50"/>
  <c r="H82" i="50"/>
  <c r="I32" i="50"/>
  <c r="I47" i="50"/>
  <c r="I53" i="46"/>
  <c r="I104" i="46"/>
  <c r="H99" i="46"/>
  <c r="H43" i="50"/>
  <c r="H76" i="50"/>
  <c r="H81" i="50"/>
  <c r="H91" i="50"/>
  <c r="I95" i="46"/>
  <c r="I17" i="50"/>
  <c r="H48" i="50"/>
  <c r="I56" i="50"/>
  <c r="H33" i="50"/>
  <c r="H37" i="50"/>
  <c r="I62" i="50"/>
  <c r="I80" i="50"/>
  <c r="H88" i="50"/>
  <c r="G62" i="46"/>
  <c r="G14" i="46"/>
  <c r="G23" i="50"/>
  <c r="G62" i="50"/>
  <c r="G71" i="50"/>
  <c r="F78" i="50"/>
  <c r="F93" i="50"/>
  <c r="G101" i="50"/>
  <c r="F16" i="46"/>
  <c r="G104" i="46"/>
  <c r="F30" i="50"/>
  <c r="F45" i="50"/>
  <c r="F46" i="50"/>
  <c r="F54" i="50"/>
  <c r="F79" i="50"/>
  <c r="F102" i="50"/>
  <c r="F48" i="50"/>
  <c r="G59" i="50"/>
  <c r="F103" i="50"/>
  <c r="G74" i="46"/>
  <c r="F99" i="46"/>
  <c r="F27" i="50"/>
  <c r="F69" i="50"/>
  <c r="G44" i="50"/>
  <c r="G95" i="46"/>
  <c r="F55" i="50"/>
  <c r="G65" i="50"/>
  <c r="F66" i="50"/>
  <c r="F67" i="50"/>
  <c r="E44" i="50"/>
  <c r="D55" i="50"/>
  <c r="D96" i="50"/>
  <c r="E20" i="50"/>
  <c r="E41" i="50"/>
  <c r="E65" i="50"/>
  <c r="D72" i="50"/>
  <c r="E26" i="50"/>
  <c r="E71" i="50"/>
  <c r="D16" i="50"/>
  <c r="E74" i="50"/>
  <c r="D67" i="46"/>
  <c r="D106" i="46"/>
  <c r="E98" i="46"/>
  <c r="D99" i="46"/>
  <c r="D97" i="50"/>
  <c r="E14" i="50"/>
  <c r="D15" i="50"/>
  <c r="E95" i="46"/>
  <c r="D28" i="46"/>
  <c r="D73" i="46"/>
  <c r="E104" i="46"/>
  <c r="E26" i="46"/>
  <c r="D67" i="50"/>
  <c r="C20" i="46"/>
  <c r="B75" i="50"/>
  <c r="C89" i="50"/>
  <c r="B100" i="46"/>
  <c r="B91" i="50"/>
  <c r="B79" i="46"/>
  <c r="B36" i="50"/>
  <c r="C29" i="46"/>
  <c r="B67" i="46"/>
  <c r="B22" i="46"/>
  <c r="B66" i="46"/>
  <c r="C26" i="50"/>
  <c r="B72" i="50"/>
  <c r="B18" i="50"/>
  <c r="B60" i="50"/>
  <c r="C74" i="46"/>
  <c r="B27" i="50"/>
  <c r="C23" i="46"/>
  <c r="B28" i="46"/>
  <c r="B15" i="50"/>
  <c r="B30" i="50"/>
  <c r="C32" i="50"/>
  <c r="C44" i="50"/>
  <c r="B46" i="50"/>
  <c r="B64" i="50"/>
  <c r="C71" i="50"/>
  <c r="C77" i="50"/>
  <c r="C59" i="50"/>
  <c r="C62" i="50"/>
  <c r="C17" i="50"/>
  <c r="C35" i="50"/>
  <c r="B37" i="50"/>
  <c r="B63" i="50"/>
  <c r="C65" i="50"/>
  <c r="B61" i="50"/>
  <c r="W44" i="42"/>
  <c r="Y74" i="42"/>
  <c r="X106" i="42"/>
  <c r="Y29" i="42"/>
  <c r="W80" i="42"/>
  <c r="Y101" i="42"/>
  <c r="U104" i="42"/>
  <c r="U32" i="42"/>
  <c r="U47" i="42"/>
  <c r="T46" i="42"/>
  <c r="S101" i="42"/>
  <c r="S74" i="42"/>
  <c r="R76" i="42"/>
  <c r="S44" i="42"/>
  <c r="Q68" i="42"/>
  <c r="Q104" i="42"/>
  <c r="P70" i="42"/>
  <c r="P94" i="42"/>
  <c r="P46" i="42"/>
  <c r="Q101" i="42"/>
  <c r="J76" i="42"/>
  <c r="H52" i="42"/>
  <c r="H28" i="42"/>
  <c r="H94" i="42"/>
  <c r="B79" i="42"/>
  <c r="B94" i="42"/>
  <c r="C101" i="42"/>
  <c r="E47" i="42"/>
  <c r="D49" i="42"/>
  <c r="N79" i="42"/>
  <c r="N76" i="42"/>
  <c r="O29" i="42"/>
  <c r="N103" i="42"/>
  <c r="F106" i="42"/>
  <c r="G80" i="42"/>
  <c r="F82" i="42"/>
  <c r="F79" i="42"/>
  <c r="Q35" i="42"/>
  <c r="F40" i="42"/>
  <c r="V40" i="42"/>
  <c r="W38" i="42"/>
  <c r="L43" i="42"/>
  <c r="H49" i="42"/>
  <c r="I47" i="42"/>
  <c r="E53" i="42"/>
  <c r="L67" i="42"/>
  <c r="M65" i="42"/>
  <c r="R70" i="42"/>
  <c r="S68" i="42"/>
  <c r="G86" i="42"/>
  <c r="F88" i="42"/>
  <c r="V88" i="42"/>
  <c r="W86" i="42"/>
  <c r="R94" i="42"/>
  <c r="S92" i="42"/>
  <c r="X97" i="42"/>
  <c r="O98" i="42"/>
  <c r="E101" i="42"/>
  <c r="T22" i="42"/>
  <c r="F31" i="42"/>
  <c r="W29" i="42"/>
  <c r="M32" i="42"/>
  <c r="S35" i="42"/>
  <c r="N43" i="42"/>
  <c r="J49" i="42"/>
  <c r="B61" i="42"/>
  <c r="Q74" i="42"/>
  <c r="W77" i="42"/>
  <c r="V79" i="42"/>
  <c r="R85" i="42"/>
  <c r="H88" i="42"/>
  <c r="Y86" i="42"/>
  <c r="D94" i="42"/>
  <c r="U92" i="42"/>
  <c r="T94" i="42"/>
  <c r="J97" i="42"/>
  <c r="K95" i="42"/>
  <c r="P100" i="42"/>
  <c r="Q98" i="42"/>
  <c r="F103" i="42"/>
  <c r="W101" i="42"/>
  <c r="V103" i="42"/>
  <c r="P19" i="42"/>
  <c r="Q17" i="42"/>
  <c r="B28" i="42"/>
  <c r="S26" i="42"/>
  <c r="I29" i="42"/>
  <c r="S50" i="42"/>
  <c r="Y53" i="42"/>
  <c r="X55" i="42"/>
  <c r="P67" i="42"/>
  <c r="Q65" i="42"/>
  <c r="B76" i="42"/>
  <c r="O80" i="42"/>
  <c r="N82" i="42"/>
  <c r="E83" i="42"/>
  <c r="U83" i="42"/>
  <c r="Q89" i="42"/>
  <c r="F94" i="42"/>
  <c r="G92" i="42"/>
  <c r="M95" i="42"/>
  <c r="W83" i="42"/>
  <c r="M20" i="42"/>
  <c r="C23" i="42"/>
  <c r="S23" i="42"/>
  <c r="F43" i="42"/>
  <c r="F67" i="42"/>
  <c r="W65" i="42"/>
  <c r="K83" i="42"/>
  <c r="P88" i="42"/>
  <c r="O26" i="42"/>
  <c r="D43" i="42"/>
  <c r="J31" i="42"/>
  <c r="U65" i="42"/>
  <c r="V67" i="42"/>
  <c r="O77" i="42"/>
  <c r="E80" i="42"/>
  <c r="B82" i="42"/>
  <c r="V91" i="42"/>
  <c r="K92" i="42"/>
  <c r="C95" i="42"/>
  <c r="I98" i="42"/>
  <c r="Q23" i="42"/>
  <c r="E20" i="42"/>
  <c r="J22" i="42"/>
  <c r="B21" i="50"/>
  <c r="R30" i="50"/>
  <c r="R31" i="50"/>
  <c r="S29" i="50"/>
  <c r="M35" i="50"/>
  <c r="L37" i="50"/>
  <c r="O41" i="50"/>
  <c r="N42" i="50"/>
  <c r="K47" i="50"/>
  <c r="J49" i="50"/>
  <c r="W47" i="50"/>
  <c r="V48" i="50"/>
  <c r="J55" i="50"/>
  <c r="J54" i="50"/>
  <c r="K53" i="50"/>
  <c r="E59" i="50"/>
  <c r="D61" i="50"/>
  <c r="F16" i="50"/>
  <c r="C20" i="50"/>
  <c r="X21" i="50"/>
  <c r="T31" i="50"/>
  <c r="U29" i="50"/>
  <c r="E35" i="50"/>
  <c r="D37" i="50"/>
  <c r="O35" i="50"/>
  <c r="N37" i="50"/>
  <c r="G41" i="50"/>
  <c r="F43" i="50"/>
  <c r="P43" i="50"/>
  <c r="Q41" i="50"/>
  <c r="F42" i="50"/>
  <c r="L48" i="50"/>
  <c r="M47" i="50"/>
  <c r="J57" i="50"/>
  <c r="K56" i="50"/>
  <c r="J58" i="50"/>
  <c r="P61" i="50"/>
  <c r="Q59" i="50"/>
  <c r="G14" i="50"/>
  <c r="O14" i="50"/>
  <c r="W14" i="50"/>
  <c r="H16" i="50"/>
  <c r="L19" i="50"/>
  <c r="P25" i="50"/>
  <c r="Q23" i="50"/>
  <c r="P24" i="50"/>
  <c r="Z24" i="50"/>
  <c r="N28" i="50"/>
  <c r="H31" i="50"/>
  <c r="I29" i="50"/>
  <c r="P37" i="50"/>
  <c r="Q35" i="50"/>
  <c r="R43" i="50"/>
  <c r="S41" i="50"/>
  <c r="R42" i="50"/>
  <c r="N49" i="50"/>
  <c r="O47" i="50"/>
  <c r="L58" i="50"/>
  <c r="M56" i="50"/>
  <c r="L57" i="50"/>
  <c r="O74" i="50"/>
  <c r="N76" i="50"/>
  <c r="Z79" i="50"/>
  <c r="Z78" i="50"/>
  <c r="AA77" i="50"/>
  <c r="V19" i="50"/>
  <c r="I23" i="50"/>
  <c r="R25" i="50"/>
  <c r="Y14" i="50"/>
  <c r="J25" i="50"/>
  <c r="S23" i="50"/>
  <c r="N43" i="50"/>
  <c r="J48" i="50"/>
  <c r="B112" i="50"/>
  <c r="B16" i="50"/>
  <c r="R16" i="50"/>
  <c r="AA14" i="50"/>
  <c r="P16" i="50"/>
  <c r="F19" i="50"/>
  <c r="O17" i="50"/>
  <c r="T19" i="50"/>
  <c r="Q20" i="50"/>
  <c r="F22" i="50"/>
  <c r="B24" i="50"/>
  <c r="K23" i="50"/>
  <c r="T25" i="50"/>
  <c r="G26" i="50"/>
  <c r="O26" i="50"/>
  <c r="W26" i="50"/>
  <c r="Z30" i="50"/>
  <c r="AA29" i="50"/>
  <c r="L36" i="50"/>
  <c r="H45" i="50"/>
  <c r="H46" i="50"/>
  <c r="I44" i="50"/>
  <c r="G47" i="50"/>
  <c r="F49" i="50"/>
  <c r="L49" i="50"/>
  <c r="Z54" i="50"/>
  <c r="Z55" i="50"/>
  <c r="AA53" i="50"/>
  <c r="P60" i="50"/>
  <c r="G80" i="50"/>
  <c r="B94" i="50"/>
  <c r="C92" i="50"/>
  <c r="B93" i="50"/>
  <c r="X93" i="50"/>
  <c r="Y92" i="50"/>
  <c r="X94" i="50"/>
  <c r="L18" i="50"/>
  <c r="T99" i="50"/>
  <c r="T100" i="50"/>
  <c r="I14" i="50"/>
  <c r="Q14" i="50"/>
  <c r="V15" i="50"/>
  <c r="W17" i="50"/>
  <c r="N18" i="50"/>
  <c r="M29" i="50"/>
  <c r="L30" i="50"/>
  <c r="X31" i="50"/>
  <c r="X30" i="50"/>
  <c r="Y29" i="50"/>
  <c r="P42" i="50"/>
  <c r="D49" i="50"/>
  <c r="D48" i="50"/>
  <c r="E47" i="50"/>
  <c r="K14" i="50"/>
  <c r="S14" i="50"/>
  <c r="Z15" i="50"/>
  <c r="G17" i="50"/>
  <c r="Y17" i="50"/>
  <c r="P18" i="50"/>
  <c r="I20" i="50"/>
  <c r="AA20" i="50"/>
  <c r="H22" i="50"/>
  <c r="C23" i="50"/>
  <c r="L24" i="50"/>
  <c r="U23" i="50"/>
  <c r="H24" i="50"/>
  <c r="B31" i="50"/>
  <c r="C29" i="50"/>
  <c r="V37" i="50"/>
  <c r="V36" i="50"/>
  <c r="C41" i="50"/>
  <c r="X42" i="50"/>
  <c r="B42" i="50"/>
  <c r="X43" i="50"/>
  <c r="J46" i="50"/>
  <c r="J45" i="50"/>
  <c r="K44" i="50"/>
  <c r="V49" i="50"/>
  <c r="Z58" i="50"/>
  <c r="Z57" i="50"/>
  <c r="AA56" i="50"/>
  <c r="P69" i="50"/>
  <c r="Q68" i="50"/>
  <c r="P70" i="50"/>
  <c r="X15" i="50"/>
  <c r="R24" i="50"/>
  <c r="K29" i="50"/>
  <c r="J31" i="50"/>
  <c r="R46" i="50"/>
  <c r="H61" i="50"/>
  <c r="I59" i="50"/>
  <c r="N16" i="50"/>
  <c r="Y20" i="50"/>
  <c r="X22" i="50"/>
  <c r="S44" i="50"/>
  <c r="L16" i="50"/>
  <c r="T15" i="50"/>
  <c r="H15" i="50"/>
  <c r="V16" i="50"/>
  <c r="D19" i="50"/>
  <c r="J21" i="50"/>
  <c r="D24" i="50"/>
  <c r="J24" i="50"/>
  <c r="N27" i="50"/>
  <c r="F28" i="50"/>
  <c r="E29" i="50"/>
  <c r="D30" i="50"/>
  <c r="Q29" i="50"/>
  <c r="L45" i="50"/>
  <c r="L46" i="50"/>
  <c r="M44" i="50"/>
  <c r="H70" i="50"/>
  <c r="I68" i="50"/>
  <c r="H69" i="50"/>
  <c r="F82" i="50"/>
  <c r="X25" i="50"/>
  <c r="H28" i="50"/>
  <c r="N33" i="50"/>
  <c r="F37" i="50"/>
  <c r="B48" i="50"/>
  <c r="C47" i="50"/>
  <c r="R54" i="50"/>
  <c r="R55" i="50"/>
  <c r="R57" i="50"/>
  <c r="R58" i="50"/>
  <c r="Q77" i="50"/>
  <c r="P78" i="50"/>
  <c r="P79" i="50"/>
  <c r="Q83" i="50"/>
  <c r="P84" i="50"/>
  <c r="P85" i="50"/>
  <c r="K95" i="50"/>
  <c r="J97" i="50"/>
  <c r="J96" i="50"/>
  <c r="D21" i="50"/>
  <c r="F24" i="50"/>
  <c r="V24" i="50"/>
  <c r="J42" i="50"/>
  <c r="Z48" i="50"/>
  <c r="AA47" i="50"/>
  <c r="B55" i="50"/>
  <c r="B57" i="50"/>
  <c r="B58" i="50"/>
  <c r="T57" i="50"/>
  <c r="T58" i="50"/>
  <c r="U56" i="50"/>
  <c r="T60" i="50"/>
  <c r="U59" i="50"/>
  <c r="T61" i="50"/>
  <c r="F64" i="50"/>
  <c r="F63" i="50"/>
  <c r="N63" i="50"/>
  <c r="V64" i="50"/>
  <c r="D66" i="50"/>
  <c r="D82" i="50"/>
  <c r="E80" i="50"/>
  <c r="X24" i="50"/>
  <c r="H27" i="50"/>
  <c r="P27" i="50"/>
  <c r="R33" i="50"/>
  <c r="X46" i="50"/>
  <c r="Y44" i="50"/>
  <c r="R49" i="50"/>
  <c r="S47" i="50"/>
  <c r="D58" i="50"/>
  <c r="E56" i="50"/>
  <c r="D57" i="50"/>
  <c r="L61" i="50"/>
  <c r="L60" i="50"/>
  <c r="M59" i="50"/>
  <c r="R82" i="50"/>
  <c r="S80" i="50"/>
  <c r="R81" i="50"/>
  <c r="N91" i="50"/>
  <c r="O89" i="50"/>
  <c r="N90" i="50"/>
  <c r="Y23" i="50"/>
  <c r="B33" i="50"/>
  <c r="Z42" i="50"/>
  <c r="Q44" i="50"/>
  <c r="Z46" i="50"/>
  <c r="Z45" i="50"/>
  <c r="X45" i="50"/>
  <c r="T49" i="50"/>
  <c r="T48" i="50"/>
  <c r="B54" i="50"/>
  <c r="Y59" i="50"/>
  <c r="L67" i="50"/>
  <c r="T67" i="50"/>
  <c r="X70" i="50"/>
  <c r="X69" i="50"/>
  <c r="Y68" i="50"/>
  <c r="L78" i="50"/>
  <c r="L79" i="50"/>
  <c r="M77" i="50"/>
  <c r="G86" i="50"/>
  <c r="F88" i="50"/>
  <c r="D91" i="50"/>
  <c r="E89" i="50"/>
  <c r="D90" i="50"/>
  <c r="R99" i="50"/>
  <c r="S98" i="50"/>
  <c r="R100" i="50"/>
  <c r="V103" i="50"/>
  <c r="W101" i="50"/>
  <c r="V102" i="50"/>
  <c r="X79" i="50"/>
  <c r="Y77" i="50"/>
  <c r="N82" i="50"/>
  <c r="O80" i="50"/>
  <c r="N81" i="50"/>
  <c r="N93" i="50"/>
  <c r="O92" i="50"/>
  <c r="N94" i="50"/>
  <c r="F109" i="50"/>
  <c r="J76" i="50"/>
  <c r="J75" i="50"/>
  <c r="K74" i="50"/>
  <c r="T81" i="50"/>
  <c r="T82" i="50"/>
  <c r="U80" i="50"/>
  <c r="T88" i="50"/>
  <c r="U86" i="50"/>
  <c r="D27" i="50"/>
  <c r="P48" i="50"/>
  <c r="U53" i="50"/>
  <c r="V76" i="50"/>
  <c r="W74" i="50"/>
  <c r="W86" i="50"/>
  <c r="V88" i="50"/>
  <c r="V87" i="50"/>
  <c r="P103" i="50"/>
  <c r="Q101" i="50"/>
  <c r="H66" i="50"/>
  <c r="H67" i="50"/>
  <c r="P67" i="50"/>
  <c r="X67" i="50"/>
  <c r="X76" i="50"/>
  <c r="X75" i="50"/>
  <c r="Y74" i="50"/>
  <c r="X87" i="50"/>
  <c r="X88" i="50"/>
  <c r="Y86" i="50"/>
  <c r="I101" i="50"/>
  <c r="H103" i="50"/>
  <c r="H102" i="50"/>
  <c r="J66" i="50"/>
  <c r="T78" i="50"/>
  <c r="AA80" i="50"/>
  <c r="B84" i="50"/>
  <c r="B85" i="50"/>
  <c r="C83" i="50"/>
  <c r="H97" i="50"/>
  <c r="H96" i="50"/>
  <c r="R97" i="50"/>
  <c r="D103" i="50"/>
  <c r="E101" i="50"/>
  <c r="Y101" i="50"/>
  <c r="X103" i="50"/>
  <c r="X102" i="50"/>
  <c r="N109" i="50"/>
  <c r="X109" i="50"/>
  <c r="L69" i="50"/>
  <c r="D73" i="50"/>
  <c r="F76" i="50"/>
  <c r="F75" i="50"/>
  <c r="G74" i="50"/>
  <c r="H78" i="50"/>
  <c r="H79" i="50"/>
  <c r="I77" i="50"/>
  <c r="K80" i="50"/>
  <c r="B88" i="50"/>
  <c r="C86" i="50"/>
  <c r="B87" i="50"/>
  <c r="V100" i="50"/>
  <c r="N69" i="50"/>
  <c r="R72" i="50"/>
  <c r="Q74" i="50"/>
  <c r="Z75" i="50"/>
  <c r="J79" i="50"/>
  <c r="S77" i="50"/>
  <c r="B78" i="50"/>
  <c r="B79" i="50"/>
  <c r="L82" i="50"/>
  <c r="W80" i="50"/>
  <c r="V82" i="50"/>
  <c r="S83" i="50"/>
  <c r="O86" i="50"/>
  <c r="V91" i="50"/>
  <c r="Q92" i="50"/>
  <c r="P94" i="50"/>
  <c r="X97" i="50"/>
  <c r="X96" i="50"/>
  <c r="Y95" i="50"/>
  <c r="C98" i="50"/>
  <c r="M98" i="50"/>
  <c r="L73" i="50"/>
  <c r="B82" i="50"/>
  <c r="B81" i="50"/>
  <c r="C80" i="50"/>
  <c r="J84" i="50"/>
  <c r="U83" i="50"/>
  <c r="T84" i="50"/>
  <c r="T85" i="50"/>
  <c r="P87" i="50"/>
  <c r="Q86" i="50"/>
  <c r="Z97" i="50"/>
  <c r="D100" i="50"/>
  <c r="D99" i="50"/>
  <c r="E98" i="50"/>
  <c r="V109" i="50"/>
  <c r="L85" i="50"/>
  <c r="B97" i="50"/>
  <c r="J99" i="50"/>
  <c r="B109" i="50"/>
  <c r="V85" i="50"/>
  <c r="Z87" i="50"/>
  <c r="H94" i="50"/>
  <c r="B96" i="50"/>
  <c r="N100" i="50"/>
  <c r="O98" i="50"/>
  <c r="D75" i="50"/>
  <c r="W83" i="50"/>
  <c r="D85" i="50"/>
  <c r="I86" i="50"/>
  <c r="AA86" i="50"/>
  <c r="G89" i="50"/>
  <c r="P91" i="50"/>
  <c r="Q89" i="50"/>
  <c r="P90" i="50"/>
  <c r="X91" i="50"/>
  <c r="R94" i="50"/>
  <c r="S92" i="50"/>
  <c r="J94" i="50"/>
  <c r="C95" i="50"/>
  <c r="L96" i="50"/>
  <c r="P97" i="50"/>
  <c r="F85" i="50"/>
  <c r="H90" i="50"/>
  <c r="J93" i="50"/>
  <c r="Z99" i="50"/>
  <c r="Z100" i="50"/>
  <c r="F100" i="50"/>
  <c r="R109" i="50"/>
  <c r="B90" i="50"/>
  <c r="Z90" i="50"/>
  <c r="T93" i="50"/>
  <c r="F96" i="50"/>
  <c r="N96" i="50"/>
  <c r="F97" i="50"/>
  <c r="V97" i="50"/>
  <c r="H99" i="50"/>
  <c r="B102" i="50"/>
  <c r="Z102" i="50"/>
  <c r="D93" i="50"/>
  <c r="Q74" i="46"/>
  <c r="Q77" i="46"/>
  <c r="P82" i="46"/>
  <c r="I83" i="46"/>
  <c r="R85" i="46"/>
  <c r="O86" i="46"/>
  <c r="X88" i="46"/>
  <c r="B91" i="46"/>
  <c r="H93" i="46"/>
  <c r="J94" i="46"/>
  <c r="L106" i="46"/>
  <c r="Z25" i="46"/>
  <c r="C35" i="46"/>
  <c r="R37" i="46"/>
  <c r="O41" i="46"/>
  <c r="Z49" i="46"/>
  <c r="E68" i="46"/>
  <c r="AA20" i="46"/>
  <c r="P28" i="46"/>
  <c r="G29" i="46"/>
  <c r="F31" i="46"/>
  <c r="E44" i="46"/>
  <c r="L58" i="46"/>
  <c r="O65" i="46"/>
  <c r="D91" i="46"/>
  <c r="C104" i="46"/>
  <c r="M104" i="46"/>
  <c r="W101" i="46"/>
  <c r="F103" i="46"/>
  <c r="D22" i="46"/>
  <c r="L31" i="46"/>
  <c r="B37" i="46"/>
  <c r="I62" i="46"/>
  <c r="U68" i="46"/>
  <c r="M83" i="46"/>
  <c r="I86" i="46"/>
  <c r="O89" i="46"/>
  <c r="E92" i="46"/>
  <c r="AA92" i="46"/>
  <c r="Z97" i="46"/>
  <c r="K98" i="46"/>
  <c r="P106" i="46"/>
  <c r="E20" i="46"/>
  <c r="W29" i="46"/>
  <c r="D43" i="46"/>
  <c r="W53" i="46"/>
  <c r="H64" i="46"/>
  <c r="P73" i="46"/>
  <c r="C80" i="46"/>
  <c r="M80" i="46"/>
  <c r="AA95" i="46"/>
  <c r="M29" i="46"/>
  <c r="M32" i="46"/>
  <c r="V85" i="46"/>
  <c r="R91" i="46"/>
  <c r="T94" i="46"/>
  <c r="T97" i="46"/>
  <c r="S104" i="46"/>
  <c r="J19" i="46"/>
  <c r="V22" i="46"/>
  <c r="X37" i="46"/>
  <c r="Y35" i="46"/>
  <c r="X16" i="46"/>
  <c r="K17" i="46"/>
  <c r="N22" i="46"/>
  <c r="W20" i="46"/>
  <c r="X25" i="46"/>
  <c r="Y23" i="46"/>
  <c r="Y32" i="46"/>
  <c r="M50" i="46"/>
  <c r="L52" i="46"/>
  <c r="U62" i="46"/>
  <c r="T64" i="46"/>
  <c r="M74" i="46"/>
  <c r="L76" i="46"/>
  <c r="D79" i="46"/>
  <c r="E77" i="46"/>
  <c r="G20" i="46"/>
  <c r="P25" i="46"/>
  <c r="Q23" i="46"/>
  <c r="I38" i="46"/>
  <c r="H40" i="46"/>
  <c r="G41" i="46"/>
  <c r="F43" i="46"/>
  <c r="S41" i="46"/>
  <c r="R43" i="46"/>
  <c r="P16" i="46"/>
  <c r="P37" i="46"/>
  <c r="Q35" i="46"/>
  <c r="C44" i="46"/>
  <c r="B46" i="46"/>
  <c r="Z19" i="46"/>
  <c r="P31" i="46"/>
  <c r="H31" i="46"/>
  <c r="K38" i="46"/>
  <c r="H16" i="46"/>
  <c r="Q14" i="46"/>
  <c r="I32" i="46"/>
  <c r="I14" i="46"/>
  <c r="H37" i="46"/>
  <c r="I35" i="46"/>
  <c r="R19" i="46"/>
  <c r="AA17" i="46"/>
  <c r="B19" i="46"/>
  <c r="H25" i="46"/>
  <c r="I23" i="46"/>
  <c r="I29" i="46"/>
  <c r="Q29" i="46"/>
  <c r="Y29" i="46"/>
  <c r="W56" i="46"/>
  <c r="V58" i="46"/>
  <c r="L18" i="46"/>
  <c r="V40" i="46"/>
  <c r="R49" i="46"/>
  <c r="S47" i="46"/>
  <c r="U17" i="46"/>
  <c r="Q20" i="46"/>
  <c r="K26" i="46"/>
  <c r="AA26" i="46"/>
  <c r="B40" i="46"/>
  <c r="N58" i="46"/>
  <c r="O56" i="46"/>
  <c r="Z16" i="46"/>
  <c r="B25" i="46"/>
  <c r="Z43" i="46"/>
  <c r="U44" i="46"/>
  <c r="J52" i="46"/>
  <c r="V52" i="46"/>
  <c r="V79" i="46"/>
  <c r="W77" i="46"/>
  <c r="B64" i="46"/>
  <c r="C62" i="46"/>
  <c r="J28" i="46"/>
  <c r="H43" i="46"/>
  <c r="I41" i="46"/>
  <c r="H49" i="46"/>
  <c r="T67" i="46"/>
  <c r="C26" i="46"/>
  <c r="N40" i="46"/>
  <c r="I47" i="46"/>
  <c r="D58" i="46"/>
  <c r="B88" i="46"/>
  <c r="C86" i="46"/>
  <c r="T16" i="46"/>
  <c r="K23" i="46"/>
  <c r="AA23" i="46"/>
  <c r="C38" i="46"/>
  <c r="O38" i="46"/>
  <c r="X40" i="46"/>
  <c r="Y38" i="46"/>
  <c r="F46" i="46"/>
  <c r="G44" i="46"/>
  <c r="E56" i="46"/>
  <c r="W65" i="46"/>
  <c r="V67" i="46"/>
  <c r="Y44" i="46"/>
  <c r="B52" i="46"/>
  <c r="C50" i="46"/>
  <c r="K14" i="46"/>
  <c r="S14" i="46"/>
  <c r="I20" i="46"/>
  <c r="Y20" i="46"/>
  <c r="K32" i="46"/>
  <c r="H61" i="46"/>
  <c r="I59" i="46"/>
  <c r="L67" i="46"/>
  <c r="L19" i="46"/>
  <c r="R28" i="46"/>
  <c r="E38" i="46"/>
  <c r="D40" i="46"/>
  <c r="M41" i="46"/>
  <c r="L43" i="46"/>
  <c r="S50" i="46"/>
  <c r="G53" i="46"/>
  <c r="V70" i="46"/>
  <c r="W68" i="46"/>
  <c r="K71" i="46"/>
  <c r="T79" i="46"/>
  <c r="P61" i="46"/>
  <c r="Q59" i="46"/>
  <c r="H22" i="46"/>
  <c r="M38" i="46"/>
  <c r="L40" i="46"/>
  <c r="B58" i="46"/>
  <c r="C56" i="46"/>
  <c r="S26" i="46"/>
  <c r="C32" i="46"/>
  <c r="W38" i="46"/>
  <c r="X46" i="46"/>
  <c r="T49" i="46"/>
  <c r="U47" i="46"/>
  <c r="O53" i="46"/>
  <c r="N55" i="46"/>
  <c r="E23" i="46"/>
  <c r="M23" i="46"/>
  <c r="U23" i="46"/>
  <c r="R25" i="46"/>
  <c r="M35" i="46"/>
  <c r="P43" i="46"/>
  <c r="J46" i="46"/>
  <c r="R55" i="46"/>
  <c r="F55" i="46"/>
  <c r="L79" i="46"/>
  <c r="U77" i="46"/>
  <c r="N94" i="46"/>
  <c r="O92" i="46"/>
  <c r="Z37" i="46"/>
  <c r="AA47" i="46"/>
  <c r="Z55" i="46"/>
  <c r="R64" i="46"/>
  <c r="E74" i="46"/>
  <c r="D76" i="46"/>
  <c r="X85" i="46"/>
  <c r="Y83" i="46"/>
  <c r="F40" i="46"/>
  <c r="D46" i="46"/>
  <c r="K47" i="46"/>
  <c r="N52" i="46"/>
  <c r="Y50" i="46"/>
  <c r="X52" i="46"/>
  <c r="J55" i="46"/>
  <c r="K53" i="46"/>
  <c r="B73" i="46"/>
  <c r="C71" i="46"/>
  <c r="O77" i="46"/>
  <c r="V82" i="46"/>
  <c r="W80" i="46"/>
  <c r="U89" i="46"/>
  <c r="T91" i="46"/>
  <c r="Z40" i="46"/>
  <c r="J43" i="46"/>
  <c r="J49" i="46"/>
  <c r="E50" i="46"/>
  <c r="J58" i="46"/>
  <c r="N82" i="46"/>
  <c r="O80" i="46"/>
  <c r="N46" i="46"/>
  <c r="F52" i="46"/>
  <c r="G50" i="46"/>
  <c r="X55" i="46"/>
  <c r="X61" i="46"/>
  <c r="G80" i="46"/>
  <c r="F82" i="46"/>
  <c r="B49" i="46"/>
  <c r="C47" i="46"/>
  <c r="X58" i="46"/>
  <c r="R61" i="46"/>
  <c r="S59" i="46"/>
  <c r="M62" i="46"/>
  <c r="L64" i="46"/>
  <c r="V64" i="46"/>
  <c r="N67" i="46"/>
  <c r="F79" i="46"/>
  <c r="G77" i="46"/>
  <c r="V43" i="46"/>
  <c r="AA44" i="46"/>
  <c r="M47" i="46"/>
  <c r="D49" i="46"/>
  <c r="C53" i="46"/>
  <c r="U53" i="46"/>
  <c r="G56" i="46"/>
  <c r="Z58" i="46"/>
  <c r="L61" i="46"/>
  <c r="W62" i="46"/>
  <c r="O68" i="46"/>
  <c r="Y71" i="46"/>
  <c r="AA74" i="46"/>
  <c r="T76" i="46"/>
  <c r="F94" i="46"/>
  <c r="O104" i="46"/>
  <c r="V55" i="46"/>
  <c r="H58" i="46"/>
  <c r="B61" i="46"/>
  <c r="C59" i="46"/>
  <c r="F64" i="46"/>
  <c r="P70" i="46"/>
  <c r="Q68" i="46"/>
  <c r="Z73" i="46"/>
  <c r="T103" i="46"/>
  <c r="R73" i="46"/>
  <c r="S71" i="46"/>
  <c r="R88" i="46"/>
  <c r="S86" i="46"/>
  <c r="P67" i="46"/>
  <c r="J79" i="46"/>
  <c r="Z82" i="46"/>
  <c r="S98" i="46"/>
  <c r="R100" i="46"/>
  <c r="F76" i="46"/>
  <c r="V76" i="46"/>
  <c r="R82" i="46"/>
  <c r="M89" i="46"/>
  <c r="Y95" i="46"/>
  <c r="M101" i="46"/>
  <c r="L88" i="46"/>
  <c r="P91" i="46"/>
  <c r="L100" i="46"/>
  <c r="P103" i="46"/>
  <c r="D87" i="46"/>
  <c r="D88" i="46"/>
  <c r="T88" i="46"/>
  <c r="H91" i="46"/>
  <c r="X91" i="46"/>
  <c r="D100" i="46"/>
  <c r="T100" i="46"/>
  <c r="H103" i="46"/>
  <c r="X103" i="46"/>
  <c r="C83" i="46"/>
  <c r="S83" i="46"/>
  <c r="F88" i="46"/>
  <c r="V88" i="46"/>
  <c r="Q92" i="46"/>
  <c r="C95" i="46"/>
  <c r="S95" i="46"/>
  <c r="F100" i="46"/>
  <c r="V100" i="46"/>
  <c r="Q104" i="46"/>
  <c r="L64" i="42"/>
  <c r="Q80" i="42"/>
  <c r="F28" i="42"/>
  <c r="G50" i="42"/>
  <c r="H22" i="42"/>
  <c r="T28" i="42"/>
  <c r="U26" i="42"/>
  <c r="X46" i="42"/>
  <c r="Y44" i="42"/>
  <c r="T52" i="42"/>
  <c r="J55" i="42"/>
  <c r="H70" i="42"/>
  <c r="Y68" i="42"/>
  <c r="X70" i="42"/>
  <c r="N73" i="42"/>
  <c r="O71" i="42"/>
  <c r="U74" i="42"/>
  <c r="J79" i="42"/>
  <c r="K77" i="42"/>
  <c r="G83" i="42"/>
  <c r="F85" i="42"/>
  <c r="V85" i="42"/>
  <c r="M86" i="42"/>
  <c r="C89" i="42"/>
  <c r="R91" i="42"/>
  <c r="I92" i="42"/>
  <c r="Y92" i="42"/>
  <c r="X94" i="42"/>
  <c r="O95" i="42"/>
  <c r="N97" i="42"/>
  <c r="E98" i="42"/>
  <c r="D100" i="42"/>
  <c r="T100" i="42"/>
  <c r="U98" i="42"/>
  <c r="K101" i="42"/>
  <c r="J103" i="42"/>
  <c r="P106" i="42"/>
  <c r="W26" i="42"/>
  <c r="V28" i="42"/>
  <c r="N88" i="42"/>
  <c r="O86" i="42"/>
  <c r="T91" i="42"/>
  <c r="C104" i="42"/>
  <c r="B106" i="42"/>
  <c r="M14" i="42"/>
  <c r="U17" i="42"/>
  <c r="P25" i="42"/>
  <c r="N40" i="42"/>
  <c r="I59" i="42"/>
  <c r="D67" i="42"/>
  <c r="E65" i="42"/>
  <c r="V76" i="42"/>
  <c r="R82" i="42"/>
  <c r="S80" i="42"/>
  <c r="D91" i="42"/>
  <c r="F100" i="42"/>
  <c r="G98" i="42"/>
  <c r="W98" i="42"/>
  <c r="V100" i="42"/>
  <c r="R106" i="42"/>
  <c r="S104" i="42"/>
  <c r="H37" i="42"/>
  <c r="S89" i="42"/>
  <c r="Y20" i="42"/>
  <c r="U89" i="42"/>
  <c r="B91" i="42"/>
  <c r="X16" i="42"/>
  <c r="B49" i="42"/>
  <c r="I50" i="42"/>
  <c r="W53" i="42"/>
  <c r="D58" i="42"/>
  <c r="P76" i="42"/>
  <c r="C83" i="42"/>
  <c r="E104" i="42"/>
  <c r="B25" i="42"/>
  <c r="O41" i="42"/>
  <c r="E56" i="42"/>
  <c r="S59" i="42"/>
  <c r="I74" i="42"/>
  <c r="S83" i="42"/>
  <c r="I86" i="42"/>
  <c r="W89" i="42"/>
  <c r="N91" i="42"/>
  <c r="E92" i="42"/>
  <c r="M92" i="42"/>
  <c r="J37" i="42"/>
  <c r="T82" i="42"/>
  <c r="T106" i="42"/>
  <c r="G65" i="42"/>
  <c r="G89" i="42"/>
  <c r="B67" i="42"/>
  <c r="C65" i="42"/>
  <c r="B19" i="42"/>
  <c r="Y17" i="42"/>
  <c r="X19" i="42"/>
  <c r="O23" i="42"/>
  <c r="N25" i="42"/>
  <c r="P31" i="42"/>
  <c r="J46" i="42"/>
  <c r="K44" i="42"/>
  <c r="O47" i="42"/>
  <c r="N49" i="42"/>
  <c r="U56" i="42"/>
  <c r="I62" i="42"/>
  <c r="H64" i="42"/>
  <c r="J73" i="42"/>
  <c r="K71" i="42"/>
  <c r="F16" i="42"/>
  <c r="G14" i="42"/>
  <c r="Q14" i="42"/>
  <c r="C17" i="42"/>
  <c r="H19" i="42"/>
  <c r="R31" i="42"/>
  <c r="S29" i="42"/>
  <c r="T31" i="42"/>
  <c r="M44" i="42"/>
  <c r="L46" i="42"/>
  <c r="B46" i="42"/>
  <c r="P49" i="42"/>
  <c r="Q47" i="42"/>
  <c r="Y62" i="42"/>
  <c r="X64" i="42"/>
  <c r="I14" i="42"/>
  <c r="H25" i="42"/>
  <c r="I23" i="42"/>
  <c r="Y26" i="42"/>
  <c r="B16" i="42"/>
  <c r="P16" i="42"/>
  <c r="K17" i="42"/>
  <c r="J19" i="42"/>
  <c r="K20" i="42"/>
  <c r="J25" i="42"/>
  <c r="Q26" i="42"/>
  <c r="P28" i="42"/>
  <c r="K29" i="42"/>
  <c r="E32" i="42"/>
  <c r="V37" i="42"/>
  <c r="W35" i="42"/>
  <c r="C38" i="42"/>
  <c r="P40" i="42"/>
  <c r="Q38" i="42"/>
  <c r="X43" i="42"/>
  <c r="Y41" i="42"/>
  <c r="E50" i="42"/>
  <c r="B55" i="42"/>
  <c r="C53" i="42"/>
  <c r="N55" i="42"/>
  <c r="L79" i="42"/>
  <c r="M77" i="42"/>
  <c r="R16" i="42"/>
  <c r="S14" i="42"/>
  <c r="H16" i="42"/>
  <c r="F22" i="42"/>
  <c r="H43" i="42"/>
  <c r="I41" i="42"/>
  <c r="Y65" i="42"/>
  <c r="U14" i="42"/>
  <c r="G17" i="42"/>
  <c r="F19" i="42"/>
  <c r="U29" i="42"/>
  <c r="V16" i="42"/>
  <c r="W14" i="42"/>
  <c r="C32" i="42"/>
  <c r="K68" i="42"/>
  <c r="J70" i="42"/>
  <c r="T16" i="42"/>
  <c r="V22" i="42"/>
  <c r="W20" i="42"/>
  <c r="B31" i="42"/>
  <c r="C29" i="42"/>
  <c r="M29" i="42"/>
  <c r="L31" i="42"/>
  <c r="B37" i="42"/>
  <c r="M35" i="42"/>
  <c r="X37" i="42"/>
  <c r="D40" i="42"/>
  <c r="S38" i="42"/>
  <c r="Q50" i="42"/>
  <c r="P52" i="42"/>
  <c r="U59" i="42"/>
  <c r="T61" i="42"/>
  <c r="L76" i="42"/>
  <c r="M74" i="42"/>
  <c r="X79" i="42"/>
  <c r="Y77" i="42"/>
  <c r="E17" i="42"/>
  <c r="L28" i="42"/>
  <c r="M26" i="42"/>
  <c r="O44" i="42"/>
  <c r="N46" i="42"/>
  <c r="J58" i="42"/>
  <c r="T70" i="42"/>
  <c r="U68" i="42"/>
  <c r="L40" i="42"/>
  <c r="M38" i="42"/>
  <c r="N67" i="42"/>
  <c r="O65" i="42"/>
  <c r="V70" i="42"/>
  <c r="K14" i="42"/>
  <c r="J16" i="42"/>
  <c r="I20" i="42"/>
  <c r="X28" i="42"/>
  <c r="W41" i="42"/>
  <c r="V43" i="42"/>
  <c r="O14" i="42"/>
  <c r="W17" i="42"/>
  <c r="X22" i="42"/>
  <c r="M23" i="42"/>
  <c r="G32" i="42"/>
  <c r="Q32" i="42"/>
  <c r="C35" i="42"/>
  <c r="O35" i="42"/>
  <c r="Y35" i="42"/>
  <c r="E38" i="42"/>
  <c r="U44" i="42"/>
  <c r="M47" i="42"/>
  <c r="L49" i="42"/>
  <c r="Y47" i="42"/>
  <c r="P55" i="42"/>
  <c r="Q53" i="42"/>
  <c r="R58" i="42"/>
  <c r="S56" i="42"/>
  <c r="T58" i="42"/>
  <c r="J61" i="42"/>
  <c r="K59" i="42"/>
  <c r="R19" i="42"/>
  <c r="S17" i="42"/>
  <c r="N19" i="42"/>
  <c r="D22" i="42"/>
  <c r="U35" i="42"/>
  <c r="T37" i="42"/>
  <c r="Y38" i="42"/>
  <c r="T40" i="42"/>
  <c r="R43" i="42"/>
  <c r="S41" i="42"/>
  <c r="V46" i="42"/>
  <c r="L52" i="42"/>
  <c r="W50" i="42"/>
  <c r="V52" i="42"/>
  <c r="L55" i="42"/>
  <c r="M53" i="42"/>
  <c r="F61" i="42"/>
  <c r="G59" i="42"/>
  <c r="H73" i="42"/>
  <c r="I71" i="42"/>
  <c r="P73" i="42"/>
  <c r="U77" i="42"/>
  <c r="T79" i="42"/>
  <c r="W23" i="42"/>
  <c r="D25" i="42"/>
  <c r="V25" i="42"/>
  <c r="D31" i="42"/>
  <c r="V31" i="42"/>
  <c r="E35" i="42"/>
  <c r="D37" i="42"/>
  <c r="P37" i="42"/>
  <c r="H40" i="42"/>
  <c r="I38" i="42"/>
  <c r="E41" i="42"/>
  <c r="E44" i="42"/>
  <c r="B58" i="42"/>
  <c r="C56" i="42"/>
  <c r="V61" i="42"/>
  <c r="W59" i="42"/>
  <c r="Q62" i="42"/>
  <c r="P64" i="42"/>
  <c r="K65" i="42"/>
  <c r="J67" i="42"/>
  <c r="M68" i="42"/>
  <c r="E77" i="42"/>
  <c r="D79" i="42"/>
  <c r="X85" i="42"/>
  <c r="Y83" i="42"/>
  <c r="D103" i="42"/>
  <c r="L103" i="42"/>
  <c r="T103" i="42"/>
  <c r="X25" i="42"/>
  <c r="F37" i="42"/>
  <c r="G35" i="42"/>
  <c r="J40" i="42"/>
  <c r="G47" i="42"/>
  <c r="R49" i="42"/>
  <c r="S47" i="42"/>
  <c r="R64" i="42"/>
  <c r="P85" i="42"/>
  <c r="Q83" i="42"/>
  <c r="G23" i="42"/>
  <c r="Y23" i="42"/>
  <c r="K26" i="42"/>
  <c r="R28" i="42"/>
  <c r="S32" i="42"/>
  <c r="K38" i="42"/>
  <c r="U38" i="42"/>
  <c r="G41" i="42"/>
  <c r="P43" i="42"/>
  <c r="H46" i="42"/>
  <c r="I44" i="42"/>
  <c r="F55" i="42"/>
  <c r="P58" i="42"/>
  <c r="Q56" i="42"/>
  <c r="G62" i="42"/>
  <c r="S62" i="42"/>
  <c r="R73" i="42"/>
  <c r="H85" i="42"/>
  <c r="I83" i="42"/>
  <c r="J88" i="42"/>
  <c r="K86" i="42"/>
  <c r="V49" i="42"/>
  <c r="D55" i="42"/>
  <c r="L61" i="42"/>
  <c r="O62" i="42"/>
  <c r="N64" i="42"/>
  <c r="T67" i="42"/>
  <c r="N70" i="42"/>
  <c r="X73" i="42"/>
  <c r="Y71" i="42"/>
  <c r="D76" i="42"/>
  <c r="J82" i="42"/>
  <c r="C86" i="42"/>
  <c r="B88" i="42"/>
  <c r="V58" i="42"/>
  <c r="J64" i="42"/>
  <c r="B70" i="42"/>
  <c r="C68" i="42"/>
  <c r="B73" i="42"/>
  <c r="T73" i="42"/>
  <c r="P79" i="42"/>
  <c r="Q77" i="42"/>
  <c r="H97" i="42"/>
  <c r="P97" i="42"/>
  <c r="F46" i="42"/>
  <c r="X52" i="42"/>
  <c r="I53" i="42"/>
  <c r="R55" i="42"/>
  <c r="S53" i="42"/>
  <c r="W56" i="42"/>
  <c r="C59" i="42"/>
  <c r="O59" i="42"/>
  <c r="Y59" i="42"/>
  <c r="X61" i="42"/>
  <c r="K62" i="42"/>
  <c r="U62" i="42"/>
  <c r="R67" i="42"/>
  <c r="S65" i="42"/>
  <c r="D70" i="42"/>
  <c r="E68" i="42"/>
  <c r="O68" i="42"/>
  <c r="C71" i="42"/>
  <c r="U71" i="42"/>
  <c r="I95" i="42"/>
  <c r="Q95" i="42"/>
  <c r="Y95" i="42"/>
  <c r="O38" i="42"/>
  <c r="B43" i="42"/>
  <c r="C41" i="42"/>
  <c r="U41" i="42"/>
  <c r="T43" i="42"/>
  <c r="G44" i="42"/>
  <c r="K47" i="42"/>
  <c r="O50" i="42"/>
  <c r="F58" i="42"/>
  <c r="O56" i="42"/>
  <c r="L58" i="42"/>
  <c r="D61" i="42"/>
  <c r="D73" i="42"/>
  <c r="M71" i="42"/>
  <c r="T76" i="42"/>
  <c r="H79" i="42"/>
  <c r="I77" i="42"/>
  <c r="N94" i="42"/>
  <c r="V94" i="42"/>
  <c r="F76" i="42"/>
  <c r="J100" i="42"/>
  <c r="G74" i="42"/>
  <c r="O74" i="42"/>
  <c r="W74" i="42"/>
  <c r="B100" i="42"/>
  <c r="V106" i="42"/>
  <c r="D85" i="42"/>
  <c r="T85" i="42"/>
  <c r="E89" i="42"/>
  <c r="M89" i="42"/>
  <c r="S98" i="42"/>
  <c r="O104" i="42"/>
  <c r="L88" i="42"/>
  <c r="P91" i="42"/>
  <c r="L100" i="42"/>
  <c r="P103" i="42"/>
  <c r="H91" i="42"/>
  <c r="X91" i="42"/>
  <c r="H103" i="42"/>
  <c r="X103" i="42"/>
  <c r="V39" i="42" l="1"/>
  <c r="V33" i="42"/>
  <c r="J96" i="42"/>
  <c r="V96" i="42"/>
  <c r="J30" i="42"/>
  <c r="J72" i="42"/>
  <c r="V54" i="42"/>
  <c r="V18" i="42"/>
  <c r="V72" i="46"/>
  <c r="V87" i="42"/>
  <c r="J102" i="42"/>
  <c r="J87" i="46"/>
  <c r="V87" i="46"/>
  <c r="V36" i="46"/>
  <c r="V99" i="46"/>
  <c r="J51" i="46"/>
  <c r="V78" i="46"/>
  <c r="V84" i="46"/>
  <c r="V51" i="46"/>
  <c r="J78" i="46"/>
  <c r="J99" i="46"/>
  <c r="V33" i="46"/>
  <c r="J60" i="42"/>
  <c r="D27" i="46"/>
  <c r="J72" i="46"/>
  <c r="B99" i="46"/>
  <c r="B39" i="46"/>
  <c r="B60" i="46"/>
  <c r="D57" i="46"/>
  <c r="T30" i="42"/>
  <c r="H90" i="46"/>
  <c r="R36" i="46"/>
  <c r="J66" i="46"/>
  <c r="J84" i="46"/>
  <c r="D90" i="46"/>
  <c r="B48" i="46"/>
  <c r="H27" i="46"/>
  <c r="L87" i="42"/>
  <c r="H39" i="46"/>
  <c r="J90" i="42"/>
  <c r="P87" i="42"/>
  <c r="R66" i="42"/>
  <c r="N66" i="42"/>
  <c r="N33" i="42"/>
  <c r="J81" i="42"/>
  <c r="D30" i="42"/>
  <c r="R93" i="42"/>
  <c r="P30" i="42"/>
  <c r="F18" i="46"/>
  <c r="F90" i="46"/>
  <c r="P15" i="46"/>
  <c r="B69" i="46"/>
  <c r="H18" i="46"/>
  <c r="D39" i="46"/>
  <c r="F36" i="46"/>
  <c r="J57" i="46"/>
  <c r="N15" i="46"/>
  <c r="L36" i="46"/>
  <c r="J93" i="42"/>
  <c r="L45" i="42"/>
  <c r="N45" i="42"/>
  <c r="J87" i="42"/>
  <c r="I12" i="51"/>
  <c r="H105" i="46"/>
  <c r="B102" i="46"/>
  <c r="L105" i="46"/>
  <c r="J45" i="42"/>
  <c r="L48" i="42"/>
  <c r="R99" i="46"/>
  <c r="J36" i="46"/>
  <c r="B18" i="46"/>
  <c r="H102" i="46"/>
  <c r="D69" i="46"/>
  <c r="H60" i="46"/>
  <c r="D105" i="46"/>
  <c r="T87" i="42"/>
  <c r="J36" i="42"/>
  <c r="L24" i="42"/>
  <c r="L21" i="42"/>
  <c r="B105" i="42"/>
  <c r="H87" i="42"/>
  <c r="R30" i="42"/>
  <c r="N102" i="42"/>
  <c r="B33" i="42"/>
  <c r="D33" i="42"/>
  <c r="H33" i="42"/>
  <c r="D21" i="42"/>
  <c r="D36" i="42"/>
  <c r="R87" i="42"/>
  <c r="J27" i="42"/>
  <c r="R18" i="42"/>
  <c r="L99" i="42"/>
  <c r="H66" i="42"/>
  <c r="R45" i="42"/>
  <c r="L105" i="42"/>
  <c r="L78" i="42"/>
  <c r="L66" i="42"/>
  <c r="T39" i="42"/>
  <c r="F24" i="42"/>
  <c r="P93" i="42"/>
  <c r="T15" i="46"/>
  <c r="T36" i="46"/>
  <c r="H69" i="46"/>
  <c r="F78" i="46"/>
  <c r="L57" i="46"/>
  <c r="D60" i="46"/>
  <c r="N21" i="42"/>
  <c r="J81" i="46"/>
  <c r="J105" i="46"/>
  <c r="P81" i="46"/>
  <c r="N39" i="46"/>
  <c r="P66" i="46"/>
  <c r="V21" i="46"/>
  <c r="P102" i="46"/>
  <c r="P54" i="46"/>
  <c r="T48" i="46"/>
  <c r="T42" i="46"/>
  <c r="R96" i="46"/>
  <c r="P33" i="46"/>
  <c r="N81" i="46"/>
  <c r="N48" i="46"/>
  <c r="N42" i="42"/>
  <c r="P84" i="42"/>
  <c r="J84" i="42"/>
  <c r="J105" i="42"/>
  <c r="N84" i="42"/>
  <c r="V84" i="42"/>
  <c r="P42" i="42"/>
  <c r="J90" i="46"/>
  <c r="V42" i="46"/>
  <c r="N54" i="46"/>
  <c r="J48" i="46"/>
  <c r="J75" i="46"/>
  <c r="P63" i="46"/>
  <c r="J96" i="46"/>
  <c r="T54" i="46"/>
  <c r="J69" i="46"/>
  <c r="J21" i="46"/>
  <c r="V75" i="46"/>
  <c r="R102" i="46"/>
  <c r="P21" i="42"/>
  <c r="V63" i="42"/>
  <c r="V42" i="42"/>
  <c r="T42" i="42"/>
  <c r="N105" i="42"/>
  <c r="V21" i="42"/>
  <c r="R84" i="42"/>
  <c r="R105" i="42"/>
  <c r="J21" i="42"/>
  <c r="P63" i="42"/>
  <c r="J42" i="42"/>
  <c r="N63" i="42"/>
  <c r="T63" i="42"/>
  <c r="J63" i="42"/>
  <c r="V105" i="42"/>
  <c r="R42" i="42"/>
  <c r="T21" i="42"/>
  <c r="R21" i="42"/>
  <c r="T105" i="42"/>
  <c r="T96" i="46"/>
  <c r="V18" i="46"/>
  <c r="T102" i="46"/>
  <c r="V39" i="46"/>
  <c r="N102" i="46"/>
  <c r="R48" i="46"/>
  <c r="T75" i="46"/>
  <c r="R27" i="46"/>
  <c r="V27" i="46"/>
  <c r="T45" i="46"/>
  <c r="J24" i="46"/>
  <c r="N27" i="46"/>
  <c r="N69" i="46"/>
  <c r="R33" i="46"/>
  <c r="V96" i="46"/>
  <c r="R54" i="46"/>
  <c r="P45" i="46"/>
  <c r="R66" i="46"/>
  <c r="R75" i="46"/>
  <c r="V60" i="46"/>
  <c r="R87" i="46"/>
  <c r="N21" i="46"/>
  <c r="R90" i="46"/>
  <c r="N90" i="46"/>
  <c r="N42" i="46"/>
  <c r="T24" i="46"/>
  <c r="V66" i="46"/>
  <c r="P39" i="46"/>
  <c r="R105" i="46"/>
  <c r="N63" i="46"/>
  <c r="P24" i="46"/>
  <c r="J54" i="46"/>
  <c r="P42" i="46"/>
  <c r="N33" i="46"/>
  <c r="R24" i="46"/>
  <c r="J33" i="46"/>
  <c r="P69" i="46"/>
  <c r="N60" i="46"/>
  <c r="T81" i="46"/>
  <c r="R18" i="46"/>
  <c r="P87" i="46"/>
  <c r="T87" i="46"/>
  <c r="P90" i="46"/>
  <c r="V69" i="46"/>
  <c r="T60" i="46"/>
  <c r="P18" i="46"/>
  <c r="P105" i="46"/>
  <c r="R39" i="46"/>
  <c r="R69" i="46"/>
  <c r="P60" i="46"/>
  <c r="V48" i="46"/>
  <c r="T39" i="46"/>
  <c r="J27" i="46"/>
  <c r="P48" i="46"/>
  <c r="T18" i="46"/>
  <c r="P84" i="46"/>
  <c r="P99" i="46"/>
  <c r="J39" i="46"/>
  <c r="V81" i="46"/>
  <c r="V90" i="46"/>
  <c r="N66" i="46"/>
  <c r="R81" i="46"/>
  <c r="J18" i="46"/>
  <c r="V45" i="46"/>
  <c r="V102" i="46"/>
  <c r="T21" i="46"/>
  <c r="V24" i="46"/>
  <c r="J66" i="42"/>
  <c r="R63" i="46"/>
  <c r="N45" i="46"/>
  <c r="P27" i="46"/>
  <c r="J102" i="46"/>
  <c r="V63" i="46"/>
  <c r="J63" i="46"/>
  <c r="J45" i="46"/>
  <c r="T69" i="46"/>
  <c r="R60" i="46"/>
  <c r="N18" i="46"/>
  <c r="V105" i="46"/>
  <c r="J42" i="46"/>
  <c r="P21" i="46"/>
  <c r="N24" i="46"/>
  <c r="T84" i="46"/>
  <c r="T105" i="46"/>
  <c r="J60" i="46"/>
  <c r="T90" i="46"/>
  <c r="I20" i="47"/>
  <c r="O20" i="70" s="1"/>
  <c r="I14" i="43"/>
  <c r="L14" i="70" s="1"/>
  <c r="N14" i="70" s="1"/>
  <c r="I23" i="43"/>
  <c r="L23" i="70" s="1"/>
  <c r="N23" i="70" s="1"/>
  <c r="D75" i="42"/>
  <c r="D66" i="42"/>
  <c r="D72" i="42"/>
  <c r="D51" i="42"/>
  <c r="D39" i="42"/>
  <c r="D87" i="42"/>
  <c r="D45" i="42"/>
  <c r="D102" i="50"/>
  <c r="D18" i="50"/>
  <c r="D45" i="50"/>
  <c r="D42" i="50"/>
  <c r="D36" i="50"/>
  <c r="D60" i="50"/>
  <c r="D63" i="50"/>
  <c r="D78" i="46"/>
  <c r="D15" i="46"/>
  <c r="D102" i="46"/>
  <c r="D84" i="46"/>
  <c r="D72" i="46"/>
  <c r="D66" i="46"/>
  <c r="D51" i="46"/>
  <c r="D48" i="46"/>
  <c r="D45" i="46"/>
  <c r="D18" i="46"/>
  <c r="T57" i="46"/>
  <c r="D63" i="42"/>
  <c r="F105" i="42"/>
  <c r="F84" i="42"/>
  <c r="B66" i="42"/>
  <c r="B45" i="42"/>
  <c r="B42" i="42"/>
  <c r="B36" i="42"/>
  <c r="B30" i="42"/>
  <c r="B24" i="42"/>
  <c r="F21" i="42"/>
  <c r="B21" i="42"/>
  <c r="B99" i="50"/>
  <c r="B45" i="50"/>
  <c r="F57" i="46"/>
  <c r="B57" i="46"/>
  <c r="B54" i="46"/>
  <c r="B42" i="46"/>
  <c r="B72" i="46"/>
  <c r="Z57" i="46"/>
  <c r="B96" i="46"/>
  <c r="N57" i="46"/>
  <c r="B90" i="46"/>
  <c r="B45" i="46"/>
  <c r="B30" i="46"/>
  <c r="B84" i="46"/>
  <c r="B51" i="42"/>
  <c r="B84" i="42"/>
  <c r="B15" i="42"/>
  <c r="B93" i="42"/>
  <c r="B96" i="42"/>
  <c r="B102" i="42"/>
  <c r="B48" i="42"/>
  <c r="B57" i="42"/>
  <c r="B87" i="42"/>
  <c r="B78" i="42"/>
  <c r="N102" i="50"/>
  <c r="N87" i="50"/>
  <c r="T96" i="50"/>
  <c r="N75" i="50"/>
  <c r="L84" i="50"/>
  <c r="T87" i="50"/>
  <c r="T75" i="50"/>
  <c r="N57" i="50"/>
  <c r="T45" i="50"/>
  <c r="L42" i="50"/>
  <c r="T21" i="50"/>
  <c r="L66" i="50"/>
  <c r="N15" i="50"/>
  <c r="N21" i="50"/>
  <c r="T36" i="50"/>
  <c r="T66" i="50"/>
  <c r="T30" i="50"/>
  <c r="N36" i="50"/>
  <c r="T42" i="50"/>
  <c r="Z81" i="50"/>
  <c r="Z33" i="50"/>
  <c r="Z66" i="50"/>
  <c r="Z96" i="50"/>
  <c r="Z18" i="50"/>
  <c r="I12" i="43"/>
  <c r="F39" i="42"/>
  <c r="I14" i="47"/>
  <c r="O14" i="70" s="1"/>
  <c r="I23" i="47"/>
  <c r="O23" i="70" s="1"/>
  <c r="I12" i="47"/>
  <c r="I19" i="43"/>
  <c r="L19" i="70" s="1"/>
  <c r="N19" i="70" s="1"/>
  <c r="F27" i="42"/>
  <c r="F78" i="42"/>
  <c r="I22" i="47"/>
  <c r="O22" i="70" s="1"/>
  <c r="I17" i="47"/>
  <c r="O17" i="70" s="1"/>
  <c r="F48" i="46"/>
  <c r="F48" i="42"/>
  <c r="F96" i="42"/>
  <c r="F99" i="42"/>
  <c r="F81" i="46"/>
  <c r="I17" i="43"/>
  <c r="L17" i="70" s="1"/>
  <c r="N17" i="70" s="1"/>
  <c r="I16" i="47"/>
  <c r="O16" i="70" s="1"/>
  <c r="I15" i="47"/>
  <c r="O15" i="70" s="1"/>
  <c r="F69" i="46"/>
  <c r="F93" i="42"/>
  <c r="I21" i="47"/>
  <c r="O21" i="70" s="1"/>
  <c r="F60" i="46"/>
  <c r="F33" i="42"/>
  <c r="F102" i="42"/>
  <c r="F51" i="42"/>
  <c r="F54" i="42"/>
  <c r="F33" i="50"/>
  <c r="K19" i="51"/>
  <c r="F14" i="12" s="1"/>
  <c r="F87" i="42"/>
  <c r="F63" i="42"/>
  <c r="I21" i="43"/>
  <c r="L21" i="70" s="1"/>
  <c r="N21" i="70" s="1"/>
  <c r="F30" i="42"/>
  <c r="F60" i="42"/>
  <c r="I22" i="43"/>
  <c r="L22" i="70" s="1"/>
  <c r="N22" i="70" s="1"/>
  <c r="F66" i="42"/>
  <c r="K23" i="51"/>
  <c r="F18" i="12" s="1"/>
  <c r="K16" i="51"/>
  <c r="F11" i="12" s="1"/>
  <c r="K14" i="51"/>
  <c r="F9" i="12" s="1"/>
  <c r="K20" i="51"/>
  <c r="F15" i="12" s="1"/>
  <c r="K21" i="51"/>
  <c r="F16" i="12" s="1"/>
  <c r="F18" i="50"/>
  <c r="K18" i="51"/>
  <c r="F13" i="12" s="1"/>
  <c r="I19" i="47"/>
  <c r="O19" i="70" s="1"/>
  <c r="F60" i="50"/>
  <c r="F21" i="50"/>
  <c r="F90" i="50"/>
  <c r="K24" i="51"/>
  <c r="F19" i="12" s="1"/>
  <c r="K22" i="51"/>
  <c r="F17" i="12" s="1"/>
  <c r="I18" i="47"/>
  <c r="O18" i="70" s="1"/>
  <c r="K17" i="51"/>
  <c r="F12" i="12" s="1"/>
  <c r="K15" i="51"/>
  <c r="F10" i="12" s="1"/>
  <c r="F105" i="46"/>
  <c r="F30" i="46"/>
  <c r="F36" i="50"/>
  <c r="F21" i="46"/>
  <c r="F99" i="50"/>
  <c r="F87" i="46"/>
  <c r="F93" i="46"/>
  <c r="F87" i="50"/>
  <c r="F102" i="46"/>
  <c r="F27" i="46"/>
  <c r="F45" i="46"/>
  <c r="F72" i="50"/>
  <c r="F15" i="50"/>
  <c r="F84" i="50"/>
  <c r="F51" i="46"/>
  <c r="F39" i="46"/>
  <c r="F84" i="46"/>
  <c r="F81" i="50"/>
  <c r="K13" i="51"/>
  <c r="F8" i="12" s="1"/>
  <c r="I20" i="43"/>
  <c r="L20" i="70" s="1"/>
  <c r="N20" i="70" s="1"/>
  <c r="I15" i="43"/>
  <c r="L15" i="70" s="1"/>
  <c r="N15" i="70" s="1"/>
  <c r="F18" i="42"/>
  <c r="I18" i="43"/>
  <c r="L18" i="70" s="1"/>
  <c r="N18" i="70" s="1"/>
  <c r="I16" i="43"/>
  <c r="L16" i="70" s="1"/>
  <c r="N16" i="70" s="1"/>
  <c r="I13" i="43"/>
  <c r="L13" i="70" s="1"/>
  <c r="N13" i="70" s="1"/>
  <c r="I13" i="47"/>
  <c r="K12" i="51" l="1"/>
  <c r="F7" i="12" s="1"/>
  <c r="F22" i="12" s="1"/>
  <c r="R12" i="70"/>
  <c r="T12" i="70" s="1"/>
  <c r="T27" i="70" s="1"/>
  <c r="L12" i="70"/>
  <c r="N12" i="70" s="1"/>
  <c r="K21" i="47"/>
  <c r="E16" i="12" s="1"/>
  <c r="Q21" i="70"/>
  <c r="K12" i="47"/>
  <c r="E7" i="12" s="1"/>
  <c r="O12" i="70"/>
  <c r="Q12" i="70" s="1"/>
  <c r="K13" i="47"/>
  <c r="E8" i="12" s="1"/>
  <c r="O13" i="70"/>
  <c r="Q13" i="70" s="1"/>
  <c r="U13" i="70" s="1"/>
  <c r="K18" i="47"/>
  <c r="E13" i="12" s="1"/>
  <c r="Q18" i="70"/>
  <c r="K16" i="47"/>
  <c r="E11" i="12" s="1"/>
  <c r="Q16" i="70"/>
  <c r="K24" i="47"/>
  <c r="Q24" i="70"/>
  <c r="K19" i="47"/>
  <c r="E14" i="12" s="1"/>
  <c r="Q19" i="70"/>
  <c r="K23" i="47"/>
  <c r="E18" i="12" s="1"/>
  <c r="Q23" i="70"/>
  <c r="K20" i="47"/>
  <c r="E15" i="12" s="1"/>
  <c r="Q20" i="70"/>
  <c r="K22" i="47"/>
  <c r="E17" i="12" s="1"/>
  <c r="Q22" i="70"/>
  <c r="K15" i="47"/>
  <c r="E10" i="12" s="1"/>
  <c r="Q15" i="70"/>
  <c r="K17" i="47"/>
  <c r="E12" i="12" s="1"/>
  <c r="Q17" i="70"/>
  <c r="K14" i="47"/>
  <c r="E9" i="12" s="1"/>
  <c r="Q14" i="70"/>
  <c r="K16" i="43"/>
  <c r="D11" i="12" s="1"/>
  <c r="K14" i="43"/>
  <c r="D9" i="12" s="1"/>
  <c r="K19" i="43"/>
  <c r="D14" i="12" s="1"/>
  <c r="K17" i="43"/>
  <c r="D12" i="12" s="1"/>
  <c r="K22" i="43"/>
  <c r="D17" i="12" s="1"/>
  <c r="K23" i="43"/>
  <c r="D18" i="12" s="1"/>
  <c r="K21" i="43"/>
  <c r="D16" i="12" s="1"/>
  <c r="K20" i="43"/>
  <c r="D15" i="12" s="1"/>
  <c r="K18" i="43"/>
  <c r="D13" i="12" s="1"/>
  <c r="K15" i="43"/>
  <c r="D10" i="12" s="1"/>
  <c r="K12" i="43"/>
  <c r="K13" i="43"/>
  <c r="M27" i="43"/>
  <c r="K27" i="51" l="1"/>
  <c r="K27" i="43"/>
  <c r="U12" i="70"/>
  <c r="N27" i="70"/>
  <c r="D7" i="12"/>
  <c r="G7" i="12" s="1"/>
  <c r="M12" i="51" s="1"/>
  <c r="N12" i="51" s="1"/>
  <c r="O12" i="51" s="1"/>
  <c r="U24" i="70"/>
  <c r="Q27" i="70"/>
  <c r="K27" i="47"/>
  <c r="E19" i="12"/>
  <c r="E22" i="12" s="1"/>
  <c r="R17" i="16"/>
  <c r="W17" i="16" s="1"/>
  <c r="G18" i="12"/>
  <c r="M23" i="51" s="1"/>
  <c r="G15" i="12"/>
  <c r="W20" i="70" s="1"/>
  <c r="G13" i="12"/>
  <c r="W18" i="70" s="1"/>
  <c r="N20" i="43"/>
  <c r="O20" i="43" s="1"/>
  <c r="N18" i="43"/>
  <c r="O18" i="43" s="1"/>
  <c r="N19" i="43"/>
  <c r="O19" i="43" s="1"/>
  <c r="N18" i="47"/>
  <c r="O18" i="47" s="1"/>
  <c r="N20" i="47"/>
  <c r="O20" i="47" s="1"/>
  <c r="G10" i="12"/>
  <c r="W15" i="70" s="1"/>
  <c r="U20" i="70"/>
  <c r="U18" i="70"/>
  <c r="G9" i="12"/>
  <c r="W14" i="70" s="1"/>
  <c r="N21" i="43"/>
  <c r="O21" i="43" s="1"/>
  <c r="U22" i="70"/>
  <c r="N22" i="47"/>
  <c r="O22" i="47" s="1"/>
  <c r="G17" i="12"/>
  <c r="W22" i="70" s="1"/>
  <c r="U21" i="70"/>
  <c r="G16" i="12"/>
  <c r="M21" i="51" s="1"/>
  <c r="N21" i="51" s="1"/>
  <c r="O21" i="51" s="1"/>
  <c r="E14" i="24" s="1"/>
  <c r="N19" i="47"/>
  <c r="O19" i="47" s="1"/>
  <c r="G14" i="12"/>
  <c r="W19" i="70" s="1"/>
  <c r="U19" i="70"/>
  <c r="N17" i="47"/>
  <c r="O17" i="47" s="1"/>
  <c r="N16" i="47"/>
  <c r="O16" i="47" s="1"/>
  <c r="G11" i="12"/>
  <c r="W16" i="70" s="1"/>
  <c r="U16" i="70"/>
  <c r="U15" i="70"/>
  <c r="N15" i="47"/>
  <c r="O15" i="47" s="1"/>
  <c r="U14" i="70"/>
  <c r="N14" i="47"/>
  <c r="O14" i="47" s="1"/>
  <c r="N13" i="47"/>
  <c r="O13" i="47" s="1"/>
  <c r="U23" i="70"/>
  <c r="U17" i="70"/>
  <c r="N21" i="47"/>
  <c r="O21" i="47" s="1"/>
  <c r="N12" i="47"/>
  <c r="O12" i="47" s="1"/>
  <c r="D5" i="24" s="1"/>
  <c r="S5" i="16" s="1"/>
  <c r="N23" i="47"/>
  <c r="G12" i="12"/>
  <c r="W17" i="70" s="1"/>
  <c r="N24" i="47"/>
  <c r="O24" i="47" s="1"/>
  <c r="N17" i="43"/>
  <c r="O17" i="43" s="1"/>
  <c r="N16" i="43"/>
  <c r="O16" i="43" s="1"/>
  <c r="N14" i="43"/>
  <c r="O14" i="43" s="1"/>
  <c r="N15" i="43"/>
  <c r="O15" i="43" s="1"/>
  <c r="N23" i="43"/>
  <c r="O23" i="43" s="1"/>
  <c r="N22" i="43"/>
  <c r="O22" i="43" s="1"/>
  <c r="D8" i="12"/>
  <c r="G8" i="12" s="1"/>
  <c r="W13" i="70" s="1"/>
  <c r="X13" i="70" s="1"/>
  <c r="Y13" i="70" s="1"/>
  <c r="N12" i="43"/>
  <c r="N13" i="43"/>
  <c r="O13" i="43" s="1"/>
  <c r="D15" i="24" l="1"/>
  <c r="S15" i="16" s="1"/>
  <c r="X15" i="16" s="1"/>
  <c r="D9" i="24"/>
  <c r="S9" i="16" s="1"/>
  <c r="X9" i="16" s="1"/>
  <c r="D11" i="24"/>
  <c r="S11" i="16" s="1"/>
  <c r="X11" i="16" s="1"/>
  <c r="D13" i="24"/>
  <c r="S13" i="16" s="1"/>
  <c r="X13" i="16" s="1"/>
  <c r="S12" i="16"/>
  <c r="X12" i="16" s="1"/>
  <c r="D12" i="24"/>
  <c r="D7" i="24"/>
  <c r="S7" i="16" s="1"/>
  <c r="X7" i="16" s="1"/>
  <c r="D8" i="24"/>
  <c r="S8" i="16" s="1"/>
  <c r="X8" i="16" s="1"/>
  <c r="S10" i="16"/>
  <c r="X10" i="16" s="1"/>
  <c r="D10" i="24"/>
  <c r="D14" i="24"/>
  <c r="D6" i="24"/>
  <c r="S6" i="16" s="1"/>
  <c r="X6" i="16" s="1"/>
  <c r="C7" i="24"/>
  <c r="R7" i="16" s="1"/>
  <c r="W7" i="16" s="1"/>
  <c r="C9" i="24"/>
  <c r="R9" i="16" s="1"/>
  <c r="W9" i="16" s="1"/>
  <c r="C10" i="24"/>
  <c r="R10" i="16" s="1"/>
  <c r="W10" i="16" s="1"/>
  <c r="C14" i="24"/>
  <c r="R14" i="16" s="1"/>
  <c r="W14" i="16" s="1"/>
  <c r="C6" i="24"/>
  <c r="R6" i="16" s="1"/>
  <c r="W6" i="16" s="1"/>
  <c r="O12" i="43"/>
  <c r="N27" i="43"/>
  <c r="C12" i="24"/>
  <c r="R12" i="16" s="1"/>
  <c r="W12" i="16" s="1"/>
  <c r="D22" i="12"/>
  <c r="C15" i="24"/>
  <c r="R15" i="16" s="1"/>
  <c r="W15" i="16" s="1"/>
  <c r="C16" i="24"/>
  <c r="R16" i="16" s="1"/>
  <c r="W16" i="16" s="1"/>
  <c r="C8" i="24"/>
  <c r="R8" i="16" s="1"/>
  <c r="W8" i="16" s="1"/>
  <c r="C11" i="24"/>
  <c r="R11" i="16" s="1"/>
  <c r="W11" i="16" s="1"/>
  <c r="U27" i="70"/>
  <c r="C13" i="24"/>
  <c r="R13" i="16" s="1"/>
  <c r="W13" i="16" s="1"/>
  <c r="D17" i="24"/>
  <c r="G19" i="12"/>
  <c r="X18" i="70"/>
  <c r="Y18" i="70" s="1"/>
  <c r="N23" i="51"/>
  <c r="O23" i="47"/>
  <c r="D16" i="24" s="1"/>
  <c r="N27" i="47"/>
  <c r="M18" i="51"/>
  <c r="N18" i="51" s="1"/>
  <c r="O18" i="51" s="1"/>
  <c r="E11" i="24" s="1"/>
  <c r="X20" i="70"/>
  <c r="Y20" i="70" s="1"/>
  <c r="M20" i="51"/>
  <c r="N20" i="51" s="1"/>
  <c r="O20" i="51" s="1"/>
  <c r="E13" i="24" s="1"/>
  <c r="T13" i="16" s="1"/>
  <c r="Y13" i="16" s="1"/>
  <c r="M15" i="51"/>
  <c r="N15" i="51" s="1"/>
  <c r="O15" i="51" s="1"/>
  <c r="E8" i="24" s="1"/>
  <c r="T8" i="16" s="1"/>
  <c r="Y8" i="16" s="1"/>
  <c r="X15" i="70"/>
  <c r="Y15" i="70" s="1"/>
  <c r="X14" i="70"/>
  <c r="Y14" i="70" s="1"/>
  <c r="M14" i="51"/>
  <c r="N14" i="51" s="1"/>
  <c r="O14" i="51" s="1"/>
  <c r="E7" i="24" s="1"/>
  <c r="X22" i="70"/>
  <c r="Y22" i="70" s="1"/>
  <c r="M22" i="51"/>
  <c r="N22" i="51" s="1"/>
  <c r="O22" i="51" s="1"/>
  <c r="E15" i="24" s="1"/>
  <c r="T15" i="16" s="1"/>
  <c r="Y15" i="16" s="1"/>
  <c r="W21" i="70"/>
  <c r="X21" i="70" s="1"/>
  <c r="Y21" i="70" s="1"/>
  <c r="X19" i="70"/>
  <c r="Y19" i="70" s="1"/>
  <c r="M19" i="51"/>
  <c r="N19" i="51" s="1"/>
  <c r="O19" i="51" s="1"/>
  <c r="E12" i="24" s="1"/>
  <c r="M17" i="51"/>
  <c r="N17" i="51" s="1"/>
  <c r="O17" i="51" s="1"/>
  <c r="E10" i="24" s="1"/>
  <c r="F10" i="24" s="1"/>
  <c r="X17" i="70"/>
  <c r="Y17" i="70" s="1"/>
  <c r="X16" i="70"/>
  <c r="Y16" i="70" s="1"/>
  <c r="M16" i="51"/>
  <c r="N16" i="51" s="1"/>
  <c r="O16" i="51" s="1"/>
  <c r="E9" i="24" s="1"/>
  <c r="T9" i="16" s="1"/>
  <c r="Y9" i="16" s="1"/>
  <c r="X5" i="16"/>
  <c r="W23" i="70"/>
  <c r="X23" i="70" s="1"/>
  <c r="Y23" i="70" s="1"/>
  <c r="T14" i="16"/>
  <c r="Y14" i="16" s="1"/>
  <c r="E5" i="24"/>
  <c r="W12" i="70"/>
  <c r="M13" i="51"/>
  <c r="N13" i="51" s="1"/>
  <c r="A6" i="24"/>
  <c r="A7" i="24"/>
  <c r="A8" i="24"/>
  <c r="A9" i="24"/>
  <c r="A10" i="24"/>
  <c r="A11" i="24"/>
  <c r="A12" i="24"/>
  <c r="A13" i="24"/>
  <c r="A14" i="24"/>
  <c r="A15" i="24"/>
  <c r="A16" i="24"/>
  <c r="A17" i="24"/>
  <c r="N11" i="39"/>
  <c r="L11" i="39"/>
  <c r="K11" i="39"/>
  <c r="J11" i="39"/>
  <c r="I11" i="39"/>
  <c r="H11" i="39"/>
  <c r="G11" i="39"/>
  <c r="F11" i="39"/>
  <c r="E11" i="39"/>
  <c r="D11" i="39"/>
  <c r="C11" i="39"/>
  <c r="B11" i="39"/>
  <c r="F12" i="24" l="1"/>
  <c r="F14" i="24"/>
  <c r="S14" i="16"/>
  <c r="X14" i="16" s="1"/>
  <c r="Z14" i="16" s="1"/>
  <c r="F7" i="24"/>
  <c r="D20" i="24"/>
  <c r="C5" i="24"/>
  <c r="R5" i="16" s="1"/>
  <c r="W5" i="16" s="1"/>
  <c r="O27" i="43"/>
  <c r="F11" i="24"/>
  <c r="Z15" i="16"/>
  <c r="G22" i="12"/>
  <c r="M24" i="51"/>
  <c r="N24" i="51" s="1"/>
  <c r="O24" i="51" s="1"/>
  <c r="E17" i="24" s="1"/>
  <c r="W24" i="70"/>
  <c r="X24" i="70" s="1"/>
  <c r="Y24" i="70" s="1"/>
  <c r="S17" i="16"/>
  <c r="X17" i="16" s="1"/>
  <c r="N25" i="51"/>
  <c r="O25" i="51" s="1"/>
  <c r="E18" i="24" s="1"/>
  <c r="F18" i="24" s="1"/>
  <c r="X25" i="70"/>
  <c r="Y25" i="70" s="1"/>
  <c r="O23" i="51"/>
  <c r="O27" i="47"/>
  <c r="T11" i="16"/>
  <c r="Y11" i="16" s="1"/>
  <c r="Z11" i="16" s="1"/>
  <c r="F13" i="24"/>
  <c r="F8" i="24"/>
  <c r="T7" i="16"/>
  <c r="Y7" i="16" s="1"/>
  <c r="Z7" i="16" s="1"/>
  <c r="U15" i="16"/>
  <c r="F15" i="24"/>
  <c r="T12" i="16"/>
  <c r="Y12" i="16" s="1"/>
  <c r="Z12" i="16" s="1"/>
  <c r="T10" i="16"/>
  <c r="Y10" i="16" s="1"/>
  <c r="Z10" i="16" s="1"/>
  <c r="F9" i="24"/>
  <c r="U13" i="16"/>
  <c r="Z13" i="16"/>
  <c r="U8" i="16"/>
  <c r="Z8" i="16"/>
  <c r="U14" i="16"/>
  <c r="U9" i="16"/>
  <c r="Z9" i="16"/>
  <c r="F5" i="24"/>
  <c r="T5" i="16"/>
  <c r="X12" i="70"/>
  <c r="O13" i="51"/>
  <c r="T17" i="16" l="1"/>
  <c r="F17" i="24"/>
  <c r="F19" i="24"/>
  <c r="C20" i="24"/>
  <c r="Y5" i="16"/>
  <c r="N27" i="51"/>
  <c r="X27" i="70"/>
  <c r="M27" i="51"/>
  <c r="U11" i="16"/>
  <c r="W27" i="70"/>
  <c r="E16" i="24"/>
  <c r="T16" i="16" s="1"/>
  <c r="Y16" i="16" s="1"/>
  <c r="O27" i="51"/>
  <c r="S16" i="16"/>
  <c r="U7" i="16"/>
  <c r="U10" i="16"/>
  <c r="U12" i="16"/>
  <c r="U5" i="16"/>
  <c r="Y12" i="70"/>
  <c r="Y27" i="70" s="1"/>
  <c r="E6" i="24"/>
  <c r="E20" i="24" l="1"/>
  <c r="Y17" i="16"/>
  <c r="Z17" i="16" s="1"/>
  <c r="U17" i="16"/>
  <c r="F16" i="24"/>
  <c r="X16" i="16"/>
  <c r="U16" i="16"/>
  <c r="F6" i="24"/>
  <c r="T6" i="16"/>
  <c r="Z5" i="16"/>
  <c r="A5" i="24"/>
  <c r="F20" i="24" l="1"/>
  <c r="Y6" i="16"/>
  <c r="Z16" i="16"/>
  <c r="U6" i="16"/>
  <c r="R18" i="16"/>
  <c r="W18" i="16" l="1"/>
  <c r="R20" i="16"/>
  <c r="Z6" i="16"/>
  <c r="S18" i="16"/>
  <c r="X18" i="16" l="1"/>
  <c r="X20" i="16" s="1"/>
  <c r="S20" i="16"/>
  <c r="W20" i="16"/>
  <c r="T18" i="16"/>
  <c r="U18" i="16" s="1"/>
  <c r="U20" i="16" s="1"/>
  <c r="Y18" i="16" l="1"/>
  <c r="T20" i="16"/>
  <c r="I20" i="24"/>
  <c r="Y20" i="16" l="1"/>
  <c r="Z18" i="16"/>
  <c r="Z20" i="16" s="1"/>
</calcChain>
</file>

<file path=xl/sharedStrings.xml><?xml version="1.0" encoding="utf-8"?>
<sst xmlns="http://schemas.openxmlformats.org/spreadsheetml/2006/main" count="2265" uniqueCount="249">
  <si>
    <t>№ п/п</t>
  </si>
  <si>
    <t>М.П.</t>
  </si>
  <si>
    <t>Ф.И.О.</t>
  </si>
  <si>
    <t>Председатель</t>
  </si>
  <si>
    <t>Должность</t>
  </si>
  <si>
    <t>Секретарь</t>
  </si>
  <si>
    <t>Член комиссии</t>
  </si>
  <si>
    <t>Число месяца</t>
  </si>
  <si>
    <t>Количество часов работы члена избирательной комиссии, работающего в комиссии не на постоянной (штатной) основе</t>
  </si>
  <si>
    <t>ВСЕГО ЧАСОВ</t>
  </si>
  <si>
    <t xml:space="preserve">за </t>
  </si>
  <si>
    <t>(подпись)</t>
  </si>
  <si>
    <t>Итого</t>
  </si>
  <si>
    <t>Заместитель председателя</t>
  </si>
  <si>
    <t>УТВЕРЖДАЮ</t>
  </si>
  <si>
    <t>Отработано часов, время начала и окончания работы</t>
  </si>
  <si>
    <t>Отработано часов, всего</t>
  </si>
  <si>
    <t>С</t>
  </si>
  <si>
    <t>В</t>
  </si>
  <si>
    <t>_________________</t>
  </si>
  <si>
    <t xml:space="preserve">Заместитель председателя </t>
  </si>
  <si>
    <t>Сокращенно</t>
  </si>
  <si>
    <t xml:space="preserve">Председатель </t>
  </si>
  <si>
    <t>Название комиссии</t>
  </si>
  <si>
    <t>Род. Падеж</t>
  </si>
  <si>
    <t>с правом решающего голоса, работающих в комиссии не на постоянной (штатной) основе</t>
  </si>
  <si>
    <t>ИТОГО</t>
  </si>
  <si>
    <t>-</t>
  </si>
  <si>
    <t xml:space="preserve">с правом решающего голоса, работавшими в комиссии не на постоянной (штатной) основе </t>
  </si>
  <si>
    <t>ИНН</t>
  </si>
  <si>
    <t>Общие данные</t>
  </si>
  <si>
    <t>Да</t>
  </si>
  <si>
    <t>ГРАФИК РАБОТЫ</t>
  </si>
  <si>
    <t xml:space="preserve"> </t>
  </si>
  <si>
    <t>Подпись члена комиссии об ознаком-лении</t>
  </si>
  <si>
    <t>Является ли ТИК окружной комиссией по ГД (если да - поставить 1)</t>
  </si>
  <si>
    <t>членов</t>
  </si>
  <si>
    <t>с правом решающего голоса, работающих в комиссии не на постоянной (штатной) основе,</t>
  </si>
  <si>
    <t>в выходные и нерабо-чие праздничные дни</t>
  </si>
  <si>
    <t>Подпись члена комис-сии об ознакомлении</t>
  </si>
  <si>
    <t>из них:                                         1. Для выплаты компенсации</t>
  </si>
  <si>
    <t>в том числе                                    в ночное время</t>
  </si>
  <si>
    <t>2. Для дополнитель-ной оплаты, всего</t>
  </si>
  <si>
    <t>Кол-во часов</t>
  </si>
  <si>
    <t>Время работы комиссии (можно менять, как считаете нужным)</t>
  </si>
  <si>
    <t>с 8.00 до 9.00</t>
  </si>
  <si>
    <t>с 7.00 до 9.00</t>
  </si>
  <si>
    <t>с 6.00 до 9.00</t>
  </si>
  <si>
    <t>с 9.00 до 18.00</t>
  </si>
  <si>
    <t>с 10.00 до 18.00</t>
  </si>
  <si>
    <t>с 17.00 до 18.00</t>
  </si>
  <si>
    <t>с 16.00 до 18.00</t>
  </si>
  <si>
    <t>с 15.00 до 18.00</t>
  </si>
  <si>
    <t>с 10.00 до 11.00</t>
  </si>
  <si>
    <t>с 10.00 до 12.00</t>
  </si>
  <si>
    <t>с 10.00 до 13.00</t>
  </si>
  <si>
    <t>с 6.00 до 24.00</t>
  </si>
  <si>
    <t>с 8.00 до 24.00</t>
  </si>
  <si>
    <t>с 7.00 до 24.00</t>
  </si>
  <si>
    <t>с 14.00 до 18.00</t>
  </si>
  <si>
    <t>с 6.00 до 9.00;       с 18.00 до 20.00</t>
  </si>
  <si>
    <t>с 6.00 до 9.00;       с 18.00 до 21.00</t>
  </si>
  <si>
    <t>с 6.00 до 9.00;       с 18.00 до 22.00</t>
  </si>
  <si>
    <t>Общий расчет размера дополнительной оплаты труда (вознаграждения)</t>
  </si>
  <si>
    <t>ФИО члена</t>
  </si>
  <si>
    <t>Размер компенсации за один день работы, руб.</t>
  </si>
  <si>
    <t>Отработано дней для выплаты компенсации</t>
  </si>
  <si>
    <t>в будние дни (оплата в одинарном размере)</t>
  </si>
  <si>
    <t>в ночное время, в выходные, нерабочие праздничные дни (оплата в двойном размере)</t>
  </si>
  <si>
    <t>Начислено дополнительной оплаты труда (вознаграждения) за активную работу, руб.</t>
  </si>
  <si>
    <t>Начислено компенсации, руб.                                                                                        гр.4 х гр.5</t>
  </si>
  <si>
    <t>Размер допол-нительной оплаты труда (вознаграж-дения) за один час работы, руб.</t>
  </si>
  <si>
    <t>Размер районного коэффи-циента</t>
  </si>
  <si>
    <r>
      <t xml:space="preserve">Начислено дополнительной оплаты труда (вознаграждения) за фактически отработанное время, руб.                                    </t>
    </r>
    <r>
      <rPr>
        <sz val="8"/>
        <rFont val="Times New Roman"/>
        <family val="1"/>
        <charset val="204"/>
      </rPr>
      <t>гр.7 х гр.8 х (гр.9+(гр.10 х2))</t>
    </r>
  </si>
  <si>
    <r>
      <t xml:space="preserve">сумма, руб.                                                </t>
    </r>
    <r>
      <rPr>
        <sz val="8"/>
        <rFont val="Times New Roman"/>
        <family val="1"/>
        <charset val="204"/>
      </rPr>
      <t>гр.11 х гр.12</t>
    </r>
  </si>
  <si>
    <t>размер ведомст-венного коэффи-циента</t>
  </si>
  <si>
    <r>
      <t xml:space="preserve">Дополнительная оплата труда (вознаграждение), ВСЕГО, руб.                                            </t>
    </r>
    <r>
      <rPr>
        <sz val="8"/>
        <rFont val="Times New Roman"/>
        <family val="1"/>
        <charset val="204"/>
      </rPr>
      <t>гр.11 + гр.13</t>
    </r>
  </si>
  <si>
    <r>
      <t xml:space="preserve">ИТОГО, руб.                 </t>
    </r>
    <r>
      <rPr>
        <sz val="8"/>
        <rFont val="Times New Roman"/>
        <family val="1"/>
        <charset val="204"/>
      </rPr>
      <t>гр.6+гр.14</t>
    </r>
  </si>
  <si>
    <t>х</t>
  </si>
  <si>
    <t>РАСЧЕТНАЯ ВЕДОМОСТЬ</t>
  </si>
  <si>
    <t>членам</t>
  </si>
  <si>
    <t>(месяц)</t>
  </si>
  <si>
    <t xml:space="preserve">Ведомость составил   </t>
  </si>
  <si>
    <t xml:space="preserve">Председатель   </t>
  </si>
  <si>
    <t>на</t>
  </si>
  <si>
    <t>с 0.00 до 1.00</t>
  </si>
  <si>
    <t>с 0.00 до 2.00</t>
  </si>
  <si>
    <t>с 0.00 до 3.00</t>
  </si>
  <si>
    <t>с 0.00 до 4.00</t>
  </si>
  <si>
    <t>с 0.00 до 5.00</t>
  </si>
  <si>
    <t>с 0.00 до 6.00</t>
  </si>
  <si>
    <t>Всего</t>
  </si>
  <si>
    <t>с 10.00 до 14.00</t>
  </si>
  <si>
    <t>с 10.00 до 15.00</t>
  </si>
  <si>
    <t>с 10.00 до 16.00</t>
  </si>
  <si>
    <t>с 10.00 до 17.00</t>
  </si>
  <si>
    <t>c 8.00 до 20.00</t>
  </si>
  <si>
    <t>c 9.00 до 20.00</t>
  </si>
  <si>
    <t>c 10.00 до 20.00</t>
  </si>
  <si>
    <t>с 18.00 до 19.00</t>
  </si>
  <si>
    <t>с 17.00 до 19.00</t>
  </si>
  <si>
    <t>с 16.00 до 19.00</t>
  </si>
  <si>
    <t>с 15.00 до 19.00</t>
  </si>
  <si>
    <t>с 14.00 до 19.00</t>
  </si>
  <si>
    <t>с 13.00 до 19.00</t>
  </si>
  <si>
    <t>с 12.00 до 19.00</t>
  </si>
  <si>
    <t>с 9.00 до 22.00</t>
  </si>
  <si>
    <t>с 8.00 до 22.00</t>
  </si>
  <si>
    <t>с 7.00 до 22.00</t>
  </si>
  <si>
    <t>с 6.00 до 14.00</t>
  </si>
  <si>
    <t>По смете</t>
  </si>
  <si>
    <t>Остаток</t>
  </si>
  <si>
    <t>c 15.00 до 24.00</t>
  </si>
  <si>
    <t>ПРИЛОЖЕНИЕ № 2</t>
  </si>
  <si>
    <t>Фамилия Имя Отчество</t>
  </si>
  <si>
    <t>ПРИЛОЖЕНИЕ № 1</t>
  </si>
  <si>
    <t>Есть ли основная работа, да - 1, нет - 0</t>
  </si>
  <si>
    <t>Для расчета ночных часов</t>
  </si>
  <si>
    <t>Время после 22</t>
  </si>
  <si>
    <t>Подстановка ночных часов</t>
  </si>
  <si>
    <t>с 15.00 до 24.00</t>
  </si>
  <si>
    <t>начисления компенсации, дополнительной оплаты труда (вознаграждения)</t>
  </si>
  <si>
    <t>Час.ставка заместителя/секретаря ТИК</t>
  </si>
  <si>
    <t>Час.ставка члена ТИК</t>
  </si>
  <si>
    <t>Выделено на ТИК (без штатников)</t>
  </si>
  <si>
    <t>Рабочие дни для гос/муниц служащих</t>
  </si>
  <si>
    <t>Рабочие дни для остальных</t>
  </si>
  <si>
    <t>Выходные дни</t>
  </si>
  <si>
    <t>Ночные часы</t>
  </si>
  <si>
    <t>с 7.00 до 9.00;       с 18.00 до 20.00</t>
  </si>
  <si>
    <t>СВЕДЕНИЯ о фактически отработанном времени</t>
  </si>
  <si>
    <t>Выборы</t>
  </si>
  <si>
    <t>2024 года</t>
  </si>
  <si>
    <t>Специалист 1-й категории - бухгалтер</t>
  </si>
  <si>
    <t xml:space="preserve">членов </t>
  </si>
  <si>
    <t xml:space="preserve">День голосования </t>
  </si>
  <si>
    <t xml:space="preserve">Последний день голосования </t>
  </si>
  <si>
    <t>2. Для дополнитель-ной оплаты труда (вознаграждения), всего</t>
  </si>
  <si>
    <t>Вх</t>
  </si>
  <si>
    <t>с 11.00 до 18.00</t>
  </si>
  <si>
    <t>с 12.00 до 18.00</t>
  </si>
  <si>
    <t>с 9.00 до 14.00</t>
  </si>
  <si>
    <t>с 9.00 до 19.00</t>
  </si>
  <si>
    <t>(0.00-6.00)</t>
  </si>
  <si>
    <t>Коэффициент вознаграждения</t>
  </si>
  <si>
    <t>Размеры ведомственного коэффициента</t>
  </si>
  <si>
    <t>ПРОЕКТ</t>
  </si>
  <si>
    <t>ПРИКАЗ</t>
  </si>
  <si>
    <t>№ _____</t>
  </si>
  <si>
    <t>приказываю:</t>
  </si>
  <si>
    <t>ПРИЛОЖЕНИЕ №1</t>
  </si>
  <si>
    <t>№ _______</t>
  </si>
  <si>
    <t>в Санкт-Петербурге с правом решающего голоса, осуществляющим свои полномочия не на постоянной (штатной) основе</t>
  </si>
  <si>
    <t>9а</t>
  </si>
  <si>
    <t>10а</t>
  </si>
  <si>
    <t>11а</t>
  </si>
  <si>
    <t>9b</t>
  </si>
  <si>
    <t>10b</t>
  </si>
  <si>
    <t>11b</t>
  </si>
  <si>
    <t>высшего должностного лица Санкт-Петербурга – Губернатора Санкт-Петербурга</t>
  </si>
  <si>
    <t>июнь-сентябрь</t>
  </si>
  <si>
    <t>сентябрь</t>
  </si>
  <si>
    <t>за сентябрь 2024 года</t>
  </si>
  <si>
    <t>август</t>
  </si>
  <si>
    <t>за август 2024 года</t>
  </si>
  <si>
    <t>на август 2024 года</t>
  </si>
  <si>
    <t>июль</t>
  </si>
  <si>
    <t>за июль 2024 года</t>
  </si>
  <si>
    <t>,</t>
  </si>
  <si>
    <t>на июль 2024 года</t>
  </si>
  <si>
    <t>июнь</t>
  </si>
  <si>
    <t>за июнь 2024 года</t>
  </si>
  <si>
    <t>на июнь 2024 года</t>
  </si>
  <si>
    <t xml:space="preserve">Приложение № 1
к решению Территориальной 
избирательной комиссии № __
от __ ____________ 2024 года №  ___
</t>
  </si>
  <si>
    <t>30 июня 2024 года</t>
  </si>
  <si>
    <t>9 (0.00-6.00)</t>
  </si>
  <si>
    <t>9 (с 6.00)</t>
  </si>
  <si>
    <t>Отработано часов в июне, всего</t>
  </si>
  <si>
    <t>Отработано часов в июле, всего</t>
  </si>
  <si>
    <t>Отработано часов в августе, всего</t>
  </si>
  <si>
    <t>9с</t>
  </si>
  <si>
    <t>10с</t>
  </si>
  <si>
    <t>11с</t>
  </si>
  <si>
    <t>10d</t>
  </si>
  <si>
    <t>11d</t>
  </si>
  <si>
    <t>9d</t>
  </si>
  <si>
    <t>Отработано часов в сентябре, всего</t>
  </si>
  <si>
    <t>за июнь</t>
  </si>
  <si>
    <t>за июль</t>
  </si>
  <si>
    <t>за август</t>
  </si>
  <si>
    <t>за сентябрь</t>
  </si>
  <si>
    <t>от "____" _____________ 2024 г.  № _______</t>
  </si>
  <si>
    <t>В соответствии с решением Санкт-Петербургской избирательной комиссии от 6 июня 2024 года № 89-14 «О размерах и порядке выплаты компенсации и дополнительной оплаты труда (вознаграждения), а также иных выплат в период подготовки и проведения выборов высшего должностного лица Санкт-Петербурга – Губернатора Санкт-Петербурга, назначенных на 8 сентября 2024 года »</t>
  </si>
  <si>
    <t>"____" сентября 2024 года</t>
  </si>
  <si>
    <t>Губернатор СПб</t>
  </si>
  <si>
    <t>Выборы депутатов МС МО</t>
  </si>
  <si>
    <t>Выборы депутатов МС МО2</t>
  </si>
  <si>
    <t>с 7.00 до 8.00</t>
  </si>
  <si>
    <t>с 11.00 до 12.00</t>
  </si>
  <si>
    <t>с 1.00 до 2.00</t>
  </si>
  <si>
    <t>с 19.00 до 20.00</t>
  </si>
  <si>
    <t>от "_____" сентября 2024 г.</t>
  </si>
  <si>
    <t>Выборы депутатов МС МО3</t>
  </si>
  <si>
    <t>Чиканчи Елена Анатольевна</t>
  </si>
  <si>
    <t>Утвержден решением</t>
  </si>
  <si>
    <t>с правом решающего голоса, осуществляющим свои полномочия не на постоянной (штатной) основе,</t>
  </si>
  <si>
    <t>в период подготовки и проведения выборов высшего должностного лица Санкт-Петербурга-Губернатора Санкт-Петербурга</t>
  </si>
  <si>
    <t>депутатов Муниципального Совета внутригородского муниципального образования Санкт-Петербурга муниципальный округ Чкаловское седьмого созыва</t>
  </si>
  <si>
    <t xml:space="preserve">депутатов Муниципального Совета внутригородского муниципального образования Санкт-Петербурга муниципальный округ </t>
  </si>
  <si>
    <t xml:space="preserve">депутатов Муниципального Совета внутригородского муниципального образования Санкт-Петербурга муниципального округа </t>
  </si>
  <si>
    <t>31 августа 2024 года</t>
  </si>
  <si>
    <t>31 июля 2024 года</t>
  </si>
  <si>
    <t>Чернов Олег Владимирович</t>
  </si>
  <si>
    <t>Андреева Анастасия  Юрьевна</t>
  </si>
  <si>
    <t>Лескова Лариса Васильевна</t>
  </si>
  <si>
    <t>Березин Виктор Наумович</t>
  </si>
  <si>
    <t>Герасименко Елена Ивановна</t>
  </si>
  <si>
    <t>Гордеева Светлана Павловна</t>
  </si>
  <si>
    <t>Иванова Ирина Сергеевна</t>
  </si>
  <si>
    <t>Комраков Денис Юрьевич</t>
  </si>
  <si>
    <t>Пунгин Никита Петрович</t>
  </si>
  <si>
    <t>Сериков Сергей Владимирович</t>
  </si>
  <si>
    <t>Скопина Марина Викторовна</t>
  </si>
  <si>
    <t>Токарев Алексей Николаевич</t>
  </si>
  <si>
    <t>Черкас Алина Владимировна</t>
  </si>
  <si>
    <t>Чернов О.В.</t>
  </si>
  <si>
    <t>Николаева Н.В.</t>
  </si>
  <si>
    <t>Территориальная избирательная комиссия № 63</t>
  </si>
  <si>
    <t>Территориальной избирательной комиссии № 63</t>
  </si>
  <si>
    <t xml:space="preserve">с правом решающего голоса, осуществляющим свои полномочия  не на постоянной (штатной) основе </t>
  </si>
  <si>
    <t>с правом решающего голоса, осуществляющим свои полномочия  не на постоянной (штатной) основе,</t>
  </si>
  <si>
    <t>с правом решающего голоса, осуществляющим свои полномочия  не на постоянной (штатной) основе</t>
  </si>
  <si>
    <t>Начислено дополнительной оплаты труда (вознаграждения) за активную работу,руб.</t>
  </si>
  <si>
    <t xml:space="preserve">Утвержден решением </t>
  </si>
  <si>
    <t>от "_____" __________ 2024 г. № _____</t>
  </si>
  <si>
    <t xml:space="preserve">Приложение № 
</t>
  </si>
  <si>
    <t>График работы</t>
  </si>
  <si>
    <t>депутатов Муниципального совета внутригородского муниципального образования города федерального значения Санкт-Петербурга муниципального  округа Балканский седьмого созыва</t>
  </si>
  <si>
    <t>Количество часов работы члена избирательной комиссии, осуществляющего свои полномочия  не на постоянной (штатной) основе</t>
  </si>
  <si>
    <t>Количество часов работы члена избирательной комиссии, осуществляющего свои полномочия не на постоянной (штатной) основе</t>
  </si>
  <si>
    <t>2. Для дополнительной оплаты труда(вознаграждения), всего</t>
  </si>
  <si>
    <t>Зам, секр.</t>
  </si>
  <si>
    <t xml:space="preserve">Приложение № 2
</t>
  </si>
  <si>
    <t>"____" ________________</t>
  </si>
  <si>
    <t>2024 г.</t>
  </si>
  <si>
    <t xml:space="preserve">Приложение </t>
  </si>
  <si>
    <t xml:space="preserve">Приложение № 1
</t>
  </si>
  <si>
    <t>Территориальной избирательной комиссии № 63 от 16 сентября 2024 года № 72-3</t>
  </si>
  <si>
    <t>от 16 сентября 2024 года № 72-4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</si>
</sst>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\ _₽_-;\-* #,##0\ _₽_-;_-* &quot;-&quot;\ _₽_-;_-@_-"/>
    <numFmt numFmtId="165" formatCode="_-* #,##0.00\ _₽_-;\-* #,##0.00\ _₽_-;_-* &quot;-&quot;??\ _₽_-;_-@_-"/>
    <numFmt numFmtId="166" formatCode="_-* #,##0.00_р_._-;\-* #,##0.00_р_._-;_-* &quot;-&quot;??_р_._-;_-@_-"/>
    <numFmt numFmtId="167" formatCode="_-* #,##0_р_._-;\-* #,##0_р_._-;_-* &quot;-&quot;??_р_._-;_-@_-"/>
  </numFmts>
  <fonts count="35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u/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222222"/>
      <name val="Arial"/>
      <family val="2"/>
      <charset val="204"/>
    </font>
    <font>
      <i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7"/>
      <name val="Times New Roman"/>
      <family val="1"/>
      <charset val="204"/>
    </font>
    <font>
      <sz val="9"/>
      <name val="Arial Cyr"/>
      <charset val="204"/>
    </font>
    <font>
      <b/>
      <sz val="9"/>
      <name val="Arial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6" fontId="2" fillId="0" borderId="0" applyFont="0" applyFill="0" applyBorder="0" applyAlignment="0" applyProtection="0"/>
  </cellStyleXfs>
  <cellXfs count="431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right" vertical="center"/>
    </xf>
    <xf numFmtId="0" fontId="4" fillId="0" borderId="0" xfId="0" applyFont="1"/>
    <xf numFmtId="0" fontId="0" fillId="0" borderId="1" xfId="0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0" borderId="0" xfId="0" applyFont="1"/>
    <xf numFmtId="0" fontId="7" fillId="0" borderId="1" xfId="0" applyFont="1" applyBorder="1"/>
    <xf numFmtId="0" fontId="9" fillId="0" borderId="0" xfId="0" applyFont="1"/>
    <xf numFmtId="0" fontId="9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6" xfId="0" applyBorder="1"/>
    <xf numFmtId="0" fontId="0" fillId="0" borderId="1" xfId="0" applyBorder="1" applyAlignment="1">
      <alignment horizont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7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9" fillId="0" borderId="6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right" vertical="center"/>
    </xf>
    <xf numFmtId="1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5" fillId="0" borderId="6" xfId="0" applyFont="1" applyBorder="1"/>
    <xf numFmtId="0" fontId="11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5" fontId="5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/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center"/>
    </xf>
    <xf numFmtId="0" fontId="13" fillId="3" borderId="1" xfId="0" applyFont="1" applyFill="1" applyBorder="1" applyAlignment="1">
      <alignment vertical="center"/>
    </xf>
    <xf numFmtId="165" fontId="0" fillId="0" borderId="1" xfId="0" applyNumberFormat="1" applyBorder="1" applyAlignment="1">
      <alignment horizontal="right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3" borderId="6" xfId="0" applyFill="1" applyBorder="1"/>
    <xf numFmtId="0" fontId="0" fillId="3" borderId="4" xfId="0" applyFill="1" applyBorder="1"/>
    <xf numFmtId="165" fontId="1" fillId="0" borderId="1" xfId="0" applyNumberFormat="1" applyFont="1" applyBorder="1" applyAlignment="1">
      <alignment horizontal="right" vertical="center"/>
    </xf>
    <xf numFmtId="0" fontId="0" fillId="0" borderId="7" xfId="0" applyBorder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164" fontId="9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8" fillId="0" borderId="6" xfId="0" applyFont="1" applyBorder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167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/>
    </xf>
    <xf numFmtId="14" fontId="10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top" wrapText="1"/>
    </xf>
    <xf numFmtId="0" fontId="18" fillId="0" borderId="0" xfId="0" applyFont="1" applyAlignment="1">
      <alignment horizontal="center" wrapText="1"/>
    </xf>
    <xf numFmtId="0" fontId="10" fillId="0" borderId="0" xfId="0" applyFont="1" applyAlignment="1">
      <alignment horizontal="justify" vertical="top"/>
    </xf>
    <xf numFmtId="0" fontId="7" fillId="0" borderId="0" xfId="0" applyFont="1" applyAlignment="1">
      <alignment horizontal="justify" vertical="top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10" fillId="0" borderId="6" xfId="0" applyFont="1" applyBorder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/>
    </xf>
    <xf numFmtId="0" fontId="19" fillId="0" borderId="0" xfId="0" applyFont="1"/>
    <xf numFmtId="0" fontId="19" fillId="0" borderId="0" xfId="0" applyFont="1" applyAlignment="1">
      <alignment horizontal="right"/>
    </xf>
    <xf numFmtId="0" fontId="19" fillId="0" borderId="0" xfId="0" applyFont="1" applyAlignment="1">
      <alignment horizontal="left"/>
    </xf>
    <xf numFmtId="0" fontId="19" fillId="0" borderId="2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/>
    </xf>
    <xf numFmtId="165" fontId="19" fillId="0" borderId="1" xfId="0" applyNumberFormat="1" applyFont="1" applyBorder="1" applyAlignment="1">
      <alignment horizontal="right"/>
    </xf>
    <xf numFmtId="0" fontId="20" fillId="0" borderId="1" xfId="0" applyFont="1" applyBorder="1" applyAlignment="1">
      <alignment vertical="center"/>
    </xf>
    <xf numFmtId="165" fontId="20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/>
    </xf>
    <xf numFmtId="0" fontId="21" fillId="0" borderId="1" xfId="0" applyFont="1" applyBorder="1" applyAlignment="1">
      <alignment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8" fillId="3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164" fontId="0" fillId="0" borderId="0" xfId="0" applyNumberFormat="1"/>
    <xf numFmtId="0" fontId="4" fillId="0" borderId="1" xfId="0" applyFont="1" applyBorder="1"/>
    <xf numFmtId="0" fontId="0" fillId="4" borderId="1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right"/>
    </xf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/>
    </xf>
    <xf numFmtId="4" fontId="0" fillId="4" borderId="1" xfId="0" applyNumberFormat="1" applyFill="1" applyBorder="1"/>
    <xf numFmtId="4" fontId="0" fillId="4" borderId="1" xfId="0" applyNumberFormat="1" applyFill="1" applyBorder="1" applyAlignment="1">
      <alignment vertical="center"/>
    </xf>
    <xf numFmtId="4" fontId="1" fillId="4" borderId="1" xfId="0" applyNumberFormat="1" applyFont="1" applyFill="1" applyBorder="1"/>
    <xf numFmtId="4" fontId="0" fillId="3" borderId="1" xfId="0" applyNumberFormat="1" applyFill="1" applyBorder="1"/>
    <xf numFmtId="4" fontId="0" fillId="3" borderId="1" xfId="0" applyNumberFormat="1" applyFill="1" applyBorder="1" applyAlignment="1">
      <alignment vertical="center"/>
    </xf>
    <xf numFmtId="4" fontId="1" fillId="3" borderId="1" xfId="0" applyNumberFormat="1" applyFont="1" applyFill="1" applyBorder="1"/>
    <xf numFmtId="4" fontId="0" fillId="0" borderId="1" xfId="0" applyNumberFormat="1" applyBorder="1"/>
    <xf numFmtId="4" fontId="1" fillId="0" borderId="1" xfId="0" applyNumberFormat="1" applyFont="1" applyBorder="1"/>
    <xf numFmtId="4" fontId="1" fillId="4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0" fontId="1" fillId="5" borderId="1" xfId="0" applyFont="1" applyFill="1" applyBorder="1" applyAlignment="1">
      <alignment horizontal="right"/>
    </xf>
    <xf numFmtId="4" fontId="1" fillId="5" borderId="1" xfId="0" applyNumberFormat="1" applyFont="1" applyFill="1" applyBorder="1"/>
    <xf numFmtId="0" fontId="0" fillId="5" borderId="1" xfId="0" applyFill="1" applyBorder="1" applyAlignment="1">
      <alignment horizontal="center" vertical="center"/>
    </xf>
    <xf numFmtId="4" fontId="0" fillId="5" borderId="1" xfId="0" applyNumberFormat="1" applyFill="1" applyBorder="1"/>
    <xf numFmtId="0" fontId="0" fillId="6" borderId="1" xfId="0" applyFill="1" applyBorder="1" applyAlignment="1">
      <alignment horizontal="center" vertical="center"/>
    </xf>
    <xf numFmtId="0" fontId="1" fillId="6" borderId="1" xfId="0" applyFont="1" applyFill="1" applyBorder="1" applyAlignment="1">
      <alignment horizontal="right"/>
    </xf>
    <xf numFmtId="4" fontId="0" fillId="6" borderId="1" xfId="0" applyNumberFormat="1" applyFill="1" applyBorder="1"/>
    <xf numFmtId="4" fontId="1" fillId="6" borderId="1" xfId="0" applyNumberFormat="1" applyFont="1" applyFill="1" applyBorder="1"/>
    <xf numFmtId="1" fontId="5" fillId="0" borderId="0" xfId="0" applyNumberFormat="1" applyFont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9" fillId="0" borderId="0" xfId="0" applyFont="1" applyAlignment="1">
      <alignment horizontal="center" wrapText="1"/>
    </xf>
    <xf numFmtId="0" fontId="8" fillId="0" borderId="3" xfId="0" applyFont="1" applyBorder="1" applyAlignment="1">
      <alignment horizontal="center" vertical="center" textRotation="90" wrapText="1"/>
    </xf>
    <xf numFmtId="0" fontId="8" fillId="0" borderId="1" xfId="0" applyFont="1" applyBorder="1"/>
    <xf numFmtId="0" fontId="8" fillId="3" borderId="1" xfId="0" applyFont="1" applyFill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textRotation="90" wrapText="1"/>
    </xf>
    <xf numFmtId="0" fontId="6" fillId="0" borderId="0" xfId="0" applyFont="1" applyAlignment="1">
      <alignment horizontal="center"/>
    </xf>
    <xf numFmtId="164" fontId="12" fillId="0" borderId="0" xfId="1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64" fontId="11" fillId="3" borderId="0" xfId="1" applyNumberFormat="1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164" fontId="11" fillId="0" borderId="0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/>
    </xf>
    <xf numFmtId="0" fontId="8" fillId="3" borderId="0" xfId="0" applyFont="1" applyFill="1"/>
    <xf numFmtId="0" fontId="6" fillId="3" borderId="3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165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22" fillId="0" borderId="0" xfId="0" applyFont="1"/>
    <xf numFmtId="0" fontId="22" fillId="0" borderId="0" xfId="0" applyFont="1" applyAlignment="1">
      <alignment horizontal="right"/>
    </xf>
    <xf numFmtId="0" fontId="22" fillId="0" borderId="7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22" fillId="0" borderId="1" xfId="0" applyFont="1" applyBorder="1" applyAlignment="1">
      <alignment horizontal="left" vertical="center" wrapText="1"/>
    </xf>
    <xf numFmtId="165" fontId="22" fillId="0" borderId="1" xfId="0" applyNumberFormat="1" applyFont="1" applyBorder="1" applyAlignment="1">
      <alignment horizontal="right" vertical="center"/>
    </xf>
    <xf numFmtId="0" fontId="23" fillId="0" borderId="1" xfId="0" applyFont="1" applyBorder="1" applyAlignment="1">
      <alignment vertical="center"/>
    </xf>
    <xf numFmtId="0" fontId="23" fillId="0" borderId="1" xfId="0" applyFont="1" applyBorder="1" applyAlignment="1">
      <alignment horizontal="center" vertical="center"/>
    </xf>
    <xf numFmtId="165" fontId="23" fillId="0" borderId="1" xfId="0" applyNumberFormat="1" applyFont="1" applyBorder="1" applyAlignment="1">
      <alignment horizontal="right" vertical="center"/>
    </xf>
    <xf numFmtId="0" fontId="22" fillId="0" borderId="7" xfId="0" applyFont="1" applyBorder="1" applyAlignment="1">
      <alignment horizontal="left" vertical="center" wrapText="1"/>
    </xf>
    <xf numFmtId="2" fontId="22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2" fontId="22" fillId="0" borderId="1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0" fillId="0" borderId="0" xfId="0" applyNumberFormat="1"/>
    <xf numFmtId="2" fontId="0" fillId="0" borderId="0" xfId="0" applyNumberFormat="1" applyAlignment="1">
      <alignment vertical="center"/>
    </xf>
    <xf numFmtId="4" fontId="0" fillId="0" borderId="1" xfId="0" applyNumberFormat="1" applyBorder="1" applyAlignment="1">
      <alignment vertical="center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24" fillId="7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1" xfId="0" applyBorder="1" applyAlignment="1">
      <alignment wrapText="1"/>
    </xf>
    <xf numFmtId="0" fontId="24" fillId="7" borderId="3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center" vertical="center" wrapText="1"/>
    </xf>
    <xf numFmtId="0" fontId="29" fillId="7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/>
    </xf>
    <xf numFmtId="0" fontId="27" fillId="0" borderId="1" xfId="0" applyFont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164" fontId="27" fillId="0" borderId="1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" fontId="25" fillId="0" borderId="1" xfId="0" applyNumberFormat="1" applyFont="1" applyBorder="1" applyAlignment="1">
      <alignment horizontal="right" vertical="center"/>
    </xf>
    <xf numFmtId="4" fontId="30" fillId="0" borderId="1" xfId="0" applyNumberFormat="1" applyFont="1" applyBorder="1" applyAlignment="1">
      <alignment horizontal="right" vertical="center"/>
    </xf>
    <xf numFmtId="0" fontId="25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2" fontId="25" fillId="0" borderId="1" xfId="0" applyNumberFormat="1" applyFont="1" applyBorder="1" applyAlignment="1">
      <alignment horizontal="right" vertical="center"/>
    </xf>
    <xf numFmtId="1" fontId="25" fillId="0" borderId="1" xfId="0" applyNumberFormat="1" applyFont="1" applyBorder="1" applyAlignment="1">
      <alignment horizontal="right" vertical="center"/>
    </xf>
    <xf numFmtId="165" fontId="25" fillId="0" borderId="1" xfId="0" applyNumberFormat="1" applyFont="1" applyBorder="1" applyAlignment="1">
      <alignment horizontal="left" vertical="center"/>
    </xf>
    <xf numFmtId="165" fontId="30" fillId="0" borderId="1" xfId="0" applyNumberFormat="1" applyFont="1" applyBorder="1" applyAlignment="1">
      <alignment horizontal="center" vertical="center"/>
    </xf>
    <xf numFmtId="165" fontId="30" fillId="0" borderId="1" xfId="0" applyNumberFormat="1" applyFont="1" applyBorder="1" applyAlignment="1">
      <alignment horizontal="right" vertical="center"/>
    </xf>
    <xf numFmtId="2" fontId="30" fillId="0" borderId="1" xfId="0" applyNumberFormat="1" applyFont="1" applyBorder="1" applyAlignment="1">
      <alignment horizontal="right" vertical="center"/>
    </xf>
    <xf numFmtId="0" fontId="26" fillId="0" borderId="0" xfId="0" applyFont="1" applyAlignment="1">
      <alignment horizontal="left"/>
    </xf>
    <xf numFmtId="0" fontId="25" fillId="0" borderId="0" xfId="0" applyFont="1"/>
    <xf numFmtId="0" fontId="30" fillId="0" borderId="0" xfId="0" applyFont="1"/>
    <xf numFmtId="0" fontId="30" fillId="0" borderId="0" xfId="0" applyFont="1" applyAlignment="1">
      <alignment horizontal="right"/>
    </xf>
    <xf numFmtId="0" fontId="30" fillId="0" borderId="0" xfId="0" applyFont="1" applyAlignment="1">
      <alignment horizontal="left"/>
    </xf>
    <xf numFmtId="0" fontId="26" fillId="0" borderId="0" xfId="0" applyFont="1"/>
    <xf numFmtId="0" fontId="33" fillId="0" borderId="0" xfId="0" applyFont="1" applyAlignment="1">
      <alignment horizontal="center"/>
    </xf>
    <xf numFmtId="0" fontId="33" fillId="0" borderId="0" xfId="0" applyFont="1" applyAlignment="1">
      <alignment horizontal="center" vertical="center"/>
    </xf>
    <xf numFmtId="0" fontId="27" fillId="0" borderId="0" xfId="0" applyFont="1" applyAlignment="1">
      <alignment horizontal="left"/>
    </xf>
    <xf numFmtId="0" fontId="33" fillId="0" borderId="0" xfId="0" applyFont="1" applyAlignment="1">
      <alignment horizontal="right" vertical="center"/>
    </xf>
    <xf numFmtId="0" fontId="27" fillId="0" borderId="0" xfId="0" applyFont="1"/>
    <xf numFmtId="0" fontId="26" fillId="0" borderId="0" xfId="0" applyFont="1" applyAlignment="1">
      <alignment horizontal="center"/>
    </xf>
    <xf numFmtId="0" fontId="29" fillId="0" borderId="7" xfId="0" applyFont="1" applyBorder="1"/>
    <xf numFmtId="0" fontId="34" fillId="0" borderId="1" xfId="0" applyFont="1" applyBorder="1" applyAlignment="1">
      <alignment wrapText="1"/>
    </xf>
    <xf numFmtId="0" fontId="34" fillId="0" borderId="7" xfId="0" applyFont="1" applyBorder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/>
    <xf numFmtId="0" fontId="0" fillId="0" borderId="9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textRotation="90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5" fillId="0" borderId="7" xfId="0" applyFont="1" applyBorder="1" applyAlignment="1">
      <alignment horizontal="center" vertical="center" textRotation="90" wrapText="1"/>
    </xf>
    <xf numFmtId="0" fontId="5" fillId="0" borderId="9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64" fontId="12" fillId="0" borderId="10" xfId="1" applyNumberFormat="1" applyFont="1" applyFill="1" applyBorder="1" applyAlignment="1">
      <alignment horizontal="center" vertical="center"/>
    </xf>
    <xf numFmtId="164" fontId="12" fillId="0" borderId="11" xfId="1" applyNumberFormat="1" applyFont="1" applyFill="1" applyBorder="1" applyAlignment="1">
      <alignment horizontal="center" vertical="center"/>
    </xf>
    <xf numFmtId="0" fontId="21" fillId="0" borderId="8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164" fontId="11" fillId="0" borderId="10" xfId="1" applyNumberFormat="1" applyFont="1" applyFill="1" applyBorder="1" applyAlignment="1">
      <alignment horizontal="center" vertical="center"/>
    </xf>
    <xf numFmtId="164" fontId="11" fillId="0" borderId="11" xfId="1" applyNumberFormat="1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0" fontId="6" fillId="0" borderId="9" xfId="0" applyFont="1" applyBorder="1" applyAlignment="1">
      <alignment horizontal="right" vertic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30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25" fillId="0" borderId="0" xfId="0" applyFont="1" applyAlignment="1">
      <alignment horizontal="right"/>
    </xf>
    <xf numFmtId="0" fontId="31" fillId="0" borderId="0" xfId="0" applyFont="1" applyAlignment="1">
      <alignment horizontal="right"/>
    </xf>
    <xf numFmtId="0" fontId="33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11" fillId="0" borderId="10" xfId="1" applyNumberFormat="1" applyFont="1" applyFill="1" applyBorder="1" applyAlignment="1">
      <alignment horizontal="center"/>
    </xf>
    <xf numFmtId="164" fontId="11" fillId="0" borderId="11" xfId="1" applyNumberFormat="1" applyFont="1" applyFill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5" fillId="0" borderId="7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164" fontId="5" fillId="0" borderId="7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horizontal="center"/>
    </xf>
    <xf numFmtId="0" fontId="30" fillId="0" borderId="4" xfId="0" applyFont="1" applyBorder="1" applyAlignment="1">
      <alignment horizontal="right" vertical="center"/>
    </xf>
    <xf numFmtId="0" fontId="30" fillId="0" borderId="9" xfId="0" applyFont="1" applyBorder="1" applyAlignment="1">
      <alignment horizontal="right" vertical="center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8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justify" wrapText="1"/>
    </xf>
    <xf numFmtId="0" fontId="10" fillId="0" borderId="0" xfId="0" applyFont="1" applyAlignment="1">
      <alignment horizontal="justify" vertical="top"/>
    </xf>
    <xf numFmtId="0" fontId="7" fillId="0" borderId="0" xfId="0" applyFont="1" applyAlignment="1">
      <alignment horizontal="center" vertical="top"/>
    </xf>
    <xf numFmtId="0" fontId="10" fillId="0" borderId="0" xfId="0" applyFont="1" applyAlignment="1">
      <alignment horizontal="justify" vertical="top" wrapText="1"/>
    </xf>
    <xf numFmtId="165" fontId="19" fillId="0" borderId="7" xfId="0" applyNumberFormat="1" applyFont="1" applyBorder="1" applyAlignment="1">
      <alignment horizontal="left" wrapText="1"/>
    </xf>
    <xf numFmtId="165" fontId="19" fillId="0" borderId="9" xfId="0" applyNumberFormat="1" applyFont="1" applyBorder="1" applyAlignment="1">
      <alignment horizontal="left" wrapText="1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left" vertical="center"/>
    </xf>
    <xf numFmtId="0" fontId="20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22" fillId="0" borderId="0" xfId="0" applyFont="1" applyAlignment="1">
      <alignment horizontal="right"/>
    </xf>
    <xf numFmtId="0" fontId="22" fillId="0" borderId="9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164" fontId="11" fillId="3" borderId="10" xfId="1" applyNumberFormat="1" applyFont="1" applyFill="1" applyBorder="1" applyAlignment="1">
      <alignment horizontal="center" vertical="center"/>
    </xf>
    <xf numFmtId="164" fontId="11" fillId="3" borderId="11" xfId="1" applyNumberFormat="1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164" fontId="11" fillId="3" borderId="10" xfId="1" applyNumberFormat="1" applyFont="1" applyFill="1" applyBorder="1" applyAlignment="1">
      <alignment horizontal="center"/>
    </xf>
    <xf numFmtId="164" fontId="11" fillId="3" borderId="11" xfId="1" applyNumberFormat="1" applyFont="1" applyFill="1" applyBorder="1" applyAlignment="1">
      <alignment horizontal="center"/>
    </xf>
    <xf numFmtId="0" fontId="12" fillId="3" borderId="12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2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9" fillId="0" borderId="0" xfId="0" applyFont="1" applyFill="1"/>
    <xf numFmtId="0" fontId="8" fillId="0" borderId="0" xfId="0" applyFont="1" applyFill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7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textRotation="90" wrapText="1"/>
    </xf>
    <xf numFmtId="165" fontId="5" fillId="0" borderId="1" xfId="0" applyNumberFormat="1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/>
    </xf>
    <xf numFmtId="0" fontId="2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57150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D1DCA7A-96D2-4229-A95E-51ADAD94F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31189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112644</xdr:colOff>
      <xdr:row>0</xdr:row>
      <xdr:rowOff>178904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05F1E19-134A-4A34-A526-FD4E971A6412}"/>
            </a:ext>
          </a:extLst>
        </xdr:cNvPr>
        <xdr:cNvSpPr txBox="1"/>
      </xdr:nvSpPr>
      <xdr:spPr>
        <a:xfrm>
          <a:off x="728306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0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B824A0EA-94D6-427A-A193-4441F6E26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2831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6B0C066F-D2A8-4D78-A4A6-0F0827B677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7764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16</xdr:col>
      <xdr:colOff>57150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63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112644</xdr:colOff>
      <xdr:row>3</xdr:row>
      <xdr:rowOff>178904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30D2BB6-B088-9633-DF9F-92705043106D}"/>
            </a:ext>
          </a:extLst>
        </xdr:cNvPr>
        <xdr:cNvSpPr txBox="1"/>
      </xdr:nvSpPr>
      <xdr:spPr>
        <a:xfrm>
          <a:off x="7288696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112644</xdr:colOff>
      <xdr:row>3</xdr:row>
      <xdr:rowOff>178904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892202DE-60D6-4382-BC1F-6897C829BB21}"/>
            </a:ext>
          </a:extLst>
        </xdr:cNvPr>
        <xdr:cNvSpPr txBox="1"/>
      </xdr:nvSpPr>
      <xdr:spPr>
        <a:xfrm>
          <a:off x="728306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0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086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57150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63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112644</xdr:colOff>
      <xdr:row>0</xdr:row>
      <xdr:rowOff>178904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1BE36D9-87F4-48E9-BE1D-76CCCD15F2C1}"/>
            </a:ext>
          </a:extLst>
        </xdr:cNvPr>
        <xdr:cNvSpPr txBox="1"/>
      </xdr:nvSpPr>
      <xdr:spPr>
        <a:xfrm>
          <a:off x="728306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0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086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57150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63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112644</xdr:colOff>
      <xdr:row>0</xdr:row>
      <xdr:rowOff>178904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64C1F17-FF61-408A-BC75-704F93280137}"/>
            </a:ext>
          </a:extLst>
        </xdr:cNvPr>
        <xdr:cNvSpPr txBox="1"/>
      </xdr:nvSpPr>
      <xdr:spPr>
        <a:xfrm>
          <a:off x="728306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0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086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</xdr:colOff>
      <xdr:row>0</xdr:row>
      <xdr:rowOff>129540</xdr:rowOff>
    </xdr:from>
    <xdr:to>
      <xdr:col>2</xdr:col>
      <xdr:colOff>664845</xdr:colOff>
      <xdr:row>1</xdr:row>
      <xdr:rowOff>640080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7A05599-8C6D-3671-23B0-2A9E486BC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0760" y="129540"/>
          <a:ext cx="657225" cy="685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57150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919E0AA-6A45-45EB-8626-253B34EDF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31189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112644</xdr:colOff>
      <xdr:row>0</xdr:row>
      <xdr:rowOff>178904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B429EF1-0BA7-4D40-9089-C68D37593185}"/>
            </a:ext>
          </a:extLst>
        </xdr:cNvPr>
        <xdr:cNvSpPr txBox="1"/>
      </xdr:nvSpPr>
      <xdr:spPr>
        <a:xfrm>
          <a:off x="728306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0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CFFE853-6536-43CE-93FF-5E86BA0F9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2831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70CFCEE7-2704-4441-AD6F-5DBCD1065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7764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57150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EECCA0-E8DE-4385-9C1E-505BEBFB0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31189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112644</xdr:colOff>
      <xdr:row>0</xdr:row>
      <xdr:rowOff>178904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29DA9B0-1C78-4042-86DE-1FE32CB4BE35}"/>
            </a:ext>
          </a:extLst>
        </xdr:cNvPr>
        <xdr:cNvSpPr txBox="1"/>
      </xdr:nvSpPr>
      <xdr:spPr>
        <a:xfrm>
          <a:off x="728306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112644</xdr:colOff>
      <xdr:row>0</xdr:row>
      <xdr:rowOff>178904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946503D0-DEA1-48B9-B03A-9DEBEE6608E7}"/>
            </a:ext>
          </a:extLst>
        </xdr:cNvPr>
        <xdr:cNvSpPr txBox="1"/>
      </xdr:nvSpPr>
      <xdr:spPr>
        <a:xfrm>
          <a:off x="728306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0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EE5BD97E-58B3-415F-943D-9FE27BF58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2831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B41A52B5-932B-4924-8484-341193841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7764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57150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5643D0D-DA18-4C5B-8762-B139CB9B2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31189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112644</xdr:colOff>
      <xdr:row>0</xdr:row>
      <xdr:rowOff>178904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5A7CB3F-E62A-4AFF-850A-906D2315FCD0}"/>
            </a:ext>
          </a:extLst>
        </xdr:cNvPr>
        <xdr:cNvSpPr txBox="1"/>
      </xdr:nvSpPr>
      <xdr:spPr>
        <a:xfrm>
          <a:off x="728306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0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F127ECB2-6AD0-48ED-A117-DEAF1E23D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2831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17D6B631-041D-4E4C-A42E-134BE2EDF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7764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57150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342EABB-8C01-4B09-9BB2-F1E8F5B91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24331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112644</xdr:colOff>
      <xdr:row>0</xdr:row>
      <xdr:rowOff>178904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45A914E-F06E-4F4C-A0A9-402C93F80433}"/>
            </a:ext>
          </a:extLst>
        </xdr:cNvPr>
        <xdr:cNvSpPr txBox="1"/>
      </xdr:nvSpPr>
      <xdr:spPr>
        <a:xfrm>
          <a:off x="721448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0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5AA2F9E5-34F8-4A0C-A58E-A3ACCC19D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2069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49DCAADF-015A-4CBF-BE8D-A105943FA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700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57150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178487B-9683-407C-922A-23B995498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31189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112644</xdr:colOff>
      <xdr:row>0</xdr:row>
      <xdr:rowOff>178904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A7C497C-0249-42E5-AAE6-D708F9F0390E}"/>
            </a:ext>
          </a:extLst>
        </xdr:cNvPr>
        <xdr:cNvSpPr txBox="1"/>
      </xdr:nvSpPr>
      <xdr:spPr>
        <a:xfrm>
          <a:off x="728306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0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BC902DDB-D831-4299-A831-871143AB3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2831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475D554D-1C17-4135-9898-A15EFB1B3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7764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57150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DF63D26-6DE7-468D-AA78-DFAD4F7FD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31189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112644</xdr:colOff>
      <xdr:row>0</xdr:row>
      <xdr:rowOff>178904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D1909D0-80AC-47F4-BFE3-B9EB47A6469D}"/>
            </a:ext>
          </a:extLst>
        </xdr:cNvPr>
        <xdr:cNvSpPr txBox="1"/>
      </xdr:nvSpPr>
      <xdr:spPr>
        <a:xfrm>
          <a:off x="728306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112644</xdr:colOff>
      <xdr:row>0</xdr:row>
      <xdr:rowOff>178904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5B6BA44-E82F-443C-9140-B3EE7211287C}"/>
            </a:ext>
          </a:extLst>
        </xdr:cNvPr>
        <xdr:cNvSpPr txBox="1"/>
      </xdr:nvSpPr>
      <xdr:spPr>
        <a:xfrm>
          <a:off x="728306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0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D9579DA-547C-4235-B256-A87DFF5F8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2831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BB615-860D-4756-B20F-DB6989337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7764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57150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1B3C3D-CF93-4575-8ABF-60ECDFF96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31189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112644</xdr:colOff>
      <xdr:row>0</xdr:row>
      <xdr:rowOff>178904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BF5C21F-93BD-40FF-9771-F8CDAA75F1ED}"/>
            </a:ext>
          </a:extLst>
        </xdr:cNvPr>
        <xdr:cNvSpPr txBox="1"/>
      </xdr:nvSpPr>
      <xdr:spPr>
        <a:xfrm>
          <a:off x="728306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0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1C507078-8A98-4B4F-A3A2-3C67CB4EE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2831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1A35572B-0741-4E59-9D10-40481F46C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7764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57150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6B5E8F7-9D2C-479F-9FCD-F27E16FAF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24331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112644</xdr:colOff>
      <xdr:row>0</xdr:row>
      <xdr:rowOff>178904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E1A9D76-CDA2-41D2-990F-F0B790875B55}"/>
            </a:ext>
          </a:extLst>
        </xdr:cNvPr>
        <xdr:cNvSpPr txBox="1"/>
      </xdr:nvSpPr>
      <xdr:spPr>
        <a:xfrm>
          <a:off x="721448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0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61581DE-DD0A-466D-AD98-973A440D9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2069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8D3A7AD2-92D6-4802-A003-395A228F5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700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57150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DEDC2AF-F42A-4481-A76F-E02369E83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31189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112644</xdr:colOff>
      <xdr:row>0</xdr:row>
      <xdr:rowOff>178904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A9342143-F78E-4A17-8DDF-0A705D4D0CF3}"/>
            </a:ext>
          </a:extLst>
        </xdr:cNvPr>
        <xdr:cNvSpPr txBox="1"/>
      </xdr:nvSpPr>
      <xdr:spPr>
        <a:xfrm>
          <a:off x="728306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0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8B6499E5-14A6-49D2-A9E7-97C100841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2831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17895FD2-7FE4-4ADD-B1E2-2553B9B69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7764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57150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E4E38A8-32F7-4E97-B18D-A627B5D65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31189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112644</xdr:colOff>
      <xdr:row>0</xdr:row>
      <xdr:rowOff>178904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F993D6F-8EE4-4F1C-A200-CA4A4CA56481}"/>
            </a:ext>
          </a:extLst>
        </xdr:cNvPr>
        <xdr:cNvSpPr txBox="1"/>
      </xdr:nvSpPr>
      <xdr:spPr>
        <a:xfrm>
          <a:off x="728306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112644</xdr:colOff>
      <xdr:row>0</xdr:row>
      <xdr:rowOff>178904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5058927-BFCB-4631-8E07-4F894A5D79D5}"/>
            </a:ext>
          </a:extLst>
        </xdr:cNvPr>
        <xdr:cNvSpPr txBox="1"/>
      </xdr:nvSpPr>
      <xdr:spPr>
        <a:xfrm>
          <a:off x="728306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0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18F463FC-BE8A-436D-9F57-F53BA59B8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2831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3EA2E516-8C77-49CF-9931-DB55DE69B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7764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57150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95D5B5-4A9C-4645-8408-CE9826262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31189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112644</xdr:colOff>
      <xdr:row>0</xdr:row>
      <xdr:rowOff>178904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A2738517-CC1E-42CE-ACC2-C13C485C2D24}"/>
            </a:ext>
          </a:extLst>
        </xdr:cNvPr>
        <xdr:cNvSpPr txBox="1"/>
      </xdr:nvSpPr>
      <xdr:spPr>
        <a:xfrm>
          <a:off x="728306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0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81371B9E-3FBB-4526-8824-9A9AF56F7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2831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FA18EC6-952F-41A8-A1E8-3739337F1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7764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57150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96C869B-D013-438B-A8CF-E4CAC9CCF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24331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112644</xdr:colOff>
      <xdr:row>0</xdr:row>
      <xdr:rowOff>178904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D664BD8-B9B7-4ED2-85B3-62AA636FEA66}"/>
            </a:ext>
          </a:extLst>
        </xdr:cNvPr>
        <xdr:cNvSpPr txBox="1"/>
      </xdr:nvSpPr>
      <xdr:spPr>
        <a:xfrm>
          <a:off x="721448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0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FC1C9D99-1F41-4FB4-A578-24B33DD87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2069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FF4F9D2-5E7A-4584-BDC7-4FCF95EFD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700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&#1053;&#1072;&#1090;&#1072;&#1083;&#1100;&#1103;\Desktop\&#1042;&#1099;&#1073;&#1086;&#1088;&#1099;%20&#1043;&#1091;&#1073;&#1077;&#1088;&#1085;&#1072;&#1090;&#1086;&#1088;&#1072;\&#1056;&#1077;&#1096;&#1077;&#1085;&#1080;&#1103;_&#1073;&#1091;&#1093;&#1075;&#1072;&#1083;&#1090;&#1077;&#1088;&#1080;&#1103;\&#1055;&#1088;&#1080;&#1083;&#1086;&#1078;&#1077;&#1085;&#1080;&#1077;%20&#1082;%20&#1088;&#1077;&#1096;&#1077;&#1085;&#1080;&#1102;%20&#1086;&#1073;%20&#1091;&#1090;&#1074;&#1077;&#1088;&#1078;&#1076;&#1077;&#1085;&#1080;&#1080;%20&#1075;&#1088;&#1072;&#1092;&#1080;&#1082;&#1072;_&#1080;&#1102;&#1083;&#1100;.xlsx" TargetMode="External"/><Relationship Id="rId1" Type="http://schemas.openxmlformats.org/officeDocument/2006/relationships/externalLinkPath" Target="/Users/&#1053;&#1072;&#1090;&#1072;&#1083;&#1100;&#1103;/Desktop/&#1042;&#1099;&#1073;&#1086;&#1088;&#1099;%20&#1043;&#1091;&#1073;&#1077;&#1088;&#1085;&#1072;&#1090;&#1086;&#1088;&#1072;/&#1056;&#1077;&#1096;&#1077;&#1085;&#1080;&#1103;_&#1073;&#1091;&#1093;&#1075;&#1072;&#1083;&#1090;&#1077;&#1088;&#1080;&#1103;/&#1055;&#1088;&#1080;&#1083;&#1086;&#1078;&#1077;&#1085;&#1080;&#1077;%20&#1082;%20&#1088;&#1077;&#1096;&#1077;&#1085;&#1080;&#1102;%20&#1086;&#1073;%20&#1091;&#1090;&#1074;&#1077;&#1088;&#1078;&#1076;&#1077;&#1085;&#1080;&#1080;%20&#1075;&#1088;&#1072;&#1092;&#1080;&#1082;&#1072;_&#1080;&#1102;&#1083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комиссия ГД"/>
      <sheetName val="гр6_ГД"/>
      <sheetName val="6ГД"/>
      <sheetName val="Вед-ть6ГД"/>
      <sheetName val="График работы ТИК_июль"/>
      <sheetName val="7ГД"/>
      <sheetName val="вед7ГД"/>
      <sheetName val="гр8_ГД"/>
      <sheetName val="8ГД"/>
      <sheetName val="вед8ГД"/>
      <sheetName val="гр9_ГД"/>
      <sheetName val="9ГД"/>
      <sheetName val="вед9ГД"/>
      <sheetName val="решение о вознГД"/>
      <sheetName val="общий расчет"/>
      <sheetName val="Комиссия ЗС"/>
      <sheetName val="гр6_ЗС"/>
      <sheetName val="6ЗС"/>
      <sheetName val="Вед-ть6ЗС"/>
      <sheetName val="РПВ_6 52н"/>
      <sheetName val="гр7_ЗС"/>
      <sheetName val="7ЗС"/>
      <sheetName val="вед7ГЗС"/>
      <sheetName val="РПВ_7 52н"/>
      <sheetName val="гр8_ЗС"/>
      <sheetName val="8ЗС"/>
      <sheetName val="вед8ЗС"/>
      <sheetName val="РПВ_8 52н"/>
      <sheetName val="гр9_ЗС"/>
      <sheetName val="9ЗС"/>
      <sheetName val="вед9ЗС"/>
      <sheetName val="РПВ_9 52н"/>
      <sheetName val="решение о возн ЗС"/>
      <sheetName val="Лист14"/>
      <sheetName val="Лист15"/>
      <sheetName val="Лист16"/>
      <sheetName val="Лист1"/>
    </sheetNames>
    <sheetDataSet>
      <sheetData sheetId="0" refreshError="1">
        <row r="3">
          <cell r="C3" t="str">
            <v>Территориальной избирательной комиссии № 63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H62"/>
  <sheetViews>
    <sheetView workbookViewId="0">
      <selection activeCell="C15" sqref="C15:D28"/>
    </sheetView>
  </sheetViews>
  <sheetFormatPr defaultRowHeight="12.75" x14ac:dyDescent="0.2"/>
  <cols>
    <col min="1" max="1" width="6" customWidth="1"/>
    <col min="2" max="2" width="24.7109375" customWidth="1"/>
    <col min="3" max="3" width="22.5703125" customWidth="1"/>
    <col min="4" max="4" width="31.42578125" customWidth="1"/>
    <col min="5" max="5" width="22.5703125" customWidth="1"/>
    <col min="6" max="6" width="21.140625" customWidth="1"/>
    <col min="7" max="7" width="22.85546875" customWidth="1"/>
    <col min="8" max="8" width="19.140625" customWidth="1"/>
    <col min="9" max="9" width="19.7109375" customWidth="1"/>
    <col min="10" max="10" width="19.85546875" customWidth="1"/>
    <col min="11" max="11" width="17.28515625" customWidth="1"/>
    <col min="12" max="12" width="21.85546875" customWidth="1"/>
  </cols>
  <sheetData>
    <row r="1" spans="1:7" x14ac:dyDescent="0.2">
      <c r="A1" t="s">
        <v>30</v>
      </c>
    </row>
    <row r="2" spans="1:7" x14ac:dyDescent="0.2">
      <c r="B2" t="s">
        <v>23</v>
      </c>
      <c r="C2" t="s">
        <v>227</v>
      </c>
    </row>
    <row r="3" spans="1:7" x14ac:dyDescent="0.2">
      <c r="B3" t="s">
        <v>24</v>
      </c>
      <c r="C3" t="s">
        <v>228</v>
      </c>
    </row>
    <row r="4" spans="1:7" x14ac:dyDescent="0.2">
      <c r="B4" t="s">
        <v>29</v>
      </c>
      <c r="C4" s="7">
        <v>7816706900</v>
      </c>
      <c r="D4" s="7"/>
    </row>
    <row r="5" spans="1:7" x14ac:dyDescent="0.2">
      <c r="B5" t="s">
        <v>131</v>
      </c>
      <c r="C5" t="s">
        <v>159</v>
      </c>
      <c r="D5" s="7"/>
    </row>
    <row r="6" spans="1:7" ht="38.25" x14ac:dyDescent="0.2">
      <c r="B6" s="10" t="s">
        <v>122</v>
      </c>
      <c r="C6" s="10" t="s">
        <v>123</v>
      </c>
    </row>
    <row r="7" spans="1:7" x14ac:dyDescent="0.2">
      <c r="B7" s="2">
        <v>72</v>
      </c>
      <c r="C7" s="2">
        <v>64</v>
      </c>
    </row>
    <row r="8" spans="1:7" x14ac:dyDescent="0.2">
      <c r="C8" s="7"/>
      <c r="D8" s="7"/>
    </row>
    <row r="9" spans="1:7" hidden="1" x14ac:dyDescent="0.2">
      <c r="B9" t="s">
        <v>35</v>
      </c>
      <c r="C9" s="7"/>
      <c r="D9" s="7"/>
    </row>
    <row r="10" spans="1:7" hidden="1" x14ac:dyDescent="0.2">
      <c r="B10" s="4" t="s">
        <v>31</v>
      </c>
      <c r="C10" s="53">
        <v>1</v>
      </c>
      <c r="D10" s="7"/>
    </row>
    <row r="11" spans="1:7" x14ac:dyDescent="0.2">
      <c r="B11" s="65"/>
      <c r="C11" s="66"/>
      <c r="D11" s="7"/>
    </row>
    <row r="12" spans="1:7" x14ac:dyDescent="0.2">
      <c r="B12" s="7" t="s">
        <v>124</v>
      </c>
      <c r="D12" s="67">
        <v>642264</v>
      </c>
    </row>
    <row r="13" spans="1:7" x14ac:dyDescent="0.2">
      <c r="C13" s="7"/>
      <c r="D13" s="7"/>
    </row>
    <row r="14" spans="1:7" ht="25.5" x14ac:dyDescent="0.2">
      <c r="A14" s="26" t="s">
        <v>0</v>
      </c>
      <c r="B14" s="6" t="s">
        <v>4</v>
      </c>
      <c r="C14" s="263" t="s">
        <v>2</v>
      </c>
      <c r="D14" s="264"/>
      <c r="E14" s="10" t="s">
        <v>116</v>
      </c>
    </row>
    <row r="15" spans="1:7" ht="12.75" customHeight="1" x14ac:dyDescent="0.2">
      <c r="A15" s="4">
        <v>1</v>
      </c>
      <c r="B15" s="2" t="s">
        <v>3</v>
      </c>
      <c r="C15" s="219" t="s">
        <v>212</v>
      </c>
      <c r="D15" s="220"/>
      <c r="E15" s="6">
        <v>0</v>
      </c>
      <c r="G15" s="72"/>
    </row>
    <row r="16" spans="1:7" ht="12.75" customHeight="1" x14ac:dyDescent="0.25">
      <c r="A16" s="4">
        <v>2</v>
      </c>
      <c r="B16" s="2" t="s">
        <v>13</v>
      </c>
      <c r="C16" s="258" t="s">
        <v>213</v>
      </c>
      <c r="D16" s="259"/>
      <c r="E16" s="6">
        <v>0</v>
      </c>
      <c r="G16" s="72"/>
    </row>
    <row r="17" spans="1:7" ht="12.75" customHeight="1" x14ac:dyDescent="0.25">
      <c r="A17" s="4">
        <v>3</v>
      </c>
      <c r="B17" s="2" t="s">
        <v>5</v>
      </c>
      <c r="C17" s="258" t="s">
        <v>214</v>
      </c>
      <c r="D17" s="260"/>
      <c r="E17" s="6">
        <v>0</v>
      </c>
      <c r="G17" s="72"/>
    </row>
    <row r="18" spans="1:7" ht="12.75" customHeight="1" x14ac:dyDescent="0.25">
      <c r="A18" s="4">
        <v>4</v>
      </c>
      <c r="B18" s="2" t="s">
        <v>6</v>
      </c>
      <c r="C18" s="258" t="s">
        <v>215</v>
      </c>
      <c r="D18" s="260"/>
      <c r="E18" s="6">
        <v>0</v>
      </c>
      <c r="G18" s="72"/>
    </row>
    <row r="19" spans="1:7" ht="12.75" customHeight="1" x14ac:dyDescent="0.25">
      <c r="A19" s="4">
        <v>5</v>
      </c>
      <c r="B19" s="2" t="s">
        <v>6</v>
      </c>
      <c r="C19" s="258" t="s">
        <v>216</v>
      </c>
      <c r="D19" s="260"/>
      <c r="E19" s="6">
        <v>0</v>
      </c>
      <c r="G19" s="72"/>
    </row>
    <row r="20" spans="1:7" ht="12.75" customHeight="1" x14ac:dyDescent="0.25">
      <c r="A20" s="4">
        <v>6</v>
      </c>
      <c r="B20" s="2" t="s">
        <v>6</v>
      </c>
      <c r="C20" s="258" t="s">
        <v>217</v>
      </c>
      <c r="D20" s="260"/>
      <c r="E20" s="6">
        <v>0</v>
      </c>
      <c r="G20" s="72"/>
    </row>
    <row r="21" spans="1:7" ht="12.75" customHeight="1" x14ac:dyDescent="0.25">
      <c r="A21" s="4">
        <v>7</v>
      </c>
      <c r="B21" s="2" t="s">
        <v>6</v>
      </c>
      <c r="C21" s="258" t="s">
        <v>218</v>
      </c>
      <c r="D21" s="260"/>
      <c r="E21" s="6">
        <v>0</v>
      </c>
      <c r="G21" s="72"/>
    </row>
    <row r="22" spans="1:7" ht="12.75" customHeight="1" x14ac:dyDescent="0.25">
      <c r="A22" s="4">
        <v>8</v>
      </c>
      <c r="B22" s="2" t="s">
        <v>6</v>
      </c>
      <c r="C22" s="258" t="s">
        <v>219</v>
      </c>
      <c r="D22" s="260"/>
      <c r="E22" s="6">
        <v>0</v>
      </c>
      <c r="G22" s="72"/>
    </row>
    <row r="23" spans="1:7" ht="12.75" customHeight="1" x14ac:dyDescent="0.25">
      <c r="A23" s="4">
        <v>9</v>
      </c>
      <c r="B23" s="2" t="s">
        <v>6</v>
      </c>
      <c r="C23" s="258" t="s">
        <v>220</v>
      </c>
      <c r="D23" s="260"/>
      <c r="E23" s="6">
        <v>0</v>
      </c>
    </row>
    <row r="24" spans="1:7" ht="12.75" customHeight="1" x14ac:dyDescent="0.25">
      <c r="A24" s="4">
        <v>10</v>
      </c>
      <c r="B24" s="2" t="s">
        <v>6</v>
      </c>
      <c r="C24" s="258" t="s">
        <v>221</v>
      </c>
      <c r="D24" s="260"/>
      <c r="E24" s="6">
        <v>0</v>
      </c>
    </row>
    <row r="25" spans="1:7" ht="12.75" customHeight="1" x14ac:dyDescent="0.25">
      <c r="A25" s="4">
        <v>11</v>
      </c>
      <c r="B25" s="2" t="s">
        <v>6</v>
      </c>
      <c r="C25" s="258" t="s">
        <v>222</v>
      </c>
      <c r="D25" s="260"/>
      <c r="E25" s="4">
        <v>0</v>
      </c>
    </row>
    <row r="26" spans="1:7" ht="12.75" customHeight="1" x14ac:dyDescent="0.25">
      <c r="A26" s="4">
        <v>12</v>
      </c>
      <c r="B26" s="2" t="s">
        <v>6</v>
      </c>
      <c r="C26" s="258" t="s">
        <v>223</v>
      </c>
      <c r="D26" s="260"/>
      <c r="E26" s="4">
        <v>0</v>
      </c>
    </row>
    <row r="27" spans="1:7" ht="12.75" customHeight="1" x14ac:dyDescent="0.25">
      <c r="A27" s="4">
        <v>13</v>
      </c>
      <c r="B27" s="2" t="s">
        <v>6</v>
      </c>
      <c r="C27" s="258" t="s">
        <v>224</v>
      </c>
      <c r="D27" s="260"/>
      <c r="E27" s="4">
        <v>0</v>
      </c>
    </row>
    <row r="28" spans="1:7" x14ac:dyDescent="0.2">
      <c r="A28" s="4">
        <v>14</v>
      </c>
      <c r="B28" s="2" t="s">
        <v>6</v>
      </c>
      <c r="C28" s="265"/>
      <c r="D28" s="266"/>
      <c r="E28" s="4"/>
    </row>
    <row r="29" spans="1:7" x14ac:dyDescent="0.2">
      <c r="A29" s="4">
        <v>15</v>
      </c>
      <c r="B29" s="2"/>
      <c r="C29" s="160"/>
      <c r="D29" s="161"/>
      <c r="E29" s="4"/>
    </row>
    <row r="30" spans="1:7" x14ac:dyDescent="0.2">
      <c r="A30" s="4">
        <v>16</v>
      </c>
      <c r="B30" s="2"/>
      <c r="C30" s="269"/>
      <c r="D30" s="270"/>
      <c r="E30" s="4"/>
    </row>
    <row r="31" spans="1:7" x14ac:dyDescent="0.2">
      <c r="A31" s="4"/>
      <c r="B31" s="2"/>
      <c r="C31" s="269"/>
      <c r="D31" s="270"/>
      <c r="E31" s="4"/>
    </row>
    <row r="34" spans="1:8" x14ac:dyDescent="0.2">
      <c r="B34" t="s">
        <v>144</v>
      </c>
      <c r="D34" s="60">
        <v>2.9</v>
      </c>
    </row>
    <row r="35" spans="1:8" x14ac:dyDescent="0.2">
      <c r="C35" t="s">
        <v>241</v>
      </c>
      <c r="D35" s="3">
        <v>2.99</v>
      </c>
    </row>
    <row r="36" spans="1:8" x14ac:dyDescent="0.2">
      <c r="B36" t="s">
        <v>21</v>
      </c>
    </row>
    <row r="37" spans="1:8" x14ac:dyDescent="0.2">
      <c r="B37" s="5" t="s">
        <v>3</v>
      </c>
      <c r="C37" s="68" t="s">
        <v>225</v>
      </c>
    </row>
    <row r="38" spans="1:8" ht="25.5" x14ac:dyDescent="0.2">
      <c r="B38" s="48" t="s">
        <v>133</v>
      </c>
      <c r="C38" s="69" t="s">
        <v>226</v>
      </c>
    </row>
    <row r="40" spans="1:8" x14ac:dyDescent="0.2">
      <c r="A40" t="s">
        <v>44</v>
      </c>
    </row>
    <row r="41" spans="1:8" x14ac:dyDescent="0.2">
      <c r="C41" s="27"/>
      <c r="D41" s="27"/>
      <c r="E41" s="27"/>
    </row>
    <row r="42" spans="1:8" ht="12.75" customHeight="1" x14ac:dyDescent="0.2">
      <c r="B42" s="267" t="s">
        <v>43</v>
      </c>
      <c r="C42" s="261" t="s">
        <v>125</v>
      </c>
      <c r="D42" s="261" t="s">
        <v>126</v>
      </c>
      <c r="E42" s="261" t="s">
        <v>127</v>
      </c>
      <c r="F42" s="261" t="s">
        <v>128</v>
      </c>
      <c r="G42" s="261" t="s">
        <v>135</v>
      </c>
      <c r="H42" s="261" t="s">
        <v>136</v>
      </c>
    </row>
    <row r="43" spans="1:8" x14ac:dyDescent="0.2">
      <c r="B43" s="268"/>
      <c r="C43" s="262"/>
      <c r="D43" s="262"/>
      <c r="E43" s="262"/>
      <c r="F43" s="262"/>
      <c r="G43" s="262"/>
      <c r="H43" s="262"/>
    </row>
    <row r="44" spans="1:8" x14ac:dyDescent="0.2">
      <c r="B44" s="4">
        <v>1</v>
      </c>
      <c r="C44" s="4" t="s">
        <v>45</v>
      </c>
      <c r="D44" s="4" t="s">
        <v>50</v>
      </c>
      <c r="E44" s="4" t="s">
        <v>53</v>
      </c>
      <c r="F44" s="4" t="s">
        <v>85</v>
      </c>
      <c r="G44" s="4" t="s">
        <v>99</v>
      </c>
      <c r="H44" s="4" t="s">
        <v>99</v>
      </c>
    </row>
    <row r="45" spans="1:8" x14ac:dyDescent="0.2">
      <c r="B45" s="4">
        <v>2</v>
      </c>
      <c r="C45" s="4" t="s">
        <v>46</v>
      </c>
      <c r="D45" s="4" t="s">
        <v>51</v>
      </c>
      <c r="E45" s="4" t="s">
        <v>54</v>
      </c>
      <c r="F45" s="4" t="s">
        <v>86</v>
      </c>
      <c r="G45" s="4" t="s">
        <v>100</v>
      </c>
      <c r="H45" s="4" t="s">
        <v>100</v>
      </c>
    </row>
    <row r="46" spans="1:8" x14ac:dyDescent="0.2">
      <c r="B46" s="4">
        <v>3</v>
      </c>
      <c r="C46" s="4" t="s">
        <v>47</v>
      </c>
      <c r="D46" s="4" t="s">
        <v>52</v>
      </c>
      <c r="E46" s="4" t="s">
        <v>55</v>
      </c>
      <c r="F46" s="4" t="s">
        <v>87</v>
      </c>
      <c r="G46" s="4" t="s">
        <v>101</v>
      </c>
      <c r="H46" s="4" t="s">
        <v>101</v>
      </c>
    </row>
    <row r="47" spans="1:8" ht="25.5" x14ac:dyDescent="0.2">
      <c r="B47" s="4">
        <v>4</v>
      </c>
      <c r="C47" s="28" t="s">
        <v>129</v>
      </c>
      <c r="D47" s="4" t="s">
        <v>59</v>
      </c>
      <c r="E47" s="4" t="s">
        <v>92</v>
      </c>
      <c r="F47" s="4" t="s">
        <v>88</v>
      </c>
      <c r="G47" s="4" t="s">
        <v>102</v>
      </c>
      <c r="H47" s="4" t="s">
        <v>102</v>
      </c>
    </row>
    <row r="48" spans="1:8" ht="25.5" x14ac:dyDescent="0.2">
      <c r="B48" s="4">
        <v>5</v>
      </c>
      <c r="C48" s="28" t="s">
        <v>60</v>
      </c>
      <c r="D48" s="4" t="s">
        <v>141</v>
      </c>
      <c r="E48" s="4" t="s">
        <v>93</v>
      </c>
      <c r="F48" s="4" t="s">
        <v>89</v>
      </c>
      <c r="G48" s="4" t="s">
        <v>103</v>
      </c>
      <c r="H48" s="4" t="s">
        <v>103</v>
      </c>
    </row>
    <row r="49" spans="2:8" ht="25.5" x14ac:dyDescent="0.2">
      <c r="B49" s="4">
        <v>6</v>
      </c>
      <c r="C49" s="28" t="s">
        <v>61</v>
      </c>
      <c r="D49" s="4" t="s">
        <v>140</v>
      </c>
      <c r="E49" s="4" t="s">
        <v>94</v>
      </c>
      <c r="F49" s="4" t="s">
        <v>90</v>
      </c>
      <c r="G49" s="4" t="s">
        <v>104</v>
      </c>
      <c r="H49" s="4" t="s">
        <v>104</v>
      </c>
    </row>
    <row r="50" spans="2:8" ht="25.5" x14ac:dyDescent="0.2">
      <c r="B50" s="4">
        <v>7</v>
      </c>
      <c r="C50" s="28" t="s">
        <v>62</v>
      </c>
      <c r="D50" s="4" t="s">
        <v>139</v>
      </c>
      <c r="E50" s="4" t="s">
        <v>95</v>
      </c>
      <c r="F50" s="4" t="s">
        <v>27</v>
      </c>
      <c r="G50" s="4" t="s">
        <v>105</v>
      </c>
      <c r="H50" s="4" t="s">
        <v>105</v>
      </c>
    </row>
    <row r="51" spans="2:8" x14ac:dyDescent="0.2">
      <c r="B51" s="4">
        <v>8</v>
      </c>
      <c r="C51" s="4" t="s">
        <v>27</v>
      </c>
      <c r="D51" s="4" t="s">
        <v>49</v>
      </c>
      <c r="E51" s="4" t="s">
        <v>49</v>
      </c>
      <c r="F51" s="4" t="s">
        <v>27</v>
      </c>
      <c r="G51" s="4" t="s">
        <v>109</v>
      </c>
      <c r="H51" s="4" t="s">
        <v>109</v>
      </c>
    </row>
    <row r="52" spans="2:8" x14ac:dyDescent="0.2">
      <c r="B52" s="4">
        <v>9</v>
      </c>
      <c r="C52" s="4" t="s">
        <v>27</v>
      </c>
      <c r="D52" s="4" t="s">
        <v>48</v>
      </c>
      <c r="E52" s="4" t="s">
        <v>48</v>
      </c>
      <c r="F52" s="4" t="s">
        <v>27</v>
      </c>
      <c r="G52" s="4" t="s">
        <v>120</v>
      </c>
      <c r="H52" s="4" t="s">
        <v>120</v>
      </c>
    </row>
    <row r="53" spans="2:8" x14ac:dyDescent="0.2">
      <c r="B53" s="4">
        <v>18</v>
      </c>
      <c r="C53" s="4" t="s">
        <v>27</v>
      </c>
      <c r="D53" s="4" t="s">
        <v>27</v>
      </c>
      <c r="E53" s="4" t="s">
        <v>56</v>
      </c>
      <c r="F53" s="4" t="s">
        <v>27</v>
      </c>
      <c r="G53" s="4" t="s">
        <v>56</v>
      </c>
      <c r="H53" s="4" t="s">
        <v>56</v>
      </c>
    </row>
    <row r="54" spans="2:8" x14ac:dyDescent="0.2">
      <c r="B54" s="4">
        <v>16</v>
      </c>
      <c r="C54" s="4" t="s">
        <v>27</v>
      </c>
      <c r="D54" s="4" t="s">
        <v>27</v>
      </c>
      <c r="E54" s="4" t="s">
        <v>57</v>
      </c>
      <c r="F54" s="4" t="s">
        <v>27</v>
      </c>
      <c r="G54" s="4" t="s">
        <v>57</v>
      </c>
      <c r="H54" s="4" t="s">
        <v>57</v>
      </c>
    </row>
    <row r="55" spans="2:8" x14ac:dyDescent="0.2">
      <c r="B55" s="4">
        <v>17</v>
      </c>
      <c r="C55" s="4" t="s">
        <v>27</v>
      </c>
      <c r="D55" s="4" t="s">
        <v>27</v>
      </c>
      <c r="E55" s="4" t="s">
        <v>58</v>
      </c>
      <c r="F55" s="4" t="s">
        <v>27</v>
      </c>
      <c r="G55" s="4" t="s">
        <v>58</v>
      </c>
      <c r="H55" s="4" t="s">
        <v>58</v>
      </c>
    </row>
    <row r="56" spans="2:8" x14ac:dyDescent="0.2">
      <c r="B56" s="4">
        <v>12</v>
      </c>
      <c r="C56" s="4" t="s">
        <v>27</v>
      </c>
      <c r="D56" s="4" t="s">
        <v>27</v>
      </c>
      <c r="E56" s="4" t="s">
        <v>96</v>
      </c>
      <c r="F56" s="4" t="s">
        <v>27</v>
      </c>
      <c r="G56" s="4" t="s">
        <v>96</v>
      </c>
      <c r="H56" s="4" t="s">
        <v>96</v>
      </c>
    </row>
    <row r="57" spans="2:8" x14ac:dyDescent="0.2">
      <c r="B57" s="4">
        <v>11</v>
      </c>
      <c r="C57" s="4" t="s">
        <v>27</v>
      </c>
      <c r="D57" s="4" t="s">
        <v>27</v>
      </c>
      <c r="E57" s="4" t="s">
        <v>97</v>
      </c>
      <c r="F57" s="4" t="s">
        <v>27</v>
      </c>
      <c r="G57" s="4" t="s">
        <v>97</v>
      </c>
      <c r="H57" s="4" t="s">
        <v>97</v>
      </c>
    </row>
    <row r="58" spans="2:8" x14ac:dyDescent="0.2">
      <c r="B58" s="4">
        <v>10</v>
      </c>
      <c r="C58" s="4" t="s">
        <v>27</v>
      </c>
      <c r="D58" s="4" t="s">
        <v>142</v>
      </c>
      <c r="E58" s="4" t="s">
        <v>98</v>
      </c>
      <c r="F58" s="4" t="s">
        <v>27</v>
      </c>
      <c r="G58" s="4" t="s">
        <v>98</v>
      </c>
      <c r="H58" s="4" t="s">
        <v>98</v>
      </c>
    </row>
    <row r="59" spans="2:8" x14ac:dyDescent="0.2">
      <c r="B59" s="4">
        <v>13</v>
      </c>
      <c r="C59" s="4" t="s">
        <v>27</v>
      </c>
      <c r="D59" s="62" t="s">
        <v>27</v>
      </c>
      <c r="E59" s="4" t="s">
        <v>27</v>
      </c>
      <c r="F59" s="62" t="s">
        <v>27</v>
      </c>
      <c r="G59" s="4" t="s">
        <v>106</v>
      </c>
      <c r="H59" s="4" t="s">
        <v>106</v>
      </c>
    </row>
    <row r="60" spans="2:8" x14ac:dyDescent="0.2">
      <c r="B60" s="4">
        <v>14</v>
      </c>
      <c r="C60" s="4" t="s">
        <v>27</v>
      </c>
      <c r="D60" s="4" t="s">
        <v>27</v>
      </c>
      <c r="E60" s="4" t="s">
        <v>27</v>
      </c>
      <c r="F60" s="4" t="s">
        <v>27</v>
      </c>
      <c r="G60" s="4" t="s">
        <v>107</v>
      </c>
      <c r="H60" s="4" t="s">
        <v>107</v>
      </c>
    </row>
    <row r="61" spans="2:8" x14ac:dyDescent="0.2">
      <c r="B61" s="4">
        <v>15</v>
      </c>
      <c r="C61" s="4" t="s">
        <v>27</v>
      </c>
      <c r="D61" s="4" t="s">
        <v>27</v>
      </c>
      <c r="E61" s="4" t="s">
        <v>27</v>
      </c>
      <c r="F61" s="4" t="s">
        <v>27</v>
      </c>
      <c r="G61" s="4" t="s">
        <v>108</v>
      </c>
      <c r="H61" s="4" t="s">
        <v>108</v>
      </c>
    </row>
    <row r="62" spans="2:8" x14ac:dyDescent="0.2">
      <c r="B62" s="4">
        <v>0</v>
      </c>
      <c r="C62" s="4" t="s">
        <v>27</v>
      </c>
      <c r="D62" s="4" t="s">
        <v>27</v>
      </c>
      <c r="E62" s="4" t="s">
        <v>27</v>
      </c>
      <c r="F62" s="4" t="s">
        <v>27</v>
      </c>
      <c r="G62" s="4" t="s">
        <v>27</v>
      </c>
      <c r="H62" s="4" t="s">
        <v>27</v>
      </c>
    </row>
  </sheetData>
  <mergeCells count="11">
    <mergeCell ref="B42:B43"/>
    <mergeCell ref="D42:D43"/>
    <mergeCell ref="F42:F43"/>
    <mergeCell ref="C30:D30"/>
    <mergeCell ref="C31:D31"/>
    <mergeCell ref="H42:H43"/>
    <mergeCell ref="C14:D14"/>
    <mergeCell ref="G42:G43"/>
    <mergeCell ref="C42:C43"/>
    <mergeCell ref="E42:E43"/>
    <mergeCell ref="C28:D28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48"/>
  <sheetViews>
    <sheetView zoomScale="85" zoomScaleNormal="85" workbookViewId="0">
      <selection activeCell="C21" sqref="C21"/>
    </sheetView>
  </sheetViews>
  <sheetFormatPr defaultColWidth="9.140625" defaultRowHeight="15" x14ac:dyDescent="0.25"/>
  <cols>
    <col min="1" max="1" width="11.5703125" style="14" customWidth="1"/>
    <col min="2" max="14" width="10.28515625" style="14" customWidth="1"/>
    <col min="15" max="16384" width="9.140625" style="14"/>
  </cols>
  <sheetData>
    <row r="1" spans="1:14" ht="64.900000000000006" customHeight="1" x14ac:dyDescent="0.25">
      <c r="B1" s="16"/>
      <c r="D1" s="16"/>
      <c r="I1" s="17"/>
      <c r="J1" s="271" t="s">
        <v>173</v>
      </c>
      <c r="K1" s="272"/>
      <c r="L1" s="272"/>
      <c r="M1" s="272"/>
      <c r="N1" s="272"/>
    </row>
    <row r="2" spans="1:14" x14ac:dyDescent="0.25">
      <c r="E2" s="11"/>
      <c r="G2" s="12" t="s">
        <v>32</v>
      </c>
      <c r="I2" s="18"/>
    </row>
    <row r="3" spans="1:14" x14ac:dyDescent="0.25">
      <c r="A3" s="19" t="s">
        <v>33</v>
      </c>
      <c r="E3" s="13" t="s">
        <v>36</v>
      </c>
      <c r="F3" s="16" t="str">
        <f>'общие данные Губ'!C3</f>
        <v>Территориальной избирательной комиссии № 63</v>
      </c>
    </row>
    <row r="4" spans="1:14" x14ac:dyDescent="0.25">
      <c r="A4" s="19"/>
      <c r="G4" s="12" t="s">
        <v>37</v>
      </c>
    </row>
    <row r="5" spans="1:14" x14ac:dyDescent="0.25">
      <c r="A5" s="273" t="str">
        <f>CONCATENATE("на выборах ",'общие данные Губ'!C5)</f>
        <v>на выборах высшего должностного лица Санкт-Петербурга – Губернатора Санкт-Петербурга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</row>
    <row r="6" spans="1:14" ht="6.75" customHeight="1" x14ac:dyDescent="0.25">
      <c r="A6" s="19"/>
      <c r="G6" s="12"/>
    </row>
    <row r="7" spans="1:14" x14ac:dyDescent="0.25">
      <c r="A7" s="19"/>
      <c r="E7" s="20"/>
      <c r="G7" s="12" t="s">
        <v>172</v>
      </c>
    </row>
    <row r="8" spans="1:14" ht="6.75" customHeight="1" x14ac:dyDescent="0.25"/>
    <row r="9" spans="1:14" ht="18.75" customHeight="1" x14ac:dyDescent="0.25">
      <c r="A9" s="274" t="s">
        <v>7</v>
      </c>
      <c r="B9" s="276" t="s">
        <v>8</v>
      </c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8"/>
    </row>
    <row r="10" spans="1:14" ht="84" customHeight="1" x14ac:dyDescent="0.25">
      <c r="A10" s="275"/>
      <c r="B10" s="21" t="str">
        <f>IF('общие данные Губ'!C16&gt;0,'общие данные Губ'!C16," ")</f>
        <v>Андреева Анастасия  Юрьевна</v>
      </c>
      <c r="C10" s="21" t="str">
        <f>IF('общие данные Губ'!C17&gt;0,'общие данные Губ'!C17," ")</f>
        <v>Лескова Лариса Васильевна</v>
      </c>
      <c r="D10" s="21" t="str">
        <f>IF('общие данные Губ'!C18&gt;0,'общие данные Губ'!C18," ")</f>
        <v>Березин Виктор Наумович</v>
      </c>
      <c r="E10" s="21" t="str">
        <f>IF('общие данные Губ'!C19&gt;0,'общие данные Губ'!C19," ")</f>
        <v>Герасименко Елена Ивановна</v>
      </c>
      <c r="F10" s="21" t="str">
        <f>IF('общие данные Губ'!C20&gt;0,'общие данные Губ'!C20," ")</f>
        <v>Гордеева Светлана Павловна</v>
      </c>
      <c r="G10" s="21" t="str">
        <f>IF('общие данные Губ'!C21&gt;0,'общие данные Губ'!C21," ")</f>
        <v>Иванова Ирина Сергеевна</v>
      </c>
      <c r="H10" s="21" t="str">
        <f>IF('общие данные Губ'!C22&gt;0,'общие данные Губ'!C22," ")</f>
        <v>Комраков Денис Юрьевич</v>
      </c>
      <c r="I10" s="21" t="str">
        <f>IF('общие данные Губ'!C23&gt;0,'общие данные Губ'!C23," ")</f>
        <v>Пунгин Никита Петрович</v>
      </c>
      <c r="J10" s="21" t="str">
        <f>IF('общие данные Губ'!C24&gt;0,'общие данные Губ'!C24," ")</f>
        <v>Сериков Сергей Владимирович</v>
      </c>
      <c r="K10" s="21" t="str">
        <f>IF('общие данные Губ'!C25&gt;0,'общие данные Губ'!C25," ")</f>
        <v>Скопина Марина Викторовна</v>
      </c>
      <c r="L10" s="21" t="str">
        <f>IF('общие данные Губ'!C26&gt;0,'общие данные Губ'!C26," ")</f>
        <v>Токарев Алексей Николаевич</v>
      </c>
      <c r="M10" s="21" t="str">
        <f>IF('общие данные Губ'!C27&gt;0,'общие данные Губ'!C27," ")</f>
        <v>Черкас Алина Владимировна</v>
      </c>
      <c r="N10" s="21" t="str">
        <f>IF('общие данные Губ'!C28&gt;0,'общие данные Губ'!C28," ")</f>
        <v xml:space="preserve"> </v>
      </c>
    </row>
    <row r="11" spans="1:14" x14ac:dyDescent="0.25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24">
        <v>14</v>
      </c>
    </row>
    <row r="12" spans="1:14" ht="17.25" customHeight="1" x14ac:dyDescent="0.25">
      <c r="A12" s="24">
        <v>1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</row>
    <row r="13" spans="1:14" ht="17.25" customHeight="1" x14ac:dyDescent="0.25">
      <c r="A13" s="24">
        <v>2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</row>
    <row r="14" spans="1:14" ht="17.25" customHeight="1" x14ac:dyDescent="0.25">
      <c r="A14" s="24">
        <v>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</row>
    <row r="15" spans="1:14" ht="17.25" customHeight="1" x14ac:dyDescent="0.25">
      <c r="A15" s="24">
        <v>4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</row>
    <row r="16" spans="1:14" ht="17.25" customHeight="1" x14ac:dyDescent="0.25">
      <c r="A16" s="24">
        <v>5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</row>
    <row r="17" spans="1:14" ht="17.25" customHeight="1" x14ac:dyDescent="0.25">
      <c r="A17" s="24">
        <v>6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</row>
    <row r="18" spans="1:14" ht="17.25" customHeight="1" x14ac:dyDescent="0.25">
      <c r="A18" s="24">
        <v>7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14" ht="17.25" customHeight="1" x14ac:dyDescent="0.25">
      <c r="A19" s="24">
        <v>8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</row>
    <row r="20" spans="1:14" ht="17.25" customHeight="1" x14ac:dyDescent="0.25">
      <c r="A20" s="22">
        <v>9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</row>
    <row r="21" spans="1:14" ht="17.25" customHeight="1" x14ac:dyDescent="0.25">
      <c r="A21" s="22">
        <v>10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</row>
    <row r="22" spans="1:14" ht="17.25" customHeight="1" x14ac:dyDescent="0.25">
      <c r="A22" s="22">
        <v>11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</row>
    <row r="23" spans="1:14" ht="17.25" customHeight="1" x14ac:dyDescent="0.25">
      <c r="A23" s="22">
        <v>12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</row>
    <row r="24" spans="1:14" ht="17.25" customHeight="1" x14ac:dyDescent="0.25">
      <c r="A24" s="22">
        <v>13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</row>
    <row r="25" spans="1:14" ht="17.25" customHeight="1" x14ac:dyDescent="0.25">
      <c r="A25" s="22">
        <v>14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</row>
    <row r="26" spans="1:14" ht="17.25" customHeight="1" x14ac:dyDescent="0.25">
      <c r="A26" s="22">
        <v>15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</row>
    <row r="27" spans="1:14" ht="17.25" customHeight="1" x14ac:dyDescent="0.25">
      <c r="A27" s="22">
        <v>16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</row>
    <row r="28" spans="1:14" ht="17.25" customHeight="1" x14ac:dyDescent="0.25">
      <c r="A28" s="22">
        <v>17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</row>
    <row r="29" spans="1:14" ht="17.25" customHeight="1" x14ac:dyDescent="0.25">
      <c r="A29" s="22">
        <v>18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</row>
    <row r="30" spans="1:14" ht="17.25" customHeight="1" x14ac:dyDescent="0.25">
      <c r="A30" s="22">
        <v>19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</row>
    <row r="31" spans="1:14" ht="17.25" customHeight="1" x14ac:dyDescent="0.25">
      <c r="A31" s="22">
        <v>20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</row>
    <row r="32" spans="1:14" ht="17.25" customHeight="1" x14ac:dyDescent="0.25">
      <c r="A32" s="22">
        <v>21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</row>
    <row r="33" spans="1:14" ht="17.25" customHeight="1" x14ac:dyDescent="0.25">
      <c r="A33" s="22">
        <v>22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</row>
    <row r="34" spans="1:14" ht="17.25" customHeight="1" x14ac:dyDescent="0.25">
      <c r="A34" s="22">
        <v>23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</row>
    <row r="35" spans="1:14" ht="17.25" customHeight="1" x14ac:dyDescent="0.25">
      <c r="A35" s="22">
        <v>24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</row>
    <row r="36" spans="1:14" ht="17.25" customHeight="1" x14ac:dyDescent="0.25">
      <c r="A36" s="22">
        <v>25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14" ht="17.25" customHeight="1" x14ac:dyDescent="0.25">
      <c r="A37" s="22">
        <v>26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</row>
    <row r="38" spans="1:14" ht="17.25" customHeight="1" x14ac:dyDescent="0.25">
      <c r="A38" s="22">
        <v>27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</row>
    <row r="39" spans="1:14" ht="17.25" customHeight="1" x14ac:dyDescent="0.25">
      <c r="A39" s="22">
        <v>28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</row>
    <row r="40" spans="1:14" ht="17.25" customHeight="1" x14ac:dyDescent="0.25">
      <c r="A40" s="22">
        <v>29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</row>
    <row r="41" spans="1:14" ht="17.45" customHeight="1" x14ac:dyDescent="0.25">
      <c r="A41" s="22">
        <v>30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</row>
    <row r="42" spans="1:14" ht="17.25" hidden="1" customHeight="1" x14ac:dyDescent="0.25">
      <c r="A42" s="22">
        <v>31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</row>
    <row r="43" spans="1:14" ht="28.5" x14ac:dyDescent="0.25">
      <c r="A43" s="22" t="s">
        <v>9</v>
      </c>
      <c r="B43" s="73">
        <f>SUM(B12:B42)</f>
        <v>0</v>
      </c>
      <c r="C43" s="73">
        <f t="shared" ref="C43:N43" si="0">SUM(C12:C42)</f>
        <v>0</v>
      </c>
      <c r="D43" s="73">
        <f t="shared" si="0"/>
        <v>0</v>
      </c>
      <c r="E43" s="73">
        <f t="shared" si="0"/>
        <v>0</v>
      </c>
      <c r="F43" s="73">
        <f t="shared" si="0"/>
        <v>0</v>
      </c>
      <c r="G43" s="73">
        <f t="shared" si="0"/>
        <v>0</v>
      </c>
      <c r="H43" s="73">
        <f t="shared" si="0"/>
        <v>0</v>
      </c>
      <c r="I43" s="73">
        <f t="shared" si="0"/>
        <v>0</v>
      </c>
      <c r="J43" s="73">
        <f t="shared" si="0"/>
        <v>0</v>
      </c>
      <c r="K43" s="73">
        <f t="shared" si="0"/>
        <v>0</v>
      </c>
      <c r="L43" s="73">
        <f t="shared" si="0"/>
        <v>0</v>
      </c>
      <c r="M43" s="73">
        <f t="shared" si="0"/>
        <v>0</v>
      </c>
      <c r="N43" s="73">
        <f t="shared" si="0"/>
        <v>0</v>
      </c>
    </row>
    <row r="44" spans="1:14" ht="77.25" customHeight="1" x14ac:dyDescent="0.25">
      <c r="A44" s="51" t="s">
        <v>34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1:14" x14ac:dyDescent="0.25">
      <c r="A45" s="16"/>
    </row>
    <row r="46" spans="1:14" x14ac:dyDescent="0.25">
      <c r="A46" s="17" t="s">
        <v>5</v>
      </c>
      <c r="B46" s="16" t="str">
        <f>'общие данные Губ'!C3</f>
        <v>Территориальной избирательной комиссии № 63</v>
      </c>
      <c r="G46" s="14" t="s">
        <v>19</v>
      </c>
      <c r="I46" s="279" t="str">
        <f>'общие данные Губ'!C16</f>
        <v>Андреева Анастасия  Юрьевна</v>
      </c>
      <c r="J46" s="279"/>
      <c r="K46" s="279"/>
      <c r="L46" s="279"/>
    </row>
    <row r="47" spans="1:14" ht="7.5" customHeight="1" x14ac:dyDescent="0.25">
      <c r="I47" s="23"/>
    </row>
    <row r="48" spans="1:14" x14ac:dyDescent="0.25">
      <c r="K48" s="23"/>
    </row>
  </sheetData>
  <mergeCells count="5">
    <mergeCell ref="J1:N1"/>
    <mergeCell ref="A5:N5"/>
    <mergeCell ref="A9:A10"/>
    <mergeCell ref="B9:N9"/>
    <mergeCell ref="I46:L46"/>
  </mergeCells>
  <printOptions horizontalCentered="1"/>
  <pageMargins left="0.35433070866141736" right="0.35433070866141736" top="0.98425196850393704" bottom="0.47244094488188981" header="0.51181102362204722" footer="0.31496062992125984"/>
  <pageSetup paperSize="9" scale="95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BB121"/>
  <sheetViews>
    <sheetView zoomScale="85" zoomScaleNormal="85" workbookViewId="0">
      <selection activeCell="B12" sqref="B12:AA12"/>
    </sheetView>
  </sheetViews>
  <sheetFormatPr defaultColWidth="9.140625" defaultRowHeight="15" x14ac:dyDescent="0.25"/>
  <cols>
    <col min="1" max="1" width="19.85546875" style="14" customWidth="1"/>
    <col min="2" max="27" width="5.42578125" style="14" customWidth="1"/>
    <col min="28" max="28" width="9.140625" style="14" customWidth="1"/>
    <col min="29" max="54" width="5.7109375" style="14" hidden="1" customWidth="1"/>
    <col min="55" max="58" width="9.140625" style="14" customWidth="1"/>
    <col min="59" max="16384" width="9.140625" style="14"/>
  </cols>
  <sheetData>
    <row r="1" spans="1:54" x14ac:dyDescent="0.25">
      <c r="C1" s="80" t="s">
        <v>14</v>
      </c>
    </row>
    <row r="2" spans="1:54" ht="13.5" customHeight="1" x14ac:dyDescent="0.25">
      <c r="C2" s="80" t="s">
        <v>22</v>
      </c>
    </row>
    <row r="3" spans="1:54" x14ac:dyDescent="0.25">
      <c r="C3" s="80" t="str">
        <f>'общие данные Губ'!C3</f>
        <v>Территориальной избирательной комиссии № 63</v>
      </c>
      <c r="F3" s="17"/>
      <c r="G3" s="17"/>
      <c r="J3" s="81"/>
      <c r="K3" s="81"/>
      <c r="L3" s="81"/>
      <c r="N3" s="19" t="str">
        <f>'общие данные Губ'!C15</f>
        <v>Чернов Олег Владимирович</v>
      </c>
      <c r="O3" s="19"/>
    </row>
    <row r="4" spans="1:54" ht="4.5" customHeight="1" x14ac:dyDescent="0.25">
      <c r="A4" s="16"/>
      <c r="P4" s="17"/>
      <c r="Q4" s="17"/>
    </row>
    <row r="5" spans="1:54" ht="27" customHeight="1" x14ac:dyDescent="0.25">
      <c r="L5" s="80" t="s">
        <v>130</v>
      </c>
      <c r="M5" s="80"/>
    </row>
    <row r="6" spans="1:54" x14ac:dyDescent="0.25">
      <c r="L6" s="80" t="str">
        <f>CONCATENATE("членами ",C3)</f>
        <v>членами Территориальной избирательной комиссии № 63</v>
      </c>
      <c r="M6" s="80"/>
    </row>
    <row r="7" spans="1:54" x14ac:dyDescent="0.25">
      <c r="L7" s="80" t="s">
        <v>28</v>
      </c>
      <c r="M7" s="80"/>
    </row>
    <row r="8" spans="1:54" ht="26.45" customHeight="1" x14ac:dyDescent="0.25">
      <c r="A8" s="283" t="str">
        <f>CONCATENATE("на выборах ",'общие данные Губ'!C5)</f>
        <v>на выборах высшего должностного лица Санкт-Петербурга – Губернатора Санкт-Петербурга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</row>
    <row r="9" spans="1:54" x14ac:dyDescent="0.25">
      <c r="A9" s="284" t="s">
        <v>171</v>
      </c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  <c r="U9" s="284"/>
      <c r="V9" s="284"/>
      <c r="W9" s="284"/>
      <c r="X9" s="284"/>
      <c r="Y9" s="284"/>
      <c r="Z9" s="284"/>
      <c r="AA9" s="284"/>
    </row>
    <row r="10" spans="1:54" ht="4.5" customHeight="1" x14ac:dyDescent="0.25">
      <c r="A10" s="14" t="s">
        <v>168</v>
      </c>
      <c r="L10" s="20"/>
      <c r="M10" s="20"/>
    </row>
    <row r="11" spans="1:54" s="82" customFormat="1" ht="18" customHeight="1" x14ac:dyDescent="0.2">
      <c r="A11" s="285" t="s">
        <v>7</v>
      </c>
      <c r="B11" s="287" t="s">
        <v>15</v>
      </c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9"/>
    </row>
    <row r="12" spans="1:54" s="82" customFormat="1" ht="106.5" customHeight="1" x14ac:dyDescent="0.2">
      <c r="A12" s="286"/>
      <c r="B12" s="280" t="str">
        <f>IF('общие данные Губ'!C16&gt;0,'общие данные Губ'!C16," ")</f>
        <v>Андреева Анастасия  Юрьевна</v>
      </c>
      <c r="C12" s="281"/>
      <c r="D12" s="280" t="str">
        <f>IF('общие данные Губ'!C17&gt;0,'общие данные Губ'!C17," ")</f>
        <v>Лескова Лариса Васильевна</v>
      </c>
      <c r="E12" s="281"/>
      <c r="F12" s="280" t="str">
        <f>IF('общие данные Губ'!C18&gt;0,'общие данные Губ'!C18," ")</f>
        <v>Березин Виктор Наумович</v>
      </c>
      <c r="G12" s="281"/>
      <c r="H12" s="280" t="str">
        <f>IF('общие данные Губ'!C19&gt;0,'общие данные Губ'!C19," ")</f>
        <v>Герасименко Елена Ивановна</v>
      </c>
      <c r="I12" s="281"/>
      <c r="J12" s="280" t="str">
        <f>IF('общие данные Губ'!C20&gt;0,'общие данные Губ'!C20," ")</f>
        <v>Гордеева Светлана Павловна</v>
      </c>
      <c r="K12" s="281"/>
      <c r="L12" s="280" t="str">
        <f>IF('общие данные Губ'!C21&gt;0,'общие данные Губ'!C21," ")</f>
        <v>Иванова Ирина Сергеевна</v>
      </c>
      <c r="M12" s="281"/>
      <c r="N12" s="280" t="str">
        <f>IF('общие данные Губ'!C22&gt;0,'общие данные Губ'!C22," ")</f>
        <v>Комраков Денис Юрьевич</v>
      </c>
      <c r="O12" s="281"/>
      <c r="P12" s="280" t="str">
        <f>IF('общие данные Губ'!C23&gt;0,'общие данные Губ'!C23," ")</f>
        <v>Пунгин Никита Петрович</v>
      </c>
      <c r="Q12" s="281"/>
      <c r="R12" s="280" t="str">
        <f>IF('общие данные Губ'!C24&gt;0,'общие данные Губ'!C24," ")</f>
        <v>Сериков Сергей Владимирович</v>
      </c>
      <c r="S12" s="281"/>
      <c r="T12" s="280" t="str">
        <f>IF('общие данные Губ'!C25&gt;0,'общие данные Губ'!C25," ")</f>
        <v>Скопина Марина Викторовна</v>
      </c>
      <c r="U12" s="281"/>
      <c r="V12" s="280" t="str">
        <f>IF('общие данные Губ'!C26&gt;0,'общие данные Губ'!C26," ")</f>
        <v>Токарев Алексей Николаевич</v>
      </c>
      <c r="W12" s="281"/>
      <c r="X12" s="280" t="str">
        <f>IF('общие данные Губ'!C27&gt;0,'общие данные Губ'!C27," ")</f>
        <v>Черкас Алина Владимировна</v>
      </c>
      <c r="Y12" s="281"/>
      <c r="Z12" s="280" t="str">
        <f>IF('общие данные Губ'!C28&gt;0,'общие данные Губ'!C28," ")</f>
        <v xml:space="preserve"> </v>
      </c>
      <c r="AA12" s="281"/>
    </row>
    <row r="13" spans="1:54" s="20" customFormat="1" x14ac:dyDescent="0.25">
      <c r="A13" s="52">
        <v>1</v>
      </c>
      <c r="B13" s="282">
        <v>2</v>
      </c>
      <c r="C13" s="282"/>
      <c r="D13" s="282">
        <v>3</v>
      </c>
      <c r="E13" s="282"/>
      <c r="F13" s="282">
        <v>4</v>
      </c>
      <c r="G13" s="282"/>
      <c r="H13" s="282">
        <v>5</v>
      </c>
      <c r="I13" s="282"/>
      <c r="J13" s="282">
        <v>6</v>
      </c>
      <c r="K13" s="282"/>
      <c r="L13" s="282">
        <v>7</v>
      </c>
      <c r="M13" s="282"/>
      <c r="N13" s="282">
        <v>8</v>
      </c>
      <c r="O13" s="282"/>
      <c r="P13" s="282">
        <v>9</v>
      </c>
      <c r="Q13" s="282"/>
      <c r="R13" s="282">
        <v>10</v>
      </c>
      <c r="S13" s="282"/>
      <c r="T13" s="282">
        <v>11</v>
      </c>
      <c r="U13" s="282"/>
      <c r="V13" s="282">
        <v>12</v>
      </c>
      <c r="W13" s="282"/>
      <c r="X13" s="282">
        <v>13</v>
      </c>
      <c r="Y13" s="282"/>
      <c r="Z13" s="282">
        <v>14</v>
      </c>
      <c r="AA13" s="282"/>
    </row>
    <row r="14" spans="1:54" s="116" customFormat="1" ht="14.25" x14ac:dyDescent="0.2">
      <c r="A14" s="84"/>
      <c r="B14" s="290">
        <f>гр6!B12</f>
        <v>0</v>
      </c>
      <c r="C14" s="291"/>
      <c r="D14" s="290">
        <f>гр6!C12</f>
        <v>0</v>
      </c>
      <c r="E14" s="291" t="str">
        <f>IF(D14=1,"час",IF(D14=0," ",IF(D14&gt;4,"часов","часа")))</f>
        <v xml:space="preserve"> </v>
      </c>
      <c r="F14" s="290">
        <f>гр6!D12</f>
        <v>0</v>
      </c>
      <c r="G14" s="291" t="str">
        <f>IF(F14=1,"час",IF(F14=0," ",IF(F14&gt;4,"часов","часа")))</f>
        <v xml:space="preserve"> </v>
      </c>
      <c r="H14" s="290">
        <f>гр6!E12</f>
        <v>0</v>
      </c>
      <c r="I14" s="291" t="str">
        <f>IF(H14=1,"час",IF(H14=0," ",IF(H14&gt;4,"часов","часа")))</f>
        <v xml:space="preserve"> </v>
      </c>
      <c r="J14" s="290">
        <f>гр6!F12</f>
        <v>0</v>
      </c>
      <c r="K14" s="291" t="str">
        <f>IF(J14=1,"час",IF(J14=0," ",IF(J14&gt;4,"часов","часа")))</f>
        <v xml:space="preserve"> </v>
      </c>
      <c r="L14" s="290">
        <f>гр6!G12</f>
        <v>0</v>
      </c>
      <c r="M14" s="291" t="str">
        <f>IF(L14=1,"час",IF(L14=0," ",IF(L14&gt;4,"часов","часа")))</f>
        <v xml:space="preserve"> </v>
      </c>
      <c r="N14" s="290">
        <f>гр6!H12</f>
        <v>0</v>
      </c>
      <c r="O14" s="291" t="str">
        <f>IF(N14=1,"час",IF(N14=0," ",IF(N14&gt;4,"часов","часа")))</f>
        <v xml:space="preserve"> </v>
      </c>
      <c r="P14" s="290">
        <f>гр6!I12</f>
        <v>0</v>
      </c>
      <c r="Q14" s="291" t="str">
        <f>IF(P14=1,"час",IF(P14=0," ",IF(P14&gt;4,"часов","часа")))</f>
        <v xml:space="preserve"> </v>
      </c>
      <c r="R14" s="290">
        <f>гр6!J12</f>
        <v>0</v>
      </c>
      <c r="S14" s="291" t="str">
        <f>IF(R14=1,"час",IF(R14=0," ",IF(R14&gt;4,"часов","часа")))</f>
        <v xml:space="preserve"> </v>
      </c>
      <c r="T14" s="290">
        <f>гр6!K12</f>
        <v>0</v>
      </c>
      <c r="U14" s="291" t="str">
        <f>IF(T14=1,"час",IF(T14=0," ",IF(T14&gt;4,"часов","часа")))</f>
        <v xml:space="preserve"> </v>
      </c>
      <c r="V14" s="290">
        <f>гр6!L12</f>
        <v>0</v>
      </c>
      <c r="W14" s="291" t="str">
        <f>IF(V14=1,"час",IF(V14=0," ",IF(V14&gt;4,"часов","часа")))</f>
        <v xml:space="preserve"> </v>
      </c>
      <c r="X14" s="290">
        <f>гр6!M12</f>
        <v>0</v>
      </c>
      <c r="Y14" s="291" t="str">
        <f>IF(X14=1,"час",IF(X14=0," ",IF(X14&gt;4,"часов","часа")))</f>
        <v xml:space="preserve"> </v>
      </c>
      <c r="Z14" s="290">
        <f>гр6!N12</f>
        <v>0</v>
      </c>
      <c r="AA14" s="291" t="str">
        <f>IF(Z14=1,"час",IF(Z14=0," ",IF(Z14&gt;4,"часов","часа")))</f>
        <v xml:space="preserve"> </v>
      </c>
    </row>
    <row r="15" spans="1:54" s="116" customFormat="1" ht="24" customHeight="1" x14ac:dyDescent="0.2">
      <c r="A15" s="84">
        <v>1</v>
      </c>
      <c r="B15" s="292" t="str">
        <f>IF('общие данные Губ'!E16=1,AC15,AD15)</f>
        <v>-</v>
      </c>
      <c r="C15" s="293"/>
      <c r="D15" s="292" t="str">
        <f>IF('общие данные Губ'!E17=1,AE15,AF15)</f>
        <v>-</v>
      </c>
      <c r="E15" s="293"/>
      <c r="F15" s="292" t="str">
        <f>IF('общие данные Губ'!E18=1,AG15,AH15)</f>
        <v>-</v>
      </c>
      <c r="G15" s="293"/>
      <c r="H15" s="292" t="str">
        <f>IF('общие данные Губ'!E19=1,AI15,AJ15)</f>
        <v>-</v>
      </c>
      <c r="I15" s="293"/>
      <c r="J15" s="292" t="str">
        <f>IF('общие данные Губ'!E20=1,AK15,AL15)</f>
        <v>-</v>
      </c>
      <c r="K15" s="293"/>
      <c r="L15" s="292" t="str">
        <f>IF('общие данные Губ'!E21=1,AM15,AN15)</f>
        <v>-</v>
      </c>
      <c r="M15" s="293"/>
      <c r="N15" s="292" t="str">
        <f>IF('общие данные Губ'!E22=1,AO15,AP15)</f>
        <v>-</v>
      </c>
      <c r="O15" s="293"/>
      <c r="P15" s="292" t="str">
        <f>IF('общие данные Губ'!E23=1,AQ15,AR15)</f>
        <v>-</v>
      </c>
      <c r="Q15" s="293"/>
      <c r="R15" s="292" t="str">
        <f>IF('общие данные Губ'!E24=1,AS15,AT15)</f>
        <v>-</v>
      </c>
      <c r="S15" s="293"/>
      <c r="T15" s="292" t="str">
        <f>IF('общие данные Губ'!E25=1,AU15,AV15)</f>
        <v>-</v>
      </c>
      <c r="U15" s="293"/>
      <c r="V15" s="292" t="str">
        <f>IF('общие данные Губ'!E26=1,AW15,AX15)</f>
        <v>-</v>
      </c>
      <c r="W15" s="293"/>
      <c r="X15" s="292" t="str">
        <f>IF('общие данные Губ'!E27=1,AY15,AZ15)</f>
        <v>-</v>
      </c>
      <c r="Y15" s="293"/>
      <c r="Z15" s="292" t="str">
        <f>IF('общие данные Губ'!E28=1,BA15,BB15)</f>
        <v>-</v>
      </c>
      <c r="AA15" s="293"/>
      <c r="AC15" s="117" t="str">
        <f>(INDEX('общие данные Губ'!E44:E62,MATCH(B14,'общие данные Губ'!B44:B62,0)))</f>
        <v>-</v>
      </c>
      <c r="AD15" s="117" t="str">
        <f>(INDEX('общие данные Губ'!E44:E62,MATCH(B14,'общие данные Губ'!B44:B62,0)))</f>
        <v>-</v>
      </c>
      <c r="AE15" s="117" t="str">
        <f>(INDEX('общие данные Губ'!E44:E62,MATCH(D14,'общие данные Губ'!B44:B62,0)))</f>
        <v>-</v>
      </c>
      <c r="AF15" s="117" t="str">
        <f>(INDEX('общие данные Губ'!E44:E62,MATCH(D14,'общие данные Губ'!B44:B62,0)))</f>
        <v>-</v>
      </c>
      <c r="AG15" s="117" t="str">
        <f>(INDEX('общие данные Губ'!E44:E62,MATCH(F14,'общие данные Губ'!B44:B62,0)))</f>
        <v>-</v>
      </c>
      <c r="AH15" s="117" t="str">
        <f>(INDEX('общие данные Губ'!E44:E62,MATCH(F14,'общие данные Губ'!B44:B62,0)))</f>
        <v>-</v>
      </c>
      <c r="AI15" s="117" t="str">
        <f>(INDEX('общие данные Губ'!E44:E62,MATCH(H14,'общие данные Губ'!B44:B62,0)))</f>
        <v>-</v>
      </c>
      <c r="AJ15" s="117" t="str">
        <f>(INDEX('общие данные Губ'!E44:E62,MATCH(H14,'общие данные Губ'!B44:B62,0)))</f>
        <v>-</v>
      </c>
      <c r="AK15" s="117" t="str">
        <f>(INDEX('общие данные Губ'!E44:E62,MATCH(J14,'общие данные Губ'!B44:B62,0)))</f>
        <v>-</v>
      </c>
      <c r="AL15" s="117" t="str">
        <f>(INDEX('общие данные Губ'!E44:E62,MATCH(J14,'общие данные Губ'!B44:B62,0)))</f>
        <v>-</v>
      </c>
      <c r="AM15" s="117" t="str">
        <f>(INDEX('общие данные Губ'!E44:E62,MATCH(L14,'общие данные Губ'!B44:B62,0)))</f>
        <v>-</v>
      </c>
      <c r="AN15" s="117" t="str">
        <f>(INDEX('общие данные Губ'!E44:E62,MATCH(L14,'общие данные Губ'!B44:B62,0)))</f>
        <v>-</v>
      </c>
      <c r="AO15" s="117" t="str">
        <f>(INDEX('общие данные Губ'!E44:E62,MATCH(N14,'общие данные Губ'!B44:B62,0)))</f>
        <v>-</v>
      </c>
      <c r="AP15" s="117" t="str">
        <f>(INDEX('общие данные Губ'!E44:E62,MATCH(N14,'общие данные Губ'!B44:B62,0)))</f>
        <v>-</v>
      </c>
      <c r="AQ15" s="117" t="str">
        <f>(INDEX('общие данные Губ'!E44:E62,MATCH(P14,'общие данные Губ'!B44:B62,0)))</f>
        <v>-</v>
      </c>
      <c r="AR15" s="117" t="str">
        <f>(INDEX('общие данные Губ'!E44:E62,MATCH(P14,'общие данные Губ'!B44:B62,0)))</f>
        <v>-</v>
      </c>
      <c r="AS15" s="117" t="str">
        <f>(INDEX('общие данные Губ'!E44:E62,MATCH(R14,'общие данные Губ'!B44:B62,0)))</f>
        <v>-</v>
      </c>
      <c r="AT15" s="117" t="str">
        <f>(INDEX('общие данные Губ'!E44:E62,MATCH(R14,'общие данные Губ'!B44:B62,0)))</f>
        <v>-</v>
      </c>
      <c r="AU15" s="117" t="str">
        <f>(INDEX('общие данные Губ'!E44:E62,MATCH(T14,'общие данные Губ'!B44:B62,0)))</f>
        <v>-</v>
      </c>
      <c r="AV15" s="117" t="str">
        <f>(INDEX('общие данные Губ'!E44:E62,MATCH(T14,'общие данные Губ'!B44:B62,0)))</f>
        <v>-</v>
      </c>
      <c r="AW15" s="117" t="str">
        <f>(INDEX('общие данные Губ'!E44:E62,MATCH(V14,'общие данные Губ'!B44:B62,0)))</f>
        <v>-</v>
      </c>
      <c r="AX15" s="117" t="str">
        <f>(INDEX('общие данные Губ'!E44:E62,MATCH(V14,'общие данные Губ'!B44:B62,0)))</f>
        <v>-</v>
      </c>
      <c r="AY15" s="117" t="str">
        <f>(INDEX('общие данные Губ'!E44:E62,MATCH(X14,'общие данные Губ'!B44:B62,0)))</f>
        <v>-</v>
      </c>
      <c r="AZ15" s="117" t="str">
        <f>(INDEX('общие данные Губ'!E44:E62,MATCH(X14,'общие данные Губ'!B44:B62,0)))</f>
        <v>-</v>
      </c>
      <c r="BA15" s="117" t="str">
        <f>(INDEX('общие данные Губ'!E44:E62,MATCH(Z14,'общие данные Губ'!B44:B62,0)))</f>
        <v>-</v>
      </c>
      <c r="BB15" s="117" t="str">
        <f>(INDEX('общие данные Губ'!E44:E62,MATCH(Z14,'общие данные Губ'!B44:B62,0)))</f>
        <v>-</v>
      </c>
    </row>
    <row r="16" spans="1:54" s="116" customFormat="1" ht="14.25" x14ac:dyDescent="0.2">
      <c r="A16" s="86" t="s">
        <v>17</v>
      </c>
      <c r="B16" s="294" t="str">
        <f>IF(B14&gt;0,"Д",IF(B14=0," "))</f>
        <v xml:space="preserve"> </v>
      </c>
      <c r="C16" s="295"/>
      <c r="D16" s="294" t="str">
        <f>IF(D14&gt;0,"Д",IF(D14=0," "))</f>
        <v xml:space="preserve"> </v>
      </c>
      <c r="E16" s="295"/>
      <c r="F16" s="294" t="str">
        <f t="shared" ref="F16:Z16" si="0">IF(F14&gt;0,"Д",IF(F14=0," "))</f>
        <v xml:space="preserve"> </v>
      </c>
      <c r="G16" s="295"/>
      <c r="H16" s="294" t="str">
        <f t="shared" si="0"/>
        <v xml:space="preserve"> </v>
      </c>
      <c r="I16" s="295"/>
      <c r="J16" s="294" t="str">
        <f t="shared" si="0"/>
        <v xml:space="preserve"> </v>
      </c>
      <c r="K16" s="295"/>
      <c r="L16" s="294" t="str">
        <f t="shared" si="0"/>
        <v xml:space="preserve"> </v>
      </c>
      <c r="M16" s="295"/>
      <c r="N16" s="294" t="str">
        <f t="shared" si="0"/>
        <v xml:space="preserve"> </v>
      </c>
      <c r="O16" s="295"/>
      <c r="P16" s="294" t="str">
        <f t="shared" si="0"/>
        <v xml:space="preserve"> </v>
      </c>
      <c r="Q16" s="295"/>
      <c r="R16" s="294" t="str">
        <f t="shared" si="0"/>
        <v xml:space="preserve"> </v>
      </c>
      <c r="S16" s="295"/>
      <c r="T16" s="294" t="str">
        <f t="shared" si="0"/>
        <v xml:space="preserve"> </v>
      </c>
      <c r="U16" s="295"/>
      <c r="V16" s="294" t="str">
        <f t="shared" si="0"/>
        <v xml:space="preserve"> </v>
      </c>
      <c r="W16" s="295"/>
      <c r="X16" s="294" t="str">
        <f t="shared" si="0"/>
        <v xml:space="preserve"> </v>
      </c>
      <c r="Y16" s="295"/>
      <c r="Z16" s="294" t="str">
        <f t="shared" si="0"/>
        <v xml:space="preserve"> </v>
      </c>
      <c r="AA16" s="295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</row>
    <row r="17" spans="1:54" s="116" customFormat="1" ht="14.25" x14ac:dyDescent="0.2">
      <c r="A17" s="87"/>
      <c r="B17" s="290">
        <f>гр6!B13</f>
        <v>0</v>
      </c>
      <c r="C17" s="291" t="str">
        <f>IF(B17=1,"час",IF(B17=0," ",IF(B17&gt;4,"часов","часа")))</f>
        <v xml:space="preserve"> </v>
      </c>
      <c r="D17" s="290">
        <f>гр6!C13</f>
        <v>0</v>
      </c>
      <c r="E17" s="291" t="str">
        <f>IF(D17=1,"час",IF(D17=0," ",IF(D17&gt;4,"часов","часа")))</f>
        <v xml:space="preserve"> </v>
      </c>
      <c r="F17" s="290">
        <f>гр6!D13</f>
        <v>0</v>
      </c>
      <c r="G17" s="291" t="str">
        <f>IF(F17=1,"час",IF(F17=0," ",IF(F17&gt;4,"часов","часа")))</f>
        <v xml:space="preserve"> </v>
      </c>
      <c r="H17" s="290">
        <f>гр6!E13</f>
        <v>0</v>
      </c>
      <c r="I17" s="291" t="str">
        <f>IF(H17=1,"час",IF(H17=0," ",IF(H17&gt;4,"часов","часа")))</f>
        <v xml:space="preserve"> </v>
      </c>
      <c r="J17" s="290">
        <f>гр6!F13</f>
        <v>0</v>
      </c>
      <c r="K17" s="291" t="str">
        <f>IF(J17=1,"час",IF(J17=0," ",IF(J17&gt;4,"часов","часа")))</f>
        <v xml:space="preserve"> </v>
      </c>
      <c r="L17" s="290">
        <f>гр6!G13</f>
        <v>0</v>
      </c>
      <c r="M17" s="291" t="str">
        <f>IF(L17=1,"час",IF(L17=0," ",IF(L17&gt;4,"часов","часа")))</f>
        <v xml:space="preserve"> </v>
      </c>
      <c r="N17" s="290">
        <f>гр6!H13</f>
        <v>0</v>
      </c>
      <c r="O17" s="291" t="str">
        <f>IF(N17=1,"час",IF(N17=0," ",IF(N17&gt;4,"часов","часа")))</f>
        <v xml:space="preserve"> </v>
      </c>
      <c r="P17" s="290">
        <f>гр6!I13</f>
        <v>0</v>
      </c>
      <c r="Q17" s="291" t="str">
        <f>IF(P17=1,"час",IF(P17=0," ",IF(P17&gt;4,"часов","часа")))</f>
        <v xml:space="preserve"> </v>
      </c>
      <c r="R17" s="290">
        <f>гр6!J13</f>
        <v>0</v>
      </c>
      <c r="S17" s="291" t="str">
        <f>IF(R17=1,"час",IF(R17=0," ",IF(R17&gt;4,"часов","часа")))</f>
        <v xml:space="preserve"> </v>
      </c>
      <c r="T17" s="290">
        <f>гр6!K13</f>
        <v>0</v>
      </c>
      <c r="U17" s="291" t="str">
        <f>IF(T17=1,"час",IF(T17=0," ",IF(T17&gt;4,"часов","часа")))</f>
        <v xml:space="preserve"> </v>
      </c>
      <c r="V17" s="290">
        <f>гр6!L13</f>
        <v>0</v>
      </c>
      <c r="W17" s="291" t="str">
        <f>IF(V17=1,"час",IF(V17=0," ",IF(V17&gt;4,"часов","часа")))</f>
        <v xml:space="preserve"> </v>
      </c>
      <c r="X17" s="290">
        <f>гр6!M13</f>
        <v>0</v>
      </c>
      <c r="Y17" s="291" t="str">
        <f>IF(X17=1,"час",IF(X17=0," ",IF(X17&gt;4,"часов","часа")))</f>
        <v xml:space="preserve"> </v>
      </c>
      <c r="Z17" s="290">
        <f>гр6!N13</f>
        <v>0</v>
      </c>
      <c r="AA17" s="291" t="str">
        <f>IF(Z17=1,"час",IF(Z17=0," ",IF(Z17&gt;4,"часов","часа")))</f>
        <v xml:space="preserve"> </v>
      </c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</row>
    <row r="18" spans="1:54" s="116" customFormat="1" ht="24" customHeight="1" x14ac:dyDescent="0.2">
      <c r="A18" s="87">
        <v>2</v>
      </c>
      <c r="B18" s="292" t="str">
        <f>IF('общие данные Губ'!E16=1,AC18,AD18)</f>
        <v>-</v>
      </c>
      <c r="C18" s="293"/>
      <c r="D18" s="292" t="str">
        <f>IF('общие данные Губ'!E17=1,AE18,AF18)</f>
        <v>-</v>
      </c>
      <c r="E18" s="293"/>
      <c r="F18" s="292" t="str">
        <f>IF('общие данные Губ'!E18=1,AG18,AH18)</f>
        <v>-</v>
      </c>
      <c r="G18" s="293"/>
      <c r="H18" s="292" t="str">
        <f>IF('общие данные Губ'!E19=1,AI18,AJ18)</f>
        <v>-</v>
      </c>
      <c r="I18" s="293"/>
      <c r="J18" s="292" t="str">
        <f>IF('общие данные Губ'!E20=1,AK18,AL18)</f>
        <v>-</v>
      </c>
      <c r="K18" s="293"/>
      <c r="L18" s="292" t="str">
        <f>IF('общие данные Губ'!E21=1,AM18,AN18)</f>
        <v>-</v>
      </c>
      <c r="M18" s="293"/>
      <c r="N18" s="292" t="str">
        <f>IF('общие данные Губ'!E22=1,AO18,AP18)</f>
        <v>-</v>
      </c>
      <c r="O18" s="293"/>
      <c r="P18" s="292" t="str">
        <f>IF('общие данные Губ'!E23=1,AQ18,AR18)</f>
        <v>-</v>
      </c>
      <c r="Q18" s="293"/>
      <c r="R18" s="292" t="str">
        <f>IF('общие данные Губ'!E24=1,AS18,AT18)</f>
        <v>-</v>
      </c>
      <c r="S18" s="293"/>
      <c r="T18" s="292" t="str">
        <f>IF('общие данные Губ'!E25=1,AU18,AV18)</f>
        <v>-</v>
      </c>
      <c r="U18" s="293"/>
      <c r="V18" s="292" t="str">
        <f>IF('общие данные Губ'!E26=1,AW18,AX18)</f>
        <v>-</v>
      </c>
      <c r="W18" s="293"/>
      <c r="X18" s="292" t="str">
        <f>IF('общие данные Губ'!E26=1,AY18,AZ18)</f>
        <v>-</v>
      </c>
      <c r="Y18" s="293"/>
      <c r="Z18" s="292" t="str">
        <f>IF('общие данные Губ'!E28=1,BA18,BB18)</f>
        <v>-</v>
      </c>
      <c r="AA18" s="293"/>
      <c r="AC18" s="117" t="str">
        <f>(INDEX('общие данные Губ'!E44:E62,MATCH(B17,'общие данные Губ'!B44:B62,0)))</f>
        <v>-</v>
      </c>
      <c r="AD18" s="117" t="str">
        <f>(INDEX('общие данные Губ'!E44:E62,MATCH(B17,'общие данные Губ'!B44:B62,0)))</f>
        <v>-</v>
      </c>
      <c r="AE18" s="117" t="str">
        <f>(INDEX('общие данные Губ'!E44:E62,MATCH(D17,'общие данные Губ'!B44:B62,0)))</f>
        <v>-</v>
      </c>
      <c r="AF18" s="117" t="str">
        <f>(INDEX('общие данные Губ'!E44:E62,MATCH(D17,'общие данные Губ'!B44:B62,0)))</f>
        <v>-</v>
      </c>
      <c r="AG18" s="117" t="str">
        <f>(INDEX('общие данные Губ'!E44:E62,MATCH(F17,'общие данные Губ'!B44:B62,0)))</f>
        <v>-</v>
      </c>
      <c r="AH18" s="117" t="str">
        <f>(INDEX('общие данные Губ'!E44:E62,MATCH(F17,'общие данные Губ'!B44:B62,0)))</f>
        <v>-</v>
      </c>
      <c r="AI18" s="117" t="str">
        <f>(INDEX('общие данные Губ'!E44:E62,MATCH(H17,'общие данные Губ'!B44:B62,0)))</f>
        <v>-</v>
      </c>
      <c r="AJ18" s="117" t="str">
        <f>(INDEX('общие данные Губ'!E44:E62,MATCH(H17,'общие данные Губ'!B44:B62,0)))</f>
        <v>-</v>
      </c>
      <c r="AK18" s="117" t="str">
        <f>(INDEX('общие данные Губ'!E44:E62,MATCH(J17,'общие данные Губ'!B44:B62,0)))</f>
        <v>-</v>
      </c>
      <c r="AL18" s="117" t="str">
        <f>(INDEX('общие данные Губ'!E44:E62,MATCH(J17,'общие данные Губ'!B44:B62,0)))</f>
        <v>-</v>
      </c>
      <c r="AM18" s="117" t="str">
        <f>(INDEX('общие данные Губ'!E44:E62,MATCH(L17,'общие данные Губ'!B44:B62,0)))</f>
        <v>-</v>
      </c>
      <c r="AN18" s="117" t="str">
        <f>(INDEX('общие данные Губ'!E44:E62,MATCH(L17,'общие данные Губ'!B44:B62,0)))</f>
        <v>-</v>
      </c>
      <c r="AO18" s="117" t="str">
        <f>(INDEX('общие данные Губ'!E44:E62,MATCH(N17,'общие данные Губ'!B44:B62,0)))</f>
        <v>-</v>
      </c>
      <c r="AP18" s="117" t="str">
        <f>(INDEX('общие данные Губ'!E44:E62,MATCH(N17,'общие данные Губ'!B44:B62,0)))</f>
        <v>-</v>
      </c>
      <c r="AQ18" s="117" t="str">
        <f>(INDEX('общие данные Губ'!E44:E62,MATCH(P17,'общие данные Губ'!B44:B62,0)))</f>
        <v>-</v>
      </c>
      <c r="AR18" s="117" t="str">
        <f>(INDEX('общие данные Губ'!E44:E62,MATCH(P17,'общие данные Губ'!B44:B62,0)))</f>
        <v>-</v>
      </c>
      <c r="AS18" s="117" t="str">
        <f>(INDEX('общие данные Губ'!E44:E62,MATCH(R17,'общие данные Губ'!B44:B62,0)))</f>
        <v>-</v>
      </c>
      <c r="AT18" s="117" t="str">
        <f>(INDEX('общие данные Губ'!E44:E62,MATCH(R17,'общие данные Губ'!B44:B62,0)))</f>
        <v>-</v>
      </c>
      <c r="AU18" s="117" t="str">
        <f>(INDEX('общие данные Губ'!E44:E62,MATCH(T17,'общие данные Губ'!B44:B62,0)))</f>
        <v>-</v>
      </c>
      <c r="AV18" s="117" t="str">
        <f>(INDEX('общие данные Губ'!E44:E62,MATCH(T17,'общие данные Губ'!B44:B62,0)))</f>
        <v>-</v>
      </c>
      <c r="AW18" s="117" t="str">
        <f>(INDEX('общие данные Губ'!E44:E62,MATCH(V17,'общие данные Губ'!B44:B62,0)))</f>
        <v>-</v>
      </c>
      <c r="AX18" s="117" t="str">
        <f>(INDEX('общие данные Губ'!E44:E62,MATCH(V17,'общие данные Губ'!B44:B62,0)))</f>
        <v>-</v>
      </c>
      <c r="AY18" s="117" t="str">
        <f>(INDEX('общие данные Губ'!E44:E62,MATCH(X17,'общие данные Губ'!B44:B62,0)))</f>
        <v>-</v>
      </c>
      <c r="AZ18" s="117" t="str">
        <f>(INDEX('общие данные Губ'!E44:E62,MATCH(X17,'общие данные Губ'!B44:B62,0)))</f>
        <v>-</v>
      </c>
      <c r="BA18" s="117" t="str">
        <f>(INDEX('общие данные Губ'!E44:E62,MATCH(Z17,'общие данные Губ'!B44:B62,0)))</f>
        <v>-</v>
      </c>
      <c r="BB18" s="117" t="str">
        <f>(INDEX('общие данные Губ'!E44:E62,MATCH(Z17,'общие данные Губ'!B44:B62,0)))</f>
        <v>-</v>
      </c>
    </row>
    <row r="19" spans="1:54" s="116" customFormat="1" ht="14.25" x14ac:dyDescent="0.2">
      <c r="A19" s="86" t="s">
        <v>18</v>
      </c>
      <c r="B19" s="294" t="str">
        <f>IF(B17&gt;0,"Д",IF(B17=0," "))</f>
        <v xml:space="preserve"> </v>
      </c>
      <c r="C19" s="295"/>
      <c r="D19" s="294" t="str">
        <f t="shared" ref="D19:Z19" si="1">IF(D17&gt;0,"Д",IF(D17=0," "))</f>
        <v xml:space="preserve"> </v>
      </c>
      <c r="E19" s="295"/>
      <c r="F19" s="294" t="str">
        <f t="shared" si="1"/>
        <v xml:space="preserve"> </v>
      </c>
      <c r="G19" s="295"/>
      <c r="H19" s="294" t="str">
        <f t="shared" si="1"/>
        <v xml:space="preserve"> </v>
      </c>
      <c r="I19" s="295"/>
      <c r="J19" s="294" t="str">
        <f t="shared" si="1"/>
        <v xml:space="preserve"> </v>
      </c>
      <c r="K19" s="295"/>
      <c r="L19" s="294" t="str">
        <f t="shared" si="1"/>
        <v xml:space="preserve"> </v>
      </c>
      <c r="M19" s="295"/>
      <c r="N19" s="294" t="str">
        <f t="shared" si="1"/>
        <v xml:space="preserve"> </v>
      </c>
      <c r="O19" s="295"/>
      <c r="P19" s="294" t="str">
        <f t="shared" si="1"/>
        <v xml:space="preserve"> </v>
      </c>
      <c r="Q19" s="295"/>
      <c r="R19" s="294" t="str">
        <f t="shared" si="1"/>
        <v xml:space="preserve"> </v>
      </c>
      <c r="S19" s="295"/>
      <c r="T19" s="294" t="str">
        <f t="shared" si="1"/>
        <v xml:space="preserve"> </v>
      </c>
      <c r="U19" s="295"/>
      <c r="V19" s="294" t="str">
        <f t="shared" si="1"/>
        <v xml:space="preserve"> </v>
      </c>
      <c r="W19" s="295"/>
      <c r="X19" s="294" t="str">
        <f t="shared" si="1"/>
        <v xml:space="preserve"> </v>
      </c>
      <c r="Y19" s="295"/>
      <c r="Z19" s="294" t="str">
        <f t="shared" si="1"/>
        <v xml:space="preserve"> </v>
      </c>
      <c r="AA19" s="295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</row>
    <row r="20" spans="1:54" s="83" customFormat="1" x14ac:dyDescent="0.2">
      <c r="A20" s="125"/>
      <c r="B20" s="296">
        <f>гр6!B14</f>
        <v>0</v>
      </c>
      <c r="C20" s="297" t="str">
        <f>IF(B20=1,"час",IF(B20=0," ",IF(B20&gt;4,"часов","часа")))</f>
        <v xml:space="preserve"> </v>
      </c>
      <c r="D20" s="296">
        <f>гр6!C14</f>
        <v>0</v>
      </c>
      <c r="E20" s="297" t="str">
        <f>IF(D20=1,"час",IF(D20=0," ",IF(D20&gt;4,"часов","часа")))</f>
        <v xml:space="preserve"> </v>
      </c>
      <c r="F20" s="296">
        <f>гр6!D14</f>
        <v>0</v>
      </c>
      <c r="G20" s="297" t="str">
        <f>IF(F20=1,"час",IF(F20=0," ",IF(F20&gt;4,"часов","часа")))</f>
        <v xml:space="preserve"> </v>
      </c>
      <c r="H20" s="296">
        <f>гр6!E14</f>
        <v>0</v>
      </c>
      <c r="I20" s="297" t="str">
        <f>IF(H20=1,"час",IF(H20=0," ",IF(H20&gt;4,"часов","часа")))</f>
        <v xml:space="preserve"> </v>
      </c>
      <c r="J20" s="296">
        <f>гр6!F14</f>
        <v>0</v>
      </c>
      <c r="K20" s="297" t="str">
        <f>IF(J20=1,"час",IF(J20=0," ",IF(J20&gt;4,"часов","часа")))</f>
        <v xml:space="preserve"> </v>
      </c>
      <c r="L20" s="296">
        <f>гр6!G14</f>
        <v>0</v>
      </c>
      <c r="M20" s="297" t="str">
        <f>IF(L20=1,"час",IF(L20=0," ",IF(L20&gt;4,"часов","часа")))</f>
        <v xml:space="preserve"> </v>
      </c>
      <c r="N20" s="296">
        <f>гр6!H14</f>
        <v>0</v>
      </c>
      <c r="O20" s="297" t="str">
        <f>IF(N20=1,"час",IF(N20=0," ",IF(N20&gt;4,"часов","часа")))</f>
        <v xml:space="preserve"> </v>
      </c>
      <c r="P20" s="296">
        <f>гр6!I14</f>
        <v>0</v>
      </c>
      <c r="Q20" s="297" t="str">
        <f>IF(P20=1,"час",IF(P20=0," ",IF(P20&gt;4,"часов","часа")))</f>
        <v xml:space="preserve"> </v>
      </c>
      <c r="R20" s="296">
        <f>гр6!J14</f>
        <v>0</v>
      </c>
      <c r="S20" s="297" t="str">
        <f>IF(R20=1,"час",IF(R20=0," ",IF(R20&gt;4,"часов","часа")))</f>
        <v xml:space="preserve"> </v>
      </c>
      <c r="T20" s="296">
        <f>гр6!K14</f>
        <v>0</v>
      </c>
      <c r="U20" s="297" t="str">
        <f>IF(T20=1,"час",IF(T20=0," ",IF(T20&gt;4,"часов","часа")))</f>
        <v xml:space="preserve"> </v>
      </c>
      <c r="V20" s="296">
        <f>гр6!L14</f>
        <v>0</v>
      </c>
      <c r="W20" s="297" t="str">
        <f>IF(V20=1,"час",IF(V20=0," ",IF(V20&gt;4,"часов","часа")))</f>
        <v xml:space="preserve"> </v>
      </c>
      <c r="X20" s="296">
        <f>гр6!M14</f>
        <v>0</v>
      </c>
      <c r="Y20" s="297" t="str">
        <f>IF(X20=1,"час",IF(X20=0," ",IF(X20&gt;4,"часов","часа")))</f>
        <v xml:space="preserve"> </v>
      </c>
      <c r="Z20" s="296">
        <f>гр6!N14</f>
        <v>0</v>
      </c>
      <c r="AA20" s="297" t="str">
        <f>IF(Z20=1,"час",IF(Z20=0," ",IF(Z20&gt;4,"часов","часа")))</f>
        <v xml:space="preserve"> </v>
      </c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</row>
    <row r="21" spans="1:54" s="83" customFormat="1" ht="15" customHeight="1" x14ac:dyDescent="0.2">
      <c r="A21" s="125">
        <v>3</v>
      </c>
      <c r="B21" s="298" t="str">
        <f>IF('общие данные Губ'!E16=1,AC21,AD21)</f>
        <v>-</v>
      </c>
      <c r="C21" s="299"/>
      <c r="D21" s="298" t="str">
        <f>IF('общие данные Губ'!E17=1,AE21,AF21)</f>
        <v>-</v>
      </c>
      <c r="E21" s="299"/>
      <c r="F21" s="298" t="str">
        <f>IF('общие данные Губ'!E18=1,AG21,AH21)</f>
        <v>-</v>
      </c>
      <c r="G21" s="299"/>
      <c r="H21" s="298" t="str">
        <f>IF('общие данные Губ'!E19=1,AI21,AJ21)</f>
        <v>-</v>
      </c>
      <c r="I21" s="299"/>
      <c r="J21" s="298" t="str">
        <f>IF('общие данные Губ'!E20=1,AK21,AL21)</f>
        <v>-</v>
      </c>
      <c r="K21" s="299"/>
      <c r="L21" s="298" t="str">
        <f>IF('общие данные Губ'!E21=1,AM21,AN21)</f>
        <v>-</v>
      </c>
      <c r="M21" s="299"/>
      <c r="N21" s="298" t="str">
        <f>IF('общие данные Губ'!E22=1,AO21,AP21)</f>
        <v>-</v>
      </c>
      <c r="O21" s="299"/>
      <c r="P21" s="298" t="str">
        <f>IF('общие данные Губ'!E23=1,AQ21,AR21)</f>
        <v>-</v>
      </c>
      <c r="Q21" s="299"/>
      <c r="R21" s="298" t="str">
        <f>IF('общие данные Губ'!E24=1,AS21,AT21)</f>
        <v>-</v>
      </c>
      <c r="S21" s="299"/>
      <c r="T21" s="298" t="str">
        <f>IF('общие данные Губ'!E25=1,AU21,AV21)</f>
        <v>-</v>
      </c>
      <c r="U21" s="299"/>
      <c r="V21" s="298" t="str">
        <f>IF('общие данные Губ'!E26=1,AW21,AX21)</f>
        <v>-</v>
      </c>
      <c r="W21" s="299"/>
      <c r="X21" s="298" t="str">
        <f>IF('общие данные Губ'!E27=1,AY21,AZ21)</f>
        <v>-</v>
      </c>
      <c r="Y21" s="299"/>
      <c r="Z21" s="298" t="str">
        <f>IF('общие данные Губ'!E28=1,BA21,BB21)</f>
        <v>-</v>
      </c>
      <c r="AA21" s="299"/>
      <c r="AC21" s="85" t="str">
        <f>(INDEX('общие данные Губ'!C44:C62,MATCH(B20,'общие данные Губ'!B44:B62,0)))</f>
        <v>-</v>
      </c>
      <c r="AD21" s="85" t="str">
        <f>(INDEX('общие данные Губ'!D44:D62,MATCH(B20,'общие данные Губ'!B44:B62,0)))</f>
        <v>-</v>
      </c>
      <c r="AE21" s="85" t="str">
        <f>(INDEX('общие данные Губ'!C44:C62,MATCH(D20,'общие данные Губ'!B44:B62,0)))</f>
        <v>-</v>
      </c>
      <c r="AF21" s="85" t="str">
        <f>(INDEX('общие данные Губ'!D44:D62,MATCH(D20,'общие данные Губ'!B44:B62,0)))</f>
        <v>-</v>
      </c>
      <c r="AG21" s="85" t="str">
        <f>(INDEX('общие данные Губ'!C44:C62,MATCH(F20,'общие данные Губ'!B44:B62,0)))</f>
        <v>-</v>
      </c>
      <c r="AH21" s="85" t="str">
        <f>(INDEX('общие данные Губ'!D44:D62,MATCH(F20,'общие данные Губ'!B44:B62,0)))</f>
        <v>-</v>
      </c>
      <c r="AI21" s="85" t="str">
        <f>(INDEX('общие данные Губ'!C44:C62,MATCH(H20,'общие данные Губ'!B44:B62,0)))</f>
        <v>-</v>
      </c>
      <c r="AJ21" s="85" t="str">
        <f>(INDEX('общие данные Губ'!D44:D62,MATCH(H20,'общие данные Губ'!B44:B62,0)))</f>
        <v>-</v>
      </c>
      <c r="AK21" s="85" t="str">
        <f>(INDEX('общие данные Губ'!C44:C62,MATCH(J20,'общие данные Губ'!B44:B62,0)))</f>
        <v>-</v>
      </c>
      <c r="AL21" s="85" t="str">
        <f>(INDEX('общие данные Губ'!D44:D62,MATCH(J20,'общие данные Губ'!B44:B62,0)))</f>
        <v>-</v>
      </c>
      <c r="AM21" s="85" t="str">
        <f>(INDEX('общие данные Губ'!C44:C62,MATCH(L20,'общие данные Губ'!B44:B62,0)))</f>
        <v>-</v>
      </c>
      <c r="AN21" s="85" t="str">
        <f>(INDEX('общие данные Губ'!D44:D62,MATCH(L20,'общие данные Губ'!B44:B62,0)))</f>
        <v>-</v>
      </c>
      <c r="AO21" s="85" t="str">
        <f>(INDEX('общие данные Губ'!C44:C62,MATCH(N20,'общие данные Губ'!B44:B62,0)))</f>
        <v>-</v>
      </c>
      <c r="AP21" s="85" t="str">
        <f>(INDEX('общие данные Губ'!D44:D62,MATCH(N20,'общие данные Губ'!B44:B62,0)))</f>
        <v>-</v>
      </c>
      <c r="AQ21" s="85" t="str">
        <f>(INDEX('общие данные Губ'!C44:C62,MATCH(P20,'общие данные Губ'!B44:B62,0)))</f>
        <v>-</v>
      </c>
      <c r="AR21" s="85" t="str">
        <f>(INDEX('общие данные Губ'!D44:D62,MATCH(P20,'общие данные Губ'!B44:B62,0)))</f>
        <v>-</v>
      </c>
      <c r="AS21" s="85" t="str">
        <f>(INDEX('общие данные Губ'!C44:C62,MATCH(R20,'общие данные Губ'!B44:B62,0)))</f>
        <v>-</v>
      </c>
      <c r="AT21" s="85" t="str">
        <f>(INDEX('общие данные Губ'!D44:D62,MATCH(R20,'общие данные Губ'!B44:B62,0)))</f>
        <v>-</v>
      </c>
      <c r="AU21" s="85" t="str">
        <f>(INDEX('общие данные Губ'!C44:C62,MATCH(T20,'общие данные Губ'!B44:B62,0)))</f>
        <v>-</v>
      </c>
      <c r="AV21" s="85" t="str">
        <f>(INDEX('общие данные Губ'!D44:D62,MATCH(T20,'общие данные Губ'!B44:B62,0)))</f>
        <v>-</v>
      </c>
      <c r="AW21" s="85" t="str">
        <f>(INDEX('общие данные Губ'!C44:C62,MATCH(V20,'общие данные Губ'!B44:B62,0)))</f>
        <v>-</v>
      </c>
      <c r="AX21" s="85" t="str">
        <f>(INDEX('общие данные Губ'!D44:D62,MATCH(V20,'общие данные Губ'!B44:B62,0)))</f>
        <v>-</v>
      </c>
      <c r="AY21" s="85" t="str">
        <f>(INDEX('общие данные Губ'!C44:C62,MATCH(X20,'общие данные Губ'!B44:B62,0)))</f>
        <v>-</v>
      </c>
      <c r="AZ21" s="85" t="str">
        <f>(INDEX('общие данные Губ'!D44:D62,MATCH(X20,'общие данные Губ'!B44:B62,0)))</f>
        <v>-</v>
      </c>
      <c r="BA21" s="85" t="str">
        <f>(INDEX('общие данные Губ'!C44:C62,MATCH(Z20,'общие данные Губ'!B44:B62,0)))</f>
        <v>-</v>
      </c>
      <c r="BB21" s="85" t="str">
        <f>(INDEX('общие данные Губ'!D44:D62,MATCH(Z20,'общие данные Губ'!B44:B62,0)))</f>
        <v>-</v>
      </c>
    </row>
    <row r="22" spans="1:54" s="83" customFormat="1" x14ac:dyDescent="0.2">
      <c r="A22" s="126"/>
      <c r="B22" s="294" t="str">
        <f>IF(B20&gt;0,"Д",IF(B20=0," "))</f>
        <v xml:space="preserve"> </v>
      </c>
      <c r="C22" s="295"/>
      <c r="D22" s="294" t="str">
        <f t="shared" ref="D22:Z22" si="2">IF(D20&gt;0,"Д",IF(D20=0," "))</f>
        <v xml:space="preserve"> </v>
      </c>
      <c r="E22" s="295"/>
      <c r="F22" s="294" t="str">
        <f t="shared" si="2"/>
        <v xml:space="preserve"> </v>
      </c>
      <c r="G22" s="295"/>
      <c r="H22" s="294" t="str">
        <f t="shared" si="2"/>
        <v xml:space="preserve"> </v>
      </c>
      <c r="I22" s="295"/>
      <c r="J22" s="294" t="str">
        <f t="shared" si="2"/>
        <v xml:space="preserve"> </v>
      </c>
      <c r="K22" s="295"/>
      <c r="L22" s="294" t="str">
        <f t="shared" si="2"/>
        <v xml:space="preserve"> </v>
      </c>
      <c r="M22" s="295"/>
      <c r="N22" s="294" t="str">
        <f t="shared" si="2"/>
        <v xml:space="preserve"> </v>
      </c>
      <c r="O22" s="295"/>
      <c r="P22" s="294" t="str">
        <f t="shared" si="2"/>
        <v xml:space="preserve"> </v>
      </c>
      <c r="Q22" s="295"/>
      <c r="R22" s="294" t="str">
        <f t="shared" si="2"/>
        <v xml:space="preserve"> </v>
      </c>
      <c r="S22" s="295"/>
      <c r="T22" s="294" t="str">
        <f t="shared" si="2"/>
        <v xml:space="preserve"> </v>
      </c>
      <c r="U22" s="295"/>
      <c r="V22" s="294" t="str">
        <f t="shared" si="2"/>
        <v xml:space="preserve"> </v>
      </c>
      <c r="W22" s="295"/>
      <c r="X22" s="294" t="str">
        <f t="shared" si="2"/>
        <v xml:space="preserve"> </v>
      </c>
      <c r="Y22" s="295"/>
      <c r="Z22" s="294" t="str">
        <f t="shared" si="2"/>
        <v xml:space="preserve"> </v>
      </c>
      <c r="AA22" s="29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</row>
    <row r="23" spans="1:54" s="83" customFormat="1" x14ac:dyDescent="0.2">
      <c r="A23" s="125"/>
      <c r="B23" s="296">
        <f>гр6!B15</f>
        <v>0</v>
      </c>
      <c r="C23" s="297" t="str">
        <f>IF(B23=1,"час",IF(B23=0," ",IF(B23&gt;4,"часов","часа")))</f>
        <v xml:space="preserve"> </v>
      </c>
      <c r="D23" s="296">
        <f>гр6!C15</f>
        <v>0</v>
      </c>
      <c r="E23" s="297" t="str">
        <f>IF(D23=1,"час",IF(D23=0," ",IF(D23&gt;4,"часов","часа")))</f>
        <v xml:space="preserve"> </v>
      </c>
      <c r="F23" s="296">
        <f>гр6!D15</f>
        <v>0</v>
      </c>
      <c r="G23" s="297" t="str">
        <f>IF(F23=1,"час",IF(F23=0," ",IF(F23&gt;4,"часов","часа")))</f>
        <v xml:space="preserve"> </v>
      </c>
      <c r="H23" s="296">
        <f>гр6!E15</f>
        <v>0</v>
      </c>
      <c r="I23" s="297" t="str">
        <f>IF(H23=1,"час",IF(H23=0," ",IF(H23&gt;4,"часов","часа")))</f>
        <v xml:space="preserve"> </v>
      </c>
      <c r="J23" s="296">
        <f>гр6!F15</f>
        <v>0</v>
      </c>
      <c r="K23" s="297" t="str">
        <f>IF(J23=1,"час",IF(J23=0," ",IF(J23&gt;4,"часов","часа")))</f>
        <v xml:space="preserve"> </v>
      </c>
      <c r="L23" s="296">
        <f>гр6!G15</f>
        <v>0</v>
      </c>
      <c r="M23" s="297" t="str">
        <f>IF(L23=1,"час",IF(L23=0," ",IF(L23&gt;4,"часов","часа")))</f>
        <v xml:space="preserve"> </v>
      </c>
      <c r="N23" s="296">
        <f>гр6!H15</f>
        <v>0</v>
      </c>
      <c r="O23" s="297" t="str">
        <f>IF(N23=1,"час",IF(N23=0," ",IF(N23&gt;4,"часов","часа")))</f>
        <v xml:space="preserve"> </v>
      </c>
      <c r="P23" s="296">
        <f>гр6!I15</f>
        <v>0</v>
      </c>
      <c r="Q23" s="297" t="str">
        <f>IF(P23=1,"час",IF(P23=0," ",IF(P23&gt;4,"часов","часа")))</f>
        <v xml:space="preserve"> </v>
      </c>
      <c r="R23" s="296">
        <f>гр6!J15</f>
        <v>0</v>
      </c>
      <c r="S23" s="297" t="str">
        <f>IF(R23=1,"час",IF(R23=0," ",IF(R23&gt;4,"часов","часа")))</f>
        <v xml:space="preserve"> </v>
      </c>
      <c r="T23" s="296">
        <f>гр6!K15</f>
        <v>0</v>
      </c>
      <c r="U23" s="297" t="str">
        <f>IF(T23=1,"час",IF(T23=0," ",IF(T23&gt;4,"часов","часа")))</f>
        <v xml:space="preserve"> </v>
      </c>
      <c r="V23" s="296">
        <f>гр6!L15</f>
        <v>0</v>
      </c>
      <c r="W23" s="297" t="str">
        <f>IF(V23=1,"час",IF(V23=0," ",IF(V23&gt;4,"часов","часа")))</f>
        <v xml:space="preserve"> </v>
      </c>
      <c r="X23" s="296">
        <f>гр6!M15</f>
        <v>0</v>
      </c>
      <c r="Y23" s="297" t="str">
        <f>IF(X23=1,"час",IF(X23=0," ",IF(X23&gt;4,"часов","часа")))</f>
        <v xml:space="preserve"> </v>
      </c>
      <c r="Z23" s="296">
        <f>гр6!N15</f>
        <v>0</v>
      </c>
      <c r="AA23" s="297" t="str">
        <f>IF(Z23=1,"час",IF(Z23=0," ",IF(Z23&gt;4,"часов","часа")))</f>
        <v xml:space="preserve"> </v>
      </c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</row>
    <row r="24" spans="1:54" s="83" customFormat="1" ht="15" customHeight="1" x14ac:dyDescent="0.2">
      <c r="A24" s="125">
        <v>4</v>
      </c>
      <c r="B24" s="298" t="str">
        <f>IF('общие данные Губ'!E16=1,AC24,AD24)</f>
        <v>-</v>
      </c>
      <c r="C24" s="299"/>
      <c r="D24" s="298" t="str">
        <f>IF('общие данные Губ'!E17=1,AE24,AF24)</f>
        <v>-</v>
      </c>
      <c r="E24" s="299"/>
      <c r="F24" s="298" t="str">
        <f>IF('общие данные Губ'!E18=1,AG24,AH24)</f>
        <v>-</v>
      </c>
      <c r="G24" s="299"/>
      <c r="H24" s="298" t="str">
        <f>IF('общие данные Губ'!E19=1,AI24,AJ24)</f>
        <v>-</v>
      </c>
      <c r="I24" s="299"/>
      <c r="J24" s="298" t="str">
        <f>IF('общие данные Губ'!E20=1,AK24,AL24)</f>
        <v>-</v>
      </c>
      <c r="K24" s="299"/>
      <c r="L24" s="298" t="str">
        <f>IF('общие данные Губ'!E21=1,AM24,AN24)</f>
        <v>-</v>
      </c>
      <c r="M24" s="299"/>
      <c r="N24" s="298" t="str">
        <f>IF('общие данные Губ'!E22=1,AO24,AP24)</f>
        <v>-</v>
      </c>
      <c r="O24" s="299"/>
      <c r="P24" s="298" t="str">
        <f>IF('общие данные Губ'!E23=1,AQ24,AR24)</f>
        <v>-</v>
      </c>
      <c r="Q24" s="299"/>
      <c r="R24" s="298" t="str">
        <f>IF('общие данные Губ'!E24=1,AS24,AT24)</f>
        <v>-</v>
      </c>
      <c r="S24" s="299"/>
      <c r="T24" s="298" t="str">
        <f>IF('общие данные Губ'!E25=1,AU24,AV24)</f>
        <v>-</v>
      </c>
      <c r="U24" s="299"/>
      <c r="V24" s="298" t="str">
        <f>IF('общие данные Губ'!E26=1,AW24,AX24)</f>
        <v>-</v>
      </c>
      <c r="W24" s="299"/>
      <c r="X24" s="298" t="str">
        <f>IF('общие данные Губ'!E27=1,AY24,AZ24)</f>
        <v>-</v>
      </c>
      <c r="Y24" s="299"/>
      <c r="Z24" s="298" t="str">
        <f>IF('общие данные Губ'!E28=1,BA24,BB24)</f>
        <v>-</v>
      </c>
      <c r="AA24" s="299"/>
      <c r="AC24" s="85" t="str">
        <f>(INDEX('общие данные Губ'!C44:C62,MATCH(B23,'общие данные Губ'!B44:B62,0)))</f>
        <v>-</v>
      </c>
      <c r="AD24" s="85" t="str">
        <f>(INDEX('общие данные Губ'!D44:D62,MATCH(B23,'общие данные Губ'!B44:B62,0)))</f>
        <v>-</v>
      </c>
      <c r="AE24" s="85" t="str">
        <f>(INDEX('общие данные Губ'!C44:C62,MATCH(D23,'общие данные Губ'!B44:B62,0)))</f>
        <v>-</v>
      </c>
      <c r="AF24" s="85" t="str">
        <f>(INDEX('общие данные Губ'!D44:D62,MATCH(D23,'общие данные Губ'!B44:B62,0)))</f>
        <v>-</v>
      </c>
      <c r="AG24" s="85" t="str">
        <f>(INDEX('общие данные Губ'!C44:C62,MATCH(F23,'общие данные Губ'!B44:B62,0)))</f>
        <v>-</v>
      </c>
      <c r="AH24" s="85" t="str">
        <f>(INDEX('общие данные Губ'!D44:D62,MATCH(F23,'общие данные Губ'!B44:B62,0)))</f>
        <v>-</v>
      </c>
      <c r="AI24" s="85" t="str">
        <f>(INDEX('общие данные Губ'!C44:C62,MATCH(H23,'общие данные Губ'!B44:B62,0)))</f>
        <v>-</v>
      </c>
      <c r="AJ24" s="85" t="str">
        <f>(INDEX('общие данные Губ'!D44:D62,MATCH(H23,'общие данные Губ'!B44:B62,0)))</f>
        <v>-</v>
      </c>
      <c r="AK24" s="85" t="str">
        <f>(INDEX('общие данные Губ'!C44:C62,MATCH(J23,'общие данные Губ'!B44:B62,0)))</f>
        <v>-</v>
      </c>
      <c r="AL24" s="85" t="str">
        <f>(INDEX('общие данные Губ'!D44:D62,MATCH(J23,'общие данные Губ'!B44:B62,0)))</f>
        <v>-</v>
      </c>
      <c r="AM24" s="85" t="str">
        <f>(INDEX('общие данные Губ'!C44:C62,MATCH(L23,'общие данные Губ'!B44:B62,0)))</f>
        <v>-</v>
      </c>
      <c r="AN24" s="85" t="str">
        <f>(INDEX('общие данные Губ'!D44:D62,MATCH(L23,'общие данные Губ'!B44:B62,0)))</f>
        <v>-</v>
      </c>
      <c r="AO24" s="85" t="str">
        <f>(INDEX('общие данные Губ'!C44:C62,MATCH(N23,'общие данные Губ'!B44:B62,0)))</f>
        <v>-</v>
      </c>
      <c r="AP24" s="85" t="str">
        <f>(INDEX('общие данные Губ'!D44:D62,MATCH(N23,'общие данные Губ'!B44:B62,0)))</f>
        <v>-</v>
      </c>
      <c r="AQ24" s="85" t="str">
        <f>(INDEX('общие данные Губ'!C44:C62,MATCH(P23,'общие данные Губ'!B44:B62,0)))</f>
        <v>-</v>
      </c>
      <c r="AR24" s="85" t="str">
        <f>(INDEX('общие данные Губ'!D44:D62,MATCH(P23,'общие данные Губ'!B44:B62,0)))</f>
        <v>-</v>
      </c>
      <c r="AS24" s="85" t="str">
        <f>(INDEX('общие данные Губ'!C44:C62,MATCH(R23,'общие данные Губ'!B44:B62,0)))</f>
        <v>-</v>
      </c>
      <c r="AT24" s="85" t="str">
        <f>(INDEX('общие данные Губ'!D44:D62,MATCH(R23,'общие данные Губ'!B44:B62,0)))</f>
        <v>-</v>
      </c>
      <c r="AU24" s="85" t="str">
        <f>(INDEX('общие данные Губ'!C44:C62,MATCH(T23,'общие данные Губ'!B44:B62,0)))</f>
        <v>-</v>
      </c>
      <c r="AV24" s="85" t="str">
        <f>(INDEX('общие данные Губ'!D44:D62,MATCH(T23,'общие данные Губ'!B44:B62,0)))</f>
        <v>-</v>
      </c>
      <c r="AW24" s="85" t="str">
        <f>(INDEX('общие данные Губ'!C44:C62,MATCH(V23,'общие данные Губ'!B44:B62,0)))</f>
        <v>-</v>
      </c>
      <c r="AX24" s="85" t="str">
        <f>(INDEX('общие данные Губ'!D44:D62,MATCH(V23,'общие данные Губ'!B44:B62,0)))</f>
        <v>-</v>
      </c>
      <c r="AY24" s="85" t="str">
        <f>(INDEX('общие данные Губ'!C44:C62,MATCH(X23,'общие данные Губ'!B44:B62,0)))</f>
        <v>-</v>
      </c>
      <c r="AZ24" s="85" t="str">
        <f>(INDEX('общие данные Губ'!D44:D62,MATCH(X23,'общие данные Губ'!B44:B62,0)))</f>
        <v>-</v>
      </c>
      <c r="BA24" s="85" t="str">
        <f>(INDEX('общие данные Губ'!C44:C62,MATCH(Z23,'общие данные Губ'!B44:B62,0)))</f>
        <v>-</v>
      </c>
      <c r="BB24" s="85" t="str">
        <f>(INDEX('общие данные Губ'!D44:D62,MATCH(Z23,'общие данные Губ'!B44:B62,0)))</f>
        <v>-</v>
      </c>
    </row>
    <row r="25" spans="1:54" s="83" customFormat="1" x14ac:dyDescent="0.2">
      <c r="A25" s="126"/>
      <c r="B25" s="294" t="str">
        <f>IF(B23&gt;0,"Д",IF(B23=0," "))</f>
        <v xml:space="preserve"> </v>
      </c>
      <c r="C25" s="295"/>
      <c r="D25" s="294" t="str">
        <f t="shared" ref="D25:Z25" si="3">IF(D23&gt;0,"Д",IF(D23=0," "))</f>
        <v xml:space="preserve"> </v>
      </c>
      <c r="E25" s="295"/>
      <c r="F25" s="294" t="str">
        <f t="shared" si="3"/>
        <v xml:space="preserve"> </v>
      </c>
      <c r="G25" s="295"/>
      <c r="H25" s="294" t="str">
        <f t="shared" si="3"/>
        <v xml:space="preserve"> </v>
      </c>
      <c r="I25" s="295"/>
      <c r="J25" s="294" t="str">
        <f t="shared" si="3"/>
        <v xml:space="preserve"> </v>
      </c>
      <c r="K25" s="295"/>
      <c r="L25" s="294" t="str">
        <f t="shared" si="3"/>
        <v xml:space="preserve"> </v>
      </c>
      <c r="M25" s="295"/>
      <c r="N25" s="294" t="str">
        <f t="shared" si="3"/>
        <v xml:space="preserve"> </v>
      </c>
      <c r="O25" s="295"/>
      <c r="P25" s="294" t="str">
        <f t="shared" si="3"/>
        <v xml:space="preserve"> </v>
      </c>
      <c r="Q25" s="295"/>
      <c r="R25" s="294" t="str">
        <f t="shared" si="3"/>
        <v xml:space="preserve"> </v>
      </c>
      <c r="S25" s="295"/>
      <c r="T25" s="294" t="str">
        <f t="shared" si="3"/>
        <v xml:space="preserve"> </v>
      </c>
      <c r="U25" s="295"/>
      <c r="V25" s="294" t="str">
        <f t="shared" si="3"/>
        <v xml:space="preserve"> </v>
      </c>
      <c r="W25" s="295"/>
      <c r="X25" s="294" t="str">
        <f t="shared" si="3"/>
        <v xml:space="preserve"> </v>
      </c>
      <c r="Y25" s="295"/>
      <c r="Z25" s="294" t="str">
        <f t="shared" si="3"/>
        <v xml:space="preserve"> </v>
      </c>
      <c r="AA25" s="29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</row>
    <row r="26" spans="1:54" s="83" customFormat="1" x14ac:dyDescent="0.2">
      <c r="A26" s="125"/>
      <c r="B26" s="296">
        <f>гр6!B16</f>
        <v>0</v>
      </c>
      <c r="C26" s="297" t="str">
        <f>IF(B26=1,"час",IF(B26=0," ",IF(B26&gt;4,"часов","часа")))</f>
        <v xml:space="preserve"> </v>
      </c>
      <c r="D26" s="296">
        <f>гр6!C16</f>
        <v>0</v>
      </c>
      <c r="E26" s="297" t="str">
        <f>IF(D26=1,"час",IF(D26=0," ",IF(D26&gt;4,"часов","часа")))</f>
        <v xml:space="preserve"> </v>
      </c>
      <c r="F26" s="296">
        <f>гр6!D16</f>
        <v>0</v>
      </c>
      <c r="G26" s="297" t="str">
        <f>IF(F26=1,"час",IF(F26=0," ",IF(F26&gt;4,"часов","часа")))</f>
        <v xml:space="preserve"> </v>
      </c>
      <c r="H26" s="296">
        <f>гр6!E16</f>
        <v>0</v>
      </c>
      <c r="I26" s="297" t="str">
        <f>IF(H26=1,"час",IF(H26=0," ",IF(H26&gt;4,"часов","часа")))</f>
        <v xml:space="preserve"> </v>
      </c>
      <c r="J26" s="296">
        <f>гр6!F16</f>
        <v>0</v>
      </c>
      <c r="K26" s="297" t="str">
        <f>IF(J26=1,"час",IF(J26=0," ",IF(J26&gt;4,"часов","часа")))</f>
        <v xml:space="preserve"> </v>
      </c>
      <c r="L26" s="296">
        <f>гр6!G16</f>
        <v>0</v>
      </c>
      <c r="M26" s="297" t="str">
        <f>IF(L26=1,"час",IF(L26=0," ",IF(L26&gt;4,"часов","часа")))</f>
        <v xml:space="preserve"> </v>
      </c>
      <c r="N26" s="296">
        <f>гр6!H16</f>
        <v>0</v>
      </c>
      <c r="O26" s="297" t="str">
        <f>IF(P86=1,"час",IF(P86=0," ",IF(P86&gt;4,"часов","часа")))</f>
        <v xml:space="preserve"> </v>
      </c>
      <c r="P26" s="296">
        <f>гр6!I16</f>
        <v>0</v>
      </c>
      <c r="Q26" s="297" t="str">
        <f>IF(P26=1,"час",IF(P26=0," ",IF(P26&gt;4,"часов","часа")))</f>
        <v xml:space="preserve"> </v>
      </c>
      <c r="R26" s="296">
        <f>гр6!J16</f>
        <v>0</v>
      </c>
      <c r="S26" s="297" t="str">
        <f>IF(R26=1,"час",IF(R26=0," ",IF(R26&gt;4,"часов","часа")))</f>
        <v xml:space="preserve"> </v>
      </c>
      <c r="T26" s="296">
        <f>гр6!K16</f>
        <v>0</v>
      </c>
      <c r="U26" s="297" t="str">
        <f>IF(T26=1,"час",IF(T26=0," ",IF(T26&gt;4,"часов","часа")))</f>
        <v xml:space="preserve"> </v>
      </c>
      <c r="V26" s="296">
        <f>гр6!L16</f>
        <v>0</v>
      </c>
      <c r="W26" s="297" t="str">
        <f>IF(V26=1,"час",IF(V26=0," ",IF(V26&gt;4,"часов","часа")))</f>
        <v xml:space="preserve"> </v>
      </c>
      <c r="X26" s="296">
        <f>гр6!M16</f>
        <v>0</v>
      </c>
      <c r="Y26" s="297" t="str">
        <f>IF(X26=1,"час",IF(X26=0," ",IF(X26&gt;4,"часов","часа")))</f>
        <v xml:space="preserve"> </v>
      </c>
      <c r="Z26" s="296">
        <f>гр6!N16</f>
        <v>0</v>
      </c>
      <c r="AA26" s="297" t="str">
        <f>IF(Z26=1,"час",IF(Z26=0," ",IF(Z26&gt;4,"часов","часа")))</f>
        <v xml:space="preserve"> </v>
      </c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</row>
    <row r="27" spans="1:54" s="83" customFormat="1" ht="24" customHeight="1" x14ac:dyDescent="0.2">
      <c r="A27" s="125">
        <v>5</v>
      </c>
      <c r="B27" s="298" t="str">
        <f>IF('общие данные Губ'!E16=1,AC27,AD27)</f>
        <v>-</v>
      </c>
      <c r="C27" s="299"/>
      <c r="D27" s="298" t="str">
        <f>IF('общие данные Губ'!E17=1,AE27,AF27)</f>
        <v>-</v>
      </c>
      <c r="E27" s="299"/>
      <c r="F27" s="298" t="str">
        <f>IF('общие данные Губ'!E18=1,AG27,AH27)</f>
        <v>-</v>
      </c>
      <c r="G27" s="299"/>
      <c r="H27" s="298" t="str">
        <f>IF('общие данные Губ'!E19=1,AI27,AJ27)</f>
        <v>-</v>
      </c>
      <c r="I27" s="299"/>
      <c r="J27" s="298" t="str">
        <f>IF('общие данные Губ'!E20=1,AK27,AL27)</f>
        <v>-</v>
      </c>
      <c r="K27" s="299"/>
      <c r="L27" s="298" t="str">
        <f>IF('общие данные Губ'!E21=1,AM27,AN27)</f>
        <v>-</v>
      </c>
      <c r="M27" s="299"/>
      <c r="N27" s="298" t="str">
        <f>IF('общие данные Губ'!E22=1,AO27,AP27)</f>
        <v>-</v>
      </c>
      <c r="O27" s="299"/>
      <c r="P27" s="298" t="str">
        <f>IF('общие данные Губ'!E23=1,AQ27,AR27)</f>
        <v>-</v>
      </c>
      <c r="Q27" s="299"/>
      <c r="R27" s="298" t="str">
        <f>IF('общие данные Губ'!E24=1,AS27,AT27)</f>
        <v>-</v>
      </c>
      <c r="S27" s="299"/>
      <c r="T27" s="298" t="str">
        <f>IF('общие данные Губ'!E25=1,AU27,AV27)</f>
        <v>-</v>
      </c>
      <c r="U27" s="299"/>
      <c r="V27" s="298" t="str">
        <f>IF('общие данные Губ'!E26=1,AW27,AX27)</f>
        <v>-</v>
      </c>
      <c r="W27" s="299"/>
      <c r="X27" s="298" t="str">
        <f>IF('общие данные Губ'!E27=1,AY27,AZ27)</f>
        <v>-</v>
      </c>
      <c r="Y27" s="299"/>
      <c r="Z27" s="298" t="str">
        <f>IF('общие данные Губ'!E28=1,BA27,BB27)</f>
        <v>-</v>
      </c>
      <c r="AA27" s="299"/>
      <c r="AC27" s="85" t="str">
        <f>(INDEX('общие данные Губ'!C44:C62,MATCH(B26,'общие данные Губ'!B44:B62,0)))</f>
        <v>-</v>
      </c>
      <c r="AD27" s="85" t="str">
        <f>(INDEX('общие данные Губ'!D44:D62,MATCH(B26,'общие данные Губ'!B44:B62,0)))</f>
        <v>-</v>
      </c>
      <c r="AE27" s="85" t="str">
        <f>(INDEX('общие данные Губ'!C44:C62,MATCH(D26,'общие данные Губ'!B44:B62,0)))</f>
        <v>-</v>
      </c>
      <c r="AF27" s="85" t="str">
        <f>(INDEX('общие данные Губ'!D44:D62,MATCH(D26,'общие данные Губ'!B44:B62,0)))</f>
        <v>-</v>
      </c>
      <c r="AG27" s="85" t="str">
        <f>(INDEX('общие данные Губ'!C44:C62,MATCH(F26,'общие данные Губ'!B44:B62,0)))</f>
        <v>-</v>
      </c>
      <c r="AH27" s="85" t="str">
        <f>(INDEX('общие данные Губ'!D44:D62,MATCH(F26,'общие данные Губ'!B44:B62,0)))</f>
        <v>-</v>
      </c>
      <c r="AI27" s="85" t="str">
        <f>(INDEX('общие данные Губ'!C44:C62,MATCH(H26,'общие данные Губ'!B44:B62,0)))</f>
        <v>-</v>
      </c>
      <c r="AJ27" s="85" t="str">
        <f>(INDEX('общие данные Губ'!D44:D62,MATCH(H26,'общие данные Губ'!B44:B62,0)))</f>
        <v>-</v>
      </c>
      <c r="AK27" s="85" t="str">
        <f>(INDEX('общие данные Губ'!C44:C62,MATCH(J26,'общие данные Губ'!B44:B62,0)))</f>
        <v>-</v>
      </c>
      <c r="AL27" s="85" t="str">
        <f>(INDEX('общие данные Губ'!D44:D62,MATCH(J26,'общие данные Губ'!B44:B62,0)))</f>
        <v>-</v>
      </c>
      <c r="AM27" s="85" t="str">
        <f>(INDEX('общие данные Губ'!C44:C62,MATCH(L26,'общие данные Губ'!B44:B62,0)))</f>
        <v>-</v>
      </c>
      <c r="AN27" s="85" t="str">
        <f>(INDEX('общие данные Губ'!D44:D62,MATCH(L26,'общие данные Губ'!B44:B62,0)))</f>
        <v>-</v>
      </c>
      <c r="AO27" s="85" t="str">
        <f>(INDEX('общие данные Губ'!C44:C62,MATCH(N26,'общие данные Губ'!B44:B62,0)))</f>
        <v>-</v>
      </c>
      <c r="AP27" s="85" t="str">
        <f>(INDEX('общие данные Губ'!D44:D62,MATCH(N26,'общие данные Губ'!B44:B62,0)))</f>
        <v>-</v>
      </c>
      <c r="AQ27" s="85" t="str">
        <f>(INDEX('общие данные Губ'!C44:C62,MATCH(P26,'общие данные Губ'!B44:B62,0)))</f>
        <v>-</v>
      </c>
      <c r="AR27" s="85" t="str">
        <f>(INDEX('общие данные Губ'!D44:D62,MATCH(P26,'общие данные Губ'!B44:B62,0)))</f>
        <v>-</v>
      </c>
      <c r="AS27" s="85" t="str">
        <f>(INDEX('общие данные Губ'!C44:C62,MATCH(R26,'общие данные Губ'!B44:B62,0)))</f>
        <v>-</v>
      </c>
      <c r="AT27" s="85" t="str">
        <f>(INDEX('общие данные Губ'!D44:D62,MATCH(R26,'общие данные Губ'!B44:B62,0)))</f>
        <v>-</v>
      </c>
      <c r="AU27" s="85" t="str">
        <f>(INDEX('общие данные Губ'!C44:C62,MATCH(T26,'общие данные Губ'!B44:B62,0)))</f>
        <v>-</v>
      </c>
      <c r="AV27" s="85" t="str">
        <f>(INDEX('общие данные Губ'!D44:D62,MATCH(T26,'общие данные Губ'!B44:B62,0)))</f>
        <v>-</v>
      </c>
      <c r="AW27" s="85" t="str">
        <f>(INDEX('общие данные Губ'!C44:C62,MATCH(V26,'общие данные Губ'!B44:B62,0)))</f>
        <v>-</v>
      </c>
      <c r="AX27" s="85" t="str">
        <f>(INDEX('общие данные Губ'!D44:D62,MATCH(V26,'общие данные Губ'!B44:B62,0)))</f>
        <v>-</v>
      </c>
      <c r="AY27" s="85" t="str">
        <f>(INDEX('общие данные Губ'!C44:C62,MATCH(X26,'общие данные Губ'!B44:B62,0)))</f>
        <v>-</v>
      </c>
      <c r="AZ27" s="85" t="str">
        <f>(INDEX('общие данные Губ'!D44:D62,MATCH(X26,'общие данные Губ'!B44:B62,0)))</f>
        <v>-</v>
      </c>
      <c r="BA27" s="85" t="str">
        <f>(INDEX('общие данные Губ'!C44:C62,MATCH(Z26,'общие данные Губ'!B44:B62,0)))</f>
        <v>-</v>
      </c>
      <c r="BB27" s="85" t="str">
        <f>(INDEX('общие данные Губ'!D44:D62,MATCH(Z26,'общие данные Губ'!B44:B62,0)))</f>
        <v>-</v>
      </c>
    </row>
    <row r="28" spans="1:54" s="83" customFormat="1" x14ac:dyDescent="0.2">
      <c r="A28" s="126"/>
      <c r="B28" s="294" t="str">
        <f>IF(B26&gt;0,"Д",IF(B26=0," "))</f>
        <v xml:space="preserve"> </v>
      </c>
      <c r="C28" s="295"/>
      <c r="D28" s="294" t="str">
        <f t="shared" ref="D28:Z28" si="4">IF(D26&gt;0,"Д",IF(D26=0," "))</f>
        <v xml:space="preserve"> </v>
      </c>
      <c r="E28" s="295"/>
      <c r="F28" s="294" t="str">
        <f t="shared" si="4"/>
        <v xml:space="preserve"> </v>
      </c>
      <c r="G28" s="295"/>
      <c r="H28" s="294" t="str">
        <f t="shared" si="4"/>
        <v xml:space="preserve"> </v>
      </c>
      <c r="I28" s="295"/>
      <c r="J28" s="294" t="str">
        <f t="shared" si="4"/>
        <v xml:space="preserve"> </v>
      </c>
      <c r="K28" s="295"/>
      <c r="L28" s="294" t="str">
        <f t="shared" si="4"/>
        <v xml:space="preserve"> </v>
      </c>
      <c r="M28" s="295"/>
      <c r="N28" s="294" t="str">
        <f>IF(N26&gt;0,"Д",IF(N26=0," "))</f>
        <v xml:space="preserve"> </v>
      </c>
      <c r="O28" s="295"/>
      <c r="P28" s="294" t="str">
        <f t="shared" si="4"/>
        <v xml:space="preserve"> </v>
      </c>
      <c r="Q28" s="295"/>
      <c r="R28" s="294" t="str">
        <f t="shared" si="4"/>
        <v xml:space="preserve"> </v>
      </c>
      <c r="S28" s="295"/>
      <c r="T28" s="294" t="str">
        <f t="shared" si="4"/>
        <v xml:space="preserve"> </v>
      </c>
      <c r="U28" s="295"/>
      <c r="V28" s="294" t="str">
        <f t="shared" si="4"/>
        <v xml:space="preserve"> </v>
      </c>
      <c r="W28" s="295"/>
      <c r="X28" s="294" t="str">
        <f t="shared" si="4"/>
        <v xml:space="preserve"> </v>
      </c>
      <c r="Y28" s="295"/>
      <c r="Z28" s="294" t="str">
        <f t="shared" si="4"/>
        <v xml:space="preserve"> </v>
      </c>
      <c r="AA28" s="29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</row>
    <row r="29" spans="1:54" s="83" customFormat="1" x14ac:dyDescent="0.2">
      <c r="A29" s="125"/>
      <c r="B29" s="296">
        <f>гр6!B17</f>
        <v>0</v>
      </c>
      <c r="C29" s="297" t="str">
        <f>IF(B29=1,"час",IF(B29=0," ",IF(B29&gt;4,"часов","часа")))</f>
        <v xml:space="preserve"> </v>
      </c>
      <c r="D29" s="296">
        <f>гр6!C17</f>
        <v>0</v>
      </c>
      <c r="E29" s="297" t="str">
        <f>IF(D29=1,"час",IF(D29=0," ",IF(D29&gt;4,"часов","часа")))</f>
        <v xml:space="preserve"> </v>
      </c>
      <c r="F29" s="296">
        <f>гр6!D17</f>
        <v>0</v>
      </c>
      <c r="G29" s="297" t="str">
        <f>IF(F29=1,"час",IF(F29=0," ",IF(F29&gt;4,"часов","часа")))</f>
        <v xml:space="preserve"> </v>
      </c>
      <c r="H29" s="296">
        <f>гр6!E17</f>
        <v>0</v>
      </c>
      <c r="I29" s="297" t="str">
        <f>IF(H29=1,"час",IF(H29=0," ",IF(H29&gt;4,"часов","часа")))</f>
        <v xml:space="preserve"> </v>
      </c>
      <c r="J29" s="296">
        <f>гр6!F17</f>
        <v>0</v>
      </c>
      <c r="K29" s="297" t="str">
        <f>IF(J29=1,"час",IF(J29=0," ",IF(J29&gt;4,"часов","часа")))</f>
        <v xml:space="preserve"> </v>
      </c>
      <c r="L29" s="296">
        <f>гр6!G17</f>
        <v>0</v>
      </c>
      <c r="M29" s="297" t="str">
        <f>IF(L29=1,"час",IF(L29=0," ",IF(L29&gt;4,"часов","часа")))</f>
        <v xml:space="preserve"> </v>
      </c>
      <c r="N29" s="296">
        <f>гр6!H17</f>
        <v>0</v>
      </c>
      <c r="O29" s="297" t="str">
        <f>IF(N29=1,"час",IF(N29=0," ",IF(N29&gt;4,"часов","часа")))</f>
        <v xml:space="preserve"> </v>
      </c>
      <c r="P29" s="296">
        <f>гр6!I17</f>
        <v>0</v>
      </c>
      <c r="Q29" s="297" t="str">
        <f>IF(P29=1,"час",IF(P29=0," ",IF(P29&gt;4,"часов","часа")))</f>
        <v xml:space="preserve"> </v>
      </c>
      <c r="R29" s="296">
        <f>гр6!J17</f>
        <v>0</v>
      </c>
      <c r="S29" s="297" t="str">
        <f>IF(R29=1,"час",IF(R29=0," ",IF(R29&gt;4,"часов","часа")))</f>
        <v xml:space="preserve"> </v>
      </c>
      <c r="T29" s="296">
        <f>гр6!K17</f>
        <v>0</v>
      </c>
      <c r="U29" s="297" t="str">
        <f>IF(T29=1,"час",IF(T29=0," ",IF(T29&gt;4,"часов","часа")))</f>
        <v xml:space="preserve"> </v>
      </c>
      <c r="V29" s="296">
        <f>гр6!L17</f>
        <v>0</v>
      </c>
      <c r="W29" s="297" t="str">
        <f>IF(V29=1,"час",IF(V29=0," ",IF(V29&gt;4,"часов","часа")))</f>
        <v xml:space="preserve"> </v>
      </c>
      <c r="X29" s="296">
        <f>гр6!M17</f>
        <v>0</v>
      </c>
      <c r="Y29" s="297" t="str">
        <f>IF(X29=1,"час",IF(X29=0," ",IF(X29&gt;4,"часов","часа")))</f>
        <v xml:space="preserve"> </v>
      </c>
      <c r="Z29" s="296">
        <f>гр6!N17</f>
        <v>0</v>
      </c>
      <c r="AA29" s="297" t="str">
        <f>IF(Z29=1,"час",IF(Z29=0," ",IF(Z29&gt;4,"часов","часа")))</f>
        <v xml:space="preserve"> </v>
      </c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</row>
    <row r="30" spans="1:54" s="83" customFormat="1" ht="24" customHeight="1" x14ac:dyDescent="0.2">
      <c r="A30" s="125">
        <v>6</v>
      </c>
      <c r="B30" s="298" t="str">
        <f>IF('общие данные Губ'!E16=1,AC30,AD30)</f>
        <v>-</v>
      </c>
      <c r="C30" s="299"/>
      <c r="D30" s="298" t="str">
        <f>IF('общие данные Губ'!E17=1,AE30,AF30)</f>
        <v>-</v>
      </c>
      <c r="E30" s="299"/>
      <c r="F30" s="298" t="str">
        <f>IF('общие данные Губ'!E18=1,AG30,AH30)</f>
        <v>-</v>
      </c>
      <c r="G30" s="299"/>
      <c r="H30" s="298" t="str">
        <f>IF('общие данные Губ'!E19=1,AI30,AJ30)</f>
        <v>-</v>
      </c>
      <c r="I30" s="299"/>
      <c r="J30" s="298" t="str">
        <f>IF('общие данные Губ'!E20=1,AK30,AL30)</f>
        <v>-</v>
      </c>
      <c r="K30" s="299"/>
      <c r="L30" s="298" t="str">
        <f>IF('общие данные Губ'!E21=1,AM30,AN30)</f>
        <v>-</v>
      </c>
      <c r="M30" s="299"/>
      <c r="N30" s="298" t="str">
        <f>IF('общие данные Губ'!E22=1,AO30,AP30)</f>
        <v>-</v>
      </c>
      <c r="O30" s="299"/>
      <c r="P30" s="298" t="str">
        <f>IF('общие данные Губ'!E23=1,AQ30,AR30)</f>
        <v>-</v>
      </c>
      <c r="Q30" s="299"/>
      <c r="R30" s="298" t="str">
        <f>IF('общие данные Губ'!E24=1,AS30,AT30)</f>
        <v>-</v>
      </c>
      <c r="S30" s="299"/>
      <c r="T30" s="298" t="str">
        <f>IF('общие данные Губ'!E25=1,AU30,AV30)</f>
        <v>-</v>
      </c>
      <c r="U30" s="299"/>
      <c r="V30" s="298" t="str">
        <f>IF('общие данные Губ'!E26=1,AW30,AX30)</f>
        <v>-</v>
      </c>
      <c r="W30" s="299"/>
      <c r="X30" s="298" t="str">
        <f>IF('общие данные Губ'!E27=1,AY30,AZ30)</f>
        <v>-</v>
      </c>
      <c r="Y30" s="299"/>
      <c r="Z30" s="298" t="str">
        <f>IF('общие данные Губ'!E28=1,BA30,BB30)</f>
        <v>-</v>
      </c>
      <c r="AA30" s="299"/>
      <c r="AC30" s="85" t="str">
        <f>(INDEX('общие данные Губ'!C44:C62,MATCH(B29,'общие данные Губ'!B44:B62,0)))</f>
        <v>-</v>
      </c>
      <c r="AD30" s="85" t="str">
        <f>(INDEX('общие данные Губ'!D44:D62,MATCH(B29,'общие данные Губ'!B44:B62,0)))</f>
        <v>-</v>
      </c>
      <c r="AE30" s="85" t="str">
        <f>(INDEX('общие данные Губ'!C44:C62,MATCH(D29,'общие данные Губ'!B44:B62,0)))</f>
        <v>-</v>
      </c>
      <c r="AF30" s="85" t="str">
        <f>(INDEX('общие данные Губ'!D44:D62,MATCH(D29,'общие данные Губ'!B44:B62,0)))</f>
        <v>-</v>
      </c>
      <c r="AG30" s="85" t="str">
        <f>(INDEX('общие данные Губ'!C44:C62,MATCH(F29,'общие данные Губ'!B44:B62,0)))</f>
        <v>-</v>
      </c>
      <c r="AH30" s="85" t="str">
        <f>(INDEX('общие данные Губ'!D44:D62,MATCH(F29,'общие данные Губ'!B44:B62,0)))</f>
        <v>-</v>
      </c>
      <c r="AI30" s="85" t="str">
        <f>(INDEX('общие данные Губ'!C44:C62,MATCH(H29,'общие данные Губ'!B44:B62,0)))</f>
        <v>-</v>
      </c>
      <c r="AJ30" s="85" t="str">
        <f>(INDEX('общие данные Губ'!D44:D62,MATCH(H29,'общие данные Губ'!B44:B62,0)))</f>
        <v>-</v>
      </c>
      <c r="AK30" s="85" t="str">
        <f>(INDEX('общие данные Губ'!C44:C62,MATCH(J29,'общие данные Губ'!B44:B62,0)))</f>
        <v>-</v>
      </c>
      <c r="AL30" s="85" t="str">
        <f>(INDEX('общие данные Губ'!D44:D62,MATCH(J29,'общие данные Губ'!B44:B62,0)))</f>
        <v>-</v>
      </c>
      <c r="AM30" s="85" t="str">
        <f>(INDEX('общие данные Губ'!C44:C62,MATCH(L29,'общие данные Губ'!B44:B62,0)))</f>
        <v>-</v>
      </c>
      <c r="AN30" s="85" t="str">
        <f>(INDEX('общие данные Губ'!D44:D62,MATCH(L29,'общие данные Губ'!B44:B62,0)))</f>
        <v>-</v>
      </c>
      <c r="AO30" s="85" t="str">
        <f>(INDEX('общие данные Губ'!C44:C62,MATCH(N29,'общие данные Губ'!B44:B62,0)))</f>
        <v>-</v>
      </c>
      <c r="AP30" s="85" t="str">
        <f>(INDEX('общие данные Губ'!D44:D62,MATCH(N29,'общие данные Губ'!B44:B62,0)))</f>
        <v>-</v>
      </c>
      <c r="AQ30" s="85" t="str">
        <f>(INDEX('общие данные Губ'!C44:C62,MATCH(P29,'общие данные Губ'!B44:B62,0)))</f>
        <v>-</v>
      </c>
      <c r="AR30" s="85" t="str">
        <f>(INDEX('общие данные Губ'!D44:D62,MATCH(P29,'общие данные Губ'!B44:B62,0)))</f>
        <v>-</v>
      </c>
      <c r="AS30" s="85" t="str">
        <f>(INDEX('общие данные Губ'!C44:C62,MATCH(R29,'общие данные Губ'!B44:B62,0)))</f>
        <v>-</v>
      </c>
      <c r="AT30" s="85" t="str">
        <f>(INDEX('общие данные Губ'!D44:D62,MATCH(R29,'общие данные Губ'!B44:B62,0)))</f>
        <v>-</v>
      </c>
      <c r="AU30" s="85" t="str">
        <f>(INDEX('общие данные Губ'!C44:C62,MATCH(T29,'общие данные Губ'!B44:B62,0)))</f>
        <v>-</v>
      </c>
      <c r="AV30" s="85" t="str">
        <f>(INDEX('общие данные Губ'!D44:D62,MATCH(T29,'общие данные Губ'!B44:B62,0)))</f>
        <v>-</v>
      </c>
      <c r="AW30" s="85" t="str">
        <f>(INDEX('общие данные Губ'!C44:C62,MATCH(V29,'общие данные Губ'!B44:B62,0)))</f>
        <v>-</v>
      </c>
      <c r="AX30" s="85" t="str">
        <f>(INDEX('общие данные Губ'!D44:D62,MATCH(V29,'общие данные Губ'!B44:B62,0)))</f>
        <v>-</v>
      </c>
      <c r="AY30" s="85" t="str">
        <f>(INDEX('общие данные Губ'!C44:C62,MATCH(X29,'общие данные Губ'!B44:B62,0)))</f>
        <v>-</v>
      </c>
      <c r="AZ30" s="85" t="str">
        <f>(INDEX('общие данные Губ'!D44:D62,MATCH(X29,'общие данные Губ'!B44:B62,0)))</f>
        <v>-</v>
      </c>
      <c r="BA30" s="85" t="str">
        <f>(INDEX('общие данные Губ'!C44:C62,MATCH(Z29,'общие данные Губ'!B44:B62,0)))</f>
        <v>-</v>
      </c>
      <c r="BB30" s="85" t="str">
        <f>(INDEX('общие данные Губ'!D44:D62,MATCH(Z29,'общие данные Губ'!B44:B62,0)))</f>
        <v>-</v>
      </c>
    </row>
    <row r="31" spans="1:54" s="83" customFormat="1" x14ac:dyDescent="0.2">
      <c r="A31" s="126"/>
      <c r="B31" s="294" t="str">
        <f>IF(B29&gt;0,"Д",IF(B29=0," "))</f>
        <v xml:space="preserve"> </v>
      </c>
      <c r="C31" s="295"/>
      <c r="D31" s="294" t="str">
        <f t="shared" ref="D31:Z31" si="5">IF(D29&gt;0,"Д",IF(D29=0," "))</f>
        <v xml:space="preserve"> </v>
      </c>
      <c r="E31" s="295"/>
      <c r="F31" s="294" t="str">
        <f t="shared" si="5"/>
        <v xml:space="preserve"> </v>
      </c>
      <c r="G31" s="295"/>
      <c r="H31" s="294" t="str">
        <f t="shared" si="5"/>
        <v xml:space="preserve"> </v>
      </c>
      <c r="I31" s="295"/>
      <c r="J31" s="294" t="str">
        <f t="shared" si="5"/>
        <v xml:space="preserve"> </v>
      </c>
      <c r="K31" s="295"/>
      <c r="L31" s="294" t="str">
        <f t="shared" si="5"/>
        <v xml:space="preserve"> </v>
      </c>
      <c r="M31" s="295"/>
      <c r="N31" s="294" t="str">
        <f t="shared" si="5"/>
        <v xml:space="preserve"> </v>
      </c>
      <c r="O31" s="295"/>
      <c r="P31" s="294" t="str">
        <f t="shared" si="5"/>
        <v xml:space="preserve"> </v>
      </c>
      <c r="Q31" s="295"/>
      <c r="R31" s="294" t="str">
        <f t="shared" si="5"/>
        <v xml:space="preserve"> </v>
      </c>
      <c r="S31" s="295"/>
      <c r="T31" s="294" t="str">
        <f t="shared" si="5"/>
        <v xml:space="preserve"> </v>
      </c>
      <c r="U31" s="295"/>
      <c r="V31" s="294" t="str">
        <f t="shared" si="5"/>
        <v xml:space="preserve"> </v>
      </c>
      <c r="W31" s="295"/>
      <c r="X31" s="294" t="str">
        <f t="shared" si="5"/>
        <v xml:space="preserve"> </v>
      </c>
      <c r="Y31" s="295"/>
      <c r="Z31" s="294" t="str">
        <f t="shared" si="5"/>
        <v xml:space="preserve"> </v>
      </c>
      <c r="AA31" s="29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</row>
    <row r="32" spans="1:54" s="83" customFormat="1" x14ac:dyDescent="0.2">
      <c r="A32" s="125"/>
      <c r="B32" s="296">
        <f>гр6!B18</f>
        <v>0</v>
      </c>
      <c r="C32" s="297" t="str">
        <f>IF(B32=1,"час",IF(B32=0," ",IF(B32&gt;4,"часов","часа")))</f>
        <v xml:space="preserve"> </v>
      </c>
      <c r="D32" s="296">
        <f>гр6!C18</f>
        <v>0</v>
      </c>
      <c r="E32" s="297" t="str">
        <f>IF(D32=1,"час",IF(D32=0," ",IF(D32&gt;4,"часов","часа")))</f>
        <v xml:space="preserve"> </v>
      </c>
      <c r="F32" s="296">
        <f>гр6!D18</f>
        <v>0</v>
      </c>
      <c r="G32" s="297" t="str">
        <f>IF(F32=1,"час",IF(F32=0," ",IF(F32&gt;4,"часов","часа")))</f>
        <v xml:space="preserve"> </v>
      </c>
      <c r="H32" s="296">
        <f>гр6!E18</f>
        <v>0</v>
      </c>
      <c r="I32" s="297" t="str">
        <f>IF(H32=1,"час",IF(H32=0," ",IF(H32&gt;4,"часов","часа")))</f>
        <v xml:space="preserve"> </v>
      </c>
      <c r="J32" s="296">
        <f>гр6!F18</f>
        <v>0</v>
      </c>
      <c r="K32" s="297" t="str">
        <f>IF(J32=1,"час",IF(J32=0," ",IF(J32&gt;4,"часов","часа")))</f>
        <v xml:space="preserve"> </v>
      </c>
      <c r="L32" s="296">
        <f>гр6!G18</f>
        <v>0</v>
      </c>
      <c r="M32" s="297" t="str">
        <f>IF(L32=1,"час",IF(L32=0," ",IF(L32&gt;4,"часов","часа")))</f>
        <v xml:space="preserve"> </v>
      </c>
      <c r="N32" s="296">
        <f>гр6!H18</f>
        <v>0</v>
      </c>
      <c r="O32" s="297" t="str">
        <f>IF(N32=1,"час",IF(N32=0," ",IF(N32&gt;4,"часов","часа")))</f>
        <v xml:space="preserve"> </v>
      </c>
      <c r="P32" s="296">
        <f>гр6!I18</f>
        <v>0</v>
      </c>
      <c r="Q32" s="297" t="str">
        <f>IF(P32=1,"час",IF(P32=0," ",IF(P32&gt;4,"часов","часа")))</f>
        <v xml:space="preserve"> </v>
      </c>
      <c r="R32" s="296">
        <f>гр6!J18</f>
        <v>0</v>
      </c>
      <c r="S32" s="297" t="str">
        <f>IF(R32=1,"час",IF(R32=0," ",IF(R32&gt;4,"часов","часа")))</f>
        <v xml:space="preserve"> </v>
      </c>
      <c r="T32" s="296">
        <f>гр6!K18</f>
        <v>0</v>
      </c>
      <c r="U32" s="297" t="str">
        <f>IF(T32=1,"час",IF(T32=0," ",IF(T32&gt;4,"часов","часа")))</f>
        <v xml:space="preserve"> </v>
      </c>
      <c r="V32" s="296">
        <f>гр6!L18</f>
        <v>0</v>
      </c>
      <c r="W32" s="297" t="str">
        <f>IF(V32=1,"час",IF(V32=0," ",IF(V32&gt;4,"часов","часа")))</f>
        <v xml:space="preserve"> </v>
      </c>
      <c r="X32" s="296">
        <f>гр6!M18</f>
        <v>0</v>
      </c>
      <c r="Y32" s="297" t="str">
        <f>IF(X32=1,"час",IF(X32=0," ",IF(X32&gt;4,"часов","часа")))</f>
        <v xml:space="preserve"> </v>
      </c>
      <c r="Z32" s="296">
        <f>гр6!N18</f>
        <v>0</v>
      </c>
      <c r="AA32" s="297" t="str">
        <f>IF(Z32=1,"час",IF(Z32=0," ",IF(Z32&gt;4,"часов","часа")))</f>
        <v xml:space="preserve"> </v>
      </c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</row>
    <row r="33" spans="1:54" s="83" customFormat="1" ht="24" customHeight="1" x14ac:dyDescent="0.2">
      <c r="A33" s="125">
        <v>7</v>
      </c>
      <c r="B33" s="298" t="str">
        <f>IF('общие данные Губ'!E16=1,AC33,AD33)</f>
        <v>-</v>
      </c>
      <c r="C33" s="299"/>
      <c r="D33" s="298" t="str">
        <f>IF('общие данные Губ'!E17=1,AE33,AF33)</f>
        <v>-</v>
      </c>
      <c r="E33" s="299"/>
      <c r="F33" s="298" t="str">
        <f>IF('общие данные Губ'!E18=1,AG33,AH33)</f>
        <v>-</v>
      </c>
      <c r="G33" s="299"/>
      <c r="H33" s="298" t="str">
        <f>IF('общие данные Губ'!E19=1,AI33,AJ33)</f>
        <v>-</v>
      </c>
      <c r="I33" s="299"/>
      <c r="J33" s="298" t="str">
        <f>IF('общие данные Губ'!E20=1,AK33,AL33)</f>
        <v>-</v>
      </c>
      <c r="K33" s="299"/>
      <c r="L33" s="298" t="str">
        <f>IF('общие данные Губ'!E21=1,AM33,AN33)</f>
        <v>-</v>
      </c>
      <c r="M33" s="299"/>
      <c r="N33" s="298" t="str">
        <f>IF('общие данные Губ'!E22=1,AO33,AP33)</f>
        <v>-</v>
      </c>
      <c r="O33" s="299"/>
      <c r="P33" s="298" t="str">
        <f>IF('общие данные Губ'!E23=1,AQ33,AR33)</f>
        <v>-</v>
      </c>
      <c r="Q33" s="299"/>
      <c r="R33" s="298" t="str">
        <f>IF('общие данные Губ'!E24=1,AS33,AT33)</f>
        <v>-</v>
      </c>
      <c r="S33" s="299"/>
      <c r="T33" s="298" t="str">
        <f>IF('общие данные Губ'!E25=1,AU33,AV33)</f>
        <v>-</v>
      </c>
      <c r="U33" s="299"/>
      <c r="V33" s="298" t="str">
        <f>IF('общие данные Губ'!E26=1,AW33,AX33)</f>
        <v>-</v>
      </c>
      <c r="W33" s="299"/>
      <c r="X33" s="298" t="str">
        <f>IF('общие данные Губ'!E27=1,AY33,AZ33)</f>
        <v>-</v>
      </c>
      <c r="Y33" s="299"/>
      <c r="Z33" s="298" t="str">
        <f>IF('общие данные Губ'!E28=1,BA33,BB33)</f>
        <v>-</v>
      </c>
      <c r="AA33" s="299"/>
      <c r="AC33" s="85" t="str">
        <f>(INDEX('общие данные Губ'!C44:C62,MATCH(B32,'общие данные Губ'!B44:B62,0)))</f>
        <v>-</v>
      </c>
      <c r="AD33" s="85" t="str">
        <f>(INDEX('общие данные Губ'!D44:D62,MATCH(B32,'общие данные Губ'!B44:B62,0)))</f>
        <v>-</v>
      </c>
      <c r="AE33" s="85" t="str">
        <f>(INDEX('общие данные Губ'!C44:C62,MATCH(D32,'общие данные Губ'!B44:B62,0)))</f>
        <v>-</v>
      </c>
      <c r="AF33" s="85" t="str">
        <f>(INDEX('общие данные Губ'!D44:D62,MATCH(D32,'общие данные Губ'!B44:B62,0)))</f>
        <v>-</v>
      </c>
      <c r="AG33" s="85" t="str">
        <f>(INDEX('общие данные Губ'!C44:C62,MATCH(F32,'общие данные Губ'!B44:B62,0)))</f>
        <v>-</v>
      </c>
      <c r="AH33" s="85" t="str">
        <f>(INDEX('общие данные Губ'!D44:D62,MATCH(F32,'общие данные Губ'!B44:B62,0)))</f>
        <v>-</v>
      </c>
      <c r="AI33" s="85" t="str">
        <f>(INDEX('общие данные Губ'!C44:C62,MATCH(H32,'общие данные Губ'!B44:B62,0)))</f>
        <v>-</v>
      </c>
      <c r="AJ33" s="85" t="str">
        <f>(INDEX('общие данные Губ'!D44:D62,MATCH(H32,'общие данные Губ'!B44:B62,0)))</f>
        <v>-</v>
      </c>
      <c r="AK33" s="85" t="str">
        <f>(INDEX('общие данные Губ'!C44:C62,MATCH(J32,'общие данные Губ'!B44:B62,0)))</f>
        <v>-</v>
      </c>
      <c r="AL33" s="85" t="str">
        <f>(INDEX('общие данные Губ'!D44:D62,MATCH(J32,'общие данные Губ'!B44:B62,0)))</f>
        <v>-</v>
      </c>
      <c r="AM33" s="85" t="str">
        <f>(INDEX('общие данные Губ'!C44:C62,MATCH(L32,'общие данные Губ'!B44:B62,0)))</f>
        <v>-</v>
      </c>
      <c r="AN33" s="85" t="str">
        <f>(INDEX('общие данные Губ'!D44:D62,MATCH(L32,'общие данные Губ'!B44:B62,0)))</f>
        <v>-</v>
      </c>
      <c r="AO33" s="85" t="str">
        <f>(INDEX('общие данные Губ'!C44:C62,MATCH(N32,'общие данные Губ'!B44:B62,0)))</f>
        <v>-</v>
      </c>
      <c r="AP33" s="85" t="str">
        <f>(INDEX('общие данные Губ'!D44:D62,MATCH(N32,'общие данные Губ'!B44:B62,0)))</f>
        <v>-</v>
      </c>
      <c r="AQ33" s="85" t="str">
        <f>(INDEX('общие данные Губ'!C44:C62,MATCH(P32,'общие данные Губ'!B44:B62,0)))</f>
        <v>-</v>
      </c>
      <c r="AR33" s="85" t="str">
        <f>(INDEX('общие данные Губ'!D44:D62,MATCH(P32,'общие данные Губ'!B44:B62,0)))</f>
        <v>-</v>
      </c>
      <c r="AS33" s="85" t="str">
        <f>(INDEX('общие данные Губ'!C44:C62,MATCH(R32,'общие данные Губ'!B44:B62,0)))</f>
        <v>-</v>
      </c>
      <c r="AT33" s="85" t="str">
        <f>(INDEX('общие данные Губ'!D44:D62,MATCH(R32,'общие данные Губ'!B44:B62,0)))</f>
        <v>-</v>
      </c>
      <c r="AU33" s="85" t="str">
        <f>(INDEX('общие данные Губ'!C44:C62,MATCH(T32,'общие данные Губ'!B44:B62,0)))</f>
        <v>-</v>
      </c>
      <c r="AV33" s="85" t="str">
        <f>(INDEX('общие данные Губ'!D44:D62,MATCH(T32,'общие данные Губ'!B44:B62,0)))</f>
        <v>-</v>
      </c>
      <c r="AW33" s="85" t="str">
        <f>(INDEX('общие данные Губ'!C44:C62,MATCH(V32,'общие данные Губ'!B44:B62,0)))</f>
        <v>-</v>
      </c>
      <c r="AX33" s="85" t="str">
        <f>(INDEX('общие данные Губ'!D44:D62,MATCH(V32,'общие данные Губ'!B44:B62,0)))</f>
        <v>-</v>
      </c>
      <c r="AY33" s="85" t="str">
        <f>(INDEX('общие данные Губ'!C44:C62,MATCH(X32,'общие данные Губ'!B44:B62,0)))</f>
        <v>-</v>
      </c>
      <c r="AZ33" s="85" t="str">
        <f>(INDEX('общие данные Губ'!D44:D62,MATCH(X32,'общие данные Губ'!B44:B62,0)))</f>
        <v>-</v>
      </c>
      <c r="BA33" s="85" t="str">
        <f>(INDEX('общие данные Губ'!C44:C62,MATCH(Z32,'общие данные Губ'!B44:B62,0)))</f>
        <v>-</v>
      </c>
      <c r="BB33" s="85" t="str">
        <f>(INDEX('общие данные Губ'!D44:D62,MATCH(Z32,'общие данные Губ'!B44:B62,0)))</f>
        <v>-</v>
      </c>
    </row>
    <row r="34" spans="1:54" s="83" customFormat="1" x14ac:dyDescent="0.2">
      <c r="A34" s="126"/>
      <c r="B34" s="294" t="str">
        <f>IF(B32&gt;0,"Д",IF(B32=0," "))</f>
        <v xml:space="preserve"> </v>
      </c>
      <c r="C34" s="295"/>
      <c r="D34" s="294" t="str">
        <f>IF(D32&gt;0,"Д",IF(D32=0," "))</f>
        <v xml:space="preserve"> </v>
      </c>
      <c r="E34" s="295"/>
      <c r="F34" s="294" t="str">
        <f>IF(F32&gt;0,"Д",IF(F32=0," "))</f>
        <v xml:space="preserve"> </v>
      </c>
      <c r="G34" s="295"/>
      <c r="H34" s="294" t="str">
        <f>IF(H32&gt;0,"Д",IF(H32=0," "))</f>
        <v xml:space="preserve"> </v>
      </c>
      <c r="I34" s="295"/>
      <c r="J34" s="294" t="str">
        <f>IF(J32&gt;0,"Д",IF(J32=0," "))</f>
        <v xml:space="preserve"> </v>
      </c>
      <c r="K34" s="295"/>
      <c r="L34" s="294" t="str">
        <f>IF(L32&gt;0,"Д",IF(L32=0," "))</f>
        <v xml:space="preserve"> </v>
      </c>
      <c r="M34" s="295"/>
      <c r="N34" s="294" t="str">
        <f>IF(N32&gt;0,"Д",IF(N32=0," "))</f>
        <v xml:space="preserve"> </v>
      </c>
      <c r="O34" s="295"/>
      <c r="P34" s="294" t="str">
        <f>IF(P32&gt;0,"Д",IF(P32=0," "))</f>
        <v xml:space="preserve"> </v>
      </c>
      <c r="Q34" s="295"/>
      <c r="R34" s="294" t="str">
        <f>IF(R32&gt;0,"Д",IF(R32=0," "))</f>
        <v xml:space="preserve"> </v>
      </c>
      <c r="S34" s="295"/>
      <c r="T34" s="294" t="str">
        <f>IF(T32&gt;0,"Д",IF(T32=0," "))</f>
        <v xml:space="preserve"> </v>
      </c>
      <c r="U34" s="295"/>
      <c r="V34" s="294" t="str">
        <f>IF(V32&gt;0,"Д",IF(V32=0," "))</f>
        <v xml:space="preserve"> </v>
      </c>
      <c r="W34" s="295"/>
      <c r="X34" s="294" t="str">
        <f>IF(X32&gt;0,"Д",IF(X32=0," "))</f>
        <v xml:space="preserve"> </v>
      </c>
      <c r="Y34" s="295"/>
      <c r="Z34" s="294" t="str">
        <f>IF(Z32&gt;0,"Д",IF(Z32=0," "))</f>
        <v xml:space="preserve"> </v>
      </c>
      <c r="AA34" s="29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</row>
    <row r="35" spans="1:54" s="116" customFormat="1" ht="14.25" x14ac:dyDescent="0.2">
      <c r="A35" s="87"/>
      <c r="B35" s="290">
        <f>гр6!B19</f>
        <v>0</v>
      </c>
      <c r="C35" s="291" t="str">
        <f>IF(B35=1,"час",IF(B35=0," ",IF(B35&gt;4,"часов","часа")))</f>
        <v xml:space="preserve"> </v>
      </c>
      <c r="D35" s="290">
        <f>гр6!C19</f>
        <v>0</v>
      </c>
      <c r="E35" s="291" t="str">
        <f>IF(D35=1,"час",IF(D35=0," ",IF(D35&gt;4,"часов","часа")))</f>
        <v xml:space="preserve"> </v>
      </c>
      <c r="F35" s="290">
        <f>гр6!D19</f>
        <v>0</v>
      </c>
      <c r="G35" s="291" t="str">
        <f>IF(F35=1,"час",IF(F35=0," ",IF(F35&gt;4,"часов","часа")))</f>
        <v xml:space="preserve"> </v>
      </c>
      <c r="H35" s="290">
        <f>гр6!E19</f>
        <v>0</v>
      </c>
      <c r="I35" s="291" t="str">
        <f>IF(H35=1,"час",IF(H35=0," ",IF(H35&gt;4,"часов","часа")))</f>
        <v xml:space="preserve"> </v>
      </c>
      <c r="J35" s="290">
        <f>гр6!F19</f>
        <v>0</v>
      </c>
      <c r="K35" s="291" t="str">
        <f>IF(J35=1,"час",IF(J35=0," ",IF(J35&gt;4,"часов","часа")))</f>
        <v xml:space="preserve"> </v>
      </c>
      <c r="L35" s="290">
        <f>гр6!G19</f>
        <v>0</v>
      </c>
      <c r="M35" s="291" t="str">
        <f>IF(L35=1,"час",IF(L35=0," ",IF(L35&gt;4,"часов","часа")))</f>
        <v xml:space="preserve"> </v>
      </c>
      <c r="N35" s="290">
        <f>гр6!H19</f>
        <v>0</v>
      </c>
      <c r="O35" s="291" t="str">
        <f>IF(N35=1,"час",IF(N35=0," ",IF(N35&gt;4,"часов","часа")))</f>
        <v xml:space="preserve"> </v>
      </c>
      <c r="P35" s="290">
        <f>гр6!I19</f>
        <v>0</v>
      </c>
      <c r="Q35" s="291" t="str">
        <f>IF(P35=1,"час",IF(P35=0," ",IF(P35&gt;4,"часов","часа")))</f>
        <v xml:space="preserve"> </v>
      </c>
      <c r="R35" s="290">
        <f>гр6!J19</f>
        <v>0</v>
      </c>
      <c r="S35" s="291" t="str">
        <f>IF(R35=1,"час",IF(R35=0," ",IF(R35&gt;4,"часов","часа")))</f>
        <v xml:space="preserve"> </v>
      </c>
      <c r="T35" s="290">
        <f>гр6!K19</f>
        <v>0</v>
      </c>
      <c r="U35" s="291" t="str">
        <f>IF(T35=1,"час",IF(T35=0," ",IF(T35&gt;4,"часов","часа")))</f>
        <v xml:space="preserve"> </v>
      </c>
      <c r="V35" s="290">
        <f>гр6!L19</f>
        <v>0</v>
      </c>
      <c r="W35" s="291" t="str">
        <f>IF(V35=1,"час",IF(V35=0," ",IF(V35&gt;4,"часов","часа")))</f>
        <v xml:space="preserve"> </v>
      </c>
      <c r="X35" s="290">
        <f>гр6!M19</f>
        <v>0</v>
      </c>
      <c r="Y35" s="291" t="str">
        <f>IF(X35=1,"час",IF(X35=0," ",IF(X35&gt;4,"часов","часа")))</f>
        <v xml:space="preserve"> </v>
      </c>
      <c r="Z35" s="290">
        <f>гр6!N19</f>
        <v>0</v>
      </c>
      <c r="AA35" s="291" t="str">
        <f>IF(Z35=1,"час",IF(Z35=0," ",IF(Z35&gt;4,"часов","часа")))</f>
        <v xml:space="preserve"> </v>
      </c>
      <c r="AC35" s="117"/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117"/>
      <c r="BB35" s="117"/>
    </row>
    <row r="36" spans="1:54" s="116" customFormat="1" ht="24" customHeight="1" x14ac:dyDescent="0.2">
      <c r="A36" s="87">
        <v>8</v>
      </c>
      <c r="B36" s="292" t="str">
        <f>IF('общие данные Губ'!E16=1,AC36,AD36)</f>
        <v>-</v>
      </c>
      <c r="C36" s="293"/>
      <c r="D36" s="292" t="str">
        <f>IF('общие данные Губ'!E17=1,AE36,AF36)</f>
        <v>-</v>
      </c>
      <c r="E36" s="293"/>
      <c r="F36" s="292" t="str">
        <f>IF('общие данные Губ'!E18=1,AG36,AH36)</f>
        <v>-</v>
      </c>
      <c r="G36" s="293"/>
      <c r="H36" s="292" t="str">
        <f>IF('общие данные Губ'!E19=1,AI36,AJ36)</f>
        <v>-</v>
      </c>
      <c r="I36" s="293"/>
      <c r="J36" s="292" t="str">
        <f>IF('общие данные Губ'!E20=1,AK36,AL36)</f>
        <v>-</v>
      </c>
      <c r="K36" s="293"/>
      <c r="L36" s="292" t="str">
        <f>IF('общие данные Губ'!E21=1,AM36,AN36)</f>
        <v>-</v>
      </c>
      <c r="M36" s="293"/>
      <c r="N36" s="292" t="str">
        <f>IF('общие данные Губ'!E22=1,AO36,AP36)</f>
        <v>-</v>
      </c>
      <c r="O36" s="293"/>
      <c r="P36" s="292" t="str">
        <f>IF('общие данные Губ'!E23=1,AQ36,AR36)</f>
        <v>-</v>
      </c>
      <c r="Q36" s="293"/>
      <c r="R36" s="292" t="str">
        <f>IF('общие данные Губ'!E24=1,AS36,AT36)</f>
        <v>-</v>
      </c>
      <c r="S36" s="293"/>
      <c r="T36" s="292" t="str">
        <f>IF('общие данные Губ'!E25=1,AU36,AV36)</f>
        <v>-</v>
      </c>
      <c r="U36" s="293"/>
      <c r="V36" s="292" t="str">
        <f>IF('общие данные Губ'!E26=1,AW36,AX36)</f>
        <v>-</v>
      </c>
      <c r="W36" s="293"/>
      <c r="X36" s="292" t="str">
        <f>IF('общие данные Губ'!E27=1,AY36,AZ36)</f>
        <v>-</v>
      </c>
      <c r="Y36" s="293"/>
      <c r="Z36" s="292" t="str">
        <f>IF('общие данные Губ'!E28=1,BA36,BB36)</f>
        <v>-</v>
      </c>
      <c r="AA36" s="293"/>
      <c r="AC36" s="117" t="str">
        <f>(INDEX('общие данные Губ'!E44:E62,MATCH(B35,'общие данные Губ'!B44:B62,0)))</f>
        <v>-</v>
      </c>
      <c r="AD36" s="117" t="str">
        <f>(INDEX('общие данные Губ'!E44:E62,MATCH(B35,'общие данные Губ'!B44:B62,0)))</f>
        <v>-</v>
      </c>
      <c r="AE36" s="117" t="str">
        <f>(INDEX('общие данные Губ'!E44:E62,MATCH(D35,'общие данные Губ'!B44:B62,0)))</f>
        <v>-</v>
      </c>
      <c r="AF36" s="117" t="str">
        <f>(INDEX('общие данные Губ'!E44:E62,MATCH(D35,'общие данные Губ'!B44:B62,0)))</f>
        <v>-</v>
      </c>
      <c r="AG36" s="117" t="str">
        <f>(INDEX('общие данные Губ'!E44:E62,MATCH(F35,'общие данные Губ'!B44:B62,0)))</f>
        <v>-</v>
      </c>
      <c r="AH36" s="117" t="str">
        <f>(INDEX('общие данные Губ'!E44:E62,MATCH(F35,'общие данные Губ'!B44:B62,0)))</f>
        <v>-</v>
      </c>
      <c r="AI36" s="117" t="str">
        <f>(INDEX('общие данные Губ'!E44:E62,MATCH(H35,'общие данные Губ'!B44:B62,0)))</f>
        <v>-</v>
      </c>
      <c r="AJ36" s="117" t="str">
        <f>(INDEX('общие данные Губ'!E44:E62,MATCH(H35,'общие данные Губ'!B44:B62,0)))</f>
        <v>-</v>
      </c>
      <c r="AK36" s="117" t="str">
        <f>(INDEX('общие данные Губ'!E44:E62,MATCH(J35,'общие данные Губ'!B44:B62,0)))</f>
        <v>-</v>
      </c>
      <c r="AL36" s="117" t="str">
        <f>(INDEX('общие данные Губ'!E44:E62,MATCH(J35,'общие данные Губ'!B44:B62,0)))</f>
        <v>-</v>
      </c>
      <c r="AM36" s="117" t="str">
        <f>(INDEX('общие данные Губ'!E44:E62,MATCH(L35,'общие данные Губ'!B44:B62,0)))</f>
        <v>-</v>
      </c>
      <c r="AN36" s="117" t="str">
        <f>(INDEX('общие данные Губ'!E44:E62,MATCH(L35,'общие данные Губ'!B44:B62,0)))</f>
        <v>-</v>
      </c>
      <c r="AO36" s="117" t="str">
        <f>(INDEX('общие данные Губ'!E44:E62,MATCH(N35,'общие данные Губ'!B44:B62,0)))</f>
        <v>-</v>
      </c>
      <c r="AP36" s="117" t="str">
        <f>(INDEX('общие данные Губ'!E44:E62,MATCH(N35,'общие данные Губ'!B44:B62,0)))</f>
        <v>-</v>
      </c>
      <c r="AQ36" s="117" t="str">
        <f>(INDEX('общие данные Губ'!E44:E62,MATCH(P35,'общие данные Губ'!B44:B62,0)))</f>
        <v>-</v>
      </c>
      <c r="AR36" s="117" t="str">
        <f>(INDEX('общие данные Губ'!E44:E62,MATCH(P35,'общие данные Губ'!B44:B62,0)))</f>
        <v>-</v>
      </c>
      <c r="AS36" s="117" t="str">
        <f>(INDEX('общие данные Губ'!E44:E62,MATCH(R35,'общие данные Губ'!B44:B62,0)))</f>
        <v>-</v>
      </c>
      <c r="AT36" s="117" t="str">
        <f>(INDEX('общие данные Губ'!E44:E62,MATCH(R35,'общие данные Губ'!B44:B62,0)))</f>
        <v>-</v>
      </c>
      <c r="AU36" s="117" t="str">
        <f>(INDEX('общие данные Губ'!E44:E62,MATCH(T35,'общие данные Губ'!B44:B62,0)))</f>
        <v>-</v>
      </c>
      <c r="AV36" s="117" t="str">
        <f>(INDEX('общие данные Губ'!E44:E62,MATCH(T35,'общие данные Губ'!B44:B62,0)))</f>
        <v>-</v>
      </c>
      <c r="AW36" s="117" t="str">
        <f>(INDEX('общие данные Губ'!E44:E62,MATCH(V35,'общие данные Губ'!B44:B62,0)))</f>
        <v>-</v>
      </c>
      <c r="AX36" s="117" t="str">
        <f>(INDEX('общие данные Губ'!E44:E62,MATCH(V35,'общие данные Губ'!B44:B62,0)))</f>
        <v>-</v>
      </c>
      <c r="AY36" s="117" t="str">
        <f>(INDEX('общие данные Губ'!E44:E62,MATCH(X35,'общие данные Губ'!B44:B62,0)))</f>
        <v>-</v>
      </c>
      <c r="AZ36" s="117" t="str">
        <f>(INDEX('общие данные Губ'!E44:E62,MATCH(X35,'общие данные Губ'!B44:B62,0)))</f>
        <v>-</v>
      </c>
      <c r="BA36" s="117" t="str">
        <f>(INDEX('общие данные Губ'!E44:E62,MATCH(Z35,'общие данные Губ'!B44:B62,0)))</f>
        <v>-</v>
      </c>
      <c r="BB36" s="117" t="str">
        <f>(INDEX('общие данные Губ'!E44:E62,MATCH(Z35,'общие данные Губ'!B44:B62,0)))</f>
        <v>-</v>
      </c>
    </row>
    <row r="37" spans="1:54" s="116" customFormat="1" ht="14.25" x14ac:dyDescent="0.2">
      <c r="A37" s="86" t="s">
        <v>17</v>
      </c>
      <c r="B37" s="294" t="str">
        <f>IF(B35&gt;0,"Д",IF(B35=0," "))</f>
        <v xml:space="preserve"> </v>
      </c>
      <c r="C37" s="295"/>
      <c r="D37" s="294" t="str">
        <f t="shared" ref="D37:Z37" si="6">IF(D35&gt;0,"Д",IF(D35=0," "))</f>
        <v xml:space="preserve"> </v>
      </c>
      <c r="E37" s="295"/>
      <c r="F37" s="294" t="str">
        <f t="shared" si="6"/>
        <v xml:space="preserve"> </v>
      </c>
      <c r="G37" s="295"/>
      <c r="H37" s="294" t="str">
        <f t="shared" si="6"/>
        <v xml:space="preserve"> </v>
      </c>
      <c r="I37" s="295"/>
      <c r="J37" s="294" t="str">
        <f t="shared" si="6"/>
        <v xml:space="preserve"> </v>
      </c>
      <c r="K37" s="295"/>
      <c r="L37" s="294" t="str">
        <f t="shared" si="6"/>
        <v xml:space="preserve"> </v>
      </c>
      <c r="M37" s="295"/>
      <c r="N37" s="294" t="str">
        <f t="shared" si="6"/>
        <v xml:space="preserve"> </v>
      </c>
      <c r="O37" s="295"/>
      <c r="P37" s="294" t="str">
        <f t="shared" si="6"/>
        <v xml:space="preserve"> </v>
      </c>
      <c r="Q37" s="295"/>
      <c r="R37" s="294" t="str">
        <f t="shared" si="6"/>
        <v xml:space="preserve"> </v>
      </c>
      <c r="S37" s="295"/>
      <c r="T37" s="294" t="str">
        <f t="shared" si="6"/>
        <v xml:space="preserve"> </v>
      </c>
      <c r="U37" s="295"/>
      <c r="V37" s="294" t="str">
        <f t="shared" si="6"/>
        <v xml:space="preserve"> </v>
      </c>
      <c r="W37" s="295"/>
      <c r="X37" s="294" t="str">
        <f t="shared" si="6"/>
        <v xml:space="preserve"> </v>
      </c>
      <c r="Y37" s="295"/>
      <c r="Z37" s="294" t="str">
        <f t="shared" si="6"/>
        <v xml:space="preserve"> </v>
      </c>
      <c r="AA37" s="295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  <c r="BA37" s="117"/>
      <c r="BB37" s="117"/>
    </row>
    <row r="38" spans="1:54" s="116" customFormat="1" ht="14.25" x14ac:dyDescent="0.2">
      <c r="A38" s="87"/>
      <c r="B38" s="290">
        <f>гр6!B20</f>
        <v>0</v>
      </c>
      <c r="C38" s="291" t="str">
        <f>IF(B38=1,"час",IF(B38=0," ",IF(B38&gt;4,"часов","часа")))</f>
        <v xml:space="preserve"> </v>
      </c>
      <c r="D38" s="290">
        <f>гр6!C20</f>
        <v>0</v>
      </c>
      <c r="E38" s="291" t="str">
        <f>IF(D38=1,"час",IF(D38=0," ",IF(D38&gt;4,"часов","часа")))</f>
        <v xml:space="preserve"> </v>
      </c>
      <c r="F38" s="290">
        <f>гр6!D20</f>
        <v>0</v>
      </c>
      <c r="G38" s="291" t="str">
        <f>IF(F38=1,"час",IF(F38=0," ",IF(F38&gt;4,"часов","часа")))</f>
        <v xml:space="preserve"> </v>
      </c>
      <c r="H38" s="290">
        <f>гр6!E20</f>
        <v>0</v>
      </c>
      <c r="I38" s="291" t="str">
        <f>IF(H38=1,"час",IF(H38=0," ",IF(H38&gt;4,"часов","часа")))</f>
        <v xml:space="preserve"> </v>
      </c>
      <c r="J38" s="290">
        <f>гр6!F20</f>
        <v>0</v>
      </c>
      <c r="K38" s="291" t="str">
        <f>IF(J38=1,"час",IF(J38=0," ",IF(J38&gt;4,"часов","часа")))</f>
        <v xml:space="preserve"> </v>
      </c>
      <c r="L38" s="290">
        <f>гр6!G20</f>
        <v>0</v>
      </c>
      <c r="M38" s="291" t="str">
        <f>IF(L38=1,"час",IF(L38=0," ",IF(L38&gt;4,"часов","часа")))</f>
        <v xml:space="preserve"> </v>
      </c>
      <c r="N38" s="290">
        <f>гр6!H20</f>
        <v>0</v>
      </c>
      <c r="O38" s="291" t="str">
        <f>IF(N38=1,"час",IF(N38=0," ",IF(N38&gt;4,"часов","часа")))</f>
        <v xml:space="preserve"> </v>
      </c>
      <c r="P38" s="290">
        <f>гр6!I20</f>
        <v>0</v>
      </c>
      <c r="Q38" s="291" t="str">
        <f>IF(P38=1,"час",IF(P38=0," ",IF(P38&gt;4,"часов","часа")))</f>
        <v xml:space="preserve"> </v>
      </c>
      <c r="R38" s="290">
        <f>гр6!J20</f>
        <v>0</v>
      </c>
      <c r="S38" s="291" t="str">
        <f>IF(R38=1,"час",IF(R38=0," ",IF(R38&gt;4,"часов","часа")))</f>
        <v xml:space="preserve"> </v>
      </c>
      <c r="T38" s="290">
        <f>гр6!K20</f>
        <v>0</v>
      </c>
      <c r="U38" s="291" t="str">
        <f>IF(T38=1,"час",IF(T38=0," ",IF(T38&gt;4,"часов","часа")))</f>
        <v xml:space="preserve"> </v>
      </c>
      <c r="V38" s="290">
        <f>гр6!L20</f>
        <v>0</v>
      </c>
      <c r="W38" s="291" t="str">
        <f>IF(V38=1,"час",IF(V38=0," ",IF(V38&gt;4,"часов","часа")))</f>
        <v xml:space="preserve"> </v>
      </c>
      <c r="X38" s="290">
        <f>гр6!M20</f>
        <v>0</v>
      </c>
      <c r="Y38" s="291" t="str">
        <f>IF(X38=1,"час",IF(X38=0," ",IF(X38&gt;4,"часов","часа")))</f>
        <v xml:space="preserve"> </v>
      </c>
      <c r="Z38" s="290">
        <f>гр6!N20</f>
        <v>0</v>
      </c>
      <c r="AA38" s="291" t="str">
        <f>IF(Z38=1,"час",IF(Z38=0," ",IF(Z38&gt;4,"часов","часа")))</f>
        <v xml:space="preserve"> </v>
      </c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  <c r="AZ38" s="117"/>
      <c r="BA38" s="117"/>
      <c r="BB38" s="117"/>
    </row>
    <row r="39" spans="1:54" s="116" customFormat="1" ht="24" customHeight="1" x14ac:dyDescent="0.2">
      <c r="A39" s="87">
        <v>9</v>
      </c>
      <c r="B39" s="292" t="str">
        <f>IF('общие данные Губ'!E16=1,AC39,AD39)</f>
        <v>-</v>
      </c>
      <c r="C39" s="293"/>
      <c r="D39" s="292" t="str">
        <f>IF('общие данные Губ'!E17=1,AE39,AF39)</f>
        <v>-</v>
      </c>
      <c r="E39" s="293"/>
      <c r="F39" s="292" t="str">
        <f>IF('общие данные Губ'!E18=1,AG39,AH39)</f>
        <v>-</v>
      </c>
      <c r="G39" s="293"/>
      <c r="H39" s="292" t="str">
        <f>IF('общие данные Губ'!E19=1,AI39,AJ39)</f>
        <v>-</v>
      </c>
      <c r="I39" s="293"/>
      <c r="J39" s="292" t="str">
        <f>IF('общие данные Губ'!E20=1,AK39,AL39)</f>
        <v>-</v>
      </c>
      <c r="K39" s="293"/>
      <c r="L39" s="292" t="str">
        <f>IF('общие данные Губ'!E21=1,AM39,AN39)</f>
        <v>-</v>
      </c>
      <c r="M39" s="293"/>
      <c r="N39" s="292" t="str">
        <f>IF('общие данные Губ'!E22=1,AO39,AP39)</f>
        <v>-</v>
      </c>
      <c r="O39" s="293"/>
      <c r="P39" s="292" t="str">
        <f>IF('общие данные Губ'!E23=1,AQ39,AR39)</f>
        <v>-</v>
      </c>
      <c r="Q39" s="293"/>
      <c r="R39" s="292" t="str">
        <f>IF('общие данные Губ'!E24=1,AS39,AT39)</f>
        <v>-</v>
      </c>
      <c r="S39" s="293"/>
      <c r="T39" s="292" t="str">
        <f>IF('общие данные Губ'!E25=1,AU39,AV39)</f>
        <v>-</v>
      </c>
      <c r="U39" s="293"/>
      <c r="V39" s="292" t="str">
        <f>IF('общие данные Губ'!E26=1,AW39,AX39)</f>
        <v>-</v>
      </c>
      <c r="W39" s="293"/>
      <c r="X39" s="292" t="str">
        <f>IF('общие данные Губ'!E27=1,AY39,AZ39)</f>
        <v>-</v>
      </c>
      <c r="Y39" s="293"/>
      <c r="Z39" s="292" t="str">
        <f>IF('общие данные Губ'!E28=1,BA39,BB39)</f>
        <v>-</v>
      </c>
      <c r="AA39" s="293"/>
      <c r="AC39" s="117" t="str">
        <f>(INDEX('общие данные Губ'!E44:E62,MATCH(B38,'общие данные Губ'!B44:B62,0)))</f>
        <v>-</v>
      </c>
      <c r="AD39" s="117" t="str">
        <f>(INDEX('общие данные Губ'!E44:E62,MATCH(B38,'общие данные Губ'!B44:B62,0)))</f>
        <v>-</v>
      </c>
      <c r="AE39" s="117" t="str">
        <f>(INDEX('общие данные Губ'!E44:E62,MATCH(D38,'общие данные Губ'!B44:B62,0)))</f>
        <v>-</v>
      </c>
      <c r="AF39" s="117" t="str">
        <f>(INDEX('общие данные Губ'!E44:E62,MATCH(D38,'общие данные Губ'!B44:B62,0)))</f>
        <v>-</v>
      </c>
      <c r="AG39" s="117" t="str">
        <f>(INDEX('общие данные Губ'!E44:E62,MATCH(F38,'общие данные Губ'!B44:B62,0)))</f>
        <v>-</v>
      </c>
      <c r="AH39" s="117" t="str">
        <f>(INDEX('общие данные Губ'!E44:E62,MATCH(F38,'общие данные Губ'!B44:B62,0)))</f>
        <v>-</v>
      </c>
      <c r="AI39" s="117" t="str">
        <f>(INDEX('общие данные Губ'!E44:E62,MATCH(H38,'общие данные Губ'!B44:B62,0)))</f>
        <v>-</v>
      </c>
      <c r="AJ39" s="117" t="str">
        <f>(INDEX('общие данные Губ'!E44:E62,MATCH(H38,'общие данные Губ'!B44:B62,0)))</f>
        <v>-</v>
      </c>
      <c r="AK39" s="117" t="str">
        <f>(INDEX('общие данные Губ'!E44:E62,MATCH(J38,'общие данные Губ'!B44:B62,0)))</f>
        <v>-</v>
      </c>
      <c r="AL39" s="117" t="str">
        <f>(INDEX('общие данные Губ'!E44:E62,MATCH(J38,'общие данные Губ'!B44:B62,0)))</f>
        <v>-</v>
      </c>
      <c r="AM39" s="117" t="str">
        <f>(INDEX('общие данные Губ'!E44:E62,MATCH(L38,'общие данные Губ'!B44:B62,0)))</f>
        <v>-</v>
      </c>
      <c r="AN39" s="117" t="str">
        <f>(INDEX('общие данные Губ'!E44:E62,MATCH(L38,'общие данные Губ'!B44:B62,0)))</f>
        <v>-</v>
      </c>
      <c r="AO39" s="117" t="str">
        <f>(INDEX('общие данные Губ'!E44:E62,MATCH(N38,'общие данные Губ'!B44:B62,0)))</f>
        <v>-</v>
      </c>
      <c r="AP39" s="117" t="str">
        <f>(INDEX('общие данные Губ'!E44:E62,MATCH(N38,'общие данные Губ'!B44:B62,0)))</f>
        <v>-</v>
      </c>
      <c r="AQ39" s="117" t="str">
        <f>(INDEX('общие данные Губ'!E44:E62,MATCH(P38,'общие данные Губ'!B44:B62,0)))</f>
        <v>-</v>
      </c>
      <c r="AR39" s="117" t="str">
        <f>(INDEX('общие данные Губ'!E44:E62,MATCH(P38,'общие данные Губ'!B44:B62,0)))</f>
        <v>-</v>
      </c>
      <c r="AS39" s="117" t="str">
        <f>(INDEX('общие данные Губ'!E44:E62,MATCH(R38,'общие данные Губ'!B44:B62,0)))</f>
        <v>-</v>
      </c>
      <c r="AT39" s="117" t="str">
        <f>(INDEX('общие данные Губ'!E44:E62,MATCH(R38,'общие данные Губ'!B44:B62,0)))</f>
        <v>-</v>
      </c>
      <c r="AU39" s="117" t="str">
        <f>(INDEX('общие данные Губ'!E44:E62,MATCH(T38,'общие данные Губ'!B44:B62,0)))</f>
        <v>-</v>
      </c>
      <c r="AV39" s="117" t="str">
        <f>(INDEX('общие данные Губ'!E44:E62,MATCH(T38,'общие данные Губ'!B44:B62,0)))</f>
        <v>-</v>
      </c>
      <c r="AW39" s="117" t="str">
        <f>(INDEX('общие данные Губ'!E44:E62,MATCH(V38,'общие данные Губ'!B44:B62,0)))</f>
        <v>-</v>
      </c>
      <c r="AX39" s="117" t="str">
        <f>(INDEX('общие данные Губ'!E44:E62,MATCH(V38,'общие данные Губ'!B44:B62,0)))</f>
        <v>-</v>
      </c>
      <c r="AY39" s="117" t="str">
        <f>(INDEX('общие данные Губ'!E44:E62,MATCH(X38,'общие данные Губ'!B44:B62,0)))</f>
        <v>-</v>
      </c>
      <c r="AZ39" s="117" t="str">
        <f>(INDEX('общие данные Губ'!E44:E62,MATCH(X38,'общие данные Губ'!B44:B62,0)))</f>
        <v>-</v>
      </c>
      <c r="BA39" s="117" t="str">
        <f>(INDEX('общие данные Губ'!E44:E62,MATCH(Z38,'общие данные Губ'!B44:B62,0)))</f>
        <v>-</v>
      </c>
      <c r="BB39" s="117" t="str">
        <f>(INDEX('общие данные Губ'!E44:E62,MATCH(Z38,'общие данные Губ'!B44:B62,0)))</f>
        <v>-</v>
      </c>
    </row>
    <row r="40" spans="1:54" s="116" customFormat="1" ht="14.25" x14ac:dyDescent="0.2">
      <c r="A40" s="88" t="s">
        <v>18</v>
      </c>
      <c r="B40" s="294" t="str">
        <f>IF(B38&gt;0,"Д",IF(B38=0," "))</f>
        <v xml:space="preserve"> </v>
      </c>
      <c r="C40" s="295"/>
      <c r="D40" s="294" t="str">
        <f t="shared" ref="D40:Z40" si="7">IF(D38&gt;0,"Д",IF(D38=0," "))</f>
        <v xml:space="preserve"> </v>
      </c>
      <c r="E40" s="295"/>
      <c r="F40" s="294" t="str">
        <f t="shared" si="7"/>
        <v xml:space="preserve"> </v>
      </c>
      <c r="G40" s="295"/>
      <c r="H40" s="294" t="str">
        <f t="shared" si="7"/>
        <v xml:space="preserve"> </v>
      </c>
      <c r="I40" s="295"/>
      <c r="J40" s="294" t="str">
        <f t="shared" si="7"/>
        <v xml:space="preserve"> </v>
      </c>
      <c r="K40" s="295"/>
      <c r="L40" s="294" t="str">
        <f t="shared" si="7"/>
        <v xml:space="preserve"> </v>
      </c>
      <c r="M40" s="295"/>
      <c r="N40" s="294" t="str">
        <f t="shared" si="7"/>
        <v xml:space="preserve"> </v>
      </c>
      <c r="O40" s="295"/>
      <c r="P40" s="294" t="str">
        <f t="shared" si="7"/>
        <v xml:space="preserve"> </v>
      </c>
      <c r="Q40" s="295"/>
      <c r="R40" s="294" t="str">
        <f t="shared" si="7"/>
        <v xml:space="preserve"> </v>
      </c>
      <c r="S40" s="295"/>
      <c r="T40" s="294" t="str">
        <f t="shared" si="7"/>
        <v xml:space="preserve"> </v>
      </c>
      <c r="U40" s="295"/>
      <c r="V40" s="294" t="str">
        <f t="shared" si="7"/>
        <v xml:space="preserve"> </v>
      </c>
      <c r="W40" s="295"/>
      <c r="X40" s="294" t="str">
        <f t="shared" si="7"/>
        <v xml:space="preserve"> </v>
      </c>
      <c r="Y40" s="295"/>
      <c r="Z40" s="294" t="str">
        <f t="shared" si="7"/>
        <v xml:space="preserve"> </v>
      </c>
      <c r="AA40" s="295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  <c r="BA40" s="117"/>
      <c r="BB40" s="117"/>
    </row>
    <row r="41" spans="1:54" s="83" customFormat="1" x14ac:dyDescent="0.2">
      <c r="A41" s="125"/>
      <c r="B41" s="296">
        <f>гр6!B21</f>
        <v>0</v>
      </c>
      <c r="C41" s="297" t="str">
        <f>IF(B41=1,"час",IF(B41=0," ",IF(B41&gt;4,"часов","часа")))</f>
        <v xml:space="preserve"> </v>
      </c>
      <c r="D41" s="296">
        <f>гр6!C21</f>
        <v>0</v>
      </c>
      <c r="E41" s="297" t="str">
        <f>IF(D41=1,"час",IF(D41=0," ",IF(D41&gt;4,"часов","часа")))</f>
        <v xml:space="preserve"> </v>
      </c>
      <c r="F41" s="296">
        <f>гр6!D21</f>
        <v>0</v>
      </c>
      <c r="G41" s="297" t="str">
        <f>IF(F41=1,"час",IF(F41=0," ",IF(F41&gt;4,"часов","часа")))</f>
        <v xml:space="preserve"> </v>
      </c>
      <c r="H41" s="296">
        <f>гр6!E21</f>
        <v>0</v>
      </c>
      <c r="I41" s="297" t="str">
        <f>IF(H41=1,"час",IF(H41=0," ",IF(H41&gt;4,"часов","часа")))</f>
        <v xml:space="preserve"> </v>
      </c>
      <c r="J41" s="296">
        <f>гр6!F21</f>
        <v>0</v>
      </c>
      <c r="K41" s="297" t="str">
        <f>IF(J41=1,"час",IF(J41=0," ",IF(J41&gt;4,"часов","часа")))</f>
        <v xml:space="preserve"> </v>
      </c>
      <c r="L41" s="296">
        <f>гр6!G21</f>
        <v>0</v>
      </c>
      <c r="M41" s="297" t="str">
        <f>IF(L41=1,"час",IF(L41=0," ",IF(L41&gt;4,"часов","часа")))</f>
        <v xml:space="preserve"> </v>
      </c>
      <c r="N41" s="296">
        <f>гр6!H21</f>
        <v>0</v>
      </c>
      <c r="O41" s="297" t="str">
        <f>IF(N41=1,"час",IF(N41=0," ",IF(N41&gt;4,"часов","часа")))</f>
        <v xml:space="preserve"> </v>
      </c>
      <c r="P41" s="296">
        <f>гр6!I21</f>
        <v>0</v>
      </c>
      <c r="Q41" s="297" t="str">
        <f>IF(P41=1,"час",IF(P41=0," ",IF(P41&gt;4,"часов","часа")))</f>
        <v xml:space="preserve"> </v>
      </c>
      <c r="R41" s="296">
        <f>гр6!J21</f>
        <v>0</v>
      </c>
      <c r="S41" s="297" t="str">
        <f>IF(R41=1,"час",IF(R41=0," ",IF(R41&gt;4,"часов","часа")))</f>
        <v xml:space="preserve"> </v>
      </c>
      <c r="T41" s="296">
        <f>гр6!K21</f>
        <v>0</v>
      </c>
      <c r="U41" s="297" t="str">
        <f>IF(T41=1,"час",IF(T41=0," ",IF(T41&gt;4,"часов","часа")))</f>
        <v xml:space="preserve"> </v>
      </c>
      <c r="V41" s="296">
        <f>гр6!L21</f>
        <v>0</v>
      </c>
      <c r="W41" s="297" t="str">
        <f>IF(V41=1,"час",IF(V41=0," ",IF(V41&gt;4,"часов","часа")))</f>
        <v xml:space="preserve"> </v>
      </c>
      <c r="X41" s="296">
        <f>гр6!M21</f>
        <v>0</v>
      </c>
      <c r="Y41" s="297" t="str">
        <f>IF(X41=1,"час",IF(X41=0," ",IF(X41&gt;4,"часов","часа")))</f>
        <v xml:space="preserve"> </v>
      </c>
      <c r="Z41" s="296">
        <f>гр6!N21</f>
        <v>0</v>
      </c>
      <c r="AA41" s="297" t="str">
        <f>IF(Z41=1,"час",IF(Z41=0," ",IF(Z41&gt;4,"часов","часа")))</f>
        <v xml:space="preserve"> </v>
      </c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</row>
    <row r="42" spans="1:54" s="83" customFormat="1" ht="22.15" customHeight="1" x14ac:dyDescent="0.2">
      <c r="A42" s="125">
        <v>10</v>
      </c>
      <c r="B42" s="298" t="str">
        <f>IF('общие данные Губ'!E16=1,AC42,AD42)</f>
        <v>-</v>
      </c>
      <c r="C42" s="299"/>
      <c r="D42" s="298" t="str">
        <f>IF('общие данные Губ'!E17=1,AE42,AF42)</f>
        <v>-</v>
      </c>
      <c r="E42" s="299"/>
      <c r="F42" s="298" t="str">
        <f>IF('общие данные Губ'!E18=1,AG42,AH42)</f>
        <v>-</v>
      </c>
      <c r="G42" s="299"/>
      <c r="H42" s="298" t="str">
        <f>IF('общие данные Губ'!E19=1,AI42,AJ42)</f>
        <v>-</v>
      </c>
      <c r="I42" s="299"/>
      <c r="J42" s="298" t="str">
        <f>IF('общие данные Губ'!E20=1,AK42,AL42)</f>
        <v>-</v>
      </c>
      <c r="K42" s="299"/>
      <c r="L42" s="298" t="str">
        <f>IF('общие данные Губ'!E21=1,AM42,AN42)</f>
        <v>-</v>
      </c>
      <c r="M42" s="299"/>
      <c r="N42" s="298" t="str">
        <f>IF('общие данные Губ'!E22=1,AO42,AP42)</f>
        <v>-</v>
      </c>
      <c r="O42" s="299"/>
      <c r="P42" s="298" t="str">
        <f>IF('общие данные Губ'!E23=1,AQ42,AR42)</f>
        <v>-</v>
      </c>
      <c r="Q42" s="299"/>
      <c r="R42" s="298" t="str">
        <f>IF('общие данные Губ'!E24=1,AS42,AT42)</f>
        <v>-</v>
      </c>
      <c r="S42" s="299"/>
      <c r="T42" s="298" t="str">
        <f>IF('общие данные Губ'!E25=1,AU42,AV42)</f>
        <v>-</v>
      </c>
      <c r="U42" s="299"/>
      <c r="V42" s="298" t="str">
        <f>IF('общие данные Губ'!E26=1,AW42,AX42)</f>
        <v>-</v>
      </c>
      <c r="W42" s="299"/>
      <c r="X42" s="298" t="str">
        <f>IF('общие данные Губ'!E17=1,AY42,AZ42)</f>
        <v>-</v>
      </c>
      <c r="Y42" s="299"/>
      <c r="Z42" s="298" t="str">
        <f>IF('общие данные Губ'!E28=1,BA42,BB42)</f>
        <v>-</v>
      </c>
      <c r="AA42" s="299"/>
      <c r="AC42" s="85" t="str">
        <f>(INDEX('общие данные Губ'!C44:C62,MATCH(B41,'общие данные Губ'!B44:B62,0)))</f>
        <v>-</v>
      </c>
      <c r="AD42" s="85" t="str">
        <f>(INDEX('общие данные Губ'!D44:D62,MATCH(B41,'общие данные Губ'!B44:B62,0)))</f>
        <v>-</v>
      </c>
      <c r="AE42" s="85" t="str">
        <f>(INDEX('общие данные Губ'!C44:C62,MATCH(D41,'общие данные Губ'!B44:B62,0)))</f>
        <v>-</v>
      </c>
      <c r="AF42" s="85" t="str">
        <f>(INDEX('общие данные Губ'!D44:D62,MATCH(D41,'общие данные Губ'!B44:B62,0)))</f>
        <v>-</v>
      </c>
      <c r="AG42" s="85" t="str">
        <f>(INDEX('общие данные Губ'!C44:C62,MATCH(F41,'общие данные Губ'!B44:B62,0)))</f>
        <v>-</v>
      </c>
      <c r="AH42" s="85" t="str">
        <f>(INDEX('общие данные Губ'!D44:D62,MATCH(F41,'общие данные Губ'!B44:B62,0)))</f>
        <v>-</v>
      </c>
      <c r="AI42" s="85" t="str">
        <f>(INDEX('общие данные Губ'!C44:C62,MATCH(H41,'общие данные Губ'!B44:B62,0)))</f>
        <v>-</v>
      </c>
      <c r="AJ42" s="85" t="str">
        <f>(INDEX('общие данные Губ'!D44:D62,MATCH(H41,'общие данные Губ'!B44:B62,0)))</f>
        <v>-</v>
      </c>
      <c r="AK42" s="85" t="str">
        <f>(INDEX('общие данные Губ'!C44:C62,MATCH(J41,'общие данные Губ'!B44:B62,0)))</f>
        <v>-</v>
      </c>
      <c r="AL42" s="85" t="str">
        <f>(INDEX('общие данные Губ'!D44:D62,MATCH(J41,'общие данные Губ'!B44:B62,0)))</f>
        <v>-</v>
      </c>
      <c r="AM42" s="85" t="str">
        <f>(INDEX('общие данные Губ'!C44:C62,MATCH(L41,'общие данные Губ'!B44:B62,0)))</f>
        <v>-</v>
      </c>
      <c r="AN42" s="85" t="str">
        <f>(INDEX('общие данные Губ'!D44:D62,MATCH(L41,'общие данные Губ'!B44:B62,0)))</f>
        <v>-</v>
      </c>
      <c r="AO42" s="85" t="str">
        <f>(INDEX('общие данные Губ'!C44:C62,MATCH(N41,'общие данные Губ'!B44:B62,0)))</f>
        <v>-</v>
      </c>
      <c r="AP42" s="85" t="str">
        <f>(INDEX('общие данные Губ'!D44:D62,MATCH(N41,'общие данные Губ'!B44:B62,0)))</f>
        <v>-</v>
      </c>
      <c r="AQ42" s="85" t="str">
        <f>(INDEX('общие данные Губ'!C44:C62,MATCH(P41,'общие данные Губ'!B44:B62,0)))</f>
        <v>-</v>
      </c>
      <c r="AR42" s="85" t="str">
        <f>(INDEX('общие данные Губ'!D44:D62,MATCH(P41,'общие данные Губ'!B44:B62,0)))</f>
        <v>-</v>
      </c>
      <c r="AS42" s="85" t="str">
        <f>(INDEX('общие данные Губ'!C44:C62,MATCH(R41,'общие данные Губ'!B44:B62,0)))</f>
        <v>-</v>
      </c>
      <c r="AT42" s="85" t="str">
        <f>(INDEX('общие данные Губ'!D44:D62,MATCH(R41,'общие данные Губ'!B44:B62,0)))</f>
        <v>-</v>
      </c>
      <c r="AU42" s="85" t="str">
        <f>(INDEX('общие данные Губ'!C44:C62,MATCH(T41,'общие данные Губ'!B44:B62,0)))</f>
        <v>-</v>
      </c>
      <c r="AV42" s="85" t="str">
        <f>(INDEX('общие данные Губ'!D44:D62,MATCH(T41,'общие данные Губ'!B44:B62,0)))</f>
        <v>-</v>
      </c>
      <c r="AW42" s="85" t="str">
        <f>(INDEX('общие данные Губ'!C44:C62,MATCH(V41,'общие данные Губ'!B44:B62,0)))</f>
        <v>-</v>
      </c>
      <c r="AX42" s="85" t="str">
        <f>(INDEX('общие данные Губ'!D44:D62,MATCH(V41,'общие данные Губ'!B44:B62,0)))</f>
        <v>-</v>
      </c>
      <c r="AY42" s="85" t="str">
        <f>(INDEX('общие данные Губ'!C44:C62,MATCH(X41,'общие данные Губ'!B44:B62,0)))</f>
        <v>-</v>
      </c>
      <c r="AZ42" s="85" t="str">
        <f>(INDEX('общие данные Губ'!D44:D62,MATCH(X41,'общие данные Губ'!B44:B62,0)))</f>
        <v>-</v>
      </c>
      <c r="BA42" s="85" t="str">
        <f>(INDEX('общие данные Губ'!C44:C62,MATCH(Z41,'общие данные Губ'!B44:B62,0)))</f>
        <v>-</v>
      </c>
      <c r="BB42" s="85" t="str">
        <f>(INDEX('общие данные Губ'!D44:D62,MATCH(Z41,'общие данные Губ'!B44:B62,0)))</f>
        <v>-</v>
      </c>
    </row>
    <row r="43" spans="1:54" s="83" customFormat="1" x14ac:dyDescent="0.2">
      <c r="A43" s="127"/>
      <c r="B43" s="294" t="str">
        <f>IF(B41&gt;0,"Д",IF(B41=0," "))</f>
        <v xml:space="preserve"> </v>
      </c>
      <c r="C43" s="295"/>
      <c r="D43" s="294" t="str">
        <f t="shared" ref="D43:Z43" si="8">IF(D41&gt;0,"Д",IF(D41=0," "))</f>
        <v xml:space="preserve"> </v>
      </c>
      <c r="E43" s="295"/>
      <c r="F43" s="294" t="str">
        <f t="shared" si="8"/>
        <v xml:space="preserve"> </v>
      </c>
      <c r="G43" s="295"/>
      <c r="H43" s="294" t="str">
        <f t="shared" si="8"/>
        <v xml:space="preserve"> </v>
      </c>
      <c r="I43" s="295"/>
      <c r="J43" s="294" t="str">
        <f t="shared" si="8"/>
        <v xml:space="preserve"> </v>
      </c>
      <c r="K43" s="295"/>
      <c r="L43" s="294" t="str">
        <f t="shared" si="8"/>
        <v xml:space="preserve"> </v>
      </c>
      <c r="M43" s="295"/>
      <c r="N43" s="294" t="str">
        <f t="shared" si="8"/>
        <v xml:space="preserve"> </v>
      </c>
      <c r="O43" s="295"/>
      <c r="P43" s="294" t="str">
        <f t="shared" si="8"/>
        <v xml:space="preserve"> </v>
      </c>
      <c r="Q43" s="295"/>
      <c r="R43" s="294" t="str">
        <f t="shared" si="8"/>
        <v xml:space="preserve"> </v>
      </c>
      <c r="S43" s="295"/>
      <c r="T43" s="294" t="str">
        <f t="shared" si="8"/>
        <v xml:space="preserve"> </v>
      </c>
      <c r="U43" s="295"/>
      <c r="V43" s="294" t="str">
        <f t="shared" si="8"/>
        <v xml:space="preserve"> </v>
      </c>
      <c r="W43" s="295"/>
      <c r="X43" s="294" t="str">
        <f t="shared" si="8"/>
        <v xml:space="preserve"> </v>
      </c>
      <c r="Y43" s="295"/>
      <c r="Z43" s="294" t="str">
        <f t="shared" si="8"/>
        <v xml:space="preserve"> </v>
      </c>
      <c r="AA43" s="29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</row>
    <row r="44" spans="1:54" s="83" customFormat="1" x14ac:dyDescent="0.2">
      <c r="A44" s="125"/>
      <c r="B44" s="296">
        <f>гр6!B22</f>
        <v>0</v>
      </c>
      <c r="C44" s="297" t="str">
        <f>IF(B44=1,"час",IF(B44=0," ",IF(B44&gt;4,"часов","часа")))</f>
        <v xml:space="preserve"> </v>
      </c>
      <c r="D44" s="296">
        <f>гр6!C22</f>
        <v>0</v>
      </c>
      <c r="E44" s="297" t="str">
        <f>IF(D44=1,"час",IF(D44=0," ",IF(D44&gt;4,"часов","часа")))</f>
        <v xml:space="preserve"> </v>
      </c>
      <c r="F44" s="296">
        <f>гр6!D22</f>
        <v>0</v>
      </c>
      <c r="G44" s="297" t="str">
        <f>IF(F44=1,"час",IF(F44=0," ",IF(F44&gt;4,"часов","часа")))</f>
        <v xml:space="preserve"> </v>
      </c>
      <c r="H44" s="296">
        <f>гр6!E22</f>
        <v>0</v>
      </c>
      <c r="I44" s="297" t="str">
        <f>IF(H44=1,"час",IF(H44=0," ",IF(H44&gt;4,"часов","часа")))</f>
        <v xml:space="preserve"> </v>
      </c>
      <c r="J44" s="296">
        <f>гр6!F22</f>
        <v>0</v>
      </c>
      <c r="K44" s="297" t="str">
        <f>IF(J44=1,"час",IF(J44=0," ",IF(J44&gt;4,"часов","часа")))</f>
        <v xml:space="preserve"> </v>
      </c>
      <c r="L44" s="296">
        <f>гр6!G22</f>
        <v>0</v>
      </c>
      <c r="M44" s="297" t="str">
        <f>IF(L44=1,"час",IF(L44=0," ",IF(L44&gt;4,"часов","часа")))</f>
        <v xml:space="preserve"> </v>
      </c>
      <c r="N44" s="296">
        <f>гр6!H22</f>
        <v>0</v>
      </c>
      <c r="O44" s="297" t="str">
        <f>IF(N44=1,"час",IF(N44=0," ",IF(N44&gt;4,"часов","часа")))</f>
        <v xml:space="preserve"> </v>
      </c>
      <c r="P44" s="296">
        <f>гр6!I22</f>
        <v>0</v>
      </c>
      <c r="Q44" s="297" t="str">
        <f>IF(P44=1,"час",IF(P44=0," ",IF(P44&gt;4,"часов","часа")))</f>
        <v xml:space="preserve"> </v>
      </c>
      <c r="R44" s="296">
        <f>гр6!J22</f>
        <v>0</v>
      </c>
      <c r="S44" s="297" t="str">
        <f>IF(R44=1,"час",IF(R44=0," ",IF(R44&gt;4,"часов","часа")))</f>
        <v xml:space="preserve"> </v>
      </c>
      <c r="T44" s="296">
        <f>гр6!K22</f>
        <v>0</v>
      </c>
      <c r="U44" s="297" t="str">
        <f>IF(T44=1,"час",IF(T44=0," ",IF(T44&gt;4,"часов","часа")))</f>
        <v xml:space="preserve"> </v>
      </c>
      <c r="V44" s="296">
        <f>гр6!L22</f>
        <v>0</v>
      </c>
      <c r="W44" s="297" t="str">
        <f>IF(V44=1,"час",IF(V44=0," ",IF(V44&gt;4,"часов","часа")))</f>
        <v xml:space="preserve"> </v>
      </c>
      <c r="X44" s="296">
        <f>гр6!M22</f>
        <v>0</v>
      </c>
      <c r="Y44" s="297" t="str">
        <f>IF(X44=1,"час",IF(X44=0," ",IF(X44&gt;4,"часов","часа")))</f>
        <v xml:space="preserve"> </v>
      </c>
      <c r="Z44" s="296">
        <f>гр6!N22</f>
        <v>0</v>
      </c>
      <c r="AA44" s="297" t="str">
        <f>IF(Z44=1,"час",IF(Z44=0," ",IF(Z44&gt;4,"часов","часа")))</f>
        <v xml:space="preserve"> </v>
      </c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</row>
    <row r="45" spans="1:54" s="83" customFormat="1" ht="24" customHeight="1" x14ac:dyDescent="0.2">
      <c r="A45" s="125">
        <v>11</v>
      </c>
      <c r="B45" s="298" t="str">
        <f>IF('общие данные Губ'!E16=1,AC45,AD45)</f>
        <v>-</v>
      </c>
      <c r="C45" s="299"/>
      <c r="D45" s="298" t="str">
        <f>IF('общие данные Губ'!E17=1,AE45,AF45)</f>
        <v>-</v>
      </c>
      <c r="E45" s="299"/>
      <c r="F45" s="298" t="str">
        <f>IF('общие данные Губ'!E18=1,AG45,AH45)</f>
        <v>-</v>
      </c>
      <c r="G45" s="299"/>
      <c r="H45" s="298" t="str">
        <f>IF('общие данные Губ'!E19=1,AI45,AJ45)</f>
        <v>-</v>
      </c>
      <c r="I45" s="299"/>
      <c r="J45" s="298" t="str">
        <f>IF('общие данные Губ'!E20=1,AK45,AL45)</f>
        <v>-</v>
      </c>
      <c r="K45" s="299"/>
      <c r="L45" s="298" t="str">
        <f>IF('общие данные Губ'!E21=1,AM45,AN45)</f>
        <v>-</v>
      </c>
      <c r="M45" s="299"/>
      <c r="N45" s="298" t="str">
        <f>IF('общие данные Губ'!E22=1,AO45,AP45)</f>
        <v>-</v>
      </c>
      <c r="O45" s="299"/>
      <c r="P45" s="298" t="str">
        <f>IF('общие данные Губ'!E23=1,AQ45,AR45)</f>
        <v>-</v>
      </c>
      <c r="Q45" s="299"/>
      <c r="R45" s="298" t="str">
        <f>IF('общие данные Губ'!E24=1,AS45,AT45)</f>
        <v>-</v>
      </c>
      <c r="S45" s="299"/>
      <c r="T45" s="298" t="str">
        <f>IF('общие данные Губ'!E25=1,AU45,AV45)</f>
        <v>-</v>
      </c>
      <c r="U45" s="299"/>
      <c r="V45" s="298" t="str">
        <f>IF('общие данные Губ'!E26=1,AW45,AX45)</f>
        <v>-</v>
      </c>
      <c r="W45" s="299"/>
      <c r="X45" s="298" t="str">
        <f>IF('общие данные Губ'!E27=1,AY45,AZ45)</f>
        <v>-</v>
      </c>
      <c r="Y45" s="299"/>
      <c r="Z45" s="298" t="str">
        <f>IF('общие данные Губ'!E28=1,BA45,BB45)</f>
        <v>-</v>
      </c>
      <c r="AA45" s="299"/>
      <c r="AC45" s="85" t="str">
        <f>(INDEX('общие данные Губ'!C44:C62,MATCH(B44,'общие данные Губ'!B44:B62,0)))</f>
        <v>-</v>
      </c>
      <c r="AD45" s="85" t="str">
        <f>(INDEX('общие данные Губ'!D44:D62,MATCH(B44,'общие данные Губ'!B44:B62,0)))</f>
        <v>-</v>
      </c>
      <c r="AE45" s="85" t="str">
        <f>(INDEX('общие данные Губ'!C44:C62,MATCH(D44,'общие данные Губ'!B44:B62,0)))</f>
        <v>-</v>
      </c>
      <c r="AF45" s="85" t="str">
        <f>(INDEX('общие данные Губ'!D44:D62,MATCH(D44,'общие данные Губ'!B44:B62,0)))</f>
        <v>-</v>
      </c>
      <c r="AG45" s="85" t="str">
        <f>(INDEX('общие данные Губ'!C44:C62,MATCH(F44,'общие данные Губ'!B44:B62,0)))</f>
        <v>-</v>
      </c>
      <c r="AH45" s="85" t="str">
        <f>(INDEX('общие данные Губ'!D44:D62,MATCH(F44,'общие данные Губ'!B44:B62,0)))</f>
        <v>-</v>
      </c>
      <c r="AI45" s="85" t="str">
        <f>(INDEX('общие данные Губ'!C44:C62,MATCH(H44,'общие данные Губ'!B44:B62,0)))</f>
        <v>-</v>
      </c>
      <c r="AJ45" s="85" t="str">
        <f>(INDEX('общие данные Губ'!D44:D62,MATCH(H44,'общие данные Губ'!B44:B62,0)))</f>
        <v>-</v>
      </c>
      <c r="AK45" s="85" t="str">
        <f>(INDEX('общие данные Губ'!C44:C62,MATCH(J44,'общие данные Губ'!B44:B62,0)))</f>
        <v>-</v>
      </c>
      <c r="AL45" s="85" t="str">
        <f>(INDEX('общие данные Губ'!D44:D62,MATCH(J44,'общие данные Губ'!B44:B62,0)))</f>
        <v>-</v>
      </c>
      <c r="AM45" s="85" t="str">
        <f>(INDEX('общие данные Губ'!C44:C62,MATCH(L44,'общие данные Губ'!B44:B62,0)))</f>
        <v>-</v>
      </c>
      <c r="AN45" s="85" t="str">
        <f>(INDEX('общие данные Губ'!D44:D62,MATCH(L44,'общие данные Губ'!B44:B62,0)))</f>
        <v>-</v>
      </c>
      <c r="AO45" s="85" t="str">
        <f>(INDEX('общие данные Губ'!C44:C62,MATCH(N44,'общие данные Губ'!B44:B62,0)))</f>
        <v>-</v>
      </c>
      <c r="AP45" s="85" t="str">
        <f>(INDEX('общие данные Губ'!D44:D62,MATCH(N44,'общие данные Губ'!B44:B62,0)))</f>
        <v>-</v>
      </c>
      <c r="AQ45" s="85" t="str">
        <f>(INDEX('общие данные Губ'!C44:C62,MATCH(P44,'общие данные Губ'!B44:B62,0)))</f>
        <v>-</v>
      </c>
      <c r="AR45" s="85" t="str">
        <f>(INDEX('общие данные Губ'!D44:D62,MATCH(P44,'общие данные Губ'!B44:B62,0)))</f>
        <v>-</v>
      </c>
      <c r="AS45" s="85" t="str">
        <f>(INDEX('общие данные Губ'!C44:C62,MATCH(R44,'общие данные Губ'!B44:B62,0)))</f>
        <v>-</v>
      </c>
      <c r="AT45" s="85" t="str">
        <f>(INDEX('общие данные Губ'!D44:D62,MATCH(R44,'общие данные Губ'!B44:B62,0)))</f>
        <v>-</v>
      </c>
      <c r="AU45" s="85" t="str">
        <f>(INDEX('общие данные Губ'!C44:C62,MATCH(T44,'общие данные Губ'!B44:B62,0)))</f>
        <v>-</v>
      </c>
      <c r="AV45" s="85" t="str">
        <f>(INDEX('общие данные Губ'!D44:D62,MATCH(T44,'общие данные Губ'!B44:B62,0)))</f>
        <v>-</v>
      </c>
      <c r="AW45" s="85" t="str">
        <f>(INDEX('общие данные Губ'!C44:C62,MATCH(V44,'общие данные Губ'!B44:B62,0)))</f>
        <v>-</v>
      </c>
      <c r="AX45" s="85" t="str">
        <f>(INDEX('общие данные Губ'!D44:D62,MATCH(V44,'общие данные Губ'!B44:B62,0)))</f>
        <v>-</v>
      </c>
      <c r="AY45" s="85" t="str">
        <f>(INDEX('общие данные Губ'!C44:C62,MATCH(X44,'общие данные Губ'!B44:B62,0)))</f>
        <v>-</v>
      </c>
      <c r="AZ45" s="85" t="str">
        <f>(INDEX('общие данные Губ'!D44:D62,MATCH(X44,'общие данные Губ'!B44:B62,0)))</f>
        <v>-</v>
      </c>
      <c r="BA45" s="85" t="str">
        <f>(INDEX('общие данные Губ'!C44:C62,MATCH(Z44,'общие данные Губ'!B44:B62,0)))</f>
        <v>-</v>
      </c>
      <c r="BB45" s="85" t="str">
        <f>(INDEX('общие данные Губ'!D44:D62,MATCH(Z44,'общие данные Губ'!B44:B62,0)))</f>
        <v>-</v>
      </c>
    </row>
    <row r="46" spans="1:54" s="83" customFormat="1" x14ac:dyDescent="0.2">
      <c r="A46" s="127"/>
      <c r="B46" s="294" t="str">
        <f>IF(B44&gt;0,"Д",IF(B44=0," "))</f>
        <v xml:space="preserve"> </v>
      </c>
      <c r="C46" s="295"/>
      <c r="D46" s="294" t="str">
        <f t="shared" ref="D46:Z46" si="9">IF(D44&gt;0,"Д",IF(D44=0," "))</f>
        <v xml:space="preserve"> </v>
      </c>
      <c r="E46" s="295"/>
      <c r="F46" s="294" t="str">
        <f t="shared" si="9"/>
        <v xml:space="preserve"> </v>
      </c>
      <c r="G46" s="295"/>
      <c r="H46" s="294" t="str">
        <f t="shared" si="9"/>
        <v xml:space="preserve"> </v>
      </c>
      <c r="I46" s="295"/>
      <c r="J46" s="294" t="str">
        <f t="shared" si="9"/>
        <v xml:space="preserve"> </v>
      </c>
      <c r="K46" s="295"/>
      <c r="L46" s="294" t="str">
        <f t="shared" si="9"/>
        <v xml:space="preserve"> </v>
      </c>
      <c r="M46" s="295"/>
      <c r="N46" s="294" t="str">
        <f t="shared" si="9"/>
        <v xml:space="preserve"> </v>
      </c>
      <c r="O46" s="295"/>
      <c r="P46" s="294" t="str">
        <f t="shared" si="9"/>
        <v xml:space="preserve"> </v>
      </c>
      <c r="Q46" s="295"/>
      <c r="R46" s="294" t="str">
        <f t="shared" si="9"/>
        <v xml:space="preserve"> </v>
      </c>
      <c r="S46" s="295"/>
      <c r="T46" s="294" t="str">
        <f t="shared" si="9"/>
        <v xml:space="preserve"> </v>
      </c>
      <c r="U46" s="295"/>
      <c r="V46" s="294" t="str">
        <f t="shared" si="9"/>
        <v xml:space="preserve"> </v>
      </c>
      <c r="W46" s="295"/>
      <c r="X46" s="294" t="str">
        <f t="shared" si="9"/>
        <v xml:space="preserve"> </v>
      </c>
      <c r="Y46" s="295"/>
      <c r="Z46" s="294" t="str">
        <f t="shared" si="9"/>
        <v xml:space="preserve"> </v>
      </c>
      <c r="AA46" s="29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</row>
    <row r="47" spans="1:54" s="116" customFormat="1" ht="14.25" x14ac:dyDescent="0.2">
      <c r="A47" s="87"/>
      <c r="B47" s="290">
        <f>гр6!B23</f>
        <v>0</v>
      </c>
      <c r="C47" s="291" t="str">
        <f>IF(B47=1,"час",IF(B47=0," ",IF(B47&gt;4,"часов","часа")))</f>
        <v xml:space="preserve"> </v>
      </c>
      <c r="D47" s="290">
        <f>гр6!C23</f>
        <v>0</v>
      </c>
      <c r="E47" s="291" t="str">
        <f>IF(D47=1,"час",IF(D47=0," ",IF(D47&gt;4,"часов","часа")))</f>
        <v xml:space="preserve"> </v>
      </c>
      <c r="F47" s="290">
        <f>гр6!D23</f>
        <v>0</v>
      </c>
      <c r="G47" s="291" t="str">
        <f>IF(F47=1,"час",IF(F47=0," ",IF(F47&gt;4,"часов","часа")))</f>
        <v xml:space="preserve"> </v>
      </c>
      <c r="H47" s="290">
        <f>гр6!E23</f>
        <v>0</v>
      </c>
      <c r="I47" s="291" t="str">
        <f>IF(H47=1,"час",IF(H47=0," ",IF(H47&gt;4,"часов","часа")))</f>
        <v xml:space="preserve"> </v>
      </c>
      <c r="J47" s="290">
        <f>гр6!F23</f>
        <v>0</v>
      </c>
      <c r="K47" s="291" t="str">
        <f>IF(J47=1,"час",IF(J47=0," ",IF(J47&gt;4,"часов","часа")))</f>
        <v xml:space="preserve"> </v>
      </c>
      <c r="L47" s="290">
        <f>гр6!G23</f>
        <v>0</v>
      </c>
      <c r="M47" s="291" t="str">
        <f>IF(L47=1,"час",IF(L47=0," ",IF(L47&gt;4,"часов","часа")))</f>
        <v xml:space="preserve"> </v>
      </c>
      <c r="N47" s="290">
        <f>гр6!H23</f>
        <v>0</v>
      </c>
      <c r="O47" s="291" t="str">
        <f>IF(N47=1,"час",IF(N47=0," ",IF(N47&gt;4,"часов","часа")))</f>
        <v xml:space="preserve"> </v>
      </c>
      <c r="P47" s="290">
        <f>гр6!I23</f>
        <v>0</v>
      </c>
      <c r="Q47" s="291" t="str">
        <f>IF(P47=1,"час",IF(P47=0," ",IF(P47&gt;4,"часов","часа")))</f>
        <v xml:space="preserve"> </v>
      </c>
      <c r="R47" s="290">
        <f>гр6!J23</f>
        <v>0</v>
      </c>
      <c r="S47" s="291" t="str">
        <f>IF(R47=1,"час",IF(R47=0," ",IF(R47&gt;4,"часов","часа")))</f>
        <v xml:space="preserve"> </v>
      </c>
      <c r="T47" s="290">
        <f>гр6!K23</f>
        <v>0</v>
      </c>
      <c r="U47" s="291" t="str">
        <f>IF(T47=1,"час",IF(T47=0," ",IF(T47&gt;4,"часов","часа")))</f>
        <v xml:space="preserve"> </v>
      </c>
      <c r="V47" s="290">
        <f>гр6!L23</f>
        <v>0</v>
      </c>
      <c r="W47" s="291" t="str">
        <f>IF(V47=1,"час",IF(V47=0," ",IF(V47&gt;4,"часов","часа")))</f>
        <v xml:space="preserve"> </v>
      </c>
      <c r="X47" s="290">
        <f>гр6!M23</f>
        <v>0</v>
      </c>
      <c r="Y47" s="291" t="str">
        <f>IF(X47=1,"час",IF(X47=0," ",IF(X47&gt;4,"часов","часа")))</f>
        <v xml:space="preserve"> </v>
      </c>
      <c r="Z47" s="290">
        <f>гр6!N23</f>
        <v>0</v>
      </c>
      <c r="AA47" s="291" t="str">
        <f>IF(Z47=1,"час",IF(Z47=0," ",IF(Z47&gt;4,"часов","часа")))</f>
        <v xml:space="preserve"> </v>
      </c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  <c r="AZ47" s="117"/>
      <c r="BA47" s="117"/>
      <c r="BB47" s="117"/>
    </row>
    <row r="48" spans="1:54" s="116" customFormat="1" ht="24" customHeight="1" x14ac:dyDescent="0.2">
      <c r="A48" s="87">
        <v>12</v>
      </c>
      <c r="B48" s="292" t="str">
        <f>IF('общие данные Губ'!E16=1,AC48,AD48)</f>
        <v>-</v>
      </c>
      <c r="C48" s="293"/>
      <c r="D48" s="292" t="str">
        <f>IF('общие данные Губ'!E17=1,AE48,AF48)</f>
        <v>-</v>
      </c>
      <c r="E48" s="293"/>
      <c r="F48" s="292" t="str">
        <f>IF('общие данные Губ'!E18=1,AG48,AH48)</f>
        <v>-</v>
      </c>
      <c r="G48" s="293"/>
      <c r="H48" s="292" t="str">
        <f>IF('общие данные Губ'!E19=1,AI48,AJ48)</f>
        <v>-</v>
      </c>
      <c r="I48" s="293"/>
      <c r="J48" s="292" t="str">
        <f>IF('общие данные Губ'!E20=1,AK48,AL48)</f>
        <v>-</v>
      </c>
      <c r="K48" s="293"/>
      <c r="L48" s="292" t="str">
        <f>IF('общие данные Губ'!E21=1,AM48,AN48)</f>
        <v>-</v>
      </c>
      <c r="M48" s="293"/>
      <c r="N48" s="292" t="str">
        <f>IF('общие данные Губ'!E22=1,AO48,AP48)</f>
        <v>-</v>
      </c>
      <c r="O48" s="293"/>
      <c r="P48" s="292" t="str">
        <f>IF('общие данные Губ'!E23=1,AQ48,AR48)</f>
        <v>-</v>
      </c>
      <c r="Q48" s="293"/>
      <c r="R48" s="292" t="str">
        <f>IF('общие данные Губ'!E24=1,AS48,AT48)</f>
        <v>-</v>
      </c>
      <c r="S48" s="293"/>
      <c r="T48" s="292" t="str">
        <f>IF('общие данные Губ'!E25=1,AU48,AV48)</f>
        <v>-</v>
      </c>
      <c r="U48" s="293"/>
      <c r="V48" s="292" t="str">
        <f>IF('общие данные Губ'!E26=1,AW48,AX48)</f>
        <v>-</v>
      </c>
      <c r="W48" s="293"/>
      <c r="X48" s="292" t="str">
        <f>IF('общие данные Губ'!E27=1,AY48,AZ48)</f>
        <v>-</v>
      </c>
      <c r="Y48" s="293"/>
      <c r="Z48" s="292" t="str">
        <f>IF('общие данные Губ'!E28=1,BA48,BB48)</f>
        <v>-</v>
      </c>
      <c r="AA48" s="293"/>
      <c r="AC48" s="117" t="str">
        <f>(INDEX('общие данные Губ'!E44:E62,MATCH(B47,'общие данные Губ'!B44:B62,0)))</f>
        <v>-</v>
      </c>
      <c r="AD48" s="117" t="str">
        <f>(INDEX('общие данные Губ'!E44:E62,MATCH(B47,'общие данные Губ'!B44:B62,0)))</f>
        <v>-</v>
      </c>
      <c r="AE48" s="117" t="str">
        <f>(INDEX('общие данные Губ'!E44:E62,MATCH(D47,'общие данные Губ'!B44:B62,0)))</f>
        <v>-</v>
      </c>
      <c r="AF48" s="117" t="str">
        <f>(INDEX('общие данные Губ'!E44:E62,MATCH(D47,'общие данные Губ'!B44:B62,0)))</f>
        <v>-</v>
      </c>
      <c r="AG48" s="117" t="str">
        <f>(INDEX('общие данные Губ'!E44:E62,MATCH(F47,'общие данные Губ'!B44:B62,0)))</f>
        <v>-</v>
      </c>
      <c r="AH48" s="117" t="str">
        <f>(INDEX('общие данные Губ'!E44:E62,MATCH(F47,'общие данные Губ'!B44:B62,0)))</f>
        <v>-</v>
      </c>
      <c r="AI48" s="117" t="str">
        <f>(INDEX('общие данные Губ'!E44:E62,MATCH(H47,'общие данные Губ'!B44:B62,0)))</f>
        <v>-</v>
      </c>
      <c r="AJ48" s="117" t="str">
        <f>(INDEX('общие данные Губ'!E44:E62,MATCH(H47,'общие данные Губ'!B44:B62,0)))</f>
        <v>-</v>
      </c>
      <c r="AK48" s="117" t="str">
        <f>(INDEX('общие данные Губ'!E44:E62,MATCH(J47,'общие данные Губ'!B44:B62,0)))</f>
        <v>-</v>
      </c>
      <c r="AL48" s="117" t="str">
        <f>(INDEX('общие данные Губ'!E44:E62,MATCH(J47,'общие данные Губ'!B44:B62,0)))</f>
        <v>-</v>
      </c>
      <c r="AM48" s="117" t="str">
        <f>(INDEX('общие данные Губ'!E44:E62,MATCH(L47,'общие данные Губ'!B44:B62,0)))</f>
        <v>-</v>
      </c>
      <c r="AN48" s="117" t="str">
        <f>(INDEX('общие данные Губ'!E44:E62,MATCH(L47,'общие данные Губ'!B44:B62,0)))</f>
        <v>-</v>
      </c>
      <c r="AO48" s="117" t="str">
        <f>(INDEX('общие данные Губ'!E44:E62,MATCH(N47,'общие данные Губ'!B44:B62,0)))</f>
        <v>-</v>
      </c>
      <c r="AP48" s="117" t="str">
        <f>(INDEX('общие данные Губ'!E44:E62,MATCH(N47,'общие данные Губ'!B44:B62,0)))</f>
        <v>-</v>
      </c>
      <c r="AQ48" s="117" t="str">
        <f>(INDEX('общие данные Губ'!E44:E62,MATCH(P47,'общие данные Губ'!B44:B62,0)))</f>
        <v>-</v>
      </c>
      <c r="AR48" s="117" t="str">
        <f>(INDEX('общие данные Губ'!E44:E62,MATCH(P47,'общие данные Губ'!B44:B62,0)))</f>
        <v>-</v>
      </c>
      <c r="AS48" s="117" t="str">
        <f>(INDEX('общие данные Губ'!E44:E62,MATCH(R47,'общие данные Губ'!B44:B62,0)))</f>
        <v>-</v>
      </c>
      <c r="AT48" s="117" t="str">
        <f>(INDEX('общие данные Губ'!E44:E62,MATCH(R47,'общие данные Губ'!B44:B62,0)))</f>
        <v>-</v>
      </c>
      <c r="AU48" s="117" t="str">
        <f>(INDEX('общие данные Губ'!E44:E62,MATCH(T47,'общие данные Губ'!B44:B62,0)))</f>
        <v>-</v>
      </c>
      <c r="AV48" s="117" t="str">
        <f>(INDEX('общие данные Губ'!E44:E62,MATCH(T47,'общие данные Губ'!B44:B62,0)))</f>
        <v>-</v>
      </c>
      <c r="AW48" s="117" t="str">
        <f>(INDEX('общие данные Губ'!E44:E62,MATCH(V47,'общие данные Губ'!B44:B62,0)))</f>
        <v>-</v>
      </c>
      <c r="AX48" s="117" t="str">
        <f>(INDEX('общие данные Губ'!E44:E62,MATCH(V47,'общие данные Губ'!B44:B62,0)))</f>
        <v>-</v>
      </c>
      <c r="AY48" s="117" t="str">
        <f>(INDEX('общие данные Губ'!E44:E62,MATCH(X47,'общие данные Губ'!B44:B62,0)))</f>
        <v>-</v>
      </c>
      <c r="AZ48" s="117" t="str">
        <f>(INDEX('общие данные Губ'!E44:E62,MATCH(X47,'общие данные Губ'!B44:B62,0)))</f>
        <v>-</v>
      </c>
      <c r="BA48" s="117" t="str">
        <f>(INDEX('общие данные Губ'!E44:E62,MATCH(Z47,'общие данные Губ'!B44:B62,0)))</f>
        <v>-</v>
      </c>
      <c r="BB48" s="117" t="str">
        <f>(INDEX('общие данные Губ'!E44:E62,MATCH(Z47,'общие данные Губ'!B44:B62,0)))</f>
        <v>-</v>
      </c>
    </row>
    <row r="49" spans="1:54" s="116" customFormat="1" ht="14.25" x14ac:dyDescent="0.2">
      <c r="A49" s="88" t="s">
        <v>138</v>
      </c>
      <c r="B49" s="294" t="str">
        <f>IF(B47&gt;0,"Д",IF(B47=0," "))</f>
        <v xml:space="preserve"> </v>
      </c>
      <c r="C49" s="295"/>
      <c r="D49" s="294" t="str">
        <f t="shared" ref="D49:Z49" si="10">IF(D47&gt;0,"Д",IF(D47=0," "))</f>
        <v xml:space="preserve"> </v>
      </c>
      <c r="E49" s="295"/>
      <c r="F49" s="294" t="str">
        <f t="shared" si="10"/>
        <v xml:space="preserve"> </v>
      </c>
      <c r="G49" s="295"/>
      <c r="H49" s="294" t="str">
        <f t="shared" si="10"/>
        <v xml:space="preserve"> </v>
      </c>
      <c r="I49" s="295"/>
      <c r="J49" s="294" t="str">
        <f t="shared" si="10"/>
        <v xml:space="preserve"> </v>
      </c>
      <c r="K49" s="295"/>
      <c r="L49" s="294" t="str">
        <f t="shared" si="10"/>
        <v xml:space="preserve"> </v>
      </c>
      <c r="M49" s="295"/>
      <c r="N49" s="294" t="str">
        <f t="shared" si="10"/>
        <v xml:space="preserve"> </v>
      </c>
      <c r="O49" s="295"/>
      <c r="P49" s="294" t="str">
        <f t="shared" si="10"/>
        <v xml:space="preserve"> </v>
      </c>
      <c r="Q49" s="295"/>
      <c r="R49" s="294" t="str">
        <f t="shared" si="10"/>
        <v xml:space="preserve"> </v>
      </c>
      <c r="S49" s="295"/>
      <c r="T49" s="294" t="str">
        <f t="shared" si="10"/>
        <v xml:space="preserve"> </v>
      </c>
      <c r="U49" s="295"/>
      <c r="V49" s="294" t="str">
        <f t="shared" si="10"/>
        <v xml:space="preserve"> </v>
      </c>
      <c r="W49" s="295"/>
      <c r="X49" s="294" t="str">
        <f t="shared" si="10"/>
        <v xml:space="preserve"> </v>
      </c>
      <c r="Y49" s="295"/>
      <c r="Z49" s="294" t="str">
        <f t="shared" si="10"/>
        <v xml:space="preserve"> </v>
      </c>
      <c r="AA49" s="295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  <c r="AZ49" s="117"/>
      <c r="BA49" s="117"/>
      <c r="BB49" s="117"/>
    </row>
    <row r="50" spans="1:54" s="83" customFormat="1" x14ac:dyDescent="0.2">
      <c r="A50" s="125"/>
      <c r="B50" s="296">
        <f>гр6!B24</f>
        <v>0</v>
      </c>
      <c r="C50" s="297" t="str">
        <f>IF(B50=1,"час",IF(B50=0," ",IF(B50&gt;4,"часов","часа")))</f>
        <v xml:space="preserve"> </v>
      </c>
      <c r="D50" s="296">
        <f>гр6!C24</f>
        <v>0</v>
      </c>
      <c r="E50" s="297" t="str">
        <f>IF(D50=1,"час",IF(D50=0," ",IF(D50&gt;4,"часов","часа")))</f>
        <v xml:space="preserve"> </v>
      </c>
      <c r="F50" s="296">
        <f>гр6!D24</f>
        <v>0</v>
      </c>
      <c r="G50" s="297" t="str">
        <f>IF(F50=1,"час",IF(F50=0," ",IF(F50&gt;4,"часов","часа")))</f>
        <v xml:space="preserve"> </v>
      </c>
      <c r="H50" s="296">
        <f>гр6!E24</f>
        <v>0</v>
      </c>
      <c r="I50" s="297" t="str">
        <f>IF(H50=1,"час",IF(H50=0," ",IF(H50&gt;4,"часов","часа")))</f>
        <v xml:space="preserve"> </v>
      </c>
      <c r="J50" s="296">
        <f>гр6!F24</f>
        <v>0</v>
      </c>
      <c r="K50" s="297" t="str">
        <f>IF(J50=1,"час",IF(J50=0," ",IF(J50&gt;4,"часов","часа")))</f>
        <v xml:space="preserve"> </v>
      </c>
      <c r="L50" s="296">
        <f>гр6!G24</f>
        <v>0</v>
      </c>
      <c r="M50" s="297" t="str">
        <f>IF(L50=1,"час",IF(L50=0," ",IF(L50&gt;4,"часов","часа")))</f>
        <v xml:space="preserve"> </v>
      </c>
      <c r="N50" s="296">
        <f>гр6!H24</f>
        <v>0</v>
      </c>
      <c r="O50" s="297" t="str">
        <f>IF(N50=1,"час",IF(N50=0," ",IF(N50&gt;4,"часов","часа")))</f>
        <v xml:space="preserve"> </v>
      </c>
      <c r="P50" s="296">
        <f>гр6!I24</f>
        <v>0</v>
      </c>
      <c r="Q50" s="297" t="str">
        <f>IF(P50=1,"час",IF(P50=0," ",IF(P50&gt;4,"часов","часа")))</f>
        <v xml:space="preserve"> </v>
      </c>
      <c r="R50" s="296">
        <f>гр6!J24</f>
        <v>0</v>
      </c>
      <c r="S50" s="297" t="str">
        <f>IF(R50=1,"час",IF(R50=0," ",IF(R50&gt;4,"часов","часа")))</f>
        <v xml:space="preserve"> </v>
      </c>
      <c r="T50" s="296">
        <f>гр6!K24</f>
        <v>0</v>
      </c>
      <c r="U50" s="297" t="str">
        <f>IF(T50=1,"час",IF(T50=0," ",IF(T50&gt;4,"часов","часа")))</f>
        <v xml:space="preserve"> </v>
      </c>
      <c r="V50" s="296">
        <f>гр6!L24</f>
        <v>0</v>
      </c>
      <c r="W50" s="297" t="str">
        <f>IF(V50=1,"час",IF(V50=0," ",IF(V50&gt;4,"часов","часа")))</f>
        <v xml:space="preserve"> </v>
      </c>
      <c r="X50" s="296">
        <f>гр6!M24</f>
        <v>0</v>
      </c>
      <c r="Y50" s="297" t="str">
        <f>IF(X50=1,"час",IF(X50=0," ",IF(X50&gt;4,"часов","часа")))</f>
        <v xml:space="preserve"> </v>
      </c>
      <c r="Z50" s="296">
        <f>гр6!N24</f>
        <v>0</v>
      </c>
      <c r="AA50" s="297" t="str">
        <f>IF(Z50=1,"час",IF(Z50=0," ",IF(Z50&gt;4,"часов","часа")))</f>
        <v xml:space="preserve"> </v>
      </c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</row>
    <row r="51" spans="1:54" s="83" customFormat="1" ht="24" customHeight="1" x14ac:dyDescent="0.2">
      <c r="A51" s="125">
        <v>13</v>
      </c>
      <c r="B51" s="298" t="str">
        <f>IF('общие данные Губ'!E16=1,AC51,AD51)</f>
        <v>-</v>
      </c>
      <c r="C51" s="299"/>
      <c r="D51" s="298" t="str">
        <f>IF('общие данные Губ'!E17=1,AE51,AF51)</f>
        <v>-</v>
      </c>
      <c r="E51" s="299"/>
      <c r="F51" s="298" t="str">
        <f>IF('общие данные Губ'!E18=1,AG51,AH51)</f>
        <v>-</v>
      </c>
      <c r="G51" s="299"/>
      <c r="H51" s="298" t="str">
        <f>IF('общие данные Губ'!E19=1,AI51,AJ51)</f>
        <v>-</v>
      </c>
      <c r="I51" s="299"/>
      <c r="J51" s="298" t="str">
        <f>IF('общие данные Губ'!E20=1,AK51,AL51)</f>
        <v>-</v>
      </c>
      <c r="K51" s="299"/>
      <c r="L51" s="298" t="str">
        <f>IF('общие данные Губ'!E21=1,AM51,AN51)</f>
        <v>-</v>
      </c>
      <c r="M51" s="299"/>
      <c r="N51" s="298" t="str">
        <f>IF('общие данные Губ'!E22=1,AO51,AP51)</f>
        <v>-</v>
      </c>
      <c r="O51" s="299"/>
      <c r="P51" s="298" t="str">
        <f>IF('общие данные Губ'!E23=1,AQ51,AR51)</f>
        <v>-</v>
      </c>
      <c r="Q51" s="299"/>
      <c r="R51" s="298" t="str">
        <f>IF('общие данные Губ'!E24=1,AS51,AT51)</f>
        <v>-</v>
      </c>
      <c r="S51" s="299"/>
      <c r="T51" s="298" t="str">
        <f>IF('общие данные Губ'!E25=1,AU51,AV51)</f>
        <v>-</v>
      </c>
      <c r="U51" s="299"/>
      <c r="V51" s="298" t="str">
        <f>IF('общие данные Губ'!E26=1,AW51,AX51)</f>
        <v>-</v>
      </c>
      <c r="W51" s="299"/>
      <c r="X51" s="298" t="str">
        <f>IF('общие данные Губ'!E27=1,AY51,AZ51)</f>
        <v>-</v>
      </c>
      <c r="Y51" s="299"/>
      <c r="Z51" s="298" t="str">
        <f>IF('общие данные Губ'!E28=1,BA51,BB51)</f>
        <v>-</v>
      </c>
      <c r="AA51" s="299"/>
      <c r="AC51" s="85" t="str">
        <f>(INDEX('общие данные Губ'!C44:C62,MATCH(B50,'общие данные Губ'!B44:B62,0)))</f>
        <v>-</v>
      </c>
      <c r="AD51" s="85" t="str">
        <f>(INDEX('общие данные Губ'!D44:D62,MATCH(B50,'общие данные Губ'!B44:B62,0)))</f>
        <v>-</v>
      </c>
      <c r="AE51" s="85" t="str">
        <f>(INDEX('общие данные Губ'!C44:C62,MATCH(D50,'общие данные Губ'!B44:B62,0)))</f>
        <v>-</v>
      </c>
      <c r="AF51" s="85" t="str">
        <f>(INDEX('общие данные Губ'!D44:D62,MATCH(D50,'общие данные Губ'!B44:B62,0)))</f>
        <v>-</v>
      </c>
      <c r="AG51" s="85" t="str">
        <f>(INDEX('общие данные Губ'!C44:C62,MATCH(F50,'общие данные Губ'!B44:B62,0)))</f>
        <v>-</v>
      </c>
      <c r="AH51" s="85" t="str">
        <f>(INDEX('общие данные Губ'!D44:D62,MATCH(F50,'общие данные Губ'!B44:B62,0)))</f>
        <v>-</v>
      </c>
      <c r="AI51" s="85" t="str">
        <f>(INDEX('общие данные Губ'!C44:C62,MATCH(H50,'общие данные Губ'!B44:B62,0)))</f>
        <v>-</v>
      </c>
      <c r="AJ51" s="85" t="str">
        <f>(INDEX('общие данные Губ'!D44:D62,MATCH(H50,'общие данные Губ'!B44:B62,0)))</f>
        <v>-</v>
      </c>
      <c r="AK51" s="85" t="str">
        <f>(INDEX('общие данные Губ'!C44:C62,MATCH(J50,'общие данные Губ'!B44:B62,0)))</f>
        <v>-</v>
      </c>
      <c r="AL51" s="85" t="str">
        <f>(INDEX('общие данные Губ'!D44:D62,MATCH(J50,'общие данные Губ'!B44:B62,0)))</f>
        <v>-</v>
      </c>
      <c r="AM51" s="85" t="str">
        <f>(INDEX('общие данные Губ'!C44:C62,MATCH(L50,'общие данные Губ'!B44:B62,0)))</f>
        <v>-</v>
      </c>
      <c r="AN51" s="85" t="str">
        <f>(INDEX('общие данные Губ'!D44:D62,MATCH(L50,'общие данные Губ'!B44:B62,0)))</f>
        <v>-</v>
      </c>
      <c r="AO51" s="85" t="str">
        <f>(INDEX('общие данные Губ'!C44:C62,MATCH(N50,'общие данные Губ'!B44:B62,0)))</f>
        <v>-</v>
      </c>
      <c r="AP51" s="85" t="str">
        <f>(INDEX('общие данные Губ'!D44:D62,MATCH(N50,'общие данные Губ'!B44:B62,0)))</f>
        <v>-</v>
      </c>
      <c r="AQ51" s="85" t="str">
        <f>(INDEX('общие данные Губ'!C44:C62,MATCH(P50,'общие данные Губ'!B44:B62,0)))</f>
        <v>-</v>
      </c>
      <c r="AR51" s="85" t="str">
        <f>(INDEX('общие данные Губ'!D44:D62,MATCH(P50,'общие данные Губ'!B44:B62,0)))</f>
        <v>-</v>
      </c>
      <c r="AS51" s="85" t="str">
        <f>(INDEX('общие данные Губ'!C44:C62,MATCH(R50,'общие данные Губ'!B44:B62,0)))</f>
        <v>-</v>
      </c>
      <c r="AT51" s="85" t="str">
        <f>(INDEX('общие данные Губ'!D44:D62,MATCH(R50,'общие данные Губ'!B44:B62,0)))</f>
        <v>-</v>
      </c>
      <c r="AU51" s="85" t="str">
        <f>(INDEX('общие данные Губ'!C44:C62,MATCH(T50,'общие данные Губ'!B44:B62,0)))</f>
        <v>-</v>
      </c>
      <c r="AV51" s="85" t="str">
        <f>(INDEX('общие данные Губ'!D44:D62,MATCH(T50,'общие данные Губ'!B44:B62,0)))</f>
        <v>-</v>
      </c>
      <c r="AW51" s="85" t="str">
        <f>(INDEX('общие данные Губ'!C44:C62,MATCH(V50,'общие данные Губ'!B44:B62,0)))</f>
        <v>-</v>
      </c>
      <c r="AX51" s="85" t="str">
        <f>(INDEX('общие данные Губ'!D44:D62,MATCH(V50,'общие данные Губ'!B44:B62,0)))</f>
        <v>-</v>
      </c>
      <c r="AY51" s="85" t="str">
        <f>(INDEX('общие данные Губ'!C44:C62,MATCH(X50,'общие данные Губ'!B44:B62,0)))</f>
        <v>-</v>
      </c>
      <c r="AZ51" s="85" t="str">
        <f>(INDEX('общие данные Губ'!D44:D62,MATCH(X50,'общие данные Губ'!B44:B62,0)))</f>
        <v>-</v>
      </c>
      <c r="BA51" s="85" t="str">
        <f>(INDEX('общие данные Губ'!C44:C62,MATCH(Z50,'общие данные Губ'!B44:B62,0)))</f>
        <v>-</v>
      </c>
      <c r="BB51" s="85" t="str">
        <f>(INDEX('общие данные Губ'!D44:D62,MATCH(Z50,'общие данные Губ'!B44:B62,0)))</f>
        <v>-</v>
      </c>
    </row>
    <row r="52" spans="1:54" s="83" customFormat="1" x14ac:dyDescent="0.2">
      <c r="A52" s="127"/>
      <c r="B52" s="294" t="str">
        <f>IF(B50&gt;0,"Д",IF(B50=0," "))</f>
        <v xml:space="preserve"> </v>
      </c>
      <c r="C52" s="295"/>
      <c r="D52" s="294" t="str">
        <f t="shared" ref="D52:Z52" si="11">IF(D50&gt;0,"Д",IF(D50=0," "))</f>
        <v xml:space="preserve"> </v>
      </c>
      <c r="E52" s="295"/>
      <c r="F52" s="294" t="str">
        <f t="shared" si="11"/>
        <v xml:space="preserve"> </v>
      </c>
      <c r="G52" s="295"/>
      <c r="H52" s="294" t="str">
        <f t="shared" si="11"/>
        <v xml:space="preserve"> </v>
      </c>
      <c r="I52" s="295"/>
      <c r="J52" s="294" t="str">
        <f t="shared" si="11"/>
        <v xml:space="preserve"> </v>
      </c>
      <c r="K52" s="295"/>
      <c r="L52" s="294" t="str">
        <f t="shared" si="11"/>
        <v xml:space="preserve"> </v>
      </c>
      <c r="M52" s="295"/>
      <c r="N52" s="294" t="str">
        <f t="shared" si="11"/>
        <v xml:space="preserve"> </v>
      </c>
      <c r="O52" s="295"/>
      <c r="P52" s="294" t="str">
        <f t="shared" si="11"/>
        <v xml:space="preserve"> </v>
      </c>
      <c r="Q52" s="295"/>
      <c r="R52" s="294" t="str">
        <f t="shared" si="11"/>
        <v xml:space="preserve"> </v>
      </c>
      <c r="S52" s="295"/>
      <c r="T52" s="294" t="str">
        <f t="shared" si="11"/>
        <v xml:space="preserve"> </v>
      </c>
      <c r="U52" s="295"/>
      <c r="V52" s="294" t="str">
        <f t="shared" si="11"/>
        <v xml:space="preserve"> </v>
      </c>
      <c r="W52" s="295"/>
      <c r="X52" s="294" t="str">
        <f t="shared" si="11"/>
        <v xml:space="preserve"> </v>
      </c>
      <c r="Y52" s="295"/>
      <c r="Z52" s="294" t="str">
        <f t="shared" si="11"/>
        <v xml:space="preserve"> </v>
      </c>
      <c r="AA52" s="29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</row>
    <row r="53" spans="1:54" s="83" customFormat="1" x14ac:dyDescent="0.2">
      <c r="A53" s="125"/>
      <c r="B53" s="296">
        <f>гр6!B25</f>
        <v>0</v>
      </c>
      <c r="C53" s="297" t="str">
        <f>IF(B53=1,"час",IF(B53=0," ",IF(B53&gt;4,"часов","часа")))</f>
        <v xml:space="preserve"> </v>
      </c>
      <c r="D53" s="296">
        <f>гр6!C25</f>
        <v>0</v>
      </c>
      <c r="E53" s="297" t="str">
        <f>IF(D53=1,"час",IF(D53=0," ",IF(D53&gt;4,"часов","часа")))</f>
        <v xml:space="preserve"> </v>
      </c>
      <c r="F53" s="296">
        <f>гр6!D25</f>
        <v>0</v>
      </c>
      <c r="G53" s="297" t="str">
        <f>IF(F53=1,"час",IF(F53=0," ",IF(F53&gt;4,"часов","часа")))</f>
        <v xml:space="preserve"> </v>
      </c>
      <c r="H53" s="296">
        <f>гр6!E25</f>
        <v>0</v>
      </c>
      <c r="I53" s="297" t="str">
        <f>IF(H53=1,"час",IF(H53=0," ",IF(H53&gt;4,"часов","часа")))</f>
        <v xml:space="preserve"> </v>
      </c>
      <c r="J53" s="296">
        <f>гр6!F25</f>
        <v>0</v>
      </c>
      <c r="K53" s="297" t="str">
        <f>IF(J53=1,"час",IF(J53=0," ",IF(J53&gt;4,"часов","часа")))</f>
        <v xml:space="preserve"> </v>
      </c>
      <c r="L53" s="296">
        <f>гр6!G25</f>
        <v>0</v>
      </c>
      <c r="M53" s="297" t="str">
        <f>IF(L53=1,"час",IF(L53=0," ",IF(L53&gt;4,"часов","часа")))</f>
        <v xml:space="preserve"> </v>
      </c>
      <c r="N53" s="296">
        <f>гр6!H25</f>
        <v>0</v>
      </c>
      <c r="O53" s="297" t="str">
        <f>IF(N53=1,"час",IF(N53=0," ",IF(N53&gt;4,"часов","часа")))</f>
        <v xml:space="preserve"> </v>
      </c>
      <c r="P53" s="296">
        <f>гр6!I25</f>
        <v>0</v>
      </c>
      <c r="Q53" s="297" t="str">
        <f>IF(P53=1,"час",IF(P53=0," ",IF(P53&gt;4,"часов","часа")))</f>
        <v xml:space="preserve"> </v>
      </c>
      <c r="R53" s="296">
        <f>гр6!J25</f>
        <v>0</v>
      </c>
      <c r="S53" s="297" t="str">
        <f>IF(R53=1,"час",IF(R53=0," ",IF(R53&gt;4,"часов","часа")))</f>
        <v xml:space="preserve"> </v>
      </c>
      <c r="T53" s="296">
        <f>гр6!K25</f>
        <v>0</v>
      </c>
      <c r="U53" s="297" t="str">
        <f>IF(T53=1,"час",IF(T53=0," ",IF(T53&gt;4,"часов","часа")))</f>
        <v xml:space="preserve"> </v>
      </c>
      <c r="V53" s="296">
        <f>гр6!L25</f>
        <v>0</v>
      </c>
      <c r="W53" s="297" t="str">
        <f>IF(V53=1,"час",IF(V53=0," ",IF(V53&gt;4,"часов","часа")))</f>
        <v xml:space="preserve"> </v>
      </c>
      <c r="X53" s="296">
        <f>гр6!M25</f>
        <v>0</v>
      </c>
      <c r="Y53" s="297" t="str">
        <f>IF(X53=1,"час",IF(X53=0," ",IF(X53&gt;4,"часов","часа")))</f>
        <v xml:space="preserve"> </v>
      </c>
      <c r="Z53" s="296">
        <f>гр6!P85</f>
        <v>0</v>
      </c>
      <c r="AA53" s="297" t="str">
        <f>IF(Z53=1,"час",IF(Z53=0," ",IF(Z53&gt;4,"часов","часа")))</f>
        <v xml:space="preserve"> </v>
      </c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</row>
    <row r="54" spans="1:54" s="83" customFormat="1" ht="24" customHeight="1" x14ac:dyDescent="0.2">
      <c r="A54" s="125">
        <v>14</v>
      </c>
      <c r="B54" s="298" t="str">
        <f>IF('общие данные Губ'!E16=1,AC54,AD54)</f>
        <v>-</v>
      </c>
      <c r="C54" s="299"/>
      <c r="D54" s="298" t="str">
        <f>IF('общие данные Губ'!E17=1,AE54,AF54)</f>
        <v>-</v>
      </c>
      <c r="E54" s="299"/>
      <c r="F54" s="298" t="str">
        <f>IF('общие данные Губ'!E18=1,AG54,AH54)</f>
        <v>-</v>
      </c>
      <c r="G54" s="299"/>
      <c r="H54" s="298" t="str">
        <f>IF('общие данные Губ'!E19=1,AI54,AJ54)</f>
        <v>-</v>
      </c>
      <c r="I54" s="299"/>
      <c r="J54" s="298" t="str">
        <f>IF('общие данные Губ'!E20=1,AK54,AL54)</f>
        <v>-</v>
      </c>
      <c r="K54" s="299"/>
      <c r="L54" s="298" t="str">
        <f>IF('общие данные Губ'!E21=1,AM54,AN54)</f>
        <v>-</v>
      </c>
      <c r="M54" s="299"/>
      <c r="N54" s="298" t="str">
        <f>IF('общие данные Губ'!E22=1,AO54,AP54)</f>
        <v>-</v>
      </c>
      <c r="O54" s="299"/>
      <c r="P54" s="298" t="str">
        <f>IF('общие данные Губ'!E23=1,AQ54,AR54)</f>
        <v>-</v>
      </c>
      <c r="Q54" s="299"/>
      <c r="R54" s="298" t="str">
        <f>IF('общие данные Губ'!E24=1,AS54,AT54)</f>
        <v>-</v>
      </c>
      <c r="S54" s="299"/>
      <c r="T54" s="298" t="str">
        <f>IF('общие данные Губ'!E25=1,AU54,AV54)</f>
        <v>-</v>
      </c>
      <c r="U54" s="299"/>
      <c r="V54" s="298" t="str">
        <f>IF('общие данные Губ'!E26=1,AW54,AX54)</f>
        <v>-</v>
      </c>
      <c r="W54" s="299"/>
      <c r="X54" s="298" t="str">
        <f>IF('общие данные Губ'!E27=1,AY54,AZ54)</f>
        <v>-</v>
      </c>
      <c r="Y54" s="299"/>
      <c r="Z54" s="298" t="str">
        <f>IF('общие данные Губ'!E28=1,BA54,BB54)</f>
        <v>-</v>
      </c>
      <c r="AA54" s="299"/>
      <c r="AC54" s="85" t="str">
        <f>(INDEX('общие данные Губ'!C44:C62,MATCH(B53,'общие данные Губ'!B44:B62,0)))</f>
        <v>-</v>
      </c>
      <c r="AD54" s="85" t="str">
        <f>(INDEX('общие данные Губ'!D44:D62,MATCH(B53,'общие данные Губ'!B44:B62,0)))</f>
        <v>-</v>
      </c>
      <c r="AE54" s="85" t="str">
        <f>(INDEX('общие данные Губ'!C44:C62,MATCH(D53,'общие данные Губ'!B44:B62,0)))</f>
        <v>-</v>
      </c>
      <c r="AF54" s="85" t="str">
        <f>(INDEX('общие данные Губ'!D44:D62,MATCH(D53,'общие данные Губ'!B44:B62,0)))</f>
        <v>-</v>
      </c>
      <c r="AG54" s="85" t="str">
        <f>(INDEX('общие данные Губ'!C44:C62,MATCH(F53,'общие данные Губ'!B44:B62,0)))</f>
        <v>-</v>
      </c>
      <c r="AH54" s="85" t="str">
        <f>(INDEX('общие данные Губ'!D44:D62,MATCH(F53,'общие данные Губ'!B44:B62,0)))</f>
        <v>-</v>
      </c>
      <c r="AI54" s="85" t="str">
        <f>(INDEX('общие данные Губ'!C44:C62,MATCH(H53,'общие данные Губ'!B44:B62,0)))</f>
        <v>-</v>
      </c>
      <c r="AJ54" s="85" t="str">
        <f>(INDEX('общие данные Губ'!D44:D62,MATCH(H53,'общие данные Губ'!B44:B62,0)))</f>
        <v>-</v>
      </c>
      <c r="AK54" s="85" t="str">
        <f>(INDEX('общие данные Губ'!C44:C62,MATCH(J53,'общие данные Губ'!B44:B62,0)))</f>
        <v>-</v>
      </c>
      <c r="AL54" s="85" t="str">
        <f>(INDEX('общие данные Губ'!D44:D62,MATCH(J53,'общие данные Губ'!B44:B62,0)))</f>
        <v>-</v>
      </c>
      <c r="AM54" s="85" t="str">
        <f>(INDEX('общие данные Губ'!C44:C62,MATCH(L53,'общие данные Губ'!B44:B62,0)))</f>
        <v>-</v>
      </c>
      <c r="AN54" s="85" t="str">
        <f>(INDEX('общие данные Губ'!D44:D62,MATCH(L53,'общие данные Губ'!B44:B62,0)))</f>
        <v>-</v>
      </c>
      <c r="AO54" s="85" t="str">
        <f>(INDEX('общие данные Губ'!C44:C62,MATCH(N53,'общие данные Губ'!B44:B62,0)))</f>
        <v>-</v>
      </c>
      <c r="AP54" s="85" t="str">
        <f>(INDEX('общие данные Губ'!D44:D62,MATCH(N53,'общие данные Губ'!B44:B62,0)))</f>
        <v>-</v>
      </c>
      <c r="AQ54" s="85" t="str">
        <f>(INDEX('общие данные Губ'!C44:C62,MATCH(P53,'общие данные Губ'!B44:B62,0)))</f>
        <v>-</v>
      </c>
      <c r="AR54" s="85" t="str">
        <f>(INDEX('общие данные Губ'!D44:D62,MATCH(P53,'общие данные Губ'!B44:B62,0)))</f>
        <v>-</v>
      </c>
      <c r="AS54" s="85" t="str">
        <f>(INDEX('общие данные Губ'!C44:C62,MATCH(R53,'общие данные Губ'!B44:B62,0)))</f>
        <v>-</v>
      </c>
      <c r="AT54" s="85" t="str">
        <f>(INDEX('общие данные Губ'!D44:D62,MATCH(R53,'общие данные Губ'!B44:B62,0)))</f>
        <v>-</v>
      </c>
      <c r="AU54" s="85" t="str">
        <f>(INDEX('общие данные Губ'!C44:C62,MATCH(T53,'общие данные Губ'!B44:B62,0)))</f>
        <v>-</v>
      </c>
      <c r="AV54" s="85" t="str">
        <f>(INDEX('общие данные Губ'!D44:D62,MATCH(T53,'общие данные Губ'!B44:B62,0)))</f>
        <v>-</v>
      </c>
      <c r="AW54" s="85" t="str">
        <f>(INDEX('общие данные Губ'!C44:C62,MATCH(V53,'общие данные Губ'!B44:B62,0)))</f>
        <v>-</v>
      </c>
      <c r="AX54" s="85" t="str">
        <f>(INDEX('общие данные Губ'!D44:D62,MATCH(V53,'общие данные Губ'!B44:B62,0)))</f>
        <v>-</v>
      </c>
      <c r="AY54" s="85" t="str">
        <f>(INDEX('общие данные Губ'!C44:C62,MATCH(X53,'общие данные Губ'!B44:B62,0)))</f>
        <v>-</v>
      </c>
      <c r="AZ54" s="85" t="str">
        <f>(INDEX('общие данные Губ'!D44:D62,MATCH(X53,'общие данные Губ'!B44:B62,0)))</f>
        <v>-</v>
      </c>
      <c r="BA54" s="85" t="str">
        <f>(INDEX('общие данные Губ'!C44:C62,MATCH(Z53,'общие данные Губ'!B44:B62,0)))</f>
        <v>-</v>
      </c>
      <c r="BB54" s="85" t="str">
        <f>(INDEX('общие данные Губ'!D44:D62,MATCH(Z53,'общие данные Губ'!B44:B62,0)))</f>
        <v>-</v>
      </c>
    </row>
    <row r="55" spans="1:54" s="83" customFormat="1" x14ac:dyDescent="0.2">
      <c r="A55" s="127"/>
      <c r="B55" s="294" t="str">
        <f>IF(B53&gt;0,"Д",IF(B53=0," "))</f>
        <v xml:space="preserve"> </v>
      </c>
      <c r="C55" s="295"/>
      <c r="D55" s="294" t="str">
        <f t="shared" ref="D55:Z55" si="12">IF(D53&gt;0,"Д",IF(D53=0," "))</f>
        <v xml:space="preserve"> </v>
      </c>
      <c r="E55" s="295"/>
      <c r="F55" s="294" t="str">
        <f t="shared" si="12"/>
        <v xml:space="preserve"> </v>
      </c>
      <c r="G55" s="295"/>
      <c r="H55" s="294" t="str">
        <f t="shared" si="12"/>
        <v xml:space="preserve"> </v>
      </c>
      <c r="I55" s="295"/>
      <c r="J55" s="294" t="str">
        <f t="shared" si="12"/>
        <v xml:space="preserve"> </v>
      </c>
      <c r="K55" s="295"/>
      <c r="L55" s="294" t="str">
        <f t="shared" si="12"/>
        <v xml:space="preserve"> </v>
      </c>
      <c r="M55" s="295"/>
      <c r="N55" s="294" t="str">
        <f t="shared" si="12"/>
        <v xml:space="preserve"> </v>
      </c>
      <c r="O55" s="295"/>
      <c r="P55" s="294" t="str">
        <f t="shared" si="12"/>
        <v xml:space="preserve"> </v>
      </c>
      <c r="Q55" s="295"/>
      <c r="R55" s="294" t="str">
        <f t="shared" si="12"/>
        <v xml:space="preserve"> </v>
      </c>
      <c r="S55" s="295"/>
      <c r="T55" s="294" t="str">
        <f t="shared" si="12"/>
        <v xml:space="preserve"> </v>
      </c>
      <c r="U55" s="295"/>
      <c r="V55" s="294" t="str">
        <f t="shared" si="12"/>
        <v xml:space="preserve"> </v>
      </c>
      <c r="W55" s="295"/>
      <c r="X55" s="294" t="str">
        <f t="shared" si="12"/>
        <v xml:space="preserve"> </v>
      </c>
      <c r="Y55" s="295"/>
      <c r="Z55" s="294" t="str">
        <f t="shared" si="12"/>
        <v xml:space="preserve"> </v>
      </c>
      <c r="AA55" s="29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</row>
    <row r="56" spans="1:54" s="116" customFormat="1" ht="14.25" x14ac:dyDescent="0.2">
      <c r="A56" s="87"/>
      <c r="B56" s="290">
        <f>гр6!B26</f>
        <v>0</v>
      </c>
      <c r="C56" s="291" t="str">
        <f>IF(B56=1,"час",IF(B56=0," ",IF(B56&gt;4,"часов","часа")))</f>
        <v xml:space="preserve"> </v>
      </c>
      <c r="D56" s="290">
        <f>гр6!C26</f>
        <v>0</v>
      </c>
      <c r="E56" s="291" t="str">
        <f>IF(D56=1,"час",IF(D56=0," ",IF(D56&gt;4,"часов","часа")))</f>
        <v xml:space="preserve"> </v>
      </c>
      <c r="F56" s="290">
        <f>гр6!D26</f>
        <v>0</v>
      </c>
      <c r="G56" s="291" t="str">
        <f>IF(F56=1,"час",IF(F56=0," ",IF(F56&gt;4,"часов","часа")))</f>
        <v xml:space="preserve"> </v>
      </c>
      <c r="H56" s="290">
        <f>гр6!E26</f>
        <v>0</v>
      </c>
      <c r="I56" s="291" t="str">
        <f>IF(H56=1,"час",IF(H56=0," ",IF(H56&gt;4,"часов","часа")))</f>
        <v xml:space="preserve"> </v>
      </c>
      <c r="J56" s="290">
        <f>гр6!F26</f>
        <v>0</v>
      </c>
      <c r="K56" s="291" t="str">
        <f>IF(J56=1,"час",IF(J56=0," ",IF(J56&gt;4,"часов","часа")))</f>
        <v xml:space="preserve"> </v>
      </c>
      <c r="L56" s="290">
        <f>гр6!G26</f>
        <v>0</v>
      </c>
      <c r="M56" s="291" t="str">
        <f>IF(L56=1,"час",IF(L56=0," ",IF(L56&gt;4,"часов","часа")))</f>
        <v xml:space="preserve"> </v>
      </c>
      <c r="N56" s="290">
        <f>гр6!H26</f>
        <v>0</v>
      </c>
      <c r="O56" s="291" t="str">
        <f>IF(N56=1,"час",IF(N56=0," ",IF(N56&gt;4,"часов","часа")))</f>
        <v xml:space="preserve"> </v>
      </c>
      <c r="P56" s="290">
        <f>гр6!I26</f>
        <v>0</v>
      </c>
      <c r="Q56" s="291" t="str">
        <f>IF(P56=1,"час",IF(P56=0," ",IF(P56&gt;4,"часов","часа")))</f>
        <v xml:space="preserve"> </v>
      </c>
      <c r="R56" s="290">
        <f>гр6!J26</f>
        <v>0</v>
      </c>
      <c r="S56" s="291" t="str">
        <f>IF(R56=1,"час",IF(R56=0," ",IF(R56&gt;4,"часов","часа")))</f>
        <v xml:space="preserve"> </v>
      </c>
      <c r="T56" s="290">
        <f>гр6!K26</f>
        <v>0</v>
      </c>
      <c r="U56" s="291" t="str">
        <f>IF(T56=1,"час",IF(T56=0," ",IF(T56&gt;4,"часов","часа")))</f>
        <v xml:space="preserve"> </v>
      </c>
      <c r="V56" s="290">
        <f>гр6!L26</f>
        <v>0</v>
      </c>
      <c r="W56" s="291" t="str">
        <f>IF(V56=1,"час",IF(V56=0," ",IF(V56&gt;4,"часов","часа")))</f>
        <v xml:space="preserve"> </v>
      </c>
      <c r="X56" s="290">
        <f>гр6!M26</f>
        <v>0</v>
      </c>
      <c r="Y56" s="291" t="str">
        <f>IF(X56=1,"час",IF(X56=0," ",IF(X56&gt;4,"часов","часа")))</f>
        <v xml:space="preserve"> </v>
      </c>
      <c r="Z56" s="290">
        <f>гр6!N26</f>
        <v>0</v>
      </c>
      <c r="AA56" s="291" t="str">
        <f>IF(Z56=1,"час",IF(Z56=0," ",IF(Z56&gt;4,"часов","часа")))</f>
        <v xml:space="preserve"> </v>
      </c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  <c r="AZ56" s="117"/>
      <c r="BA56" s="117"/>
      <c r="BB56" s="117"/>
    </row>
    <row r="57" spans="1:54" s="116" customFormat="1" ht="24" customHeight="1" x14ac:dyDescent="0.2">
      <c r="A57" s="87">
        <v>15</v>
      </c>
      <c r="B57" s="292" t="str">
        <f>IF('общие данные Губ'!E16=1,AC57,AD57)</f>
        <v>-</v>
      </c>
      <c r="C57" s="293"/>
      <c r="D57" s="292" t="str">
        <f>IF('общие данные Губ'!E17=1,AE57,AF57)</f>
        <v>-</v>
      </c>
      <c r="E57" s="293"/>
      <c r="F57" s="292" t="str">
        <f>IF('общие данные Губ'!E18=1,AG57,AH57)</f>
        <v>-</v>
      </c>
      <c r="G57" s="293"/>
      <c r="H57" s="292" t="str">
        <f>IF('общие данные Губ'!E19=1,AI57,AJ57)</f>
        <v>-</v>
      </c>
      <c r="I57" s="293"/>
      <c r="J57" s="292" t="str">
        <f>IF('общие данные Губ'!E20=1,AK57,AL57)</f>
        <v>-</v>
      </c>
      <c r="K57" s="293"/>
      <c r="L57" s="292" t="str">
        <f>IF('общие данные Губ'!E21=1,AM57,AN57)</f>
        <v>-</v>
      </c>
      <c r="M57" s="293"/>
      <c r="N57" s="292" t="str">
        <f>IF('общие данные Губ'!E22=1,AO57,AP57)</f>
        <v>-</v>
      </c>
      <c r="O57" s="293"/>
      <c r="P57" s="292" t="str">
        <f>IF('общие данные Губ'!E23=1,AQ57,AR57)</f>
        <v>-</v>
      </c>
      <c r="Q57" s="293"/>
      <c r="R57" s="292" t="str">
        <f>IF('общие данные Губ'!E24=1,AS57,AT57)</f>
        <v>-</v>
      </c>
      <c r="S57" s="293"/>
      <c r="T57" s="292" t="str">
        <f>IF('общие данные Губ'!E25=1,AU57,AV57)</f>
        <v>-</v>
      </c>
      <c r="U57" s="293"/>
      <c r="V57" s="292" t="str">
        <f>IF('общие данные Губ'!E26=1,AW57,AX57)</f>
        <v>-</v>
      </c>
      <c r="W57" s="293"/>
      <c r="X57" s="292" t="str">
        <f>IF('общие данные Губ'!E27=1,AY57,AZ57)</f>
        <v>-</v>
      </c>
      <c r="Y57" s="293"/>
      <c r="Z57" s="292" t="str">
        <f>IF('общие данные Губ'!E28=1,BA57,BB57)</f>
        <v>-</v>
      </c>
      <c r="AA57" s="293"/>
      <c r="AC57" s="117" t="str">
        <f>(INDEX('общие данные Губ'!E44:E62,MATCH(B56,'общие данные Губ'!B44:B62,0)))</f>
        <v>-</v>
      </c>
      <c r="AD57" s="117" t="str">
        <f>(INDEX('общие данные Губ'!E44:E62,MATCH(B56,'общие данные Губ'!B44:B62,0)))</f>
        <v>-</v>
      </c>
      <c r="AE57" s="117" t="str">
        <f>(INDEX('общие данные Губ'!E44:E62,MATCH(D56,'общие данные Губ'!B44:B62,0)))</f>
        <v>-</v>
      </c>
      <c r="AF57" s="117" t="str">
        <f>(INDEX('общие данные Губ'!E44:E62,MATCH(D56,'общие данные Губ'!B44:B62,0)))</f>
        <v>-</v>
      </c>
      <c r="AG57" s="117" t="str">
        <f>(INDEX('общие данные Губ'!E44:E62,MATCH(F56,'общие данные Губ'!B44:B62,0)))</f>
        <v>-</v>
      </c>
      <c r="AH57" s="117" t="str">
        <f>(INDEX('общие данные Губ'!E44:E62,MATCH(F56,'общие данные Губ'!B44:B62,0)))</f>
        <v>-</v>
      </c>
      <c r="AI57" s="117" t="str">
        <f>(INDEX('общие данные Губ'!E44:E62,MATCH(H56,'общие данные Губ'!B44:B62,0)))</f>
        <v>-</v>
      </c>
      <c r="AJ57" s="117" t="str">
        <f>(INDEX('общие данные Губ'!E44:E62,MATCH(H56,'общие данные Губ'!B44:B62,0)))</f>
        <v>-</v>
      </c>
      <c r="AK57" s="117" t="str">
        <f>(INDEX('общие данные Губ'!E44:E62,MATCH(J56,'общие данные Губ'!B44:B62,0)))</f>
        <v>-</v>
      </c>
      <c r="AL57" s="117" t="str">
        <f>(INDEX('общие данные Губ'!E44:E62,MATCH(J56,'общие данные Губ'!B44:B62,0)))</f>
        <v>-</v>
      </c>
      <c r="AM57" s="117" t="str">
        <f>(INDEX('общие данные Губ'!E44:E62,MATCH(L56,'общие данные Губ'!B44:B62,0)))</f>
        <v>-</v>
      </c>
      <c r="AN57" s="117" t="str">
        <f>(INDEX('общие данные Губ'!E44:E62,MATCH(L56,'общие данные Губ'!B44:B62,0)))</f>
        <v>-</v>
      </c>
      <c r="AO57" s="117" t="str">
        <f>(INDEX('общие данные Губ'!E44:E62,MATCH(N56,'общие данные Губ'!B44:B62,0)))</f>
        <v>-</v>
      </c>
      <c r="AP57" s="117" t="str">
        <f>(INDEX('общие данные Губ'!E44:E62,MATCH(N56,'общие данные Губ'!B44:B62,0)))</f>
        <v>-</v>
      </c>
      <c r="AQ57" s="117" t="str">
        <f>(INDEX('общие данные Губ'!E44:E62,MATCH(P56,'общие данные Губ'!B44:B62,0)))</f>
        <v>-</v>
      </c>
      <c r="AR57" s="117" t="str">
        <f>(INDEX('общие данные Губ'!E44:E62,MATCH(P56,'общие данные Губ'!B44:B62,0)))</f>
        <v>-</v>
      </c>
      <c r="AS57" s="117" t="str">
        <f>(INDEX('общие данные Губ'!E44:E62,MATCH(R56,'общие данные Губ'!B44:B62,0)))</f>
        <v>-</v>
      </c>
      <c r="AT57" s="117" t="str">
        <f>(INDEX('общие данные Губ'!E44:E62,MATCH(R56,'общие данные Губ'!B44:B62,0)))</f>
        <v>-</v>
      </c>
      <c r="AU57" s="117" t="str">
        <f>(INDEX('общие данные Губ'!E44:E62,MATCH(T56,'общие данные Губ'!B44:B62,0)))</f>
        <v>-</v>
      </c>
      <c r="AV57" s="117" t="str">
        <f>(INDEX('общие данные Губ'!E44:E62,MATCH(T56,'общие данные Губ'!B44:B62,0)))</f>
        <v>-</v>
      </c>
      <c r="AW57" s="117" t="str">
        <f>(INDEX('общие данные Губ'!E44:E62,MATCH(V56,'общие данные Губ'!B44:B62,0)))</f>
        <v>-</v>
      </c>
      <c r="AX57" s="117" t="str">
        <f>(INDEX('общие данные Губ'!E44:E62,MATCH(V56,'общие данные Губ'!B44:B62,0)))</f>
        <v>-</v>
      </c>
      <c r="AY57" s="117" t="str">
        <f>(INDEX('общие данные Губ'!E44:E62,MATCH(X56,'общие данные Губ'!B44:B62,0)))</f>
        <v>-</v>
      </c>
      <c r="AZ57" s="117" t="str">
        <f>(INDEX('общие данные Губ'!E44:E62,MATCH(X56,'общие данные Губ'!B44:B62,0)))</f>
        <v>-</v>
      </c>
      <c r="BA57" s="117" t="str">
        <f>(INDEX('общие данные Губ'!E44:E62,MATCH(Z56,'общие данные Губ'!B44:B62,0)))</f>
        <v>-</v>
      </c>
      <c r="BB57" s="117" t="str">
        <f>(INDEX('общие данные Губ'!E44:E62,MATCH(Z56,'общие данные Губ'!B44:B62,0)))</f>
        <v>-</v>
      </c>
    </row>
    <row r="58" spans="1:54" s="116" customFormat="1" ht="14.25" x14ac:dyDescent="0.2">
      <c r="A58" s="88" t="s">
        <v>17</v>
      </c>
      <c r="B58" s="294" t="str">
        <f>IF(B56&gt;0,"Д",IF(B56=0," "))</f>
        <v xml:space="preserve"> </v>
      </c>
      <c r="C58" s="295"/>
      <c r="D58" s="294" t="str">
        <f t="shared" ref="D58:Z58" si="13">IF(D56&gt;0,"Д",IF(D56=0," "))</f>
        <v xml:space="preserve"> </v>
      </c>
      <c r="E58" s="295"/>
      <c r="F58" s="294" t="str">
        <f t="shared" si="13"/>
        <v xml:space="preserve"> </v>
      </c>
      <c r="G58" s="295"/>
      <c r="H58" s="294" t="str">
        <f t="shared" si="13"/>
        <v xml:space="preserve"> </v>
      </c>
      <c r="I58" s="295"/>
      <c r="J58" s="294" t="str">
        <f t="shared" si="13"/>
        <v xml:space="preserve"> </v>
      </c>
      <c r="K58" s="295"/>
      <c r="L58" s="294" t="str">
        <f t="shared" si="13"/>
        <v xml:space="preserve"> </v>
      </c>
      <c r="M58" s="295"/>
      <c r="N58" s="294" t="str">
        <f t="shared" si="13"/>
        <v xml:space="preserve"> </v>
      </c>
      <c r="O58" s="295"/>
      <c r="P58" s="294" t="str">
        <f t="shared" si="13"/>
        <v xml:space="preserve"> </v>
      </c>
      <c r="Q58" s="295"/>
      <c r="R58" s="294" t="str">
        <f t="shared" si="13"/>
        <v xml:space="preserve"> </v>
      </c>
      <c r="S58" s="295"/>
      <c r="T58" s="294" t="str">
        <f t="shared" si="13"/>
        <v xml:space="preserve"> </v>
      </c>
      <c r="U58" s="295"/>
      <c r="V58" s="294" t="str">
        <f t="shared" si="13"/>
        <v xml:space="preserve"> </v>
      </c>
      <c r="W58" s="295"/>
      <c r="X58" s="294" t="str">
        <f t="shared" si="13"/>
        <v xml:space="preserve"> </v>
      </c>
      <c r="Y58" s="295"/>
      <c r="Z58" s="294" t="str">
        <f t="shared" si="13"/>
        <v xml:space="preserve"> </v>
      </c>
      <c r="AA58" s="295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  <c r="AZ58" s="117"/>
      <c r="BA58" s="117"/>
      <c r="BB58" s="117"/>
    </row>
    <row r="59" spans="1:54" s="116" customFormat="1" ht="14.25" x14ac:dyDescent="0.2">
      <c r="A59" s="87"/>
      <c r="B59" s="290">
        <f>гр6!B27</f>
        <v>0</v>
      </c>
      <c r="C59" s="291" t="str">
        <f>IF(B59=1,"час",IF(B59=0," ",IF(B59&gt;4,"часов","часа")))</f>
        <v xml:space="preserve"> </v>
      </c>
      <c r="D59" s="290">
        <f>гр6!C27</f>
        <v>0</v>
      </c>
      <c r="E59" s="291" t="str">
        <f>IF(D59=1,"час",IF(D59=0," ",IF(D59&gt;4,"часов","часа")))</f>
        <v xml:space="preserve"> </v>
      </c>
      <c r="F59" s="290">
        <f>гр6!D27</f>
        <v>0</v>
      </c>
      <c r="G59" s="291" t="str">
        <f>IF(F59=1,"час",IF(F59=0," ",IF(F59&gt;4,"часов","часа")))</f>
        <v xml:space="preserve"> </v>
      </c>
      <c r="H59" s="290">
        <f>гр6!E27</f>
        <v>0</v>
      </c>
      <c r="I59" s="291" t="str">
        <f>IF(H59=1,"час",IF(H59=0," ",IF(H59&gt;4,"часов","часа")))</f>
        <v xml:space="preserve"> </v>
      </c>
      <c r="J59" s="290">
        <f>гр6!F27</f>
        <v>0</v>
      </c>
      <c r="K59" s="291" t="str">
        <f>IF(J59=1,"час",IF(J59=0," ",IF(J59&gt;4,"часов","часа")))</f>
        <v xml:space="preserve"> </v>
      </c>
      <c r="L59" s="290">
        <f>гр6!G27</f>
        <v>0</v>
      </c>
      <c r="M59" s="291" t="str">
        <f>IF(L59=1,"час",IF(L59=0," ",IF(L59&gt;4,"часов","часа")))</f>
        <v xml:space="preserve"> </v>
      </c>
      <c r="N59" s="290">
        <f>гр6!H27</f>
        <v>0</v>
      </c>
      <c r="O59" s="291" t="str">
        <f>IF(N59=1,"час",IF(N59=0," ",IF(N59&gt;4,"часов","часа")))</f>
        <v xml:space="preserve"> </v>
      </c>
      <c r="P59" s="290">
        <f>гр6!I27</f>
        <v>0</v>
      </c>
      <c r="Q59" s="291" t="str">
        <f>IF(P59=1,"час",IF(P59=0," ",IF(P59&gt;4,"часов","часа")))</f>
        <v xml:space="preserve"> </v>
      </c>
      <c r="R59" s="290">
        <f>гр6!J27</f>
        <v>0</v>
      </c>
      <c r="S59" s="291" t="str">
        <f>IF(R59=1,"час",IF(R59=0," ",IF(R59&gt;4,"часов","часа")))</f>
        <v xml:space="preserve"> </v>
      </c>
      <c r="T59" s="290">
        <f>гр6!K27</f>
        <v>0</v>
      </c>
      <c r="U59" s="291" t="str">
        <f>IF(T59=1,"час",IF(T59=0," ",IF(T59&gt;4,"часов","часа")))</f>
        <v xml:space="preserve"> </v>
      </c>
      <c r="V59" s="290">
        <f>гр6!L27</f>
        <v>0</v>
      </c>
      <c r="W59" s="291" t="str">
        <f>IF(V59=1,"час",IF(V59=0," ",IF(V59&gt;4,"часов","часа")))</f>
        <v xml:space="preserve"> </v>
      </c>
      <c r="X59" s="290">
        <f>гр6!M27</f>
        <v>0</v>
      </c>
      <c r="Y59" s="291" t="str">
        <f>IF(X59=1,"час",IF(X59=0," ",IF(X59&gt;4,"часов","часа")))</f>
        <v xml:space="preserve"> </v>
      </c>
      <c r="Z59" s="290">
        <f>гр6!N27</f>
        <v>0</v>
      </c>
      <c r="AA59" s="291" t="str">
        <f>IF(Z59=1,"час",IF(Z59=0," ",IF(Z59&gt;4,"часов","часа")))</f>
        <v xml:space="preserve"> </v>
      </c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  <c r="AZ59" s="117"/>
      <c r="BA59" s="117"/>
      <c r="BB59" s="117"/>
    </row>
    <row r="60" spans="1:54" s="116" customFormat="1" ht="24" customHeight="1" x14ac:dyDescent="0.2">
      <c r="A60" s="87">
        <v>16</v>
      </c>
      <c r="B60" s="292" t="str">
        <f>IF('общие данные Губ'!E16=1,AC60,AD60)</f>
        <v>-</v>
      </c>
      <c r="C60" s="293"/>
      <c r="D60" s="292" t="str">
        <f>IF('общие данные Губ'!E17=1,AE60,AF60)</f>
        <v>-</v>
      </c>
      <c r="E60" s="293"/>
      <c r="F60" s="292" t="str">
        <f>IF('общие данные Губ'!E18=1,AG60,AH60)</f>
        <v>-</v>
      </c>
      <c r="G60" s="293"/>
      <c r="H60" s="292" t="str">
        <f>IF('общие данные Губ'!E19=1,AI60,AJ60)</f>
        <v>-</v>
      </c>
      <c r="I60" s="293"/>
      <c r="J60" s="292" t="str">
        <f>IF('общие данные Губ'!E20=1,AK60,AL60)</f>
        <v>-</v>
      </c>
      <c r="K60" s="293"/>
      <c r="L60" s="292" t="str">
        <f>IF('общие данные Губ'!E21=1,AM60,AN60)</f>
        <v>-</v>
      </c>
      <c r="M60" s="293"/>
      <c r="N60" s="292" t="str">
        <f>IF('общие данные Губ'!E22=1,AO60,AP60)</f>
        <v>-</v>
      </c>
      <c r="O60" s="293"/>
      <c r="P60" s="292" t="str">
        <f>IF('общие данные Губ'!E23=1,AQ60,AR60)</f>
        <v>-</v>
      </c>
      <c r="Q60" s="293"/>
      <c r="R60" s="292" t="str">
        <f>IF('общие данные Губ'!E24=1,AS60,AT60)</f>
        <v>-</v>
      </c>
      <c r="S60" s="293"/>
      <c r="T60" s="292" t="str">
        <f>IF('общие данные Губ'!E25=1,AU60,AV60)</f>
        <v>-</v>
      </c>
      <c r="U60" s="293"/>
      <c r="V60" s="292" t="str">
        <f>IF('общие данные Губ'!E26=1,AW60,AX60)</f>
        <v>-</v>
      </c>
      <c r="W60" s="293"/>
      <c r="X60" s="292" t="str">
        <f>IF('общие данные Губ'!E27=1,AY60,AZ60)</f>
        <v>-</v>
      </c>
      <c r="Y60" s="293"/>
      <c r="Z60" s="292" t="str">
        <f>IF('общие данные Губ'!E28=1,BA60,BB60)</f>
        <v>-</v>
      </c>
      <c r="AA60" s="293"/>
      <c r="AC60" s="117" t="str">
        <f>(INDEX('общие данные Губ'!E44:E62,MATCH(B59,'общие данные Губ'!B44:B62,0)))</f>
        <v>-</v>
      </c>
      <c r="AD60" s="117" t="str">
        <f>(INDEX('общие данные Губ'!E44:E62,MATCH(B59,'общие данные Губ'!B44:B62,0)))</f>
        <v>-</v>
      </c>
      <c r="AE60" s="117" t="str">
        <f>(INDEX('общие данные Губ'!E44:E62,MATCH(D59,'общие данные Губ'!B44:B62,0)))</f>
        <v>-</v>
      </c>
      <c r="AF60" s="117" t="str">
        <f>(INDEX('общие данные Губ'!E44:E62,MATCH(D59,'общие данные Губ'!B44:B62,0)))</f>
        <v>-</v>
      </c>
      <c r="AG60" s="117" t="str">
        <f>(INDEX('общие данные Губ'!E44:E62,MATCH(F59,'общие данные Губ'!B44:B62,0)))</f>
        <v>-</v>
      </c>
      <c r="AH60" s="117" t="str">
        <f>(INDEX('общие данные Губ'!E44:E62,MATCH(F59,'общие данные Губ'!B44:B62,0)))</f>
        <v>-</v>
      </c>
      <c r="AI60" s="117" t="str">
        <f>(INDEX('общие данные Губ'!E44:E62,MATCH(H59,'общие данные Губ'!B44:B62,0)))</f>
        <v>-</v>
      </c>
      <c r="AJ60" s="117" t="str">
        <f>(INDEX('общие данные Губ'!E44:E62,MATCH(H59,'общие данные Губ'!B44:B62,0)))</f>
        <v>-</v>
      </c>
      <c r="AK60" s="117" t="str">
        <f>(INDEX('общие данные Губ'!E44:E62,MATCH(J59,'общие данные Губ'!B44:B62,0)))</f>
        <v>-</v>
      </c>
      <c r="AL60" s="117" t="str">
        <f>(INDEX('общие данные Губ'!E44:E62,MATCH(J59,'общие данные Губ'!B44:B62,0)))</f>
        <v>-</v>
      </c>
      <c r="AM60" s="117" t="str">
        <f>(INDEX('общие данные Губ'!E44:E62,MATCH(L59,'общие данные Губ'!B44:B62,0)))</f>
        <v>-</v>
      </c>
      <c r="AN60" s="117" t="str">
        <f>(INDEX('общие данные Губ'!E44:E62,MATCH(L59,'общие данные Губ'!B44:B62,0)))</f>
        <v>-</v>
      </c>
      <c r="AO60" s="117" t="str">
        <f>(INDEX('общие данные Губ'!E44:E62,MATCH(N59,'общие данные Губ'!B44:B62,0)))</f>
        <v>-</v>
      </c>
      <c r="AP60" s="117" t="str">
        <f>(INDEX('общие данные Губ'!E44:E62,MATCH(N59,'общие данные Губ'!B44:B62,0)))</f>
        <v>-</v>
      </c>
      <c r="AQ60" s="117" t="str">
        <f>(INDEX('общие данные Губ'!E44:E62,MATCH(P59,'общие данные Губ'!B44:B62,0)))</f>
        <v>-</v>
      </c>
      <c r="AR60" s="117" t="str">
        <f>(INDEX('общие данные Губ'!E44:E62,MATCH(P59,'общие данные Губ'!B44:B62,0)))</f>
        <v>-</v>
      </c>
      <c r="AS60" s="117" t="str">
        <f>(INDEX('общие данные Губ'!E44:E62,MATCH(R59,'общие данные Губ'!B44:B62,0)))</f>
        <v>-</v>
      </c>
      <c r="AT60" s="117" t="str">
        <f>(INDEX('общие данные Губ'!E44:E62,MATCH(R59,'общие данные Губ'!B44:B62,0)))</f>
        <v>-</v>
      </c>
      <c r="AU60" s="117" t="str">
        <f>(INDEX('общие данные Губ'!E44:E62,MATCH(T59,'общие данные Губ'!B44:B62,0)))</f>
        <v>-</v>
      </c>
      <c r="AV60" s="117" t="str">
        <f>(INDEX('общие данные Губ'!E44:E62,MATCH(T59,'общие данные Губ'!B44:B62,0)))</f>
        <v>-</v>
      </c>
      <c r="AW60" s="117" t="str">
        <f>(INDEX('общие данные Губ'!E44:E62,MATCH(V59,'общие данные Губ'!B44:B62,0)))</f>
        <v>-</v>
      </c>
      <c r="AX60" s="117" t="str">
        <f>(INDEX('общие данные Губ'!E44:E62,MATCH(V59,'общие данные Губ'!B44:B62,0)))</f>
        <v>-</v>
      </c>
      <c r="AY60" s="117" t="str">
        <f>(INDEX('общие данные Губ'!E44:E62,MATCH(X59,'общие данные Губ'!B44:B62,0)))</f>
        <v>-</v>
      </c>
      <c r="AZ60" s="117" t="str">
        <f>(INDEX('общие данные Губ'!E44:E62,MATCH(X59,'общие данные Губ'!B44:B62,0)))</f>
        <v>-</v>
      </c>
      <c r="BA60" s="117" t="str">
        <f>(INDEX('общие данные Губ'!E44:E62,MATCH(Z59,'общие данные Губ'!B44:B62,0)))</f>
        <v>-</v>
      </c>
      <c r="BB60" s="117" t="str">
        <f>(INDEX('общие данные Губ'!E44:E62,MATCH(Z59,'общие данные Губ'!B44:B62,0)))</f>
        <v>-</v>
      </c>
    </row>
    <row r="61" spans="1:54" s="116" customFormat="1" ht="14.25" x14ac:dyDescent="0.2">
      <c r="A61" s="88" t="s">
        <v>18</v>
      </c>
      <c r="B61" s="294" t="str">
        <f>IF(B59&gt;0,"Д",IF(B59=0," "))</f>
        <v xml:space="preserve"> </v>
      </c>
      <c r="C61" s="295"/>
      <c r="D61" s="294" t="str">
        <f t="shared" ref="D61:Z61" si="14">IF(D59&gt;0,"Д",IF(D59=0," "))</f>
        <v xml:space="preserve"> </v>
      </c>
      <c r="E61" s="295"/>
      <c r="F61" s="294" t="str">
        <f t="shared" si="14"/>
        <v xml:space="preserve"> </v>
      </c>
      <c r="G61" s="295"/>
      <c r="H61" s="294" t="str">
        <f t="shared" si="14"/>
        <v xml:space="preserve"> </v>
      </c>
      <c r="I61" s="295"/>
      <c r="J61" s="294" t="str">
        <f t="shared" si="14"/>
        <v xml:space="preserve"> </v>
      </c>
      <c r="K61" s="295"/>
      <c r="L61" s="294" t="str">
        <f t="shared" si="14"/>
        <v xml:space="preserve"> </v>
      </c>
      <c r="M61" s="295"/>
      <c r="N61" s="294" t="str">
        <f t="shared" si="14"/>
        <v xml:space="preserve"> </v>
      </c>
      <c r="O61" s="295"/>
      <c r="P61" s="294" t="str">
        <f t="shared" si="14"/>
        <v xml:space="preserve"> </v>
      </c>
      <c r="Q61" s="295"/>
      <c r="R61" s="294" t="str">
        <f t="shared" si="14"/>
        <v xml:space="preserve"> </v>
      </c>
      <c r="S61" s="295"/>
      <c r="T61" s="294" t="str">
        <f t="shared" si="14"/>
        <v xml:space="preserve"> </v>
      </c>
      <c r="U61" s="295"/>
      <c r="V61" s="294" t="str">
        <f t="shared" si="14"/>
        <v xml:space="preserve"> </v>
      </c>
      <c r="W61" s="295"/>
      <c r="X61" s="294" t="str">
        <f t="shared" si="14"/>
        <v xml:space="preserve"> </v>
      </c>
      <c r="Y61" s="295"/>
      <c r="Z61" s="294" t="str">
        <f t="shared" si="14"/>
        <v xml:space="preserve"> </v>
      </c>
      <c r="AA61" s="295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  <c r="AZ61" s="117"/>
      <c r="BA61" s="117"/>
      <c r="BB61" s="117"/>
    </row>
    <row r="62" spans="1:54" s="83" customFormat="1" x14ac:dyDescent="0.2">
      <c r="A62" s="125"/>
      <c r="B62" s="296">
        <f>гр6!B28</f>
        <v>0</v>
      </c>
      <c r="C62" s="297" t="str">
        <f>IF(B62=1,"час",IF(B62=0," ",IF(B62&gt;4,"часов","часа")))</f>
        <v xml:space="preserve"> </v>
      </c>
      <c r="D62" s="296">
        <f>гр6!C28</f>
        <v>0</v>
      </c>
      <c r="E62" s="297" t="str">
        <f>IF(D62=1,"час",IF(D62=0," ",IF(D62&gt;4,"часов","часа")))</f>
        <v xml:space="preserve"> </v>
      </c>
      <c r="F62" s="296">
        <f>гр6!D28</f>
        <v>0</v>
      </c>
      <c r="G62" s="297" t="str">
        <f>IF(F62=1,"час",IF(F62=0," ",IF(F62&gt;4,"часов","часа")))</f>
        <v xml:space="preserve"> </v>
      </c>
      <c r="H62" s="296">
        <f>гр6!E28</f>
        <v>0</v>
      </c>
      <c r="I62" s="297" t="str">
        <f>IF(H62=1,"час",IF(H62=0," ",IF(H62&gt;4,"часов","часа")))</f>
        <v xml:space="preserve"> </v>
      </c>
      <c r="J62" s="296">
        <f>гр6!F28</f>
        <v>0</v>
      </c>
      <c r="K62" s="297" t="str">
        <f>IF(J62=1,"час",IF(J62=0," ",IF(J62&gt;4,"часов","часа")))</f>
        <v xml:space="preserve"> </v>
      </c>
      <c r="L62" s="296">
        <f>гр6!G28</f>
        <v>0</v>
      </c>
      <c r="M62" s="297" t="str">
        <f>IF(L62=1,"час",IF(L62=0," ",IF(L62&gt;4,"часов","часа")))</f>
        <v xml:space="preserve"> </v>
      </c>
      <c r="N62" s="296">
        <f>гр6!H28</f>
        <v>0</v>
      </c>
      <c r="O62" s="297" t="str">
        <f>IF(N62=1,"час",IF(N62=0," ",IF(N62&gt;4,"часов","часа")))</f>
        <v xml:space="preserve"> </v>
      </c>
      <c r="P62" s="296">
        <f>гр6!I28</f>
        <v>0</v>
      </c>
      <c r="Q62" s="297" t="str">
        <f>IF(P62=1,"час",IF(P62=0," ",IF(P62&gt;4,"часов","часа")))</f>
        <v xml:space="preserve"> </v>
      </c>
      <c r="R62" s="296">
        <f>гр6!J28</f>
        <v>0</v>
      </c>
      <c r="S62" s="297" t="str">
        <f>IF(R62=1,"час",IF(R62=0," ",IF(R62&gt;4,"часов","часа")))</f>
        <v xml:space="preserve"> </v>
      </c>
      <c r="T62" s="296">
        <f>гр6!K28</f>
        <v>0</v>
      </c>
      <c r="U62" s="297" t="str">
        <f>IF(T62=1,"час",IF(T62=0," ",IF(T62&gt;4,"часов","часа")))</f>
        <v xml:space="preserve"> </v>
      </c>
      <c r="V62" s="296">
        <f>гр6!L28</f>
        <v>0</v>
      </c>
      <c r="W62" s="297" t="str">
        <f>IF(V62=1,"час",IF(V62=0," ",IF(V62&gt;4,"часов","часа")))</f>
        <v xml:space="preserve"> </v>
      </c>
      <c r="X62" s="296">
        <f>гр6!M28</f>
        <v>0</v>
      </c>
      <c r="Y62" s="297" t="str">
        <f>IF(X62=1,"час",IF(X62=0," ",IF(X62&gt;4,"часов","часа")))</f>
        <v xml:space="preserve"> </v>
      </c>
      <c r="Z62" s="296">
        <f>гр6!N28</f>
        <v>0</v>
      </c>
      <c r="AA62" s="297" t="str">
        <f>IF(Z62=1,"час",IF(Z62=0," ",IF(Z62&gt;4,"часов","часа")))</f>
        <v xml:space="preserve"> </v>
      </c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</row>
    <row r="63" spans="1:54" s="83" customFormat="1" ht="25.5" customHeight="1" x14ac:dyDescent="0.2">
      <c r="A63" s="125">
        <v>17</v>
      </c>
      <c r="B63" s="298" t="str">
        <f>IF('общие данные Губ'!E16=1,AC63,AD63)</f>
        <v>-</v>
      </c>
      <c r="C63" s="299"/>
      <c r="D63" s="298" t="str">
        <f>IF('общие данные Губ'!E17=1,AE63,AF63)</f>
        <v>-</v>
      </c>
      <c r="E63" s="299"/>
      <c r="F63" s="298" t="str">
        <f>IF('общие данные Губ'!E18=1,AG63,AH63)</f>
        <v>-</v>
      </c>
      <c r="G63" s="299"/>
      <c r="H63" s="298" t="str">
        <f>IF('общие данные Губ'!E19=1,AI63,AJ63)</f>
        <v>-</v>
      </c>
      <c r="I63" s="299"/>
      <c r="J63" s="298" t="str">
        <f>IF('общие данные Губ'!E20=1,AK63,AL63)</f>
        <v>-</v>
      </c>
      <c r="K63" s="299"/>
      <c r="L63" s="298" t="str">
        <f>IF('общие данные Губ'!E21=1,AM63,AN63)</f>
        <v>-</v>
      </c>
      <c r="M63" s="299"/>
      <c r="N63" s="298" t="str">
        <f>IF('общие данные Губ'!E22=1,AO63,AP63)</f>
        <v>-</v>
      </c>
      <c r="O63" s="299"/>
      <c r="P63" s="298" t="str">
        <f>IF('общие данные Губ'!E23=1,AQ63,AR63)</f>
        <v>-</v>
      </c>
      <c r="Q63" s="299"/>
      <c r="R63" s="298" t="str">
        <f>IF('общие данные Губ'!E24=1,AS63,AT63)</f>
        <v>-</v>
      </c>
      <c r="S63" s="299"/>
      <c r="T63" s="298" t="str">
        <f>IF('общие данные Губ'!E25=1,AU63,AV63)</f>
        <v>-</v>
      </c>
      <c r="U63" s="299"/>
      <c r="V63" s="298" t="str">
        <f>IF('общие данные Губ'!E26=1,AW63,AX63)</f>
        <v>-</v>
      </c>
      <c r="W63" s="299"/>
      <c r="X63" s="298" t="str">
        <f>IF('общие данные Губ'!E27=1,AY63,AZ63)</f>
        <v>-</v>
      </c>
      <c r="Y63" s="299"/>
      <c r="Z63" s="298" t="str">
        <f>IF('общие данные Губ'!E28=1,BA63,BB63)</f>
        <v>-</v>
      </c>
      <c r="AA63" s="299"/>
      <c r="AC63" s="85" t="str">
        <f>(INDEX('общие данные Губ'!C44:C62,MATCH(B62,'общие данные Губ'!B44:B62,0)))</f>
        <v>-</v>
      </c>
      <c r="AD63" s="85" t="str">
        <f>(INDEX('общие данные Губ'!D44:D62,MATCH(B62,'общие данные Губ'!B44:B62,0)))</f>
        <v>-</v>
      </c>
      <c r="AE63" s="85" t="str">
        <f>(INDEX('общие данные Губ'!C44:C62,MATCH(D62,'общие данные Губ'!B44:B62,0)))</f>
        <v>-</v>
      </c>
      <c r="AF63" s="85" t="str">
        <f>(INDEX('общие данные Губ'!D44:D62,MATCH(D62,'общие данные Губ'!B44:B62,0)))</f>
        <v>-</v>
      </c>
      <c r="AG63" s="85" t="str">
        <f>(INDEX('общие данные Губ'!C44:C62,MATCH(F62,'общие данные Губ'!B44:B62,0)))</f>
        <v>-</v>
      </c>
      <c r="AH63" s="85" t="str">
        <f>(INDEX('общие данные Губ'!D44:D62,MATCH(F62,'общие данные Губ'!B44:B62,0)))</f>
        <v>-</v>
      </c>
      <c r="AI63" s="85" t="str">
        <f>(INDEX('общие данные Губ'!C44:C62,MATCH(H62,'общие данные Губ'!B44:B62,0)))</f>
        <v>-</v>
      </c>
      <c r="AJ63" s="85" t="str">
        <f>(INDEX('общие данные Губ'!D44:D62,MATCH(H62,'общие данные Губ'!B44:B62,0)))</f>
        <v>-</v>
      </c>
      <c r="AK63" s="85" t="str">
        <f>(INDEX('общие данные Губ'!C44:C62,MATCH(J62,'общие данные Губ'!B44:B62,0)))</f>
        <v>-</v>
      </c>
      <c r="AL63" s="85" t="str">
        <f>(INDEX('общие данные Губ'!D44:D62,MATCH(J62,'общие данные Губ'!B44:B62,0)))</f>
        <v>-</v>
      </c>
      <c r="AM63" s="85" t="str">
        <f>(INDEX('общие данные Губ'!C44:C62,MATCH(L62,'общие данные Губ'!B44:B62,0)))</f>
        <v>-</v>
      </c>
      <c r="AN63" s="85" t="str">
        <f>(INDEX('общие данные Губ'!D44:D62,MATCH(L62,'общие данные Губ'!B44:B62,0)))</f>
        <v>-</v>
      </c>
      <c r="AO63" s="85" t="str">
        <f>(INDEX('общие данные Губ'!C44:C62,MATCH(N62,'общие данные Губ'!B44:B62,0)))</f>
        <v>-</v>
      </c>
      <c r="AP63" s="85" t="str">
        <f>(INDEX('общие данные Губ'!D44:D62,MATCH(N62,'общие данные Губ'!B44:B62,0)))</f>
        <v>-</v>
      </c>
      <c r="AQ63" s="85" t="str">
        <f>(INDEX('общие данные Губ'!C44:C62,MATCH(P62,'общие данные Губ'!B44:B62,0)))</f>
        <v>-</v>
      </c>
      <c r="AR63" s="85" t="str">
        <f>(INDEX('общие данные Губ'!D44:D62,MATCH(P62,'общие данные Губ'!B44:B62,0)))</f>
        <v>-</v>
      </c>
      <c r="AS63" s="85" t="str">
        <f>(INDEX('общие данные Губ'!C44:C62,MATCH(R62,'общие данные Губ'!B44:B62,0)))</f>
        <v>-</v>
      </c>
      <c r="AT63" s="85" t="str">
        <f>(INDEX('общие данные Губ'!D44:D62,MATCH(R62,'общие данные Губ'!B44:B62,0)))</f>
        <v>-</v>
      </c>
      <c r="AU63" s="85" t="str">
        <f>(INDEX('общие данные Губ'!C44:C62,MATCH(T62,'общие данные Губ'!B44:B62,0)))</f>
        <v>-</v>
      </c>
      <c r="AV63" s="85" t="str">
        <f>(INDEX('общие данные Губ'!D44:D62,MATCH(T62,'общие данные Губ'!B44:B62,0)))</f>
        <v>-</v>
      </c>
      <c r="AW63" s="85" t="str">
        <f>(INDEX('общие данные Губ'!C44:C62,MATCH(V62,'общие данные Губ'!B44:B62,0)))</f>
        <v>-</v>
      </c>
      <c r="AX63" s="85" t="str">
        <f>(INDEX('общие данные Губ'!D44:D62,MATCH(V62,'общие данные Губ'!B44:B62,0)))</f>
        <v>-</v>
      </c>
      <c r="AY63" s="85" t="str">
        <f>(INDEX('общие данные Губ'!C44:C62,MATCH(X62,'общие данные Губ'!B44:B62,0)))</f>
        <v>-</v>
      </c>
      <c r="AZ63" s="85" t="str">
        <f>(INDEX('общие данные Губ'!D44:D62,MATCH(X62,'общие данные Губ'!B44:B62,0)))</f>
        <v>-</v>
      </c>
      <c r="BA63" s="85" t="str">
        <f>(INDEX('общие данные Губ'!C44:C62,MATCH(Z62,'общие данные Губ'!B44:B62,0)))</f>
        <v>-</v>
      </c>
      <c r="BB63" s="85" t="str">
        <f>(INDEX('общие данные Губ'!D44:D62,MATCH(Z62,'общие данные Губ'!B44:B62,0)))</f>
        <v>-</v>
      </c>
    </row>
    <row r="64" spans="1:54" s="83" customFormat="1" ht="15" customHeight="1" x14ac:dyDescent="0.2">
      <c r="A64" s="127"/>
      <c r="B64" s="294" t="str">
        <f>IF(B62&gt;0,"Д",IF(B62=0," "))</f>
        <v xml:space="preserve"> </v>
      </c>
      <c r="C64" s="295"/>
      <c r="D64" s="294" t="str">
        <f t="shared" ref="D64:Z64" si="15">IF(D62&gt;0,"Д",IF(D62=0," "))</f>
        <v xml:space="preserve"> </v>
      </c>
      <c r="E64" s="295"/>
      <c r="F64" s="294" t="str">
        <f t="shared" si="15"/>
        <v xml:space="preserve"> </v>
      </c>
      <c r="G64" s="295"/>
      <c r="H64" s="294" t="str">
        <f t="shared" si="15"/>
        <v xml:space="preserve"> </v>
      </c>
      <c r="I64" s="295"/>
      <c r="J64" s="294" t="str">
        <f t="shared" si="15"/>
        <v xml:space="preserve"> </v>
      </c>
      <c r="K64" s="295"/>
      <c r="L64" s="294" t="str">
        <f t="shared" si="15"/>
        <v xml:space="preserve"> </v>
      </c>
      <c r="M64" s="295"/>
      <c r="N64" s="294" t="str">
        <f t="shared" si="15"/>
        <v xml:space="preserve"> </v>
      </c>
      <c r="O64" s="295"/>
      <c r="P64" s="294" t="str">
        <f t="shared" si="15"/>
        <v xml:space="preserve"> </v>
      </c>
      <c r="Q64" s="295"/>
      <c r="R64" s="294" t="str">
        <f t="shared" si="15"/>
        <v xml:space="preserve"> </v>
      </c>
      <c r="S64" s="295"/>
      <c r="T64" s="294" t="str">
        <f t="shared" si="15"/>
        <v xml:space="preserve"> </v>
      </c>
      <c r="U64" s="295"/>
      <c r="V64" s="294" t="str">
        <f t="shared" si="15"/>
        <v xml:space="preserve"> </v>
      </c>
      <c r="W64" s="295"/>
      <c r="X64" s="294" t="str">
        <f t="shared" si="15"/>
        <v xml:space="preserve"> </v>
      </c>
      <c r="Y64" s="295"/>
      <c r="Z64" s="294" t="str">
        <f t="shared" si="15"/>
        <v xml:space="preserve"> </v>
      </c>
      <c r="AA64" s="295"/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</row>
    <row r="65" spans="1:54" s="83" customFormat="1" ht="15" customHeight="1" x14ac:dyDescent="0.2">
      <c r="A65" s="125"/>
      <c r="B65" s="296">
        <f>гр6!B29</f>
        <v>0</v>
      </c>
      <c r="C65" s="297" t="str">
        <f>IF(B65=1,"час",IF(B65=0," ",IF(B65&gt;4,"часов","часа")))</f>
        <v xml:space="preserve"> </v>
      </c>
      <c r="D65" s="296">
        <f>гр6!C29</f>
        <v>0</v>
      </c>
      <c r="E65" s="297" t="str">
        <f>IF(D65=1,"час",IF(D65=0," ",IF(D65&gt;4,"часов","часа")))</f>
        <v xml:space="preserve"> </v>
      </c>
      <c r="F65" s="296">
        <f>гр6!D29</f>
        <v>0</v>
      </c>
      <c r="G65" s="297" t="str">
        <f>IF(F65=1,"час",IF(F65=0," ",IF(F65&gt;4,"часов","часа")))</f>
        <v xml:space="preserve"> </v>
      </c>
      <c r="H65" s="296">
        <f>гр6!E29</f>
        <v>0</v>
      </c>
      <c r="I65" s="297" t="str">
        <f>IF(H65=1,"час",IF(H65=0," ",IF(H65&gt;4,"часов","часа")))</f>
        <v xml:space="preserve"> </v>
      </c>
      <c r="J65" s="296">
        <f>гр6!F29</f>
        <v>0</v>
      </c>
      <c r="K65" s="297" t="str">
        <f>IF(J65=1,"час",IF(J65=0," ",IF(J65&gt;4,"часов","часа")))</f>
        <v xml:space="preserve"> </v>
      </c>
      <c r="L65" s="296">
        <f>гр6!G29</f>
        <v>0</v>
      </c>
      <c r="M65" s="297" t="str">
        <f>IF(L65=1,"час",IF(L65=0," ",IF(L65&gt;4,"часов","часа")))</f>
        <v xml:space="preserve"> </v>
      </c>
      <c r="N65" s="296">
        <f>гр6!H29</f>
        <v>0</v>
      </c>
      <c r="O65" s="297" t="str">
        <f>IF(N65=1,"час",IF(N65=0," ",IF(N65&gt;4,"часов","часа")))</f>
        <v xml:space="preserve"> </v>
      </c>
      <c r="P65" s="296">
        <f>гр6!I29</f>
        <v>0</v>
      </c>
      <c r="Q65" s="297" t="str">
        <f>IF(P65=1,"час",IF(P65=0," ",IF(P65&gt;4,"часов","часа")))</f>
        <v xml:space="preserve"> </v>
      </c>
      <c r="R65" s="296">
        <f>гр6!J29</f>
        <v>0</v>
      </c>
      <c r="S65" s="297" t="str">
        <f>IF(R65=1,"час",IF(R65=0," ",IF(R65&gt;4,"часов","часа")))</f>
        <v xml:space="preserve"> </v>
      </c>
      <c r="T65" s="296">
        <f>гр6!K29</f>
        <v>0</v>
      </c>
      <c r="U65" s="297" t="str">
        <f>IF(T65=1,"час",IF(T65=0," ",IF(T65&gt;4,"часов","часа")))</f>
        <v xml:space="preserve"> </v>
      </c>
      <c r="V65" s="296">
        <f>гр6!L29</f>
        <v>0</v>
      </c>
      <c r="W65" s="297" t="str">
        <f>IF(V65=1,"час",IF(V65=0," ",IF(V65&gt;4,"часов","часа")))</f>
        <v xml:space="preserve"> </v>
      </c>
      <c r="X65" s="296">
        <f>гр6!M29</f>
        <v>0</v>
      </c>
      <c r="Y65" s="297" t="str">
        <f>IF(X65=1,"час",IF(X65=0," ",IF(X65&gt;4,"часов","часа")))</f>
        <v xml:space="preserve"> </v>
      </c>
      <c r="Z65" s="296">
        <f>гр6!N29</f>
        <v>0</v>
      </c>
      <c r="AA65" s="297" t="str">
        <f>IF(Z65=1,"час",IF(Z65=0," ",IF(Z65&gt;4,"часов","часа")))</f>
        <v xml:space="preserve"> </v>
      </c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</row>
    <row r="66" spans="1:54" s="83" customFormat="1" ht="15" customHeight="1" x14ac:dyDescent="0.2">
      <c r="A66" s="125">
        <v>18</v>
      </c>
      <c r="B66" s="298" t="str">
        <f>IF('общие данные Губ'!E16=1,AC66,AD66)</f>
        <v>-</v>
      </c>
      <c r="C66" s="299"/>
      <c r="D66" s="298" t="str">
        <f>IF('общие данные Губ'!E17=1,AE66,AF66)</f>
        <v>-</v>
      </c>
      <c r="E66" s="299"/>
      <c r="F66" s="298" t="str">
        <f>IF('общие данные Губ'!E18=1,AG66,AH66)</f>
        <v>-</v>
      </c>
      <c r="G66" s="299"/>
      <c r="H66" s="298" t="str">
        <f>IF('общие данные Губ'!E19=1,AI66,AJ66)</f>
        <v>-</v>
      </c>
      <c r="I66" s="299"/>
      <c r="J66" s="298" t="str">
        <f>IF('общие данные Губ'!E20=1,AK66,AL66)</f>
        <v>-</v>
      </c>
      <c r="K66" s="299"/>
      <c r="L66" s="298" t="str">
        <f>IF('общие данные Губ'!E21=1,AM66,AN66)</f>
        <v>-</v>
      </c>
      <c r="M66" s="299"/>
      <c r="N66" s="298" t="str">
        <f>IF('общие данные Губ'!E22=1,AO66,AP66)</f>
        <v>-</v>
      </c>
      <c r="O66" s="299"/>
      <c r="P66" s="298" t="str">
        <f>IF('общие данные Губ'!E23=1,AQ66,AR66)</f>
        <v>-</v>
      </c>
      <c r="Q66" s="299"/>
      <c r="R66" s="298" t="str">
        <f>IF('общие данные Губ'!E24=1,AS66,AT66)</f>
        <v>-</v>
      </c>
      <c r="S66" s="299"/>
      <c r="T66" s="298" t="str">
        <f>IF('общие данные Губ'!E25=1,AU66,AV66)</f>
        <v>-</v>
      </c>
      <c r="U66" s="299"/>
      <c r="V66" s="298" t="str">
        <f>IF('общие данные Губ'!E26=1,AW66,AX66)</f>
        <v>-</v>
      </c>
      <c r="W66" s="299"/>
      <c r="X66" s="298" t="str">
        <f>IF('общие данные Губ'!E27=1,AY66,AZ66)</f>
        <v>-</v>
      </c>
      <c r="Y66" s="299"/>
      <c r="Z66" s="298" t="str">
        <f>IF('общие данные Губ'!E28=1,BA66,BB66)</f>
        <v>-</v>
      </c>
      <c r="AA66" s="299"/>
      <c r="AC66" s="85" t="str">
        <f>(INDEX('общие данные Губ'!C44:C62,MATCH(B65,'общие данные Губ'!B44:B62,0)))</f>
        <v>-</v>
      </c>
      <c r="AD66" s="85" t="str">
        <f>(INDEX('общие данные Губ'!D44:D62,MATCH(B65,'общие данные Губ'!B44:B62,0)))</f>
        <v>-</v>
      </c>
      <c r="AE66" s="85" t="str">
        <f>(INDEX('общие данные Губ'!C44:C62,MATCH(D65,'общие данные Губ'!B44:B62,0)))</f>
        <v>-</v>
      </c>
      <c r="AF66" s="85" t="str">
        <f>(INDEX('общие данные Губ'!D44:D62,MATCH(D65,'общие данные Губ'!B44:B62,0)))</f>
        <v>-</v>
      </c>
      <c r="AG66" s="85" t="str">
        <f>(INDEX('общие данные Губ'!C44:C62,MATCH(F65,'общие данные Губ'!B44:B62,0)))</f>
        <v>-</v>
      </c>
      <c r="AH66" s="85" t="str">
        <f>(INDEX('общие данные Губ'!D44:D62,MATCH(F65,'общие данные Губ'!B44:B62,0)))</f>
        <v>-</v>
      </c>
      <c r="AI66" s="85" t="str">
        <f>(INDEX('общие данные Губ'!C44:C62,MATCH(H65,'общие данные Губ'!B44:B62,0)))</f>
        <v>-</v>
      </c>
      <c r="AJ66" s="85" t="str">
        <f>(INDEX('общие данные Губ'!D44:D62,MATCH(H65,'общие данные Губ'!B44:B62,0)))</f>
        <v>-</v>
      </c>
      <c r="AK66" s="85" t="str">
        <f>(INDEX('общие данные Губ'!C44:C62,MATCH(J65,'общие данные Губ'!B44:B62,0)))</f>
        <v>-</v>
      </c>
      <c r="AL66" s="85" t="str">
        <f>(INDEX('общие данные Губ'!D44:D62,MATCH(J65,'общие данные Губ'!B44:B62,0)))</f>
        <v>-</v>
      </c>
      <c r="AM66" s="85" t="str">
        <f>(INDEX('общие данные Губ'!C44:C62,MATCH(L65,'общие данные Губ'!B44:B62,0)))</f>
        <v>-</v>
      </c>
      <c r="AN66" s="85" t="str">
        <f>(INDEX('общие данные Губ'!D44:D62,MATCH(L65,'общие данные Губ'!B44:B62,0)))</f>
        <v>-</v>
      </c>
      <c r="AO66" s="85" t="str">
        <f>(INDEX('общие данные Губ'!C44:C62,MATCH(N65,'общие данные Губ'!B44:B62,0)))</f>
        <v>-</v>
      </c>
      <c r="AP66" s="85" t="str">
        <f>(INDEX('общие данные Губ'!D44:D62,MATCH(N65,'общие данные Губ'!B44:B62,0)))</f>
        <v>-</v>
      </c>
      <c r="AQ66" s="85" t="str">
        <f>(INDEX('общие данные Губ'!C44:C62,MATCH(P65,'общие данные Губ'!B44:B62,0)))</f>
        <v>-</v>
      </c>
      <c r="AR66" s="85" t="str">
        <f>(INDEX('общие данные Губ'!D44:D62,MATCH(P65,'общие данные Губ'!B44:B62,0)))</f>
        <v>-</v>
      </c>
      <c r="AS66" s="85" t="str">
        <f>(INDEX('общие данные Губ'!C44:C62,MATCH(R65,'общие данные Губ'!B44:B62,0)))</f>
        <v>-</v>
      </c>
      <c r="AT66" s="85" t="str">
        <f>(INDEX('общие данные Губ'!D44:D62,MATCH(R65,'общие данные Губ'!B44:B62,0)))</f>
        <v>-</v>
      </c>
      <c r="AU66" s="85" t="str">
        <f>(INDEX('общие данные Губ'!C44:C62,MATCH(T65,'общие данные Губ'!B44:B62,0)))</f>
        <v>-</v>
      </c>
      <c r="AV66" s="85" t="str">
        <f>(INDEX('общие данные Губ'!D44:D62,MATCH(T65,'общие данные Губ'!B44:B62,0)))</f>
        <v>-</v>
      </c>
      <c r="AW66" s="85" t="str">
        <f>(INDEX('общие данные Губ'!C44:C62,MATCH(V65,'общие данные Губ'!B44:B62,0)))</f>
        <v>-</v>
      </c>
      <c r="AX66" s="85" t="str">
        <f>(INDEX('общие данные Губ'!D44:D62,MATCH(V65,'общие данные Губ'!B44:B62,0)))</f>
        <v>-</v>
      </c>
      <c r="AY66" s="85" t="str">
        <f>(INDEX('общие данные Губ'!C44:C62,MATCH(X65,'общие данные Губ'!B44:B62,0)))</f>
        <v>-</v>
      </c>
      <c r="AZ66" s="85" t="str">
        <f>(INDEX('общие данные Губ'!D44:D62,MATCH(X65,'общие данные Губ'!B44:B62,0)))</f>
        <v>-</v>
      </c>
      <c r="BA66" s="85" t="str">
        <f>(INDEX('общие данные Губ'!C44:C62,MATCH(Z65,'общие данные Губ'!B44:B62,0)))</f>
        <v>-</v>
      </c>
      <c r="BB66" s="85" t="str">
        <f>(INDEX('общие данные Губ'!D44:D62,MATCH(Z65,'общие данные Губ'!B44:B62,0)))</f>
        <v>-</v>
      </c>
    </row>
    <row r="67" spans="1:54" s="83" customFormat="1" x14ac:dyDescent="0.2">
      <c r="A67" s="127"/>
      <c r="B67" s="294" t="str">
        <f>IF(B65&gt;0,"Д",IF(B65=0," "))</f>
        <v xml:space="preserve"> </v>
      </c>
      <c r="C67" s="295"/>
      <c r="D67" s="294" t="str">
        <f t="shared" ref="D67:Z67" si="16">IF(D65&gt;0,"Д",IF(D65=0," "))</f>
        <v xml:space="preserve"> </v>
      </c>
      <c r="E67" s="295"/>
      <c r="F67" s="294" t="str">
        <f t="shared" si="16"/>
        <v xml:space="preserve"> </v>
      </c>
      <c r="G67" s="295"/>
      <c r="H67" s="294" t="str">
        <f t="shared" si="16"/>
        <v xml:space="preserve"> </v>
      </c>
      <c r="I67" s="295"/>
      <c r="J67" s="294" t="str">
        <f t="shared" si="16"/>
        <v xml:space="preserve"> </v>
      </c>
      <c r="K67" s="295"/>
      <c r="L67" s="294" t="str">
        <f t="shared" si="16"/>
        <v xml:space="preserve"> </v>
      </c>
      <c r="M67" s="295"/>
      <c r="N67" s="294" t="str">
        <f t="shared" si="16"/>
        <v xml:space="preserve"> </v>
      </c>
      <c r="O67" s="295"/>
      <c r="P67" s="294" t="str">
        <f t="shared" si="16"/>
        <v xml:space="preserve"> </v>
      </c>
      <c r="Q67" s="295"/>
      <c r="R67" s="294" t="str">
        <f t="shared" si="16"/>
        <v xml:space="preserve"> </v>
      </c>
      <c r="S67" s="295"/>
      <c r="T67" s="294" t="str">
        <f t="shared" si="16"/>
        <v xml:space="preserve"> </v>
      </c>
      <c r="U67" s="295"/>
      <c r="V67" s="294" t="str">
        <f t="shared" si="16"/>
        <v xml:space="preserve"> </v>
      </c>
      <c r="W67" s="295"/>
      <c r="X67" s="294" t="str">
        <f t="shared" si="16"/>
        <v xml:space="preserve"> </v>
      </c>
      <c r="Y67" s="295"/>
      <c r="Z67" s="294" t="str">
        <f t="shared" si="16"/>
        <v xml:space="preserve"> </v>
      </c>
      <c r="AA67" s="295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</row>
    <row r="68" spans="1:54" s="83" customFormat="1" x14ac:dyDescent="0.2">
      <c r="A68" s="125"/>
      <c r="B68" s="296">
        <f>гр6!B30</f>
        <v>0</v>
      </c>
      <c r="C68" s="297" t="str">
        <f>IF(B68=1,"час",IF(B68=0," ",IF(B68&gt;4,"часов","часа")))</f>
        <v xml:space="preserve"> </v>
      </c>
      <c r="D68" s="296">
        <f>гр6!C30</f>
        <v>0</v>
      </c>
      <c r="E68" s="297" t="str">
        <f>IF(D68=1,"час",IF(D68=0," ",IF(D68&gt;4,"часов","часа")))</f>
        <v xml:space="preserve"> </v>
      </c>
      <c r="F68" s="296">
        <f>гр6!D30</f>
        <v>0</v>
      </c>
      <c r="G68" s="297" t="str">
        <f>IF(F68=1,"час",IF(F68=0," ",IF(F68&gt;4,"часов","часа")))</f>
        <v xml:space="preserve"> </v>
      </c>
      <c r="H68" s="296">
        <f>гр6!E30</f>
        <v>0</v>
      </c>
      <c r="I68" s="297" t="str">
        <f>IF(H68=1,"час",IF(H68=0," ",IF(H68&gt;4,"часов","часа")))</f>
        <v xml:space="preserve"> </v>
      </c>
      <c r="J68" s="296">
        <f>гр6!F30</f>
        <v>0</v>
      </c>
      <c r="K68" s="297" t="str">
        <f>IF(J68=1,"час",IF(J68=0," ",IF(J68&gt;4,"часов","часа")))</f>
        <v xml:space="preserve"> </v>
      </c>
      <c r="L68" s="296">
        <f>гр6!G30</f>
        <v>0</v>
      </c>
      <c r="M68" s="297" t="str">
        <f>IF(L68=1,"час",IF(L68=0," ",IF(L68&gt;4,"часов","часа")))</f>
        <v xml:space="preserve"> </v>
      </c>
      <c r="N68" s="296">
        <f>гр6!H30</f>
        <v>0</v>
      </c>
      <c r="O68" s="297" t="str">
        <f>IF(N68=1,"час",IF(N68=0," ",IF(N68&gt;4,"часов","часа")))</f>
        <v xml:space="preserve"> </v>
      </c>
      <c r="P68" s="296">
        <f>гр6!I30</f>
        <v>0</v>
      </c>
      <c r="Q68" s="297" t="str">
        <f>IF(P68=1,"час",IF(P68=0," ",IF(P68&gt;4,"часов","часа")))</f>
        <v xml:space="preserve"> </v>
      </c>
      <c r="R68" s="296">
        <f>гр6!J30</f>
        <v>0</v>
      </c>
      <c r="S68" s="297" t="str">
        <f>IF(R68=1,"час",IF(R68=0," ",IF(R68&gt;4,"часов","часа")))</f>
        <v xml:space="preserve"> </v>
      </c>
      <c r="T68" s="296">
        <f>гр6!K30</f>
        <v>0</v>
      </c>
      <c r="U68" s="297" t="str">
        <f>IF(T68=1,"час",IF(T68=0," ",IF(T68&gt;4,"часов","часа")))</f>
        <v xml:space="preserve"> </v>
      </c>
      <c r="V68" s="296">
        <f>гр6!L30</f>
        <v>0</v>
      </c>
      <c r="W68" s="297" t="str">
        <f>IF(V68=1,"час",IF(V68=0," ",IF(V68&gt;4,"часов","часа")))</f>
        <v xml:space="preserve"> </v>
      </c>
      <c r="X68" s="296">
        <f>гр6!M30</f>
        <v>0</v>
      </c>
      <c r="Y68" s="297" t="str">
        <f>IF(X68=1,"час",IF(X68=0," ",IF(X68&gt;4,"часов","часа")))</f>
        <v xml:space="preserve"> </v>
      </c>
      <c r="Z68" s="296">
        <f>гр6!N30</f>
        <v>0</v>
      </c>
      <c r="AA68" s="297" t="str">
        <f>IF(Z68=1,"час",IF(Z68=0," ",IF(Z68&gt;4,"часов","часа")))</f>
        <v xml:space="preserve"> </v>
      </c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</row>
    <row r="69" spans="1:54" s="83" customFormat="1" ht="24" customHeight="1" x14ac:dyDescent="0.2">
      <c r="A69" s="125">
        <v>19</v>
      </c>
      <c r="B69" s="298" t="str">
        <f>IF('общие данные Губ'!E16=1,AC69,AD69)</f>
        <v>-</v>
      </c>
      <c r="C69" s="299"/>
      <c r="D69" s="298" t="str">
        <f>IF('общие данные Губ'!E17=1,AE69,AF69)</f>
        <v>-</v>
      </c>
      <c r="E69" s="299"/>
      <c r="F69" s="298" t="str">
        <f>IF('общие данные Губ'!E18=1,AG69,AH69)</f>
        <v>-</v>
      </c>
      <c r="G69" s="299"/>
      <c r="H69" s="298" t="str">
        <f>IF('общие данные Губ'!E19=1,AI69,AJ69)</f>
        <v>-</v>
      </c>
      <c r="I69" s="299"/>
      <c r="J69" s="298" t="str">
        <f>IF('общие данные Губ'!E20=1,AK69,AL69)</f>
        <v>-</v>
      </c>
      <c r="K69" s="299"/>
      <c r="L69" s="298" t="str">
        <f>IF('общие данные Губ'!E21=1,AM69,AN69)</f>
        <v>-</v>
      </c>
      <c r="M69" s="299"/>
      <c r="N69" s="298" t="str">
        <f>IF('общие данные Губ'!E22=1,AO69,AP69)</f>
        <v>-</v>
      </c>
      <c r="O69" s="299"/>
      <c r="P69" s="298" t="str">
        <f>IF('общие данные Губ'!E23=1,AQ69,AR69)</f>
        <v>-</v>
      </c>
      <c r="Q69" s="299"/>
      <c r="R69" s="298" t="str">
        <f>IF('общие данные Губ'!E24=1,AS69,AT69)</f>
        <v>-</v>
      </c>
      <c r="S69" s="299"/>
      <c r="T69" s="298" t="str">
        <f>IF('общие данные Губ'!E25=1,AU69,AV69)</f>
        <v>-</v>
      </c>
      <c r="U69" s="299"/>
      <c r="V69" s="298" t="str">
        <f>IF('общие данные Губ'!E26=1,AW69,AX69)</f>
        <v>-</v>
      </c>
      <c r="W69" s="299"/>
      <c r="X69" s="298" t="str">
        <f>IF('общие данные Губ'!E27=1,AY69,AZ69)</f>
        <v>-</v>
      </c>
      <c r="Y69" s="299"/>
      <c r="Z69" s="298" t="str">
        <f>IF('общие данные Губ'!E28=1,BA69,BB69)</f>
        <v>-</v>
      </c>
      <c r="AA69" s="299"/>
      <c r="AC69" s="85" t="str">
        <f>(INDEX('общие данные Губ'!C44:C62,MATCH(B68,'общие данные Губ'!B44:B62,0)))</f>
        <v>-</v>
      </c>
      <c r="AD69" s="85" t="str">
        <f>(INDEX('общие данные Губ'!D44:D62,MATCH(B68,'общие данные Губ'!B44:B62,0)))</f>
        <v>-</v>
      </c>
      <c r="AE69" s="85" t="str">
        <f>(INDEX('общие данные Губ'!C44:C62,MATCH(D68,'общие данные Губ'!B44:B62,0)))</f>
        <v>-</v>
      </c>
      <c r="AF69" s="85" t="str">
        <f>(INDEX('общие данные Губ'!D44:D62,MATCH(D68,'общие данные Губ'!B44:B62,0)))</f>
        <v>-</v>
      </c>
      <c r="AG69" s="85" t="str">
        <f>(INDEX('общие данные Губ'!C44:C62,MATCH(F68,'общие данные Губ'!B44:B62,0)))</f>
        <v>-</v>
      </c>
      <c r="AH69" s="85" t="str">
        <f>(INDEX('общие данные Губ'!D44:D62,MATCH(F68,'общие данные Губ'!B44:B62,0)))</f>
        <v>-</v>
      </c>
      <c r="AI69" s="85" t="str">
        <f>(INDEX('общие данные Губ'!C44:C62,MATCH(H68,'общие данные Губ'!B44:B62,0)))</f>
        <v>-</v>
      </c>
      <c r="AJ69" s="85" t="str">
        <f>(INDEX('общие данные Губ'!D44:D62,MATCH(H68,'общие данные Губ'!B44:B62,0)))</f>
        <v>-</v>
      </c>
      <c r="AK69" s="85" t="str">
        <f>(INDEX('общие данные Губ'!C44:C62,MATCH(J68,'общие данные Губ'!B44:B62,0)))</f>
        <v>-</v>
      </c>
      <c r="AL69" s="85" t="str">
        <f>(INDEX('общие данные Губ'!D44:D62,MATCH(J68,'общие данные Губ'!B44:B62,0)))</f>
        <v>-</v>
      </c>
      <c r="AM69" s="85" t="str">
        <f>(INDEX('общие данные Губ'!C44:C62,MATCH(L68,'общие данные Губ'!B44:B62,0)))</f>
        <v>-</v>
      </c>
      <c r="AN69" s="85" t="str">
        <f>(INDEX('общие данные Губ'!D44:D62,MATCH(L68,'общие данные Губ'!B44:B62,0)))</f>
        <v>-</v>
      </c>
      <c r="AO69" s="85" t="str">
        <f>(INDEX('общие данные Губ'!C44:C62,MATCH(N68,'общие данные Губ'!B44:B62,0)))</f>
        <v>-</v>
      </c>
      <c r="AP69" s="85" t="str">
        <f>(INDEX('общие данные Губ'!D44:D62,MATCH(N68,'общие данные Губ'!B44:B62,0)))</f>
        <v>-</v>
      </c>
      <c r="AQ69" s="85" t="str">
        <f>(INDEX('общие данные Губ'!C44:C62,MATCH(P68,'общие данные Губ'!B44:B62,0)))</f>
        <v>-</v>
      </c>
      <c r="AR69" s="85" t="str">
        <f>(INDEX('общие данные Губ'!D44:D62,MATCH(P68,'общие данные Губ'!B44:B62,0)))</f>
        <v>-</v>
      </c>
      <c r="AS69" s="85" t="str">
        <f>(INDEX('общие данные Губ'!C44:C62,MATCH(R68,'общие данные Губ'!B44:B62,0)))</f>
        <v>-</v>
      </c>
      <c r="AT69" s="85" t="str">
        <f>(INDEX('общие данные Губ'!D44:D62,MATCH(R68,'общие данные Губ'!B44:B62,0)))</f>
        <v>-</v>
      </c>
      <c r="AU69" s="85" t="str">
        <f>(INDEX('общие данные Губ'!C44:C62,MATCH(T68,'общие данные Губ'!B44:B62,0)))</f>
        <v>-</v>
      </c>
      <c r="AV69" s="85" t="str">
        <f>(INDEX('общие данные Губ'!D44:D62,MATCH(T68,'общие данные Губ'!B44:B62,0)))</f>
        <v>-</v>
      </c>
      <c r="AW69" s="85" t="str">
        <f>(INDEX('общие данные Губ'!C44:C62,MATCH(V68,'общие данные Губ'!B44:B62,0)))</f>
        <v>-</v>
      </c>
      <c r="AX69" s="85" t="str">
        <f>(INDEX('общие данные Губ'!D44:D62,MATCH(V68,'общие данные Губ'!B44:B62,0)))</f>
        <v>-</v>
      </c>
      <c r="AY69" s="85" t="str">
        <f>(INDEX('общие данные Губ'!C44:C62,MATCH(X68,'общие данные Губ'!B44:B62,0)))</f>
        <v>-</v>
      </c>
      <c r="AZ69" s="85" t="str">
        <f>(INDEX('общие данные Губ'!D44:D62,MATCH(X68,'общие данные Губ'!B44:B62,0)))</f>
        <v>-</v>
      </c>
      <c r="BA69" s="85" t="str">
        <f>(INDEX('общие данные Губ'!C44:C62,MATCH(Z68,'общие данные Губ'!B44:B62,0)))</f>
        <v>-</v>
      </c>
      <c r="BB69" s="85" t="str">
        <f>(INDEX('общие данные Губ'!D44:D62,MATCH(Z68,'общие данные Губ'!B44:B62,0)))</f>
        <v>-</v>
      </c>
    </row>
    <row r="70" spans="1:54" s="83" customFormat="1" x14ac:dyDescent="0.2">
      <c r="A70" s="127"/>
      <c r="B70" s="294" t="str">
        <f>IF(B68&gt;0,"Д",IF(B68=0," "))</f>
        <v xml:space="preserve"> </v>
      </c>
      <c r="C70" s="295"/>
      <c r="D70" s="294" t="str">
        <f t="shared" ref="D70:Z70" si="17">IF(D68&gt;0,"Д",IF(D68=0," "))</f>
        <v xml:space="preserve"> </v>
      </c>
      <c r="E70" s="295"/>
      <c r="F70" s="294" t="str">
        <f t="shared" si="17"/>
        <v xml:space="preserve"> </v>
      </c>
      <c r="G70" s="295"/>
      <c r="H70" s="294" t="str">
        <f t="shared" si="17"/>
        <v xml:space="preserve"> </v>
      </c>
      <c r="I70" s="295"/>
      <c r="J70" s="294" t="str">
        <f t="shared" si="17"/>
        <v xml:space="preserve"> </v>
      </c>
      <c r="K70" s="295"/>
      <c r="L70" s="294" t="str">
        <f t="shared" si="17"/>
        <v xml:space="preserve"> </v>
      </c>
      <c r="M70" s="295"/>
      <c r="N70" s="294" t="str">
        <f t="shared" si="17"/>
        <v xml:space="preserve"> </v>
      </c>
      <c r="O70" s="295"/>
      <c r="P70" s="294" t="str">
        <f t="shared" si="17"/>
        <v xml:space="preserve"> </v>
      </c>
      <c r="Q70" s="295"/>
      <c r="R70" s="294" t="str">
        <f t="shared" si="17"/>
        <v xml:space="preserve"> </v>
      </c>
      <c r="S70" s="295"/>
      <c r="T70" s="294" t="str">
        <f t="shared" si="17"/>
        <v xml:space="preserve"> </v>
      </c>
      <c r="U70" s="295"/>
      <c r="V70" s="294" t="str">
        <f t="shared" si="17"/>
        <v xml:space="preserve"> </v>
      </c>
      <c r="W70" s="295"/>
      <c r="X70" s="294" t="str">
        <f t="shared" si="17"/>
        <v xml:space="preserve"> </v>
      </c>
      <c r="Y70" s="295"/>
      <c r="Z70" s="294" t="str">
        <f t="shared" si="17"/>
        <v xml:space="preserve"> </v>
      </c>
      <c r="AA70" s="295"/>
      <c r="AC70" s="85"/>
      <c r="AD70" s="85"/>
      <c r="AE70" s="85"/>
      <c r="AF70" s="85"/>
      <c r="AG70" s="85"/>
      <c r="AH70" s="85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</row>
    <row r="71" spans="1:54" s="83" customFormat="1" x14ac:dyDescent="0.2">
      <c r="A71" s="125"/>
      <c r="B71" s="296">
        <f>гр6!B31</f>
        <v>0</v>
      </c>
      <c r="C71" s="297" t="str">
        <f>IF(B71=1,"час",IF(B71=0," ",IF(B71&gt;4,"часов","часа")))</f>
        <v xml:space="preserve"> </v>
      </c>
      <c r="D71" s="296">
        <f>гр6!C31</f>
        <v>0</v>
      </c>
      <c r="E71" s="297" t="str">
        <f>IF(D71=1,"час",IF(D71=0," ",IF(D71&gt;4,"часов","часа")))</f>
        <v xml:space="preserve"> </v>
      </c>
      <c r="F71" s="296">
        <f>гр6!D31</f>
        <v>0</v>
      </c>
      <c r="G71" s="297" t="str">
        <f>IF(F71=1,"час",IF(F71=0," ",IF(F71&gt;4,"часов","часа")))</f>
        <v xml:space="preserve"> </v>
      </c>
      <c r="H71" s="296">
        <f>гр6!E31</f>
        <v>0</v>
      </c>
      <c r="I71" s="297" t="str">
        <f>IF(H71=1,"час",IF(H71=0," ",IF(H71&gt;4,"часов","часа")))</f>
        <v xml:space="preserve"> </v>
      </c>
      <c r="J71" s="296">
        <f>гр6!F31</f>
        <v>0</v>
      </c>
      <c r="K71" s="297" t="str">
        <f>IF(J71=1,"час",IF(J71=0," ",IF(J71&gt;4,"часов","часа")))</f>
        <v xml:space="preserve"> </v>
      </c>
      <c r="L71" s="296">
        <f>гр6!G31</f>
        <v>0</v>
      </c>
      <c r="M71" s="297" t="str">
        <f>IF(L71=1,"час",IF(L71=0," ",IF(L71&gt;4,"часов","часа")))</f>
        <v xml:space="preserve"> </v>
      </c>
      <c r="N71" s="296">
        <f>гр6!H31</f>
        <v>0</v>
      </c>
      <c r="O71" s="297" t="str">
        <f>IF(N71=1,"час",IF(N71=0," ",IF(N71&gt;4,"часов","часа")))</f>
        <v xml:space="preserve"> </v>
      </c>
      <c r="P71" s="296">
        <f>гр6!I31</f>
        <v>0</v>
      </c>
      <c r="Q71" s="297" t="str">
        <f>IF(P71=1,"час",IF(P71=0," ",IF(P71&gt;4,"часов","часа")))</f>
        <v xml:space="preserve"> </v>
      </c>
      <c r="R71" s="296">
        <f>гр6!J31</f>
        <v>0</v>
      </c>
      <c r="S71" s="297" t="str">
        <f>IF(R71=1,"час",IF(R71=0," ",IF(R71&gt;4,"часов","часа")))</f>
        <v xml:space="preserve"> </v>
      </c>
      <c r="T71" s="296">
        <f>гр6!K31</f>
        <v>0</v>
      </c>
      <c r="U71" s="297" t="str">
        <f>IF(T71=1,"час",IF(T71=0," ",IF(T71&gt;4,"часов","часа")))</f>
        <v xml:space="preserve"> </v>
      </c>
      <c r="V71" s="296">
        <f>гр6!L31</f>
        <v>0</v>
      </c>
      <c r="W71" s="297" t="str">
        <f>IF(V71=1,"час",IF(V71=0," ",IF(V71&gt;4,"часов","часа")))</f>
        <v xml:space="preserve"> </v>
      </c>
      <c r="X71" s="296">
        <f>гр6!M31</f>
        <v>0</v>
      </c>
      <c r="Y71" s="297" t="str">
        <f>IF(X71=1,"час",IF(X71=0," ",IF(X71&gt;4,"часов","часа")))</f>
        <v xml:space="preserve"> </v>
      </c>
      <c r="Z71" s="296">
        <f>гр6!N31</f>
        <v>0</v>
      </c>
      <c r="AA71" s="297" t="str">
        <f>IF(Z71=1,"час",IF(Z71=0," ",IF(Z71&gt;4,"часов","часа")))</f>
        <v xml:space="preserve"> </v>
      </c>
      <c r="AC71" s="85"/>
      <c r="AD71" s="85"/>
      <c r="AE71" s="85"/>
      <c r="AF71" s="85"/>
      <c r="AG71" s="85"/>
      <c r="AH71" s="85"/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5"/>
      <c r="BB71" s="85"/>
    </row>
    <row r="72" spans="1:54" s="83" customFormat="1" ht="24" customHeight="1" x14ac:dyDescent="0.2">
      <c r="A72" s="125">
        <v>20</v>
      </c>
      <c r="B72" s="298" t="str">
        <f>IF('общие данные Губ'!E16=1,AC72,AD72)</f>
        <v>-</v>
      </c>
      <c r="C72" s="299"/>
      <c r="D72" s="298" t="str">
        <f>IF('общие данные Губ'!E17=1,AE72,AF72)</f>
        <v>-</v>
      </c>
      <c r="E72" s="299"/>
      <c r="F72" s="298" t="str">
        <f>IF('общие данные Губ'!E18=1,AG72,AH72)</f>
        <v>-</v>
      </c>
      <c r="G72" s="299"/>
      <c r="H72" s="298" t="str">
        <f>IF('общие данные Губ'!E19=1,AI72,AJ72)</f>
        <v>-</v>
      </c>
      <c r="I72" s="299"/>
      <c r="J72" s="298" t="str">
        <f>IF('общие данные Губ'!E20=1,AK72,AL72)</f>
        <v>-</v>
      </c>
      <c r="K72" s="299"/>
      <c r="L72" s="298" t="str">
        <f>IF('общие данные Губ'!E21=1,AM72,AN72)</f>
        <v>-</v>
      </c>
      <c r="M72" s="299"/>
      <c r="N72" s="298" t="str">
        <f>IF('общие данные Губ'!E22=1,AO72,AP72)</f>
        <v>-</v>
      </c>
      <c r="O72" s="299"/>
      <c r="P72" s="298" t="str">
        <f>IF('общие данные Губ'!E23=1,AQ72,AR72)</f>
        <v>-</v>
      </c>
      <c r="Q72" s="299"/>
      <c r="R72" s="298" t="str">
        <f>IF('общие данные Губ'!E24=1,AS72,AT72)</f>
        <v>-</v>
      </c>
      <c r="S72" s="299"/>
      <c r="T72" s="298" t="str">
        <f>IF('общие данные Губ'!E25=1,AU72,AV72)</f>
        <v>-</v>
      </c>
      <c r="U72" s="299"/>
      <c r="V72" s="298" t="str">
        <f>IF('общие данные Губ'!E26=1,AW72,AX72)</f>
        <v>-</v>
      </c>
      <c r="W72" s="299"/>
      <c r="X72" s="298" t="str">
        <f>IF('общие данные Губ'!E27=1,AY72,AZ72)</f>
        <v>-</v>
      </c>
      <c r="Y72" s="299"/>
      <c r="Z72" s="298" t="str">
        <f>IF('общие данные Губ'!E28=1,BA72,BB72)</f>
        <v>-</v>
      </c>
      <c r="AA72" s="299"/>
      <c r="AC72" s="85" t="str">
        <f>(INDEX('общие данные Губ'!C44:C62,MATCH(B71,'общие данные Губ'!B44:B62,0)))</f>
        <v>-</v>
      </c>
      <c r="AD72" s="85" t="str">
        <f>(INDEX('общие данные Губ'!D44:D62,MATCH(B71,'общие данные Губ'!B44:B62,0)))</f>
        <v>-</v>
      </c>
      <c r="AE72" s="85" t="str">
        <f>(INDEX('общие данные Губ'!C44:C62,MATCH(D71,'общие данные Губ'!B44:B62,0)))</f>
        <v>-</v>
      </c>
      <c r="AF72" s="85" t="str">
        <f>(INDEX('общие данные Губ'!D44:D62,MATCH(D71,'общие данные Губ'!B44:B62,0)))</f>
        <v>-</v>
      </c>
      <c r="AG72" s="85" t="str">
        <f>(INDEX('общие данные Губ'!C44:C62,MATCH(F71,'общие данные Губ'!B44:B62,0)))</f>
        <v>-</v>
      </c>
      <c r="AH72" s="85" t="str">
        <f>(INDEX('общие данные Губ'!D44:D62,MATCH(F71,'общие данные Губ'!B44:B62,0)))</f>
        <v>-</v>
      </c>
      <c r="AI72" s="85" t="str">
        <f>(INDEX('общие данные Губ'!C44:C62,MATCH(H71,'общие данные Губ'!B44:B62,0)))</f>
        <v>-</v>
      </c>
      <c r="AJ72" s="85" t="str">
        <f>(INDEX('общие данные Губ'!D44:D62,MATCH(H71,'общие данные Губ'!B44:B62,0)))</f>
        <v>-</v>
      </c>
      <c r="AK72" s="85" t="str">
        <f>(INDEX('общие данные Губ'!C44:C62,MATCH(J71,'общие данные Губ'!B44:B62,0)))</f>
        <v>-</v>
      </c>
      <c r="AL72" s="85" t="str">
        <f>(INDEX('общие данные Губ'!D44:D62,MATCH(J71,'общие данные Губ'!B44:B62,0)))</f>
        <v>-</v>
      </c>
      <c r="AM72" s="85" t="str">
        <f>(INDEX('общие данные Губ'!C44:C62,MATCH(L71,'общие данные Губ'!B44:B62,0)))</f>
        <v>-</v>
      </c>
      <c r="AN72" s="85" t="str">
        <f>(INDEX('общие данные Губ'!D44:D62,MATCH(L71,'общие данные Губ'!B44:B62,0)))</f>
        <v>-</v>
      </c>
      <c r="AO72" s="85" t="str">
        <f>(INDEX('общие данные Губ'!C44:C62,MATCH(N71,'общие данные Губ'!B44:B62,0)))</f>
        <v>-</v>
      </c>
      <c r="AP72" s="85" t="str">
        <f>(INDEX('общие данные Губ'!D44:D62,MATCH(N71,'общие данные Губ'!B44:B62,0)))</f>
        <v>-</v>
      </c>
      <c r="AQ72" s="85" t="str">
        <f>(INDEX('общие данные Губ'!C44:C62,MATCH(P71,'общие данные Губ'!B44:B62,0)))</f>
        <v>-</v>
      </c>
      <c r="AR72" s="85" t="str">
        <f>(INDEX('общие данные Губ'!D44:D62,MATCH(P71,'общие данные Губ'!B44:B62,0)))</f>
        <v>-</v>
      </c>
      <c r="AS72" s="85" t="str">
        <f>(INDEX('общие данные Губ'!C44:C62,MATCH(R71,'общие данные Губ'!B44:B62,0)))</f>
        <v>-</v>
      </c>
      <c r="AT72" s="85" t="str">
        <f>(INDEX('общие данные Губ'!D44:D62,MATCH(R71,'общие данные Губ'!B44:B62,0)))</f>
        <v>-</v>
      </c>
      <c r="AU72" s="85" t="str">
        <f>(INDEX('общие данные Губ'!C44:C62,MATCH(T71,'общие данные Губ'!B44:B62,0)))</f>
        <v>-</v>
      </c>
      <c r="AV72" s="85" t="str">
        <f>(INDEX('общие данные Губ'!D44:D62,MATCH(T71,'общие данные Губ'!B44:B62,0)))</f>
        <v>-</v>
      </c>
      <c r="AW72" s="85" t="str">
        <f>(INDEX('общие данные Губ'!C44:C62,MATCH(V71,'общие данные Губ'!B44:B62,0)))</f>
        <v>-</v>
      </c>
      <c r="AX72" s="85" t="str">
        <f>(INDEX('общие данные Губ'!D44:D62,MATCH(V71,'общие данные Губ'!B44:B62,0)))</f>
        <v>-</v>
      </c>
      <c r="AY72" s="85" t="str">
        <f>(INDEX('общие данные Губ'!C44:C62,MATCH(X71,'общие данные Губ'!B44:B62,0)))</f>
        <v>-</v>
      </c>
      <c r="AZ72" s="85" t="str">
        <f>(INDEX('общие данные Губ'!D44:D62,MATCH(X71,'общие данные Губ'!B44:B62,0)))</f>
        <v>-</v>
      </c>
      <c r="BA72" s="85" t="str">
        <f>(INDEX('общие данные Губ'!C44:C62,MATCH(Z71,'общие данные Губ'!B44:B62,0)))</f>
        <v>-</v>
      </c>
      <c r="BB72" s="85" t="str">
        <f>(INDEX('общие данные Губ'!D44:D62,MATCH(Z71,'общие данные Губ'!B44:B62,0)))</f>
        <v>-</v>
      </c>
    </row>
    <row r="73" spans="1:54" s="83" customFormat="1" x14ac:dyDescent="0.2">
      <c r="A73" s="127"/>
      <c r="B73" s="294" t="str">
        <f>IF(B71&gt;0,"Д",IF(B71=0," "))</f>
        <v xml:space="preserve"> </v>
      </c>
      <c r="C73" s="295"/>
      <c r="D73" s="294" t="str">
        <f t="shared" ref="D73:Z73" si="18">IF(D71&gt;0,"Д",IF(D71=0," "))</f>
        <v xml:space="preserve"> </v>
      </c>
      <c r="E73" s="295"/>
      <c r="F73" s="294" t="str">
        <f t="shared" si="18"/>
        <v xml:space="preserve"> </v>
      </c>
      <c r="G73" s="295"/>
      <c r="H73" s="294" t="str">
        <f t="shared" si="18"/>
        <v xml:space="preserve"> </v>
      </c>
      <c r="I73" s="295"/>
      <c r="J73" s="294" t="str">
        <f t="shared" si="18"/>
        <v xml:space="preserve"> </v>
      </c>
      <c r="K73" s="295"/>
      <c r="L73" s="294" t="str">
        <f t="shared" si="18"/>
        <v xml:space="preserve"> </v>
      </c>
      <c r="M73" s="295"/>
      <c r="N73" s="294" t="str">
        <f t="shared" si="18"/>
        <v xml:space="preserve"> </v>
      </c>
      <c r="O73" s="295"/>
      <c r="P73" s="294" t="str">
        <f t="shared" si="18"/>
        <v xml:space="preserve"> </v>
      </c>
      <c r="Q73" s="295"/>
      <c r="R73" s="294" t="str">
        <f t="shared" si="18"/>
        <v xml:space="preserve"> </v>
      </c>
      <c r="S73" s="295"/>
      <c r="T73" s="294" t="str">
        <f t="shared" si="18"/>
        <v xml:space="preserve"> </v>
      </c>
      <c r="U73" s="295"/>
      <c r="V73" s="294" t="str">
        <f t="shared" si="18"/>
        <v xml:space="preserve"> </v>
      </c>
      <c r="W73" s="295"/>
      <c r="X73" s="294" t="str">
        <f t="shared" si="18"/>
        <v xml:space="preserve"> </v>
      </c>
      <c r="Y73" s="295"/>
      <c r="Z73" s="294" t="str">
        <f t="shared" si="18"/>
        <v xml:space="preserve"> </v>
      </c>
      <c r="AA73" s="295"/>
      <c r="AC73" s="85"/>
      <c r="AD73" s="85"/>
      <c r="AE73" s="85"/>
      <c r="AF73" s="85"/>
      <c r="AG73" s="85"/>
      <c r="AH73" s="85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</row>
    <row r="74" spans="1:54" s="83" customFormat="1" x14ac:dyDescent="0.2">
      <c r="A74" s="125"/>
      <c r="B74" s="296">
        <f>гр6!B32</f>
        <v>0</v>
      </c>
      <c r="C74" s="297" t="str">
        <f>IF(B74=1,"час",IF(B74=0," ",IF(B74&gt;4,"часов","часа")))</f>
        <v xml:space="preserve"> </v>
      </c>
      <c r="D74" s="296">
        <f>гр6!C32</f>
        <v>0</v>
      </c>
      <c r="E74" s="297" t="str">
        <f>IF(D74=1,"час",IF(D74=0," ",IF(D74&gt;4,"часов","часа")))</f>
        <v xml:space="preserve"> </v>
      </c>
      <c r="F74" s="296">
        <f>гр6!D32</f>
        <v>0</v>
      </c>
      <c r="G74" s="297" t="str">
        <f>IF(F74=1,"час",IF(F74=0," ",IF(F74&gt;4,"часов","часа")))</f>
        <v xml:space="preserve"> </v>
      </c>
      <c r="H74" s="296">
        <f>гр6!E32</f>
        <v>0</v>
      </c>
      <c r="I74" s="297" t="str">
        <f>IF(H74=1,"час",IF(H74=0," ",IF(H74&gt;4,"часов","часа")))</f>
        <v xml:space="preserve"> </v>
      </c>
      <c r="J74" s="296">
        <f>гр6!F32</f>
        <v>0</v>
      </c>
      <c r="K74" s="297" t="str">
        <f>IF(J74=1,"час",IF(J74=0," ",IF(J74&gt;4,"часов","часа")))</f>
        <v xml:space="preserve"> </v>
      </c>
      <c r="L74" s="296">
        <f>гр6!G32</f>
        <v>0</v>
      </c>
      <c r="M74" s="297" t="str">
        <f>IF(L74=1,"час",IF(L74=0," ",IF(L74&gt;4,"часов","часа")))</f>
        <v xml:space="preserve"> </v>
      </c>
      <c r="N74" s="296">
        <f>гр6!H32</f>
        <v>0</v>
      </c>
      <c r="O74" s="297" t="str">
        <f>IF(N74=1,"час",IF(N74=0," ",IF(N74&gt;4,"часов","часа")))</f>
        <v xml:space="preserve"> </v>
      </c>
      <c r="P74" s="296">
        <f>гр6!I32</f>
        <v>0</v>
      </c>
      <c r="Q74" s="297" t="str">
        <f>IF(P74=1,"час",IF(P74=0," ",IF(P74&gt;4,"часов","часа")))</f>
        <v xml:space="preserve"> </v>
      </c>
      <c r="R74" s="296">
        <f>гр6!J32</f>
        <v>0</v>
      </c>
      <c r="S74" s="297" t="str">
        <f>IF(R74=1,"час",IF(R74=0," ",IF(R74&gt;4,"часов","часа")))</f>
        <v xml:space="preserve"> </v>
      </c>
      <c r="T74" s="296">
        <f>гр6!K32</f>
        <v>0</v>
      </c>
      <c r="U74" s="297" t="str">
        <f>IF(T74=1,"час",IF(T74=0," ",IF(T74&gt;4,"часов","часа")))</f>
        <v xml:space="preserve"> </v>
      </c>
      <c r="V74" s="296">
        <f>гр6!L32</f>
        <v>0</v>
      </c>
      <c r="W74" s="297" t="str">
        <f>IF(V74=1,"час",IF(V74=0," ",IF(V74&gt;4,"часов","часа")))</f>
        <v xml:space="preserve"> </v>
      </c>
      <c r="X74" s="296">
        <f>гр6!M32</f>
        <v>0</v>
      </c>
      <c r="Y74" s="297" t="str">
        <f>IF(X74=1,"час",IF(X74=0," ",IF(X74&gt;4,"часов","часа")))</f>
        <v xml:space="preserve"> </v>
      </c>
      <c r="Z74" s="296">
        <f>гр6!N32</f>
        <v>0</v>
      </c>
      <c r="AA74" s="297" t="str">
        <f>IF(Z74=1,"час",IF(Z74=0," ",IF(Z74&gt;4,"часов","часа")))</f>
        <v xml:space="preserve"> </v>
      </c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</row>
    <row r="75" spans="1:54" s="83" customFormat="1" ht="24" customHeight="1" x14ac:dyDescent="0.2">
      <c r="A75" s="125">
        <v>21</v>
      </c>
      <c r="B75" s="298" t="str">
        <f>IF('общие данные Губ'!E16=1,AC75,AD75)</f>
        <v>-</v>
      </c>
      <c r="C75" s="299"/>
      <c r="D75" s="298" t="str">
        <f>IF('общие данные Губ'!E17=1,AE75,AF75)</f>
        <v>-</v>
      </c>
      <c r="E75" s="299"/>
      <c r="F75" s="298" t="str">
        <f>IF('общие данные Губ'!E18=1,AG75,AH75)</f>
        <v>-</v>
      </c>
      <c r="G75" s="299"/>
      <c r="H75" s="298" t="str">
        <f>IF('общие данные Губ'!E19=1,AI75,AJ75)</f>
        <v>-</v>
      </c>
      <c r="I75" s="299"/>
      <c r="J75" s="298" t="str">
        <f>IF('общие данные Губ'!E20=1,AK75,AL75)</f>
        <v>-</v>
      </c>
      <c r="K75" s="299"/>
      <c r="L75" s="298" t="str">
        <f>IF('общие данные Губ'!E21=1,AM75,AN75)</f>
        <v>-</v>
      </c>
      <c r="M75" s="299"/>
      <c r="N75" s="298" t="str">
        <f>IF('общие данные Губ'!E22=1,AO75,AP75)</f>
        <v>-</v>
      </c>
      <c r="O75" s="299"/>
      <c r="P75" s="298" t="str">
        <f>IF('общие данные Губ'!E23=1,AQ75,AR75)</f>
        <v>-</v>
      </c>
      <c r="Q75" s="299"/>
      <c r="R75" s="298" t="str">
        <f>IF('общие данные Губ'!E24=1,AS75,AT75)</f>
        <v>-</v>
      </c>
      <c r="S75" s="299"/>
      <c r="T75" s="298" t="str">
        <f>IF('общие данные Губ'!E25=1,AU75,AV75)</f>
        <v>-</v>
      </c>
      <c r="U75" s="299"/>
      <c r="V75" s="298" t="str">
        <f>IF('общие данные Губ'!E26=1,AW75,AX75)</f>
        <v>-</v>
      </c>
      <c r="W75" s="299"/>
      <c r="X75" s="298" t="str">
        <f>IF('общие данные Губ'!E27=1,AY75,AZ75)</f>
        <v>-</v>
      </c>
      <c r="Y75" s="299"/>
      <c r="Z75" s="298" t="str">
        <f>IF('общие данные Губ'!E28=1,BA75,BB75)</f>
        <v>-</v>
      </c>
      <c r="AA75" s="299"/>
      <c r="AC75" s="85" t="str">
        <f>(INDEX('общие данные Губ'!C44:C62,MATCH(B74,'общие данные Губ'!B44:B62,0)))</f>
        <v>-</v>
      </c>
      <c r="AD75" s="85" t="str">
        <f>(INDEX('общие данные Губ'!D44:D62,MATCH(B74,'общие данные Губ'!B44:B62,0)))</f>
        <v>-</v>
      </c>
      <c r="AE75" s="85" t="str">
        <f>(INDEX('общие данные Губ'!C44:C62,MATCH(D74,'общие данные Губ'!B44:B62,0)))</f>
        <v>-</v>
      </c>
      <c r="AF75" s="85" t="str">
        <f>(INDEX('общие данные Губ'!D44:D62,MATCH(D74,'общие данные Губ'!B44:B62,0)))</f>
        <v>-</v>
      </c>
      <c r="AG75" s="85" t="str">
        <f>(INDEX('общие данные Губ'!C44:C62,MATCH(F74,'общие данные Губ'!B44:B62,0)))</f>
        <v>-</v>
      </c>
      <c r="AH75" s="85" t="str">
        <f>(INDEX('общие данные Губ'!D44:D62,MATCH(F74,'общие данные Губ'!B44:B62,0)))</f>
        <v>-</v>
      </c>
      <c r="AI75" s="85" t="str">
        <f>(INDEX('общие данные Губ'!C44:C62,MATCH(H74,'общие данные Губ'!B44:B62,0)))</f>
        <v>-</v>
      </c>
      <c r="AJ75" s="85" t="str">
        <f>(INDEX('общие данные Губ'!D44:D62,MATCH(H74,'общие данные Губ'!B44:B62,0)))</f>
        <v>-</v>
      </c>
      <c r="AK75" s="85" t="str">
        <f>(INDEX('общие данные Губ'!C44:C62,MATCH(J74,'общие данные Губ'!B44:B62,0)))</f>
        <v>-</v>
      </c>
      <c r="AL75" s="85" t="str">
        <f>(INDEX('общие данные Губ'!D44:D62,MATCH(J74,'общие данные Губ'!B44:B62,0)))</f>
        <v>-</v>
      </c>
      <c r="AM75" s="85" t="str">
        <f>(INDEX('общие данные Губ'!C44:C62,MATCH(L74,'общие данные Губ'!B44:B62,0)))</f>
        <v>-</v>
      </c>
      <c r="AN75" s="85" t="str">
        <f>(INDEX('общие данные Губ'!D44:D62,MATCH(L74,'общие данные Губ'!B44:B62,0)))</f>
        <v>-</v>
      </c>
      <c r="AO75" s="85" t="str">
        <f>(INDEX('общие данные Губ'!C44:C62,MATCH(N74,'общие данные Губ'!B44:B62,0)))</f>
        <v>-</v>
      </c>
      <c r="AP75" s="85" t="str">
        <f>(INDEX('общие данные Губ'!D44:D62,MATCH(N74,'общие данные Губ'!B44:B62,0)))</f>
        <v>-</v>
      </c>
      <c r="AQ75" s="85" t="str">
        <f>(INDEX('общие данные Губ'!C44:C62,MATCH(P74,'общие данные Губ'!B44:B62,0)))</f>
        <v>-</v>
      </c>
      <c r="AR75" s="85" t="str">
        <f>(INDEX('общие данные Губ'!D44:D62,MATCH(P74,'общие данные Губ'!B44:B62,0)))</f>
        <v>-</v>
      </c>
      <c r="AS75" s="85" t="str">
        <f>(INDEX('общие данные Губ'!C44:C62,MATCH(R74,'общие данные Губ'!B44:B62,0)))</f>
        <v>-</v>
      </c>
      <c r="AT75" s="85" t="str">
        <f>(INDEX('общие данные Губ'!D44:D62,MATCH(R74,'общие данные Губ'!B44:B62,0)))</f>
        <v>-</v>
      </c>
      <c r="AU75" s="85" t="str">
        <f>(INDEX('общие данные Губ'!C44:C62,MATCH(T74,'общие данные Губ'!B44:B62,0)))</f>
        <v>-</v>
      </c>
      <c r="AV75" s="85" t="str">
        <f>(INDEX('общие данные Губ'!D44:D62,MATCH(T74,'общие данные Губ'!B44:B62,0)))</f>
        <v>-</v>
      </c>
      <c r="AW75" s="85" t="str">
        <f>(INDEX('общие данные Губ'!C44:C62,MATCH(V74,'общие данные Губ'!B44:B62,0)))</f>
        <v>-</v>
      </c>
      <c r="AX75" s="85" t="str">
        <f>(INDEX('общие данные Губ'!D44:D62,MATCH(V74,'общие данные Губ'!B44:B62,0)))</f>
        <v>-</v>
      </c>
      <c r="AY75" s="85" t="str">
        <f>(INDEX('общие данные Губ'!C44:C62,MATCH(X74,'общие данные Губ'!B44:B62,0)))</f>
        <v>-</v>
      </c>
      <c r="AZ75" s="85" t="str">
        <f>(INDEX('общие данные Губ'!D44:D62,MATCH(X74,'общие данные Губ'!B44:B62,0)))</f>
        <v>-</v>
      </c>
      <c r="BA75" s="85" t="str">
        <f>(INDEX('общие данные Губ'!C44:C62,MATCH(Z74,'общие данные Губ'!B44:B62,0)))</f>
        <v>-</v>
      </c>
      <c r="BB75" s="85" t="str">
        <f>(INDEX('общие данные Губ'!D44:D62,MATCH(Z74,'общие данные Губ'!B44:B62,0)))</f>
        <v>-</v>
      </c>
    </row>
    <row r="76" spans="1:54" s="83" customFormat="1" x14ac:dyDescent="0.2">
      <c r="A76" s="127"/>
      <c r="B76" s="294" t="str">
        <f>IF(B74&gt;0,"Д",IF(B74=0," "))</f>
        <v xml:space="preserve"> </v>
      </c>
      <c r="C76" s="295"/>
      <c r="D76" s="294" t="str">
        <f t="shared" ref="D76:Z76" si="19">IF(D74&gt;0,"Д",IF(D74=0," "))</f>
        <v xml:space="preserve"> </v>
      </c>
      <c r="E76" s="295"/>
      <c r="F76" s="294" t="str">
        <f t="shared" si="19"/>
        <v xml:space="preserve"> </v>
      </c>
      <c r="G76" s="295"/>
      <c r="H76" s="294" t="str">
        <f t="shared" si="19"/>
        <v xml:space="preserve"> </v>
      </c>
      <c r="I76" s="295"/>
      <c r="J76" s="294" t="str">
        <f t="shared" si="19"/>
        <v xml:space="preserve"> </v>
      </c>
      <c r="K76" s="295"/>
      <c r="L76" s="294" t="str">
        <f t="shared" si="19"/>
        <v xml:space="preserve"> </v>
      </c>
      <c r="M76" s="295"/>
      <c r="N76" s="294" t="str">
        <f t="shared" si="19"/>
        <v xml:space="preserve"> </v>
      </c>
      <c r="O76" s="295"/>
      <c r="P76" s="294" t="str">
        <f t="shared" si="19"/>
        <v xml:space="preserve"> </v>
      </c>
      <c r="Q76" s="295"/>
      <c r="R76" s="294" t="str">
        <f t="shared" si="19"/>
        <v xml:space="preserve"> </v>
      </c>
      <c r="S76" s="295"/>
      <c r="T76" s="294" t="str">
        <f t="shared" si="19"/>
        <v xml:space="preserve"> </v>
      </c>
      <c r="U76" s="295"/>
      <c r="V76" s="294" t="str">
        <f t="shared" si="19"/>
        <v xml:space="preserve"> </v>
      </c>
      <c r="W76" s="295"/>
      <c r="X76" s="294" t="str">
        <f t="shared" si="19"/>
        <v xml:space="preserve"> </v>
      </c>
      <c r="Y76" s="295"/>
      <c r="Z76" s="294" t="str">
        <f t="shared" si="19"/>
        <v xml:space="preserve"> </v>
      </c>
      <c r="AA76" s="295"/>
      <c r="AC76" s="85"/>
      <c r="AD76" s="85"/>
      <c r="AE76" s="85"/>
      <c r="AF76" s="85"/>
      <c r="AG76" s="85"/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</row>
    <row r="77" spans="1:54" s="116" customFormat="1" ht="14.25" x14ac:dyDescent="0.2">
      <c r="A77" s="87"/>
      <c r="B77" s="290">
        <f>гр6!B33</f>
        <v>0</v>
      </c>
      <c r="C77" s="291" t="str">
        <f>IF(B77=1,"час",IF(B77=0," ",IF(B77&gt;4,"часов","часа")))</f>
        <v xml:space="preserve"> </v>
      </c>
      <c r="D77" s="290">
        <f>гр6!C33</f>
        <v>0</v>
      </c>
      <c r="E77" s="291" t="str">
        <f>IF(D77=1,"час",IF(D77=0," ",IF(D77&gt;4,"часов","часа")))</f>
        <v xml:space="preserve"> </v>
      </c>
      <c r="F77" s="290">
        <f>гр6!D33</f>
        <v>0</v>
      </c>
      <c r="G77" s="291" t="str">
        <f>IF(F77=1,"час",IF(F77=0," ",IF(F77&gt;4,"часов","часа")))</f>
        <v xml:space="preserve"> </v>
      </c>
      <c r="H77" s="290">
        <f>гр6!E33</f>
        <v>0</v>
      </c>
      <c r="I77" s="291" t="str">
        <f>IF(H77=1,"час",IF(H77=0," ",IF(H77&gt;4,"часов","часа")))</f>
        <v xml:space="preserve"> </v>
      </c>
      <c r="J77" s="290">
        <f>гр6!F33</f>
        <v>0</v>
      </c>
      <c r="K77" s="291" t="str">
        <f>IF(J77=1,"час",IF(J77=0," ",IF(J77&gt;4,"часов","часа")))</f>
        <v xml:space="preserve"> </v>
      </c>
      <c r="L77" s="290">
        <f>гр6!G33</f>
        <v>0</v>
      </c>
      <c r="M77" s="291" t="str">
        <f>IF(L77=1,"час",IF(L77=0," ",IF(L77&gt;4,"часов","часа")))</f>
        <v xml:space="preserve"> </v>
      </c>
      <c r="N77" s="290">
        <f>гр6!H33</f>
        <v>0</v>
      </c>
      <c r="O77" s="291" t="str">
        <f>IF(N77=1,"час",IF(N77=0," ",IF(N77&gt;4,"часов","часа")))</f>
        <v xml:space="preserve"> </v>
      </c>
      <c r="P77" s="290">
        <f>гр6!I33</f>
        <v>0</v>
      </c>
      <c r="Q77" s="291" t="str">
        <f>IF(P77=1,"час",IF(P77=0," ",IF(P77&gt;4,"часов","часа")))</f>
        <v xml:space="preserve"> </v>
      </c>
      <c r="R77" s="290">
        <f>гр6!J33</f>
        <v>0</v>
      </c>
      <c r="S77" s="291" t="str">
        <f>IF(R77=1,"час",IF(R77=0," ",IF(R77&gt;4,"часов","часа")))</f>
        <v xml:space="preserve"> </v>
      </c>
      <c r="T77" s="290">
        <f>гр6!K33</f>
        <v>0</v>
      </c>
      <c r="U77" s="291" t="str">
        <f>IF(T77=1,"час",IF(T77=0," ",IF(T77&gt;4,"часов","часа")))</f>
        <v xml:space="preserve"> </v>
      </c>
      <c r="V77" s="290">
        <f>гр6!L33</f>
        <v>0</v>
      </c>
      <c r="W77" s="291" t="str">
        <f>IF(V77=1,"час",IF(V77=0," ",IF(V77&gt;4,"часов","часа")))</f>
        <v xml:space="preserve"> </v>
      </c>
      <c r="X77" s="290">
        <f>гр6!M33</f>
        <v>0</v>
      </c>
      <c r="Y77" s="291" t="str">
        <f>IF(X77=1,"час",IF(X77=0," ",IF(X77&gt;4,"часов","часа")))</f>
        <v xml:space="preserve"> </v>
      </c>
      <c r="Z77" s="290">
        <f>гр6!N33</f>
        <v>0</v>
      </c>
      <c r="AA77" s="291" t="str">
        <f>IF(Z77=1,"час",IF(Z77=0," ",IF(Z77&gt;4,"часов","часа")))</f>
        <v xml:space="preserve"> </v>
      </c>
      <c r="AC77" s="117"/>
      <c r="AD77" s="117"/>
      <c r="AE77" s="117"/>
      <c r="AF77" s="117"/>
      <c r="AG77" s="117"/>
      <c r="AH77" s="117"/>
      <c r="AI77" s="117"/>
      <c r="AJ77" s="117"/>
      <c r="AK77" s="117"/>
      <c r="AL77" s="117"/>
      <c r="AM77" s="117"/>
      <c r="AN77" s="117"/>
      <c r="AO77" s="117"/>
      <c r="AP77" s="117"/>
      <c r="AQ77" s="117"/>
      <c r="AR77" s="117"/>
      <c r="AS77" s="117"/>
      <c r="AT77" s="117"/>
      <c r="AU77" s="117"/>
      <c r="AV77" s="117"/>
      <c r="AW77" s="117"/>
      <c r="AX77" s="117"/>
      <c r="AY77" s="117"/>
      <c r="AZ77" s="117"/>
      <c r="BA77" s="117"/>
      <c r="BB77" s="117"/>
    </row>
    <row r="78" spans="1:54" s="116" customFormat="1" ht="24" customHeight="1" x14ac:dyDescent="0.2">
      <c r="A78" s="87">
        <v>22</v>
      </c>
      <c r="B78" s="292" t="str">
        <f>IF('общие данные Губ'!E16=1,AC78,AD78)</f>
        <v>-</v>
      </c>
      <c r="C78" s="293"/>
      <c r="D78" s="292" t="str">
        <f>IF('общие данные Губ'!E17=1,AE78,AF78)</f>
        <v>-</v>
      </c>
      <c r="E78" s="293"/>
      <c r="F78" s="292" t="str">
        <f>IF('общие данные Губ'!E18=1,AG78,AH78)</f>
        <v>-</v>
      </c>
      <c r="G78" s="293"/>
      <c r="H78" s="292" t="str">
        <f>IF('общие данные Губ'!E19=1,AI78,AJ78)</f>
        <v>-</v>
      </c>
      <c r="I78" s="293"/>
      <c r="J78" s="292" t="str">
        <f>IF('общие данные Губ'!E20=1,AK78,AL78)</f>
        <v>-</v>
      </c>
      <c r="K78" s="293"/>
      <c r="L78" s="292" t="str">
        <f>IF('общие данные Губ'!E21=1,AM78,AN78)</f>
        <v>-</v>
      </c>
      <c r="M78" s="293"/>
      <c r="N78" s="292" t="str">
        <f>IF('общие данные Губ'!E22=1,AO78,AP78)</f>
        <v>-</v>
      </c>
      <c r="O78" s="293"/>
      <c r="P78" s="292" t="str">
        <f>IF('общие данные Губ'!E23=1,AQ78,AR78)</f>
        <v>-</v>
      </c>
      <c r="Q78" s="293"/>
      <c r="R78" s="292" t="str">
        <f>IF('общие данные Губ'!E24=1,AS78,AT78)</f>
        <v>-</v>
      </c>
      <c r="S78" s="293"/>
      <c r="T78" s="292" t="str">
        <f>IF('общие данные Губ'!E25=1,AU78,AV78)</f>
        <v>-</v>
      </c>
      <c r="U78" s="293"/>
      <c r="V78" s="292" t="str">
        <f>IF('общие данные Губ'!E26=1,AW78,AX78)</f>
        <v>-</v>
      </c>
      <c r="W78" s="293"/>
      <c r="X78" s="292" t="str">
        <f>IF('общие данные Губ'!E27=1,AY78,AZ78)</f>
        <v>-</v>
      </c>
      <c r="Y78" s="293"/>
      <c r="Z78" s="292" t="str">
        <f>IF('общие данные Губ'!E28=1,BA78,BB78)</f>
        <v>-</v>
      </c>
      <c r="AA78" s="293"/>
      <c r="AC78" s="117" t="str">
        <f>(INDEX('общие данные Губ'!E44:E62,MATCH(B77,'общие данные Губ'!B44:B62,0)))</f>
        <v>-</v>
      </c>
      <c r="AD78" s="117" t="str">
        <f>(INDEX('общие данные Губ'!E44:E62,MATCH(B77,'общие данные Губ'!B44:B62,0)))</f>
        <v>-</v>
      </c>
      <c r="AE78" s="117" t="str">
        <f>(INDEX('общие данные Губ'!E44:E62,MATCH(D77,'общие данные Губ'!B44:B62,0)))</f>
        <v>-</v>
      </c>
      <c r="AF78" s="117" t="str">
        <f>(INDEX('общие данные Губ'!E44:E62,MATCH(D77,'общие данные Губ'!B44:B62,0)))</f>
        <v>-</v>
      </c>
      <c r="AG78" s="117" t="str">
        <f>(INDEX('общие данные Губ'!E44:E62,MATCH(F77,'общие данные Губ'!B44:B62,0)))</f>
        <v>-</v>
      </c>
      <c r="AH78" s="117" t="str">
        <f>(INDEX('общие данные Губ'!E44:E62,MATCH(F77,'общие данные Губ'!B44:B62,0)))</f>
        <v>-</v>
      </c>
      <c r="AI78" s="117" t="str">
        <f>(INDEX('общие данные Губ'!E44:E62,MATCH(H77,'общие данные Губ'!B44:B62,0)))</f>
        <v>-</v>
      </c>
      <c r="AJ78" s="117" t="str">
        <f>(INDEX('общие данные Губ'!E44:E62,MATCH(H77,'общие данные Губ'!B44:B62,0)))</f>
        <v>-</v>
      </c>
      <c r="AK78" s="117" t="str">
        <f>(INDEX('общие данные Губ'!E44:E62,MATCH(J77,'общие данные Губ'!B44:B62,0)))</f>
        <v>-</v>
      </c>
      <c r="AL78" s="117" t="str">
        <f>(INDEX('общие данные Губ'!E44:E62,MATCH(J77,'общие данные Губ'!B44:B62,0)))</f>
        <v>-</v>
      </c>
      <c r="AM78" s="117" t="str">
        <f>(INDEX('общие данные Губ'!E44:E62,MATCH(L77,'общие данные Губ'!B44:B62,0)))</f>
        <v>-</v>
      </c>
      <c r="AN78" s="117" t="str">
        <f>(INDEX('общие данные Губ'!E44:E62,MATCH(L77,'общие данные Губ'!B44:B62,0)))</f>
        <v>-</v>
      </c>
      <c r="AO78" s="117" t="str">
        <f>(INDEX('общие данные Губ'!E44:E62,MATCH(N77,'общие данные Губ'!B44:B62,0)))</f>
        <v>-</v>
      </c>
      <c r="AP78" s="117" t="str">
        <f>(INDEX('общие данные Губ'!E44:E62,MATCH(N77,'общие данные Губ'!B44:B62,0)))</f>
        <v>-</v>
      </c>
      <c r="AQ78" s="117" t="str">
        <f>(INDEX('общие данные Губ'!E44:E62,MATCH(P77,'общие данные Губ'!B44:B62,0)))</f>
        <v>-</v>
      </c>
      <c r="AR78" s="117" t="str">
        <f>(INDEX('общие данные Губ'!E44:E62,MATCH(P77,'общие данные Губ'!B44:B62,0)))</f>
        <v>-</v>
      </c>
      <c r="AS78" s="117" t="str">
        <f>(INDEX('общие данные Губ'!E44:E62,MATCH(R77,'общие данные Губ'!B44:B62,0)))</f>
        <v>-</v>
      </c>
      <c r="AT78" s="117" t="str">
        <f>(INDEX('общие данные Губ'!E44:E62,MATCH(R77,'общие данные Губ'!B44:B62,0)))</f>
        <v>-</v>
      </c>
      <c r="AU78" s="117" t="str">
        <f>(INDEX('общие данные Губ'!E44:E62,MATCH(T77,'общие данные Губ'!B44:B62,0)))</f>
        <v>-</v>
      </c>
      <c r="AV78" s="117" t="str">
        <f>(INDEX('общие данные Губ'!E44:E62,MATCH(T77,'общие данные Губ'!B44:B62,0)))</f>
        <v>-</v>
      </c>
      <c r="AW78" s="117" t="str">
        <f>(INDEX('общие данные Губ'!E44:E62,MATCH(V77,'общие данные Губ'!B44:B62,0)))</f>
        <v>-</v>
      </c>
      <c r="AX78" s="117" t="str">
        <f>(INDEX('общие данные Губ'!E44:E62,MATCH(V77,'общие данные Губ'!B44:B62,0)))</f>
        <v>-</v>
      </c>
      <c r="AY78" s="117" t="str">
        <f>(INDEX('общие данные Губ'!E44:E62,MATCH(X77,'общие данные Губ'!B44:B62,0)))</f>
        <v>-</v>
      </c>
      <c r="AZ78" s="117" t="str">
        <f>(INDEX('общие данные Губ'!E44:E62,MATCH(X77,'общие данные Губ'!B44:B62,0)))</f>
        <v>-</v>
      </c>
      <c r="BA78" s="117" t="str">
        <f>(INDEX('общие данные Губ'!E44:E62,MATCH(Z77,'общие данные Губ'!B44:B62,0)))</f>
        <v>-</v>
      </c>
      <c r="BB78" s="117" t="str">
        <f>(INDEX('общие данные Губ'!E44:E62,MATCH(Z77,'общие данные Губ'!B44:B62,0)))</f>
        <v>-</v>
      </c>
    </row>
    <row r="79" spans="1:54" s="116" customFormat="1" ht="14.25" x14ac:dyDescent="0.2">
      <c r="A79" s="88" t="s">
        <v>17</v>
      </c>
      <c r="B79" s="294" t="str">
        <f>IF(B77&gt;0,"Д",IF(B77=0," "))</f>
        <v xml:space="preserve"> </v>
      </c>
      <c r="C79" s="295"/>
      <c r="D79" s="294" t="str">
        <f t="shared" ref="D79:Z79" si="20">IF(D77&gt;0,"Д",IF(D77=0," "))</f>
        <v xml:space="preserve"> </v>
      </c>
      <c r="E79" s="295"/>
      <c r="F79" s="294" t="str">
        <f t="shared" si="20"/>
        <v xml:space="preserve"> </v>
      </c>
      <c r="G79" s="295"/>
      <c r="H79" s="294" t="str">
        <f t="shared" si="20"/>
        <v xml:space="preserve"> </v>
      </c>
      <c r="I79" s="295"/>
      <c r="J79" s="294" t="str">
        <f t="shared" si="20"/>
        <v xml:space="preserve"> </v>
      </c>
      <c r="K79" s="295"/>
      <c r="L79" s="294" t="str">
        <f t="shared" si="20"/>
        <v xml:space="preserve"> </v>
      </c>
      <c r="M79" s="295"/>
      <c r="N79" s="294" t="str">
        <f t="shared" si="20"/>
        <v xml:space="preserve"> </v>
      </c>
      <c r="O79" s="295"/>
      <c r="P79" s="294" t="str">
        <f t="shared" si="20"/>
        <v xml:space="preserve"> </v>
      </c>
      <c r="Q79" s="295"/>
      <c r="R79" s="294" t="str">
        <f t="shared" si="20"/>
        <v xml:space="preserve"> </v>
      </c>
      <c r="S79" s="295"/>
      <c r="T79" s="294" t="str">
        <f t="shared" si="20"/>
        <v xml:space="preserve"> </v>
      </c>
      <c r="U79" s="295"/>
      <c r="V79" s="294" t="str">
        <f t="shared" si="20"/>
        <v xml:space="preserve"> </v>
      </c>
      <c r="W79" s="295"/>
      <c r="X79" s="294" t="str">
        <f t="shared" si="20"/>
        <v xml:space="preserve"> </v>
      </c>
      <c r="Y79" s="295"/>
      <c r="Z79" s="294" t="str">
        <f t="shared" si="20"/>
        <v xml:space="preserve"> </v>
      </c>
      <c r="AA79" s="295"/>
      <c r="AC79" s="117"/>
      <c r="AD79" s="117"/>
      <c r="AE79" s="117"/>
      <c r="AF79" s="117"/>
      <c r="AG79" s="117"/>
      <c r="AH79" s="117"/>
      <c r="AI79" s="117"/>
      <c r="AJ79" s="117"/>
      <c r="AK79" s="117"/>
      <c r="AL79" s="117"/>
      <c r="AM79" s="117"/>
      <c r="AN79" s="117"/>
      <c r="AO79" s="117"/>
      <c r="AP79" s="117"/>
      <c r="AQ79" s="117"/>
      <c r="AR79" s="117"/>
      <c r="AS79" s="117"/>
      <c r="AT79" s="117"/>
      <c r="AU79" s="117"/>
      <c r="AV79" s="117"/>
      <c r="AW79" s="117"/>
      <c r="AX79" s="117"/>
      <c r="AY79" s="117"/>
      <c r="AZ79" s="117"/>
      <c r="BA79" s="117"/>
      <c r="BB79" s="117"/>
    </row>
    <row r="80" spans="1:54" s="116" customFormat="1" ht="14.25" x14ac:dyDescent="0.2">
      <c r="A80" s="87"/>
      <c r="B80" s="290">
        <f>гр6!B34</f>
        <v>0</v>
      </c>
      <c r="C80" s="291" t="str">
        <f>IF(B80=1,"час",IF(B80=0," ",IF(B80&gt;4,"часов","часа")))</f>
        <v xml:space="preserve"> </v>
      </c>
      <c r="D80" s="290">
        <f>гр6!C34</f>
        <v>0</v>
      </c>
      <c r="E80" s="291" t="str">
        <f>IF(D80=1,"час",IF(D80=0," ",IF(D80&gt;4,"часов","часа")))</f>
        <v xml:space="preserve"> </v>
      </c>
      <c r="F80" s="290">
        <f>гр6!D34</f>
        <v>0</v>
      </c>
      <c r="G80" s="291" t="str">
        <f>IF(F80=1,"час",IF(F80=0," ",IF(F80&gt;4,"часов","часа")))</f>
        <v xml:space="preserve"> </v>
      </c>
      <c r="H80" s="290">
        <f>гр6!E34</f>
        <v>0</v>
      </c>
      <c r="I80" s="291" t="str">
        <f>IF(H80=1,"час",IF(H80=0," ",IF(H80&gt;4,"часов","часа")))</f>
        <v xml:space="preserve"> </v>
      </c>
      <c r="J80" s="290">
        <f>гр6!F34</f>
        <v>0</v>
      </c>
      <c r="K80" s="291" t="str">
        <f>IF(J80=1,"час",IF(J80=0," ",IF(J80&gt;4,"часов","часа")))</f>
        <v xml:space="preserve"> </v>
      </c>
      <c r="L80" s="290">
        <f>гр6!G34</f>
        <v>0</v>
      </c>
      <c r="M80" s="291" t="str">
        <f>IF(L80=1,"час",IF(L80=0," ",IF(L80&gt;4,"часов","часа")))</f>
        <v xml:space="preserve"> </v>
      </c>
      <c r="N80" s="290">
        <f>гр6!H34</f>
        <v>0</v>
      </c>
      <c r="O80" s="291" t="str">
        <f>IF(N80=1,"час",IF(N80=0," ",IF(N80&gt;4,"часов","часа")))</f>
        <v xml:space="preserve"> </v>
      </c>
      <c r="P80" s="290">
        <f>гр6!I34</f>
        <v>0</v>
      </c>
      <c r="Q80" s="291" t="str">
        <f>IF(P80=1,"час",IF(P80=0," ",IF(P80&gt;4,"часов","часа")))</f>
        <v xml:space="preserve"> </v>
      </c>
      <c r="R80" s="290">
        <f>гр6!J34</f>
        <v>0</v>
      </c>
      <c r="S80" s="291" t="str">
        <f>IF(R80=1,"час",IF(R80=0," ",IF(R80&gt;4,"часов","часа")))</f>
        <v xml:space="preserve"> </v>
      </c>
      <c r="T80" s="290">
        <f>гр6!K34</f>
        <v>0</v>
      </c>
      <c r="U80" s="291" t="str">
        <f>IF(T80=1,"час",IF(T80=0," ",IF(T80&gt;4,"часов","часа")))</f>
        <v xml:space="preserve"> </v>
      </c>
      <c r="V80" s="290">
        <f>гр6!L34</f>
        <v>0</v>
      </c>
      <c r="W80" s="291" t="str">
        <f>IF(V80=1,"час",IF(V80=0," ",IF(V80&gt;4,"часов","часа")))</f>
        <v xml:space="preserve"> </v>
      </c>
      <c r="X80" s="290">
        <f>гр6!M34</f>
        <v>0</v>
      </c>
      <c r="Y80" s="291" t="str">
        <f>IF(X80=1,"час",IF(X80=0," ",IF(X80&gt;4,"часов","часа")))</f>
        <v xml:space="preserve"> </v>
      </c>
      <c r="Z80" s="290">
        <f>гр6!N34</f>
        <v>0</v>
      </c>
      <c r="AA80" s="291" t="str">
        <f>IF(Z80=1,"час",IF(Z80=0," ",IF(Z80&gt;4,"часов","часа")))</f>
        <v xml:space="preserve"> </v>
      </c>
      <c r="AC80" s="117"/>
      <c r="AD80" s="117"/>
      <c r="AE80" s="117"/>
      <c r="AF80" s="117"/>
      <c r="AG80" s="117"/>
      <c r="AH80" s="117"/>
      <c r="AI80" s="117"/>
      <c r="AJ80" s="117"/>
      <c r="AK80" s="117"/>
      <c r="AL80" s="117"/>
      <c r="AM80" s="117"/>
      <c r="AN80" s="117"/>
      <c r="AO80" s="117"/>
      <c r="AP80" s="117"/>
      <c r="AQ80" s="117"/>
      <c r="AR80" s="117"/>
      <c r="AS80" s="117"/>
      <c r="AT80" s="117"/>
      <c r="AU80" s="117"/>
      <c r="AV80" s="117"/>
      <c r="AW80" s="117"/>
      <c r="AX80" s="117"/>
      <c r="AY80" s="117"/>
      <c r="AZ80" s="117"/>
      <c r="BA80" s="117"/>
      <c r="BB80" s="117"/>
    </row>
    <row r="81" spans="1:54" s="116" customFormat="1" ht="24" customHeight="1" x14ac:dyDescent="0.2">
      <c r="A81" s="87">
        <v>23</v>
      </c>
      <c r="B81" s="292" t="str">
        <f>IF('общие данные Губ'!E16=1,AC81,AD81)</f>
        <v>-</v>
      </c>
      <c r="C81" s="293"/>
      <c r="D81" s="292" t="str">
        <f>IF('общие данные Губ'!E17=1,AE81,AF81)</f>
        <v>-</v>
      </c>
      <c r="E81" s="293"/>
      <c r="F81" s="292" t="str">
        <f>IF('общие данные Губ'!E18=1,AG81,AH81)</f>
        <v>-</v>
      </c>
      <c r="G81" s="293"/>
      <c r="H81" s="292" t="str">
        <f>IF('общие данные Губ'!E19=1,AI81,AJ81)</f>
        <v>-</v>
      </c>
      <c r="I81" s="293"/>
      <c r="J81" s="292" t="str">
        <f>IF('общие данные Губ'!E20=1,AK81,AL81)</f>
        <v>-</v>
      </c>
      <c r="K81" s="293"/>
      <c r="L81" s="292" t="str">
        <f>IF('общие данные Губ'!E21=1,AM81,AN81)</f>
        <v>-</v>
      </c>
      <c r="M81" s="293"/>
      <c r="N81" s="292" t="str">
        <f>IF('общие данные Губ'!E22=1,AO81,AP81)</f>
        <v>-</v>
      </c>
      <c r="O81" s="293"/>
      <c r="P81" s="292" t="str">
        <f>IF('общие данные Губ'!E23=1,AQ81,AR81)</f>
        <v>-</v>
      </c>
      <c r="Q81" s="293"/>
      <c r="R81" s="292" t="str">
        <f>IF('общие данные Губ'!E24=1,AS81,AT81)</f>
        <v>-</v>
      </c>
      <c r="S81" s="293"/>
      <c r="T81" s="292" t="str">
        <f>IF('общие данные Губ'!E25=1,AU81,AV81)</f>
        <v>-</v>
      </c>
      <c r="U81" s="293"/>
      <c r="V81" s="292" t="str">
        <f>IF('общие данные Губ'!E26=1,AW81,AX81)</f>
        <v>-</v>
      </c>
      <c r="W81" s="293"/>
      <c r="X81" s="292" t="str">
        <f>IF('общие данные Губ'!E27=1,AY81,AZ81)</f>
        <v>-</v>
      </c>
      <c r="Y81" s="293"/>
      <c r="Z81" s="292" t="str">
        <f>IF('общие данные Губ'!E28=1,BA81,BB81)</f>
        <v>-</v>
      </c>
      <c r="AA81" s="293"/>
      <c r="AC81" s="117" t="str">
        <f>(INDEX('общие данные Губ'!E44:E62,MATCH(B80,'общие данные Губ'!B44:B62,0)))</f>
        <v>-</v>
      </c>
      <c r="AD81" s="117" t="str">
        <f>(INDEX('общие данные Губ'!E44:E62,MATCH(B80,'общие данные Губ'!B44:B62,0)))</f>
        <v>-</v>
      </c>
      <c r="AE81" s="117" t="str">
        <f>(INDEX('общие данные Губ'!E44:E62,MATCH(D80,'общие данные Губ'!B44:B62,0)))</f>
        <v>-</v>
      </c>
      <c r="AF81" s="117" t="str">
        <f>(INDEX('общие данные Губ'!E44:E62,MATCH(D80,'общие данные Губ'!B44:B62,0)))</f>
        <v>-</v>
      </c>
      <c r="AG81" s="117" t="str">
        <f>(INDEX('общие данные Губ'!E44:E62,MATCH(F80,'общие данные Губ'!B44:B62,0)))</f>
        <v>-</v>
      </c>
      <c r="AH81" s="117" t="str">
        <f>(INDEX('общие данные Губ'!E44:E62,MATCH(F80,'общие данные Губ'!B44:B62,0)))</f>
        <v>-</v>
      </c>
      <c r="AI81" s="117" t="str">
        <f>(INDEX('общие данные Губ'!E44:E62,MATCH(H80,'общие данные Губ'!B44:B62,0)))</f>
        <v>-</v>
      </c>
      <c r="AJ81" s="117" t="str">
        <f>(INDEX('общие данные Губ'!E44:E62,MATCH(H80,'общие данные Губ'!B44:B62,0)))</f>
        <v>-</v>
      </c>
      <c r="AK81" s="117" t="str">
        <f>(INDEX('общие данные Губ'!E44:E62,MATCH(J80,'общие данные Губ'!B44:B62,0)))</f>
        <v>-</v>
      </c>
      <c r="AL81" s="117" t="str">
        <f>(INDEX('общие данные Губ'!E44:E62,MATCH(J80,'общие данные Губ'!B44:B62,0)))</f>
        <v>-</v>
      </c>
      <c r="AM81" s="117" t="str">
        <f>(INDEX('общие данные Губ'!E44:E62,MATCH(L80,'общие данные Губ'!B44:B62,0)))</f>
        <v>-</v>
      </c>
      <c r="AN81" s="117" t="str">
        <f>(INDEX('общие данные Губ'!E44:E62,MATCH(L80,'общие данные Губ'!B44:B62,0)))</f>
        <v>-</v>
      </c>
      <c r="AO81" s="117" t="str">
        <f>(INDEX('общие данные Губ'!E44:E62,MATCH(N80,'общие данные Губ'!B44:B62,0)))</f>
        <v>-</v>
      </c>
      <c r="AP81" s="117" t="str">
        <f>(INDEX('общие данные Губ'!E44:E62,MATCH(N80,'общие данные Губ'!B44:B62,0)))</f>
        <v>-</v>
      </c>
      <c r="AQ81" s="117" t="str">
        <f>(INDEX('общие данные Губ'!E44:E62,MATCH(P80,'общие данные Губ'!B44:B62,0)))</f>
        <v>-</v>
      </c>
      <c r="AR81" s="117" t="str">
        <f>(INDEX('общие данные Губ'!E44:E62,MATCH(P80,'общие данные Губ'!B44:B62,0)))</f>
        <v>-</v>
      </c>
      <c r="AS81" s="117" t="str">
        <f>(INDEX('общие данные Губ'!E44:E62,MATCH(R80,'общие данные Губ'!B44:B62,0)))</f>
        <v>-</v>
      </c>
      <c r="AT81" s="117" t="str">
        <f>(INDEX('общие данные Губ'!E44:E62,MATCH(R80,'общие данные Губ'!B44:B62,0)))</f>
        <v>-</v>
      </c>
      <c r="AU81" s="117" t="str">
        <f>(INDEX('общие данные Губ'!E44:E62,MATCH(T80,'общие данные Губ'!B44:B62,0)))</f>
        <v>-</v>
      </c>
      <c r="AV81" s="117" t="str">
        <f>(INDEX('общие данные Губ'!E44:E62,MATCH(T80,'общие данные Губ'!B44:B62,0)))</f>
        <v>-</v>
      </c>
      <c r="AW81" s="117" t="str">
        <f>(INDEX('общие данные Губ'!E44:E62,MATCH(V80,'общие данные Губ'!B44:B62,0)))</f>
        <v>-</v>
      </c>
      <c r="AX81" s="117" t="str">
        <f>(INDEX('общие данные Губ'!E44:E62,MATCH(V80,'общие данные Губ'!B44:B62,0)))</f>
        <v>-</v>
      </c>
      <c r="AY81" s="117" t="str">
        <f>(INDEX('общие данные Губ'!E44:E62,MATCH(X80,'общие данные Губ'!B44:B62,0)))</f>
        <v>-</v>
      </c>
      <c r="AZ81" s="117" t="str">
        <f>(INDEX('общие данные Губ'!E44:E62,MATCH(X80,'общие данные Губ'!B44:B62,0)))</f>
        <v>-</v>
      </c>
      <c r="BA81" s="117" t="str">
        <f>(INDEX('общие данные Губ'!E44:E62,MATCH(Z80,'общие данные Губ'!B44:B62,0)))</f>
        <v>-</v>
      </c>
      <c r="BB81" s="117" t="str">
        <f>(INDEX('общие данные Губ'!E44:E62,MATCH(Z80,'общие данные Губ'!B44:B62,0)))</f>
        <v>-</v>
      </c>
    </row>
    <row r="82" spans="1:54" s="116" customFormat="1" ht="14.25" x14ac:dyDescent="0.2">
      <c r="A82" s="88" t="s">
        <v>18</v>
      </c>
      <c r="B82" s="294" t="str">
        <f>IF(B80&gt;0,"Д",IF(B80=0," "))</f>
        <v xml:space="preserve"> </v>
      </c>
      <c r="C82" s="295"/>
      <c r="D82" s="294" t="str">
        <f t="shared" ref="D82:Z82" si="21">IF(D80&gt;0,"Д",IF(D80=0," "))</f>
        <v xml:space="preserve"> </v>
      </c>
      <c r="E82" s="295"/>
      <c r="F82" s="294" t="str">
        <f t="shared" si="21"/>
        <v xml:space="preserve"> </v>
      </c>
      <c r="G82" s="295"/>
      <c r="H82" s="294" t="str">
        <f t="shared" si="21"/>
        <v xml:space="preserve"> </v>
      </c>
      <c r="I82" s="295"/>
      <c r="J82" s="294" t="str">
        <f t="shared" si="21"/>
        <v xml:space="preserve"> </v>
      </c>
      <c r="K82" s="295"/>
      <c r="L82" s="294" t="str">
        <f t="shared" si="21"/>
        <v xml:space="preserve"> </v>
      </c>
      <c r="M82" s="295"/>
      <c r="N82" s="294" t="str">
        <f t="shared" si="21"/>
        <v xml:space="preserve"> </v>
      </c>
      <c r="O82" s="295"/>
      <c r="P82" s="294" t="str">
        <f t="shared" si="21"/>
        <v xml:space="preserve"> </v>
      </c>
      <c r="Q82" s="295"/>
      <c r="R82" s="294" t="str">
        <f t="shared" si="21"/>
        <v xml:space="preserve"> </v>
      </c>
      <c r="S82" s="295"/>
      <c r="T82" s="294" t="str">
        <f t="shared" si="21"/>
        <v xml:space="preserve"> </v>
      </c>
      <c r="U82" s="295"/>
      <c r="V82" s="294" t="str">
        <f t="shared" si="21"/>
        <v xml:space="preserve"> </v>
      </c>
      <c r="W82" s="295"/>
      <c r="X82" s="294" t="str">
        <f t="shared" si="21"/>
        <v xml:space="preserve"> </v>
      </c>
      <c r="Y82" s="295"/>
      <c r="Z82" s="294" t="str">
        <f t="shared" si="21"/>
        <v xml:space="preserve"> </v>
      </c>
      <c r="AA82" s="295"/>
      <c r="AC82" s="117"/>
      <c r="AD82" s="117"/>
      <c r="AE82" s="117"/>
      <c r="AF82" s="117"/>
      <c r="AG82" s="117"/>
      <c r="AH82" s="117"/>
      <c r="AI82" s="117"/>
      <c r="AJ82" s="117"/>
      <c r="AK82" s="117"/>
      <c r="AL82" s="117"/>
      <c r="AM82" s="117"/>
      <c r="AN82" s="117"/>
      <c r="AO82" s="117"/>
      <c r="AP82" s="117"/>
      <c r="AQ82" s="117"/>
      <c r="AR82" s="117"/>
      <c r="AS82" s="117"/>
      <c r="AT82" s="117"/>
      <c r="AU82" s="117"/>
      <c r="AV82" s="117"/>
      <c r="AW82" s="117"/>
      <c r="AX82" s="117"/>
      <c r="AY82" s="117"/>
      <c r="AZ82" s="117"/>
      <c r="BA82" s="117"/>
      <c r="BB82" s="117"/>
    </row>
    <row r="83" spans="1:54" s="83" customFormat="1" x14ac:dyDescent="0.2">
      <c r="A83" s="125"/>
      <c r="B83" s="296">
        <f>гр6!B35</f>
        <v>0</v>
      </c>
      <c r="C83" s="297" t="str">
        <f>IF(B83=1,"час",IF(B83=0," ",IF(B83&gt;4,"часов","часа")))</f>
        <v xml:space="preserve"> </v>
      </c>
      <c r="D83" s="296">
        <f>гр6!C35</f>
        <v>0</v>
      </c>
      <c r="E83" s="297" t="str">
        <f>IF(D83=1,"час",IF(D83=0," ",IF(D83&gt;4,"часов","часа")))</f>
        <v xml:space="preserve"> </v>
      </c>
      <c r="F83" s="296">
        <f>гр6!D35</f>
        <v>0</v>
      </c>
      <c r="G83" s="297" t="str">
        <f>IF(F83=1,"час",IF(F83=0," ",IF(F83&gt;4,"часов","часа")))</f>
        <v xml:space="preserve"> </v>
      </c>
      <c r="H83" s="296">
        <f>гр6!E35</f>
        <v>0</v>
      </c>
      <c r="I83" s="297" t="str">
        <f>IF(H83=1,"час",IF(H83=0," ",IF(H83&gt;4,"часов","часа")))</f>
        <v xml:space="preserve"> </v>
      </c>
      <c r="J83" s="296">
        <f>гр6!F35</f>
        <v>0</v>
      </c>
      <c r="K83" s="297" t="str">
        <f>IF(J83=1,"час",IF(J83=0," ",IF(J83&gt;4,"часов","часа")))</f>
        <v xml:space="preserve"> </v>
      </c>
      <c r="L83" s="296">
        <f>гр6!G35</f>
        <v>0</v>
      </c>
      <c r="M83" s="297" t="str">
        <f>IF(L83=1,"час",IF(L83=0," ",IF(L83&gt;4,"часов","часа")))</f>
        <v xml:space="preserve"> </v>
      </c>
      <c r="N83" s="296">
        <f>гр6!H35</f>
        <v>0</v>
      </c>
      <c r="O83" s="297" t="str">
        <f>IF(N83=1,"час",IF(N83=0," ",IF(N83&gt;4,"часов","часа")))</f>
        <v xml:space="preserve"> </v>
      </c>
      <c r="P83" s="296">
        <f>гр6!I35</f>
        <v>0</v>
      </c>
      <c r="Q83" s="297" t="str">
        <f>IF(P83=1,"час",IF(P83=0," ",IF(P83&gt;4,"часов","часа")))</f>
        <v xml:space="preserve"> </v>
      </c>
      <c r="R83" s="296">
        <f>гр6!J35</f>
        <v>0</v>
      </c>
      <c r="S83" s="297" t="str">
        <f>IF(R83=1,"час",IF(R83=0," ",IF(R83&gt;4,"часов","часа")))</f>
        <v xml:space="preserve"> </v>
      </c>
      <c r="T83" s="296">
        <f>гр6!K35</f>
        <v>0</v>
      </c>
      <c r="U83" s="297" t="str">
        <f>IF(T83=1,"час",IF(T83=0," ",IF(T83&gt;4,"часов","часа")))</f>
        <v xml:space="preserve"> </v>
      </c>
      <c r="V83" s="296">
        <f>гр6!L35</f>
        <v>0</v>
      </c>
      <c r="W83" s="297" t="str">
        <f>IF(V83=1,"час",IF(V83=0," ",IF(V83&gt;4,"часов","часа")))</f>
        <v xml:space="preserve"> </v>
      </c>
      <c r="X83" s="296">
        <f>гр6!M35</f>
        <v>0</v>
      </c>
      <c r="Y83" s="297" t="str">
        <f>IF(X83=1,"час",IF(X83=0," ",IF(X83&gt;4,"часов","часа")))</f>
        <v xml:space="preserve"> </v>
      </c>
      <c r="Z83" s="296">
        <f>гр6!N35</f>
        <v>0</v>
      </c>
      <c r="AA83" s="297" t="str">
        <f>IF(Z83=1,"час",IF(Z83=0," ",IF(Z83&gt;4,"часов","часа")))</f>
        <v xml:space="preserve"> </v>
      </c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</row>
    <row r="84" spans="1:54" s="83" customFormat="1" ht="15" customHeight="1" x14ac:dyDescent="0.2">
      <c r="A84" s="125">
        <v>24</v>
      </c>
      <c r="B84" s="298" t="str">
        <f>IF('общие данные Губ'!E16=1,AC84,AD84)</f>
        <v>-</v>
      </c>
      <c r="C84" s="299"/>
      <c r="D84" s="298" t="str">
        <f>IF('общие данные Губ'!E17=1,AE84,AF84)</f>
        <v>-</v>
      </c>
      <c r="E84" s="299"/>
      <c r="F84" s="298" t="str">
        <f>IF('общие данные Губ'!E18=1,AG84,AH84)</f>
        <v>-</v>
      </c>
      <c r="G84" s="299"/>
      <c r="H84" s="298" t="str">
        <f>IF('общие данные Губ'!E19=1,AI84,AJ84)</f>
        <v>-</v>
      </c>
      <c r="I84" s="299"/>
      <c r="J84" s="298" t="str">
        <f>IF('общие данные Губ'!E20=1,AK84,AL84)</f>
        <v>-</v>
      </c>
      <c r="K84" s="299"/>
      <c r="L84" s="298" t="str">
        <f>IF('общие данные Губ'!E21=1,AM84,AN84)</f>
        <v>-</v>
      </c>
      <c r="M84" s="299"/>
      <c r="N84" s="298" t="str">
        <f>IF('общие данные Губ'!E22=1,AO84,AP84)</f>
        <v>-</v>
      </c>
      <c r="O84" s="299"/>
      <c r="P84" s="298" t="str">
        <f>IF('общие данные Губ'!E23=1,AQ84,AR84)</f>
        <v>-</v>
      </c>
      <c r="Q84" s="299"/>
      <c r="R84" s="298" t="str">
        <f>IF('общие данные Губ'!E24=1,AS84,AT84)</f>
        <v>-</v>
      </c>
      <c r="S84" s="299"/>
      <c r="T84" s="298" t="str">
        <f>IF('общие данные Губ'!E25=1,AU84,AV84)</f>
        <v>-</v>
      </c>
      <c r="U84" s="299"/>
      <c r="V84" s="298" t="str">
        <f>IF('общие данные Губ'!E26=1,AW84,AX84)</f>
        <v>-</v>
      </c>
      <c r="W84" s="299"/>
      <c r="X84" s="298" t="str">
        <f>IF('общие данные Губ'!E27=1,AY84,AZ84)</f>
        <v>-</v>
      </c>
      <c r="Y84" s="299"/>
      <c r="Z84" s="298" t="str">
        <f>IF('общие данные Губ'!E28=1,BA84,BB84)</f>
        <v>-</v>
      </c>
      <c r="AA84" s="299"/>
      <c r="AC84" s="85" t="str">
        <f>(INDEX('общие данные Губ'!C44:C62,MATCH(B83,'общие данные Губ'!B44:B62,0)))</f>
        <v>-</v>
      </c>
      <c r="AD84" s="85" t="str">
        <f>(INDEX('общие данные Губ'!D44:D62,MATCH(B83,'общие данные Губ'!B44:B62,0)))</f>
        <v>-</v>
      </c>
      <c r="AE84" s="85" t="str">
        <f>(INDEX('общие данные Губ'!C44:C62,MATCH(D83,'общие данные Губ'!B44:B62,0)))</f>
        <v>-</v>
      </c>
      <c r="AF84" s="85" t="str">
        <f>(INDEX('общие данные Губ'!D44:D62,MATCH(D83,'общие данные Губ'!B44:B62,0)))</f>
        <v>-</v>
      </c>
      <c r="AG84" s="85" t="str">
        <f>(INDEX('общие данные Губ'!C44:C62,MATCH(F83,'общие данные Губ'!B44:B62,0)))</f>
        <v>-</v>
      </c>
      <c r="AH84" s="85" t="str">
        <f>(INDEX('общие данные Губ'!D44:D62,MATCH(F83,'общие данные Губ'!B44:B62,0)))</f>
        <v>-</v>
      </c>
      <c r="AI84" s="85" t="str">
        <f>(INDEX('общие данные Губ'!C44:C62,MATCH(H83,'общие данные Губ'!B44:B62,0)))</f>
        <v>-</v>
      </c>
      <c r="AJ84" s="85" t="str">
        <f>(INDEX('общие данные Губ'!D44:D62,MATCH(H83,'общие данные Губ'!B44:B62,0)))</f>
        <v>-</v>
      </c>
      <c r="AK84" s="85" t="str">
        <f>(INDEX('общие данные Губ'!C44:C62,MATCH(J83,'общие данные Губ'!B44:B62,0)))</f>
        <v>-</v>
      </c>
      <c r="AL84" s="85" t="str">
        <f>(INDEX('общие данные Губ'!D44:D62,MATCH(J83,'общие данные Губ'!B44:B62,0)))</f>
        <v>-</v>
      </c>
      <c r="AM84" s="85" t="str">
        <f>(INDEX('общие данные Губ'!C44:C62,MATCH(L83,'общие данные Губ'!B44:B62,0)))</f>
        <v>-</v>
      </c>
      <c r="AN84" s="85" t="str">
        <f>(INDEX('общие данные Губ'!D44:D62,MATCH(L83,'общие данные Губ'!B44:B62,0)))</f>
        <v>-</v>
      </c>
      <c r="AO84" s="85" t="str">
        <f>(INDEX('общие данные Губ'!C44:C62,MATCH(N83,'общие данные Губ'!B44:B62,0)))</f>
        <v>-</v>
      </c>
      <c r="AP84" s="85" t="str">
        <f>(INDEX('общие данные Губ'!D44:D62,MATCH(N83,'общие данные Губ'!B44:B62,0)))</f>
        <v>-</v>
      </c>
      <c r="AQ84" s="85" t="str">
        <f>(INDEX('общие данные Губ'!C44:C62,MATCH(P83,'общие данные Губ'!B44:B62,0)))</f>
        <v>-</v>
      </c>
      <c r="AR84" s="85" t="str">
        <f>(INDEX('общие данные Губ'!D44:D62,MATCH(P83,'общие данные Губ'!B44:B62,0)))</f>
        <v>-</v>
      </c>
      <c r="AS84" s="85" t="str">
        <f>(INDEX('общие данные Губ'!C44:C62,MATCH(R83,'общие данные Губ'!B44:B62,0)))</f>
        <v>-</v>
      </c>
      <c r="AT84" s="85" t="str">
        <f>(INDEX('общие данные Губ'!D44:D62,MATCH(R83,'общие данные Губ'!B44:B62,0)))</f>
        <v>-</v>
      </c>
      <c r="AU84" s="85" t="str">
        <f>(INDEX('общие данные Губ'!C44:C62,MATCH(T83,'общие данные Губ'!B44:B62,0)))</f>
        <v>-</v>
      </c>
      <c r="AV84" s="85" t="str">
        <f>(INDEX('общие данные Губ'!D44:D62,MATCH(T83,'общие данные Губ'!B44:B62,0)))</f>
        <v>-</v>
      </c>
      <c r="AW84" s="85" t="str">
        <f>(INDEX('общие данные Губ'!C44:C62,MATCH(V83,'общие данные Губ'!B44:B62,0)))</f>
        <v>-</v>
      </c>
      <c r="AX84" s="85" t="str">
        <f>(INDEX('общие данные Губ'!D44:D62,MATCH(V83,'общие данные Губ'!B44:B62,0)))</f>
        <v>-</v>
      </c>
      <c r="AY84" s="85" t="str">
        <f>(INDEX('общие данные Губ'!C44:C62,MATCH(X83,'общие данные Губ'!B44:B62,0)))</f>
        <v>-</v>
      </c>
      <c r="AZ84" s="85" t="str">
        <f>(INDEX('общие данные Губ'!D44:D62,MATCH(X83,'общие данные Губ'!B44:B62,0)))</f>
        <v>-</v>
      </c>
      <c r="BA84" s="85" t="str">
        <f>(INDEX('общие данные Губ'!C44:C62,MATCH(Z83,'общие данные Губ'!B44:B62,0)))</f>
        <v>-</v>
      </c>
      <c r="BB84" s="85" t="str">
        <f>(INDEX('общие данные Губ'!D44:D62,MATCH(Z83,'общие данные Губ'!B44:B62,0)))</f>
        <v>-</v>
      </c>
    </row>
    <row r="85" spans="1:54" s="83" customFormat="1" ht="15" customHeight="1" x14ac:dyDescent="0.2">
      <c r="A85" s="127"/>
      <c r="B85" s="294" t="str">
        <f>IF(B83&gt;0,"Д",IF(B83=0," "))</f>
        <v xml:space="preserve"> </v>
      </c>
      <c r="C85" s="295"/>
      <c r="D85" s="294" t="str">
        <f t="shared" ref="D85:Z85" si="22">IF(D83&gt;0,"Д",IF(D83=0," "))</f>
        <v xml:space="preserve"> </v>
      </c>
      <c r="E85" s="295"/>
      <c r="F85" s="294" t="str">
        <f t="shared" si="22"/>
        <v xml:space="preserve"> </v>
      </c>
      <c r="G85" s="295"/>
      <c r="H85" s="294" t="str">
        <f t="shared" si="22"/>
        <v xml:space="preserve"> </v>
      </c>
      <c r="I85" s="295"/>
      <c r="J85" s="294" t="str">
        <f t="shared" si="22"/>
        <v xml:space="preserve"> </v>
      </c>
      <c r="K85" s="295"/>
      <c r="L85" s="294" t="str">
        <f t="shared" si="22"/>
        <v xml:space="preserve"> </v>
      </c>
      <c r="M85" s="295"/>
      <c r="N85" s="294" t="str">
        <f t="shared" si="22"/>
        <v xml:space="preserve"> </v>
      </c>
      <c r="O85" s="295"/>
      <c r="P85" s="294" t="str">
        <f t="shared" si="22"/>
        <v xml:space="preserve"> </v>
      </c>
      <c r="Q85" s="295"/>
      <c r="R85" s="294" t="str">
        <f t="shared" si="22"/>
        <v xml:space="preserve"> </v>
      </c>
      <c r="S85" s="295"/>
      <c r="T85" s="294" t="str">
        <f t="shared" si="22"/>
        <v xml:space="preserve"> </v>
      </c>
      <c r="U85" s="295"/>
      <c r="V85" s="294" t="str">
        <f t="shared" si="22"/>
        <v xml:space="preserve"> </v>
      </c>
      <c r="W85" s="295"/>
      <c r="X85" s="294" t="str">
        <f t="shared" si="22"/>
        <v xml:space="preserve"> </v>
      </c>
      <c r="Y85" s="295"/>
      <c r="Z85" s="294" t="str">
        <f t="shared" si="22"/>
        <v xml:space="preserve"> </v>
      </c>
      <c r="AA85" s="29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</row>
    <row r="86" spans="1:54" s="83" customFormat="1" ht="15" customHeight="1" x14ac:dyDescent="0.2">
      <c r="A86" s="125"/>
      <c r="B86" s="296">
        <f>гр6!B36</f>
        <v>0</v>
      </c>
      <c r="C86" s="297" t="str">
        <f>IF(B86=1,"час",IF(B86=0," ",IF(B86&gt;4,"часов","часа")))</f>
        <v xml:space="preserve"> </v>
      </c>
      <c r="D86" s="296">
        <f>гр6!C36</f>
        <v>0</v>
      </c>
      <c r="E86" s="297" t="str">
        <f>IF(D86=1,"час",IF(D86=0," ",IF(D86&gt;4,"часов","часа")))</f>
        <v xml:space="preserve"> </v>
      </c>
      <c r="F86" s="296">
        <f>гр6!D36</f>
        <v>0</v>
      </c>
      <c r="G86" s="297" t="str">
        <f>IF(F86=1,"час",IF(F86=0," ",IF(F86&gt;4,"часов","часа")))</f>
        <v xml:space="preserve"> </v>
      </c>
      <c r="H86" s="296">
        <f>гр6!E36</f>
        <v>0</v>
      </c>
      <c r="I86" s="297" t="str">
        <f>IF(H86=1,"час",IF(H86=0," ",IF(H86&gt;4,"часов","часа")))</f>
        <v xml:space="preserve"> </v>
      </c>
      <c r="J86" s="296">
        <f>гр6!F36</f>
        <v>0</v>
      </c>
      <c r="K86" s="297" t="str">
        <f>IF(J86=1,"час",IF(J86=0," ",IF(J86&gt;4,"часов","часа")))</f>
        <v xml:space="preserve"> </v>
      </c>
      <c r="L86" s="296">
        <f>гр6!G36</f>
        <v>0</v>
      </c>
      <c r="M86" s="297" t="str">
        <f>IF(L86=1,"час",IF(L86=0," ",IF(L86&gt;4,"часов","часа")))</f>
        <v xml:space="preserve"> </v>
      </c>
      <c r="N86" s="296">
        <f>гр6!H36</f>
        <v>0</v>
      </c>
      <c r="O86" s="297" t="str">
        <f>IF(N86=1,"час",IF(N86=0," ",IF(N86&gt;4,"часов","часа")))</f>
        <v xml:space="preserve"> </v>
      </c>
      <c r="P86" s="296">
        <f>гр6!I36</f>
        <v>0</v>
      </c>
      <c r="Q86" s="297" t="str">
        <f>IF(P86=1,"час",IF(P86=0," ",IF(P86&gt;4,"часов","часа")))</f>
        <v xml:space="preserve"> </v>
      </c>
      <c r="R86" s="296">
        <f>гр6!J36</f>
        <v>0</v>
      </c>
      <c r="S86" s="297" t="str">
        <f>IF(R86=1,"час",IF(R86=0," ",IF(R86&gt;4,"часов","часа")))</f>
        <v xml:space="preserve"> </v>
      </c>
      <c r="T86" s="296">
        <f>гр6!K36</f>
        <v>0</v>
      </c>
      <c r="U86" s="297" t="str">
        <f>IF(T86=1,"час",IF(T86=0," ",IF(T86&gt;4,"часов","часа")))</f>
        <v xml:space="preserve"> </v>
      </c>
      <c r="V86" s="296">
        <f>гр6!L36</f>
        <v>0</v>
      </c>
      <c r="W86" s="297" t="str">
        <f>IF(V86=1,"час",IF(V86=0," ",IF(V86&gt;4,"часов","часа")))</f>
        <v xml:space="preserve"> </v>
      </c>
      <c r="X86" s="296">
        <f>гр6!M36</f>
        <v>0</v>
      </c>
      <c r="Y86" s="297" t="str">
        <f>IF(X86=1,"час",IF(X86=0," ",IF(X86&gt;4,"часов","часа")))</f>
        <v xml:space="preserve"> </v>
      </c>
      <c r="Z86" s="296">
        <f>гр6!N36</f>
        <v>0</v>
      </c>
      <c r="AA86" s="297" t="str">
        <f>IF(Z86=1,"час",IF(Z86=0," ",IF(Z86&gt;4,"часов","часа")))</f>
        <v xml:space="preserve"> </v>
      </c>
      <c r="AC86" s="85"/>
      <c r="AD86" s="85"/>
      <c r="AE86" s="85"/>
      <c r="AF86" s="85"/>
      <c r="AG86" s="85"/>
      <c r="AH86" s="8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</row>
    <row r="87" spans="1:54" s="83" customFormat="1" ht="15" customHeight="1" x14ac:dyDescent="0.2">
      <c r="A87" s="125">
        <v>25</v>
      </c>
      <c r="B87" s="298" t="str">
        <f>IF('общие данные Губ'!E16=1,AC87,AD87)</f>
        <v>-</v>
      </c>
      <c r="C87" s="299"/>
      <c r="D87" s="298" t="str">
        <f>IF('общие данные Губ'!E17=1,AE87,AF87)</f>
        <v>-</v>
      </c>
      <c r="E87" s="299"/>
      <c r="F87" s="298" t="str">
        <f>IF('общие данные Губ'!E18=1,AG87,AH87)</f>
        <v>-</v>
      </c>
      <c r="G87" s="299"/>
      <c r="H87" s="298" t="str">
        <f>IF('общие данные Губ'!E19=1,AI87,AJ87)</f>
        <v>-</v>
      </c>
      <c r="I87" s="299"/>
      <c r="J87" s="298" t="str">
        <f>IF('общие данные Губ'!E20=1,AK87,AL87)</f>
        <v>-</v>
      </c>
      <c r="K87" s="299"/>
      <c r="L87" s="298" t="str">
        <f>IF('общие данные Губ'!E21=1,AM87,AN87)</f>
        <v>-</v>
      </c>
      <c r="M87" s="299"/>
      <c r="N87" s="298" t="str">
        <f>IF('общие данные Губ'!E22=1,AO87,AP87)</f>
        <v>-</v>
      </c>
      <c r="O87" s="299"/>
      <c r="P87" s="298" t="str">
        <f>IF('общие данные Губ'!E23=1,AQ87,AR87)</f>
        <v>-</v>
      </c>
      <c r="Q87" s="299"/>
      <c r="R87" s="298" t="str">
        <f>IF('общие данные Губ'!E24=1,AS87,AT87)</f>
        <v>-</v>
      </c>
      <c r="S87" s="299"/>
      <c r="T87" s="298" t="str">
        <f>IF('общие данные Губ'!E25=1,AU87,AV87)</f>
        <v>-</v>
      </c>
      <c r="U87" s="299"/>
      <c r="V87" s="298" t="str">
        <f>IF('общие данные Губ'!E26=1,AW87,AX87)</f>
        <v>-</v>
      </c>
      <c r="W87" s="299"/>
      <c r="X87" s="298" t="str">
        <f>IF('общие данные Губ'!E27=1,AY87,AZ87)</f>
        <v>-</v>
      </c>
      <c r="Y87" s="299"/>
      <c r="Z87" s="298" t="str">
        <f>IF('общие данные Губ'!E28=1,BA87,BB87)</f>
        <v>-</v>
      </c>
      <c r="AA87" s="299"/>
      <c r="AC87" s="85" t="str">
        <f>(INDEX('общие данные Губ'!C44:C62,MATCH(B86,'общие данные Губ'!B44:B62,0)))</f>
        <v>-</v>
      </c>
      <c r="AD87" s="85" t="str">
        <f>(INDEX('общие данные Губ'!D44:D62,MATCH(B86,'общие данные Губ'!B44:B62,0)))</f>
        <v>-</v>
      </c>
      <c r="AE87" s="85" t="str">
        <f>(INDEX('общие данные Губ'!C44:C62,MATCH(D86,'общие данные Губ'!B44:B62,0)))</f>
        <v>-</v>
      </c>
      <c r="AF87" s="85" t="str">
        <f>(INDEX('общие данные Губ'!D44:D62,MATCH(D86,'общие данные Губ'!B44:B62,0)))</f>
        <v>-</v>
      </c>
      <c r="AG87" s="85" t="str">
        <f>(INDEX('общие данные Губ'!C44:C62,MATCH(F86,'общие данные Губ'!B44:B62,0)))</f>
        <v>-</v>
      </c>
      <c r="AH87" s="85" t="str">
        <f>(INDEX('общие данные Губ'!D44:D62,MATCH(F86,'общие данные Губ'!B44:B62,0)))</f>
        <v>-</v>
      </c>
      <c r="AI87" s="85" t="str">
        <f>(INDEX('общие данные Губ'!C44:C62,MATCH(H86,'общие данные Губ'!B44:B62,0)))</f>
        <v>-</v>
      </c>
      <c r="AJ87" s="85" t="str">
        <f>(INDEX('общие данные Губ'!D44:D62,MATCH(H86,'общие данные Губ'!B44:B62,0)))</f>
        <v>-</v>
      </c>
      <c r="AK87" s="85" t="str">
        <f>(INDEX('общие данные Губ'!C44:C62,MATCH(J86,'общие данные Губ'!B44:B62,0)))</f>
        <v>-</v>
      </c>
      <c r="AL87" s="85" t="str">
        <f>(INDEX('общие данные Губ'!D44:D62,MATCH(J86,'общие данные Губ'!B44:B62,0)))</f>
        <v>-</v>
      </c>
      <c r="AM87" s="85" t="str">
        <f>(INDEX('общие данные Губ'!C44:C62,MATCH(L86,'общие данные Губ'!B44:B62,0)))</f>
        <v>-</v>
      </c>
      <c r="AN87" s="85" t="str">
        <f>(INDEX('общие данные Губ'!D44:D62,MATCH(L86,'общие данные Губ'!B44:B62,0)))</f>
        <v>-</v>
      </c>
      <c r="AO87" s="85" t="str">
        <f>(INDEX('общие данные Губ'!C44:C62,MATCH(N86,'общие данные Губ'!B44:B62,0)))</f>
        <v>-</v>
      </c>
      <c r="AP87" s="85" t="str">
        <f>(INDEX('общие данные Губ'!D44:D62,MATCH(N86,'общие данные Губ'!B44:B62,0)))</f>
        <v>-</v>
      </c>
      <c r="AQ87" s="85" t="str">
        <f>(INDEX('общие данные Губ'!C44:C62,MATCH(P86,'общие данные Губ'!B44:B62,0)))</f>
        <v>-</v>
      </c>
      <c r="AR87" s="85" t="str">
        <f>(INDEX('общие данные Губ'!D44:D62,MATCH(P86,'общие данные Губ'!B44:B62,0)))</f>
        <v>-</v>
      </c>
      <c r="AS87" s="85" t="str">
        <f>(INDEX('общие данные Губ'!C44:C62,MATCH(R86,'общие данные Губ'!B44:B62,0)))</f>
        <v>-</v>
      </c>
      <c r="AT87" s="85" t="str">
        <f>(INDEX('общие данные Губ'!D44:D62,MATCH(R86,'общие данные Губ'!B44:B62,0)))</f>
        <v>-</v>
      </c>
      <c r="AU87" s="85" t="str">
        <f>(INDEX('общие данные Губ'!C44:C62,MATCH(T86,'общие данные Губ'!B44:B62,0)))</f>
        <v>-</v>
      </c>
      <c r="AV87" s="85" t="str">
        <f>(INDEX('общие данные Губ'!D44:D62,MATCH(T86,'общие данные Губ'!B44:B62,0)))</f>
        <v>-</v>
      </c>
      <c r="AW87" s="85" t="str">
        <f>(INDEX('общие данные Губ'!C44:C62,MATCH(V86,'общие данные Губ'!B44:B62,0)))</f>
        <v>-</v>
      </c>
      <c r="AX87" s="85" t="str">
        <f>(INDEX('общие данные Губ'!D44:D62,MATCH(V86,'общие данные Губ'!B44:B62,0)))</f>
        <v>-</v>
      </c>
      <c r="AY87" s="85" t="str">
        <f>(INDEX('общие данные Губ'!C44:C62,MATCH(X86,'общие данные Губ'!B44:B62,0)))</f>
        <v>-</v>
      </c>
      <c r="AZ87" s="85" t="str">
        <f>(INDEX('общие данные Губ'!D44:D62,MATCH(X86,'общие данные Губ'!B44:B62,0)))</f>
        <v>-</v>
      </c>
      <c r="BA87" s="85" t="str">
        <f>(INDEX('общие данные Губ'!C44:C62,MATCH(Z86,'общие данные Губ'!B44:B62,0)))</f>
        <v>-</v>
      </c>
      <c r="BB87" s="85" t="str">
        <f>(INDEX('общие данные Губ'!D44:D62,MATCH(Z86,'общие данные Губ'!B44:B62,0)))</f>
        <v>-</v>
      </c>
    </row>
    <row r="88" spans="1:54" s="83" customFormat="1" x14ac:dyDescent="0.2">
      <c r="A88" s="127"/>
      <c r="B88" s="294" t="str">
        <f>IF(B86&gt;0,"Д",IF(B86=0," "))</f>
        <v xml:space="preserve"> </v>
      </c>
      <c r="C88" s="295"/>
      <c r="D88" s="294" t="str">
        <f t="shared" ref="D88:Z88" si="23">IF(D86&gt;0,"Д",IF(D86=0," "))</f>
        <v xml:space="preserve"> </v>
      </c>
      <c r="E88" s="295"/>
      <c r="F88" s="294" t="str">
        <f t="shared" si="23"/>
        <v xml:space="preserve"> </v>
      </c>
      <c r="G88" s="295"/>
      <c r="H88" s="294" t="str">
        <f t="shared" si="23"/>
        <v xml:space="preserve"> </v>
      </c>
      <c r="I88" s="295"/>
      <c r="J88" s="294" t="str">
        <f t="shared" si="23"/>
        <v xml:space="preserve"> </v>
      </c>
      <c r="K88" s="295"/>
      <c r="L88" s="294" t="str">
        <f t="shared" si="23"/>
        <v xml:space="preserve"> </v>
      </c>
      <c r="M88" s="295"/>
      <c r="N88" s="294" t="str">
        <f t="shared" si="23"/>
        <v xml:space="preserve"> </v>
      </c>
      <c r="O88" s="295"/>
      <c r="P88" s="294" t="str">
        <f t="shared" si="23"/>
        <v xml:space="preserve"> </v>
      </c>
      <c r="Q88" s="295"/>
      <c r="R88" s="294" t="str">
        <f t="shared" si="23"/>
        <v xml:space="preserve"> </v>
      </c>
      <c r="S88" s="295"/>
      <c r="T88" s="294" t="str">
        <f t="shared" si="23"/>
        <v xml:space="preserve"> </v>
      </c>
      <c r="U88" s="295"/>
      <c r="V88" s="294" t="str">
        <f t="shared" si="23"/>
        <v xml:space="preserve"> </v>
      </c>
      <c r="W88" s="295"/>
      <c r="X88" s="294" t="str">
        <f t="shared" si="23"/>
        <v xml:space="preserve"> </v>
      </c>
      <c r="Y88" s="295"/>
      <c r="Z88" s="294" t="str">
        <f t="shared" si="23"/>
        <v xml:space="preserve"> </v>
      </c>
      <c r="AA88" s="295"/>
      <c r="AC88" s="85"/>
      <c r="AD88" s="85"/>
      <c r="AE88" s="85"/>
      <c r="AF88" s="85"/>
      <c r="AG88" s="85"/>
      <c r="AH88" s="85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</row>
    <row r="89" spans="1:54" s="83" customFormat="1" x14ac:dyDescent="0.2">
      <c r="A89" s="125"/>
      <c r="B89" s="296">
        <f>гр6!B37</f>
        <v>0</v>
      </c>
      <c r="C89" s="297" t="str">
        <f>IF(B89=1,"час",IF(B89=0," ",IF(B89&gt;4,"часов","часа")))</f>
        <v xml:space="preserve"> </v>
      </c>
      <c r="D89" s="296">
        <f>гр6!C37</f>
        <v>0</v>
      </c>
      <c r="E89" s="297" t="str">
        <f>IF(D89=1,"час",IF(D89=0," ",IF(D89&gt;4,"часов","часа")))</f>
        <v xml:space="preserve"> </v>
      </c>
      <c r="F89" s="296">
        <f>гр6!D37</f>
        <v>0</v>
      </c>
      <c r="G89" s="297" t="str">
        <f>IF(F89=1,"час",IF(F89=0," ",IF(F89&gt;4,"часов","часа")))</f>
        <v xml:space="preserve"> </v>
      </c>
      <c r="H89" s="296">
        <f>гр6!E37</f>
        <v>0</v>
      </c>
      <c r="I89" s="297" t="str">
        <f>IF(H89=1,"час",IF(H89=0," ",IF(H89&gt;4,"часов","часа")))</f>
        <v xml:space="preserve"> </v>
      </c>
      <c r="J89" s="296">
        <f>гр6!F37</f>
        <v>0</v>
      </c>
      <c r="K89" s="297" t="str">
        <f>IF(J89=1,"час",IF(J89=0," ",IF(J89&gt;4,"часов","часа")))</f>
        <v xml:space="preserve"> </v>
      </c>
      <c r="L89" s="296">
        <f>гр6!G37</f>
        <v>0</v>
      </c>
      <c r="M89" s="297" t="str">
        <f>IF(L89=1,"час",IF(L89=0," ",IF(L89&gt;4,"часов","часа")))</f>
        <v xml:space="preserve"> </v>
      </c>
      <c r="N89" s="296">
        <f>гр6!H37</f>
        <v>0</v>
      </c>
      <c r="O89" s="297" t="str">
        <f>IF(N89=1,"час",IF(N89=0," ",IF(N89&gt;4,"часов","часа")))</f>
        <v xml:space="preserve"> </v>
      </c>
      <c r="P89" s="296">
        <f>гр6!I37</f>
        <v>0</v>
      </c>
      <c r="Q89" s="297" t="str">
        <f>IF(P89=1,"час",IF(P89=0," ",IF(P89&gt;4,"часов","часа")))</f>
        <v xml:space="preserve"> </v>
      </c>
      <c r="R89" s="296">
        <f>гр6!J37</f>
        <v>0</v>
      </c>
      <c r="S89" s="297" t="str">
        <f>IF(R89=1,"час",IF(R89=0," ",IF(R89&gt;4,"часов","часа")))</f>
        <v xml:space="preserve"> </v>
      </c>
      <c r="T89" s="296">
        <f>гр6!K37</f>
        <v>0</v>
      </c>
      <c r="U89" s="297" t="str">
        <f>IF(T89=1,"час",IF(T89=0," ",IF(T89&gt;4,"часов","часа")))</f>
        <v xml:space="preserve"> </v>
      </c>
      <c r="V89" s="296">
        <f>гр6!L37</f>
        <v>0</v>
      </c>
      <c r="W89" s="297" t="str">
        <f>IF(V89=1,"час",IF(V89=0," ",IF(V89&gt;4,"часов","часа")))</f>
        <v xml:space="preserve"> </v>
      </c>
      <c r="X89" s="296">
        <f>гр6!M37</f>
        <v>0</v>
      </c>
      <c r="Y89" s="297" t="str">
        <f>IF(X89=1,"час",IF(X89=0," ",IF(X89&gt;4,"часов","часа")))</f>
        <v xml:space="preserve"> </v>
      </c>
      <c r="Z89" s="296">
        <f>гр6!N37</f>
        <v>0</v>
      </c>
      <c r="AA89" s="297" t="str">
        <f>IF(Z89=1,"час",IF(Z89=0," ",IF(Z89&gt;4,"часов","часа")))</f>
        <v xml:space="preserve"> </v>
      </c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</row>
    <row r="90" spans="1:54" s="83" customFormat="1" ht="24" customHeight="1" x14ac:dyDescent="0.2">
      <c r="A90" s="125">
        <v>26</v>
      </c>
      <c r="B90" s="298" t="str">
        <f>IF('общие данные Губ'!E16=1,AC90,AD90)</f>
        <v>-</v>
      </c>
      <c r="C90" s="299"/>
      <c r="D90" s="298" t="str">
        <f>IF('общие данные Губ'!E17=1,AE90,AF90)</f>
        <v>-</v>
      </c>
      <c r="E90" s="299"/>
      <c r="F90" s="298" t="str">
        <f>IF('общие данные Губ'!E18=1,AG90,AH90)</f>
        <v>-</v>
      </c>
      <c r="G90" s="299"/>
      <c r="H90" s="298" t="str">
        <f>IF('общие данные Губ'!E19=1,AI90,AJ90)</f>
        <v>-</v>
      </c>
      <c r="I90" s="299"/>
      <c r="J90" s="298" t="str">
        <f>IF('общие данные Губ'!E20=1,AK90,AL90)</f>
        <v>-</v>
      </c>
      <c r="K90" s="299"/>
      <c r="L90" s="298" t="str">
        <f>IF('общие данные Губ'!E21=1,AM90,AN90)</f>
        <v>-</v>
      </c>
      <c r="M90" s="299"/>
      <c r="N90" s="298" t="str">
        <f>IF('общие данные Губ'!E22=1,AO90,AP90)</f>
        <v>-</v>
      </c>
      <c r="O90" s="299"/>
      <c r="P90" s="298" t="str">
        <f>IF('общие данные Губ'!E23=1,AQ90,AR90)</f>
        <v>-</v>
      </c>
      <c r="Q90" s="299"/>
      <c r="R90" s="298" t="str">
        <f>IF('общие данные Губ'!E24=1,AS90,AT90)</f>
        <v>-</v>
      </c>
      <c r="S90" s="299"/>
      <c r="T90" s="298" t="str">
        <f>IF('общие данные Губ'!E25=1,AU90,AV90)</f>
        <v>-</v>
      </c>
      <c r="U90" s="299"/>
      <c r="V90" s="298" t="str">
        <f>IF('общие данные Губ'!E26=1,AW90,AX90)</f>
        <v>-</v>
      </c>
      <c r="W90" s="299"/>
      <c r="X90" s="298" t="str">
        <f>IF('общие данные Губ'!E27=1,AY90,AZ90)</f>
        <v>-</v>
      </c>
      <c r="Y90" s="299"/>
      <c r="Z90" s="298" t="str">
        <f>IF('общие данные Губ'!E28=1,BA90,BB90)</f>
        <v>-</v>
      </c>
      <c r="AA90" s="299"/>
      <c r="AC90" s="85" t="str">
        <f>(INDEX('общие данные Губ'!C44:C62,MATCH(B89,'общие данные Губ'!B44:B62,0)))</f>
        <v>-</v>
      </c>
      <c r="AD90" s="85" t="str">
        <f>(INDEX('общие данные Губ'!D44:D62,MATCH(B89,'общие данные Губ'!B44:B62,0)))</f>
        <v>-</v>
      </c>
      <c r="AE90" s="85" t="str">
        <f>(INDEX('общие данные Губ'!C44:C62,MATCH(D89,'общие данные Губ'!B44:B62,0)))</f>
        <v>-</v>
      </c>
      <c r="AF90" s="85" t="str">
        <f>(INDEX('общие данные Губ'!D44:D62,MATCH(D89,'общие данные Губ'!B44:B62,0)))</f>
        <v>-</v>
      </c>
      <c r="AG90" s="85" t="str">
        <f>(INDEX('общие данные Губ'!C44:C62,MATCH(F89,'общие данные Губ'!B44:B62,0)))</f>
        <v>-</v>
      </c>
      <c r="AH90" s="85" t="str">
        <f>(INDEX('общие данные Губ'!D44:D62,MATCH(F89,'общие данные Губ'!B44:B62,0)))</f>
        <v>-</v>
      </c>
      <c r="AI90" s="85" t="str">
        <f>(INDEX('общие данные Губ'!C44:C62,MATCH(H89,'общие данные Губ'!B44:B62,0)))</f>
        <v>-</v>
      </c>
      <c r="AJ90" s="85" t="str">
        <f>(INDEX('общие данные Губ'!D44:D62,MATCH(H89,'общие данные Губ'!B44:B62,0)))</f>
        <v>-</v>
      </c>
      <c r="AK90" s="85" t="str">
        <f>(INDEX('общие данные Губ'!C44:C62,MATCH(J89,'общие данные Губ'!B44:B62,0)))</f>
        <v>-</v>
      </c>
      <c r="AL90" s="85" t="str">
        <f>(INDEX('общие данные Губ'!D44:D62,MATCH(J89,'общие данные Губ'!B44:B62,0)))</f>
        <v>-</v>
      </c>
      <c r="AM90" s="85" t="str">
        <f>(INDEX('общие данные Губ'!C44:C62,MATCH(L89,'общие данные Губ'!B44:B62,0)))</f>
        <v>-</v>
      </c>
      <c r="AN90" s="85" t="str">
        <f>(INDEX('общие данные Губ'!D44:D62,MATCH(L89,'общие данные Губ'!B44:B62,0)))</f>
        <v>-</v>
      </c>
      <c r="AO90" s="85" t="str">
        <f>(INDEX('общие данные Губ'!C44:C62,MATCH(N89,'общие данные Губ'!B44:B62,0)))</f>
        <v>-</v>
      </c>
      <c r="AP90" s="85" t="str">
        <f>(INDEX('общие данные Губ'!D44:D62,MATCH(N89,'общие данные Губ'!B44:B62,0)))</f>
        <v>-</v>
      </c>
      <c r="AQ90" s="85" t="str">
        <f>(INDEX('общие данные Губ'!C44:C62,MATCH(P89,'общие данные Губ'!B44:B62,0)))</f>
        <v>-</v>
      </c>
      <c r="AR90" s="85" t="str">
        <f>(INDEX('общие данные Губ'!D44:D62,MATCH(P89,'общие данные Губ'!B44:B62,0)))</f>
        <v>-</v>
      </c>
      <c r="AS90" s="85" t="str">
        <f>(INDEX('общие данные Губ'!C44:C62,MATCH(R89,'общие данные Губ'!B44:B62,0)))</f>
        <v>-</v>
      </c>
      <c r="AT90" s="85" t="str">
        <f>(INDEX('общие данные Губ'!D44:D62,MATCH(R89,'общие данные Губ'!B44:B62,0)))</f>
        <v>-</v>
      </c>
      <c r="AU90" s="85" t="str">
        <f>(INDEX('общие данные Губ'!C44:C62,MATCH(T89,'общие данные Губ'!B44:B62,0)))</f>
        <v>-</v>
      </c>
      <c r="AV90" s="85" t="str">
        <f>(INDEX('общие данные Губ'!D44:D62,MATCH(T89,'общие данные Губ'!B44:B62,0)))</f>
        <v>-</v>
      </c>
      <c r="AW90" s="85" t="str">
        <f>(INDEX('общие данные Губ'!C44:C62,MATCH(V89,'общие данные Губ'!B44:B62,0)))</f>
        <v>-</v>
      </c>
      <c r="AX90" s="85" t="str">
        <f>(INDEX('общие данные Губ'!D44:D62,MATCH(V89,'общие данные Губ'!B44:B62,0)))</f>
        <v>-</v>
      </c>
      <c r="AY90" s="85" t="str">
        <f>(INDEX('общие данные Губ'!C44:C62,MATCH(X89,'общие данные Губ'!B44:B62,0)))</f>
        <v>-</v>
      </c>
      <c r="AZ90" s="85" t="str">
        <f>(INDEX('общие данные Губ'!D44:D62,MATCH(X89,'общие данные Губ'!B44:B62,0)))</f>
        <v>-</v>
      </c>
      <c r="BA90" s="85" t="str">
        <f>(INDEX('общие данные Губ'!C44:C62,MATCH(Z89,'общие данные Губ'!B44:B62,0)))</f>
        <v>-</v>
      </c>
      <c r="BB90" s="85" t="str">
        <f>(INDEX('общие данные Губ'!D44:D62,MATCH(Z89,'общие данные Губ'!B44:B62,0)))</f>
        <v>-</v>
      </c>
    </row>
    <row r="91" spans="1:54" s="83" customFormat="1" x14ac:dyDescent="0.2">
      <c r="A91" s="127"/>
      <c r="B91" s="294" t="str">
        <f>IF(B89&gt;0,"Д",IF(B89=0," "))</f>
        <v xml:space="preserve"> </v>
      </c>
      <c r="C91" s="295"/>
      <c r="D91" s="294" t="str">
        <f t="shared" ref="D91:Z91" si="24">IF(D89&gt;0,"Д",IF(D89=0," "))</f>
        <v xml:space="preserve"> </v>
      </c>
      <c r="E91" s="295"/>
      <c r="F91" s="294" t="str">
        <f t="shared" si="24"/>
        <v xml:space="preserve"> </v>
      </c>
      <c r="G91" s="295"/>
      <c r="H91" s="294" t="str">
        <f t="shared" si="24"/>
        <v xml:space="preserve"> </v>
      </c>
      <c r="I91" s="295"/>
      <c r="J91" s="294" t="str">
        <f t="shared" si="24"/>
        <v xml:space="preserve"> </v>
      </c>
      <c r="K91" s="295"/>
      <c r="L91" s="294" t="str">
        <f t="shared" si="24"/>
        <v xml:space="preserve"> </v>
      </c>
      <c r="M91" s="295"/>
      <c r="N91" s="294" t="str">
        <f t="shared" si="24"/>
        <v xml:space="preserve"> </v>
      </c>
      <c r="O91" s="295"/>
      <c r="P91" s="294" t="str">
        <f t="shared" si="24"/>
        <v xml:space="preserve"> </v>
      </c>
      <c r="Q91" s="295"/>
      <c r="R91" s="294" t="str">
        <f t="shared" si="24"/>
        <v xml:space="preserve"> </v>
      </c>
      <c r="S91" s="295"/>
      <c r="T91" s="294" t="str">
        <f t="shared" si="24"/>
        <v xml:space="preserve"> </v>
      </c>
      <c r="U91" s="295"/>
      <c r="V91" s="294" t="str">
        <f t="shared" si="24"/>
        <v xml:space="preserve"> </v>
      </c>
      <c r="W91" s="295"/>
      <c r="X91" s="294" t="str">
        <f t="shared" si="24"/>
        <v xml:space="preserve"> </v>
      </c>
      <c r="Y91" s="295"/>
      <c r="Z91" s="294" t="str">
        <f t="shared" si="24"/>
        <v xml:space="preserve"> </v>
      </c>
      <c r="AA91" s="295"/>
      <c r="AC91" s="85"/>
      <c r="AD91" s="85"/>
      <c r="AE91" s="85"/>
      <c r="AF91" s="85"/>
      <c r="AG91" s="85"/>
      <c r="AH91" s="85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</row>
    <row r="92" spans="1:54" s="83" customFormat="1" x14ac:dyDescent="0.2">
      <c r="A92" s="125"/>
      <c r="B92" s="296">
        <f>гр6!B38</f>
        <v>0</v>
      </c>
      <c r="C92" s="297" t="str">
        <f>IF(B92=1,"час",IF(B92=0," ",IF(B92&gt;4,"часов","часа")))</f>
        <v xml:space="preserve"> </v>
      </c>
      <c r="D92" s="296">
        <f>гр6!C38</f>
        <v>0</v>
      </c>
      <c r="E92" s="297" t="str">
        <f>IF(D92=1,"час",IF(D92=0," ",IF(D92&gt;4,"часов","часа")))</f>
        <v xml:space="preserve"> </v>
      </c>
      <c r="F92" s="296">
        <f>гр6!D38</f>
        <v>0</v>
      </c>
      <c r="G92" s="297" t="str">
        <f>IF(F92=1,"час",IF(F92=0," ",IF(F92&gt;4,"часов","часа")))</f>
        <v xml:space="preserve"> </v>
      </c>
      <c r="H92" s="296">
        <f>гр6!E38</f>
        <v>0</v>
      </c>
      <c r="I92" s="297" t="str">
        <f>IF(H92=1,"час",IF(H92=0," ",IF(H92&gt;4,"часов","часа")))</f>
        <v xml:space="preserve"> </v>
      </c>
      <c r="J92" s="296">
        <f>гр6!F38</f>
        <v>0</v>
      </c>
      <c r="K92" s="297" t="str">
        <f>IF(J92=1,"час",IF(J92=0," ",IF(J92&gt;4,"часов","часа")))</f>
        <v xml:space="preserve"> </v>
      </c>
      <c r="L92" s="296">
        <f>гр6!G38</f>
        <v>0</v>
      </c>
      <c r="M92" s="297" t="str">
        <f>IF(L92=1,"час",IF(L92=0," ",IF(L92&gt;4,"часов","часа")))</f>
        <v xml:space="preserve"> </v>
      </c>
      <c r="N92" s="296">
        <f>гр6!H38</f>
        <v>0</v>
      </c>
      <c r="O92" s="297" t="str">
        <f>IF(N92=1,"час",IF(N92=0," ",IF(N92&gt;4,"часов","часа")))</f>
        <v xml:space="preserve"> </v>
      </c>
      <c r="P92" s="296">
        <f>гр6!I38</f>
        <v>0</v>
      </c>
      <c r="Q92" s="297" t="str">
        <f>IF(P92=1,"час",IF(P92=0," ",IF(P92&gt;4,"часов","часа")))</f>
        <v xml:space="preserve"> </v>
      </c>
      <c r="R92" s="296">
        <f>гр6!J38</f>
        <v>0</v>
      </c>
      <c r="S92" s="297" t="str">
        <f>IF(R92=1,"час",IF(R92=0," ",IF(R92&gt;4,"часов","часа")))</f>
        <v xml:space="preserve"> </v>
      </c>
      <c r="T92" s="296">
        <f>гр6!K38</f>
        <v>0</v>
      </c>
      <c r="U92" s="297" t="str">
        <f>IF(T92=1,"час",IF(T92=0," ",IF(T92&gt;4,"часов","часа")))</f>
        <v xml:space="preserve"> </v>
      </c>
      <c r="V92" s="296">
        <f>гр6!L38</f>
        <v>0</v>
      </c>
      <c r="W92" s="297" t="str">
        <f>IF(V92=1,"час",IF(V92=0," ",IF(V92&gt;4,"часов","часа")))</f>
        <v xml:space="preserve"> </v>
      </c>
      <c r="X92" s="296">
        <f>гр6!M38</f>
        <v>0</v>
      </c>
      <c r="Y92" s="297" t="str">
        <f>IF(X92=1,"час",IF(X92=0," ",IF(X92&gt;4,"часов","часа")))</f>
        <v xml:space="preserve"> </v>
      </c>
      <c r="Z92" s="296">
        <f>гр6!N38</f>
        <v>0</v>
      </c>
      <c r="AA92" s="297" t="str">
        <f>IF(Z92=1,"час",IF(Z92=0," ",IF(Z92&gt;4,"часов","часа")))</f>
        <v xml:space="preserve"> </v>
      </c>
      <c r="AC92" s="85"/>
      <c r="AD92" s="85"/>
      <c r="AE92" s="85"/>
      <c r="AF92" s="85"/>
      <c r="AG92" s="85"/>
      <c r="AH92" s="85"/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85"/>
      <c r="AY92" s="85"/>
      <c r="AZ92" s="85"/>
      <c r="BA92" s="85"/>
      <c r="BB92" s="85"/>
    </row>
    <row r="93" spans="1:54" s="83" customFormat="1" ht="24" customHeight="1" x14ac:dyDescent="0.2">
      <c r="A93" s="125">
        <v>27</v>
      </c>
      <c r="B93" s="298" t="str">
        <f>IF('общие данные Губ'!E16=1,AC93,AD93)</f>
        <v>-</v>
      </c>
      <c r="C93" s="299"/>
      <c r="D93" s="298" t="str">
        <f>IF('общие данные Губ'!E17=1,AE93,AF93)</f>
        <v>-</v>
      </c>
      <c r="E93" s="299"/>
      <c r="F93" s="298" t="str">
        <f>IF('общие данные Губ'!E18=1,AG93,AH93)</f>
        <v>-</v>
      </c>
      <c r="G93" s="299"/>
      <c r="H93" s="298" t="str">
        <f>IF('общие данные Губ'!E19=1,AI93,AJ93)</f>
        <v>-</v>
      </c>
      <c r="I93" s="299"/>
      <c r="J93" s="298" t="str">
        <f>IF('общие данные Губ'!E20=1,AK93,AL93)</f>
        <v>-</v>
      </c>
      <c r="K93" s="299"/>
      <c r="L93" s="298" t="str">
        <f>IF('общие данные Губ'!E21=1,AM93,AN93)</f>
        <v>-</v>
      </c>
      <c r="M93" s="299"/>
      <c r="N93" s="298" t="str">
        <f>IF('общие данные Губ'!E22=1,AO93,AP93)</f>
        <v>-</v>
      </c>
      <c r="O93" s="299"/>
      <c r="P93" s="298" t="str">
        <f>IF('общие данные Губ'!E23=1,AQ93,AR93)</f>
        <v>-</v>
      </c>
      <c r="Q93" s="299"/>
      <c r="R93" s="298" t="str">
        <f>IF('общие данные Губ'!E24=1,AS93,AT93)</f>
        <v>-</v>
      </c>
      <c r="S93" s="299"/>
      <c r="T93" s="298" t="str">
        <f>IF('общие данные Губ'!E25=1,AU93,AV93)</f>
        <v>-</v>
      </c>
      <c r="U93" s="299"/>
      <c r="V93" s="298" t="str">
        <f>IF('общие данные Губ'!E26=1,AW93,AX93)</f>
        <v>-</v>
      </c>
      <c r="W93" s="299"/>
      <c r="X93" s="298" t="str">
        <f>IF('общие данные Губ'!E27=1,AY93,AZ93)</f>
        <v>-</v>
      </c>
      <c r="Y93" s="299"/>
      <c r="Z93" s="298" t="str">
        <f>IF('общие данные Губ'!E28=1,BA93,BB93)</f>
        <v>-</v>
      </c>
      <c r="AA93" s="299"/>
      <c r="AC93" s="85" t="str">
        <f>(INDEX('общие данные Губ'!C44:C62,MATCH(B92,'общие данные Губ'!B44:B62,0)))</f>
        <v>-</v>
      </c>
      <c r="AD93" s="85" t="str">
        <f>(INDEX('общие данные Губ'!D44:D62,MATCH(B92,'общие данные Губ'!B44:B62,0)))</f>
        <v>-</v>
      </c>
      <c r="AE93" s="85" t="str">
        <f>(INDEX('общие данные Губ'!C44:C62,MATCH(D92,'общие данные Губ'!B44:B62,0)))</f>
        <v>-</v>
      </c>
      <c r="AF93" s="85" t="str">
        <f>(INDEX('общие данные Губ'!D44:D62,MATCH(D92,'общие данные Губ'!B44:B62,0)))</f>
        <v>-</v>
      </c>
      <c r="AG93" s="85" t="str">
        <f>(INDEX('общие данные Губ'!C44:C62,MATCH(F92,'общие данные Губ'!B44:B62,0)))</f>
        <v>-</v>
      </c>
      <c r="AH93" s="85" t="str">
        <f>(INDEX('общие данные Губ'!D44:D62,MATCH(F92,'общие данные Губ'!B44:B62,0)))</f>
        <v>-</v>
      </c>
      <c r="AI93" s="85" t="str">
        <f>(INDEX('общие данные Губ'!C44:C62,MATCH(H92,'общие данные Губ'!B44:B62,0)))</f>
        <v>-</v>
      </c>
      <c r="AJ93" s="85" t="str">
        <f>(INDEX('общие данные Губ'!D44:D62,MATCH(H92,'общие данные Губ'!B44:B62,0)))</f>
        <v>-</v>
      </c>
      <c r="AK93" s="85" t="str">
        <f>(INDEX('общие данные Губ'!C44:C62,MATCH(J92,'общие данные Губ'!B44:B62,0)))</f>
        <v>-</v>
      </c>
      <c r="AL93" s="85" t="str">
        <f>(INDEX('общие данные Губ'!D44:D62,MATCH(J92,'общие данные Губ'!B44:B62,0)))</f>
        <v>-</v>
      </c>
      <c r="AM93" s="85" t="str">
        <f>(INDEX('общие данные Губ'!C44:C62,MATCH(L92,'общие данные Губ'!B44:B62,0)))</f>
        <v>-</v>
      </c>
      <c r="AN93" s="85" t="str">
        <f>(INDEX('общие данные Губ'!D44:D62,MATCH(L92,'общие данные Губ'!B44:B62,0)))</f>
        <v>-</v>
      </c>
      <c r="AO93" s="85" t="str">
        <f>(INDEX('общие данные Губ'!C44:C62,MATCH(N92,'общие данные Губ'!B44:B62,0)))</f>
        <v>-</v>
      </c>
      <c r="AP93" s="85" t="str">
        <f>(INDEX('общие данные Губ'!D44:D62,MATCH(N92,'общие данные Губ'!B44:B62,0)))</f>
        <v>-</v>
      </c>
      <c r="AQ93" s="85" t="str">
        <f>(INDEX('общие данные Губ'!C44:C62,MATCH(P92,'общие данные Губ'!B44:B62,0)))</f>
        <v>-</v>
      </c>
      <c r="AR93" s="85" t="str">
        <f>(INDEX('общие данные Губ'!D44:D62,MATCH(P92,'общие данные Губ'!B44:B62,0)))</f>
        <v>-</v>
      </c>
      <c r="AS93" s="85" t="str">
        <f>(INDEX('общие данные Губ'!C44:C62,MATCH(R92,'общие данные Губ'!B44:B62,0)))</f>
        <v>-</v>
      </c>
      <c r="AT93" s="85" t="str">
        <f>(INDEX('общие данные Губ'!D44:D62,MATCH(R92,'общие данные Губ'!B44:B62,0)))</f>
        <v>-</v>
      </c>
      <c r="AU93" s="85" t="str">
        <f>(INDEX('общие данные Губ'!C44:C62,MATCH(T92,'общие данные Губ'!B44:B62,0)))</f>
        <v>-</v>
      </c>
      <c r="AV93" s="85" t="str">
        <f>(INDEX('общие данные Губ'!D44:D62,MATCH(T92,'общие данные Губ'!B44:B62,0)))</f>
        <v>-</v>
      </c>
      <c r="AW93" s="85" t="str">
        <f>(INDEX('общие данные Губ'!C44:C62,MATCH(V92,'общие данные Губ'!B44:B62,0)))</f>
        <v>-</v>
      </c>
      <c r="AX93" s="85" t="str">
        <f>(INDEX('общие данные Губ'!D44:D62,MATCH(V92,'общие данные Губ'!B44:B62,0)))</f>
        <v>-</v>
      </c>
      <c r="AY93" s="85" t="str">
        <f>(INDEX('общие данные Губ'!C44:C62,MATCH(X92,'общие данные Губ'!B44:B62,0)))</f>
        <v>-</v>
      </c>
      <c r="AZ93" s="85" t="str">
        <f>(INDEX('общие данные Губ'!D44:D62,MATCH(X92,'общие данные Губ'!B44:B62,0)))</f>
        <v>-</v>
      </c>
      <c r="BA93" s="85" t="str">
        <f>(INDEX('общие данные Губ'!C44:C62,MATCH(Z92,'общие данные Губ'!B44:B62,0)))</f>
        <v>-</v>
      </c>
      <c r="BB93" s="85" t="str">
        <f>(INDEX('общие данные Губ'!D44:D62,MATCH(Z92,'общие данные Губ'!B44:B62,0)))</f>
        <v>-</v>
      </c>
    </row>
    <row r="94" spans="1:54" s="83" customFormat="1" x14ac:dyDescent="0.2">
      <c r="A94" s="127"/>
      <c r="B94" s="294" t="str">
        <f>IF(B92&gt;0,"Д",IF(B92=0," "))</f>
        <v xml:space="preserve"> </v>
      </c>
      <c r="C94" s="295"/>
      <c r="D94" s="294" t="str">
        <f t="shared" ref="D94:Z94" si="25">IF(D92&gt;0,"Д",IF(D92=0," "))</f>
        <v xml:space="preserve"> </v>
      </c>
      <c r="E94" s="295"/>
      <c r="F94" s="294" t="str">
        <f t="shared" si="25"/>
        <v xml:space="preserve"> </v>
      </c>
      <c r="G94" s="295"/>
      <c r="H94" s="294" t="str">
        <f t="shared" si="25"/>
        <v xml:space="preserve"> </v>
      </c>
      <c r="I94" s="295"/>
      <c r="J94" s="294" t="str">
        <f t="shared" si="25"/>
        <v xml:space="preserve"> </v>
      </c>
      <c r="K94" s="295"/>
      <c r="L94" s="294" t="str">
        <f t="shared" si="25"/>
        <v xml:space="preserve"> </v>
      </c>
      <c r="M94" s="295"/>
      <c r="N94" s="294" t="str">
        <f t="shared" si="25"/>
        <v xml:space="preserve"> </v>
      </c>
      <c r="O94" s="295"/>
      <c r="P94" s="294" t="str">
        <f t="shared" si="25"/>
        <v xml:space="preserve"> </v>
      </c>
      <c r="Q94" s="295"/>
      <c r="R94" s="294" t="str">
        <f t="shared" si="25"/>
        <v xml:space="preserve"> </v>
      </c>
      <c r="S94" s="295"/>
      <c r="T94" s="294" t="str">
        <f t="shared" si="25"/>
        <v xml:space="preserve"> </v>
      </c>
      <c r="U94" s="295"/>
      <c r="V94" s="294" t="str">
        <f t="shared" si="25"/>
        <v xml:space="preserve"> </v>
      </c>
      <c r="W94" s="295"/>
      <c r="X94" s="294" t="str">
        <f t="shared" si="25"/>
        <v xml:space="preserve"> </v>
      </c>
      <c r="Y94" s="295"/>
      <c r="Z94" s="294" t="str">
        <f t="shared" si="25"/>
        <v xml:space="preserve"> </v>
      </c>
      <c r="AA94" s="295"/>
      <c r="AC94" s="85"/>
      <c r="AD94" s="85"/>
      <c r="AE94" s="85"/>
      <c r="AF94" s="85"/>
      <c r="AG94" s="85"/>
      <c r="AH94" s="85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</row>
    <row r="95" spans="1:54" s="83" customFormat="1" x14ac:dyDescent="0.2">
      <c r="A95" s="125"/>
      <c r="B95" s="296">
        <f>гр6!B39</f>
        <v>0</v>
      </c>
      <c r="C95" s="297" t="str">
        <f>IF(B95=1,"час",IF(B95=0," ",IF(B95&gt;4,"часов","часа")))</f>
        <v xml:space="preserve"> </v>
      </c>
      <c r="D95" s="296">
        <f>гр6!C39</f>
        <v>0</v>
      </c>
      <c r="E95" s="297" t="str">
        <f>IF(D95=1,"час",IF(D95=0," ",IF(D95&gt;4,"часов","часа")))</f>
        <v xml:space="preserve"> </v>
      </c>
      <c r="F95" s="296">
        <f>гр6!D39</f>
        <v>0</v>
      </c>
      <c r="G95" s="297" t="str">
        <f>IF(F95=1,"час",IF(F95=0," ",IF(F95&gt;4,"часов","часа")))</f>
        <v xml:space="preserve"> </v>
      </c>
      <c r="H95" s="296">
        <f>гр6!E39</f>
        <v>0</v>
      </c>
      <c r="I95" s="297" t="str">
        <f>IF(H95=1,"час",IF(H95=0," ",IF(H95&gt;4,"часов","часа")))</f>
        <v xml:space="preserve"> </v>
      </c>
      <c r="J95" s="296">
        <f>гр6!F39</f>
        <v>0</v>
      </c>
      <c r="K95" s="297" t="str">
        <f>IF(J95=1,"час",IF(J95=0," ",IF(J95&gt;4,"часов","часа")))</f>
        <v xml:space="preserve"> </v>
      </c>
      <c r="L95" s="296">
        <f>гр6!G39</f>
        <v>0</v>
      </c>
      <c r="M95" s="297" t="str">
        <f>IF(L95=1,"час",IF(L95=0," ",IF(L95&gt;4,"часов","часа")))</f>
        <v xml:space="preserve"> </v>
      </c>
      <c r="N95" s="296">
        <f>гр6!H39</f>
        <v>0</v>
      </c>
      <c r="O95" s="297" t="str">
        <f>IF(N95=1,"час",IF(N95=0," ",IF(N95&gt;4,"часов","часа")))</f>
        <v xml:space="preserve"> </v>
      </c>
      <c r="P95" s="296">
        <f>гр6!I39</f>
        <v>0</v>
      </c>
      <c r="Q95" s="297" t="str">
        <f>IF(P95=1,"час",IF(P95=0," ",IF(P95&gt;4,"часов","часа")))</f>
        <v xml:space="preserve"> </v>
      </c>
      <c r="R95" s="296">
        <f>гр6!J39</f>
        <v>0</v>
      </c>
      <c r="S95" s="297" t="str">
        <f>IF(R95=1,"час",IF(R95=0," ",IF(R95&gt;4,"часов","часа")))</f>
        <v xml:space="preserve"> </v>
      </c>
      <c r="T95" s="296">
        <f>гр6!K39</f>
        <v>0</v>
      </c>
      <c r="U95" s="297" t="str">
        <f>IF(T95=1,"час",IF(T95=0," ",IF(T95&gt;4,"часов","часа")))</f>
        <v xml:space="preserve"> </v>
      </c>
      <c r="V95" s="296">
        <f>гр6!L39</f>
        <v>0</v>
      </c>
      <c r="W95" s="297" t="str">
        <f>IF(V95=1,"час",IF(V95=0," ",IF(V95&gt;4,"часов","часа")))</f>
        <v xml:space="preserve"> </v>
      </c>
      <c r="X95" s="296">
        <f>гр6!M39</f>
        <v>0</v>
      </c>
      <c r="Y95" s="297" t="str">
        <f>IF(X95=1,"час",IF(X95=0," ",IF(X95&gt;4,"часов","часа")))</f>
        <v xml:space="preserve"> </v>
      </c>
      <c r="Z95" s="296">
        <f>гр6!N39</f>
        <v>0</v>
      </c>
      <c r="AA95" s="297" t="str">
        <f>IF(Z95=1,"час",IF(Z95=0," ",IF(Z95&gt;4,"часов","часа")))</f>
        <v xml:space="preserve"> </v>
      </c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</row>
    <row r="96" spans="1:54" s="83" customFormat="1" ht="39" customHeight="1" x14ac:dyDescent="0.2">
      <c r="A96" s="125">
        <v>28</v>
      </c>
      <c r="B96" s="298" t="str">
        <f>IF('общие данные Губ'!E16=1,AC96,AD96)</f>
        <v>-</v>
      </c>
      <c r="C96" s="299"/>
      <c r="D96" s="298" t="str">
        <f>IF('общие данные Губ'!E17=1,AE96,AF96)</f>
        <v>-</v>
      </c>
      <c r="E96" s="299"/>
      <c r="F96" s="298" t="str">
        <f>IF('общие данные Губ'!E18=1,AG96,AH96)</f>
        <v>-</v>
      </c>
      <c r="G96" s="299"/>
      <c r="H96" s="298" t="str">
        <f>IF('общие данные Губ'!E19=1,AI96,AJ96)</f>
        <v>-</v>
      </c>
      <c r="I96" s="299"/>
      <c r="J96" s="298" t="str">
        <f>IF('общие данные Губ'!E20=1,AK96,AL96)</f>
        <v>-</v>
      </c>
      <c r="K96" s="299"/>
      <c r="L96" s="298" t="str">
        <f>IF('общие данные Губ'!E21=1,AM96,AN96)</f>
        <v>-</v>
      </c>
      <c r="M96" s="299"/>
      <c r="N96" s="298" t="str">
        <f>IF('общие данные Губ'!E22=1,AO96,AP96)</f>
        <v>-</v>
      </c>
      <c r="O96" s="299"/>
      <c r="P96" s="298" t="str">
        <f>IF('общие данные Губ'!E23=1,AQ96,AR96)</f>
        <v>-</v>
      </c>
      <c r="Q96" s="299"/>
      <c r="R96" s="298" t="str">
        <f>IF('общие данные Губ'!E24=1,AS96,AT96)</f>
        <v>-</v>
      </c>
      <c r="S96" s="299"/>
      <c r="T96" s="298" t="str">
        <f>IF('общие данные Губ'!E25=1,AU96,AV96)</f>
        <v>-</v>
      </c>
      <c r="U96" s="299"/>
      <c r="V96" s="298" t="str">
        <f>IF('общие данные Губ'!E26=1,AW96,AX96)</f>
        <v>-</v>
      </c>
      <c r="W96" s="299"/>
      <c r="X96" s="298" t="str">
        <f>IF('общие данные Губ'!E27=1,AY96,AZ96)</f>
        <v>-</v>
      </c>
      <c r="Y96" s="299"/>
      <c r="Z96" s="298" t="str">
        <f>IF('общие данные Губ'!E28=1,BA96,BB96)</f>
        <v>-</v>
      </c>
      <c r="AA96" s="299"/>
      <c r="AC96" s="85" t="str">
        <f>(INDEX('общие данные Губ'!C44:C62,MATCH(B95,'общие данные Губ'!B44:B62,0)))</f>
        <v>-</v>
      </c>
      <c r="AD96" s="85" t="str">
        <f>(INDEX('общие данные Губ'!D44:D62,MATCH(B95,'общие данные Губ'!B44:B62,0)))</f>
        <v>-</v>
      </c>
      <c r="AE96" s="85" t="str">
        <f>(INDEX('общие данные Губ'!C44:C62,MATCH(D95,'общие данные Губ'!B44:B62,0)))</f>
        <v>-</v>
      </c>
      <c r="AF96" s="85" t="str">
        <f>(INDEX('общие данные Губ'!D44:D62,MATCH(D95,'общие данные Губ'!B44:B62,0)))</f>
        <v>-</v>
      </c>
      <c r="AG96" s="85" t="str">
        <f>(INDEX('общие данные Губ'!C44:C62,MATCH(F95,'общие данные Губ'!B44:B62,0)))</f>
        <v>-</v>
      </c>
      <c r="AH96" s="85" t="str">
        <f>(INDEX('общие данные Губ'!D44:D62,MATCH(F95,'общие данные Губ'!B44:B62,0)))</f>
        <v>-</v>
      </c>
      <c r="AI96" s="85" t="str">
        <f>(INDEX('общие данные Губ'!C44:C62,MATCH(H95,'общие данные Губ'!B44:B62,0)))</f>
        <v>-</v>
      </c>
      <c r="AJ96" s="85" t="str">
        <f>(INDEX('общие данные Губ'!D44:D62,MATCH(H95,'общие данные Губ'!B44:B62,0)))</f>
        <v>-</v>
      </c>
      <c r="AK96" s="85" t="str">
        <f>(INDEX('общие данные Губ'!C44:C62,MATCH(J95,'общие данные Губ'!B44:B62,0)))</f>
        <v>-</v>
      </c>
      <c r="AL96" s="85" t="str">
        <f>(INDEX('общие данные Губ'!D44:D62,MATCH(J95,'общие данные Губ'!B44:B62,0)))</f>
        <v>-</v>
      </c>
      <c r="AM96" s="85" t="str">
        <f>(INDEX('общие данные Губ'!C44:C62,MATCH(L95,'общие данные Губ'!B44:B62,0)))</f>
        <v>-</v>
      </c>
      <c r="AN96" s="85" t="str">
        <f>(INDEX('общие данные Губ'!D44:D62,MATCH(L95,'общие данные Губ'!B44:B62,0)))</f>
        <v>-</v>
      </c>
      <c r="AO96" s="85" t="str">
        <f>(INDEX('общие данные Губ'!C44:C62,MATCH(N95,'общие данные Губ'!B44:B62,0)))</f>
        <v>-</v>
      </c>
      <c r="AP96" s="85" t="str">
        <f>(INDEX('общие данные Губ'!D44:D62,MATCH(N95,'общие данные Губ'!B44:B62,0)))</f>
        <v>-</v>
      </c>
      <c r="AQ96" s="85" t="str">
        <f>(INDEX('общие данные Губ'!C44:C62,MATCH(P95,'общие данные Губ'!B44:B62,0)))</f>
        <v>-</v>
      </c>
      <c r="AR96" s="85" t="str">
        <f>(INDEX('общие данные Губ'!D44:D62,MATCH(P95,'общие данные Губ'!B44:B62,0)))</f>
        <v>-</v>
      </c>
      <c r="AS96" s="85" t="str">
        <f>(INDEX('общие данные Губ'!C44:C62,MATCH(R95,'общие данные Губ'!B44:B62,0)))</f>
        <v>-</v>
      </c>
      <c r="AT96" s="85" t="str">
        <f>(INDEX('общие данные Губ'!D44:D62,MATCH(R95,'общие данные Губ'!B44:B62,0)))</f>
        <v>-</v>
      </c>
      <c r="AU96" s="85" t="str">
        <f>(INDEX('общие данные Губ'!C44:C62,MATCH(T95,'общие данные Губ'!B44:B62,0)))</f>
        <v>-</v>
      </c>
      <c r="AV96" s="85" t="str">
        <f>(INDEX('общие данные Губ'!D44:D62,MATCH(T95,'общие данные Губ'!B44:B62,0)))</f>
        <v>-</v>
      </c>
      <c r="AW96" s="85" t="str">
        <f>(INDEX('общие данные Губ'!C44:C62,MATCH(V95,'общие данные Губ'!B44:B62,0)))</f>
        <v>-</v>
      </c>
      <c r="AX96" s="85" t="str">
        <f>(INDEX('общие данные Губ'!D44:D62,MATCH(V95,'общие данные Губ'!B44:B62,0)))</f>
        <v>-</v>
      </c>
      <c r="AY96" s="85" t="str">
        <f>(INDEX('общие данные Губ'!C44:C62,MATCH(X95,'общие данные Губ'!B44:B62,0)))</f>
        <v>-</v>
      </c>
      <c r="AZ96" s="85" t="str">
        <f>(INDEX('общие данные Губ'!D44:D62,MATCH(X95,'общие данные Губ'!B44:B62,0)))</f>
        <v>-</v>
      </c>
      <c r="BA96" s="85" t="str">
        <f>(INDEX('общие данные Губ'!C44:C62,MATCH(Z95,'общие данные Губ'!B44:B62,0)))</f>
        <v>-</v>
      </c>
      <c r="BB96" s="85" t="str">
        <f>(INDEX('общие данные Губ'!D44:D62,MATCH(Z95,'общие данные Губ'!B44:B62,0)))</f>
        <v>-</v>
      </c>
    </row>
    <row r="97" spans="1:54" s="83" customFormat="1" x14ac:dyDescent="0.2">
      <c r="A97" s="127"/>
      <c r="B97" s="294" t="str">
        <f>IF(B95&gt;0,"Д",IF(B95=0," "))</f>
        <v xml:space="preserve"> </v>
      </c>
      <c r="C97" s="295"/>
      <c r="D97" s="294" t="str">
        <f t="shared" ref="D97:Z97" si="26">IF(D95&gt;0,"Д",IF(D95=0," "))</f>
        <v xml:space="preserve"> </v>
      </c>
      <c r="E97" s="295"/>
      <c r="F97" s="294" t="str">
        <f t="shared" si="26"/>
        <v xml:space="preserve"> </v>
      </c>
      <c r="G97" s="295"/>
      <c r="H97" s="294" t="str">
        <f t="shared" si="26"/>
        <v xml:space="preserve"> </v>
      </c>
      <c r="I97" s="295"/>
      <c r="J97" s="294" t="str">
        <f t="shared" si="26"/>
        <v xml:space="preserve"> </v>
      </c>
      <c r="K97" s="295"/>
      <c r="L97" s="294" t="str">
        <f t="shared" si="26"/>
        <v xml:space="preserve"> </v>
      </c>
      <c r="M97" s="295"/>
      <c r="N97" s="294" t="str">
        <f t="shared" si="26"/>
        <v xml:space="preserve"> </v>
      </c>
      <c r="O97" s="295"/>
      <c r="P97" s="294" t="str">
        <f t="shared" si="26"/>
        <v xml:space="preserve"> </v>
      </c>
      <c r="Q97" s="295"/>
      <c r="R97" s="294" t="str">
        <f t="shared" si="26"/>
        <v xml:space="preserve"> </v>
      </c>
      <c r="S97" s="295"/>
      <c r="T97" s="294" t="str">
        <f t="shared" si="26"/>
        <v xml:space="preserve"> </v>
      </c>
      <c r="U97" s="295"/>
      <c r="V97" s="294" t="str">
        <f t="shared" si="26"/>
        <v xml:space="preserve"> </v>
      </c>
      <c r="W97" s="295"/>
      <c r="X97" s="294" t="str">
        <f t="shared" si="26"/>
        <v xml:space="preserve"> </v>
      </c>
      <c r="Y97" s="295"/>
      <c r="Z97" s="294" t="str">
        <f t="shared" si="26"/>
        <v xml:space="preserve"> </v>
      </c>
      <c r="AA97" s="295"/>
      <c r="AC97" s="85"/>
      <c r="AD97" s="85"/>
      <c r="AE97" s="85"/>
      <c r="AF97" s="85"/>
      <c r="AG97" s="85"/>
      <c r="AH97" s="85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</row>
    <row r="98" spans="1:54" s="116" customFormat="1" ht="14.25" x14ac:dyDescent="0.2">
      <c r="A98" s="87"/>
      <c r="B98" s="290">
        <f>гр6!B40</f>
        <v>0</v>
      </c>
      <c r="C98" s="291" t="str">
        <f>IF(B98=1,"час",IF(B98=0," ",IF(B98&gt;4,"часов","часа")))</f>
        <v xml:space="preserve"> </v>
      </c>
      <c r="D98" s="290">
        <f>гр6!C40</f>
        <v>0</v>
      </c>
      <c r="E98" s="291" t="str">
        <f>IF(D98=1,"час",IF(D98=0," ",IF(D98&gt;4,"часов","часа")))</f>
        <v xml:space="preserve"> </v>
      </c>
      <c r="F98" s="290">
        <f>гр6!D40</f>
        <v>0</v>
      </c>
      <c r="G98" s="291" t="str">
        <f>IF(F98=1,"час",IF(F98=0," ",IF(F98&gt;4,"часов","часа")))</f>
        <v xml:space="preserve"> </v>
      </c>
      <c r="H98" s="290">
        <f>гр6!E40</f>
        <v>0</v>
      </c>
      <c r="I98" s="291" t="str">
        <f>IF(H98=1,"час",IF(H98=0," ",IF(H98&gt;4,"часов","часа")))</f>
        <v xml:space="preserve"> </v>
      </c>
      <c r="J98" s="290">
        <f>гр6!F40</f>
        <v>0</v>
      </c>
      <c r="K98" s="291" t="str">
        <f>IF(J98=1,"час",IF(J98=0," ",IF(J98&gt;4,"часов","часа")))</f>
        <v xml:space="preserve"> </v>
      </c>
      <c r="L98" s="290">
        <f>гр6!G40</f>
        <v>0</v>
      </c>
      <c r="M98" s="291" t="str">
        <f>IF(L98=1,"час",IF(L98=0," ",IF(L98&gt;4,"часов","часа")))</f>
        <v xml:space="preserve"> </v>
      </c>
      <c r="N98" s="290">
        <f>гр6!H40</f>
        <v>0</v>
      </c>
      <c r="O98" s="291" t="str">
        <f>IF(N98=1,"час",IF(N98=0," ",IF(N98&gt;4,"часов","часа")))</f>
        <v xml:space="preserve"> </v>
      </c>
      <c r="P98" s="290">
        <f>гр6!I40</f>
        <v>0</v>
      </c>
      <c r="Q98" s="291" t="str">
        <f>IF(P98=1,"час",IF(P98=0," ",IF(P98&gt;4,"часов","часа")))</f>
        <v xml:space="preserve"> </v>
      </c>
      <c r="R98" s="290">
        <f>гр6!J40</f>
        <v>0</v>
      </c>
      <c r="S98" s="291" t="str">
        <f>IF(R98=1,"час",IF(R98=0," ",IF(R98&gt;4,"часов","часа")))</f>
        <v xml:space="preserve"> </v>
      </c>
      <c r="T98" s="290">
        <f>гр6!K40</f>
        <v>0</v>
      </c>
      <c r="U98" s="291" t="str">
        <f>IF(T98=1,"час",IF(T98=0," ",IF(T98&gt;4,"часов","часа")))</f>
        <v xml:space="preserve"> </v>
      </c>
      <c r="V98" s="290">
        <f>гр6!L40</f>
        <v>0</v>
      </c>
      <c r="W98" s="291" t="str">
        <f>IF(V98=1,"час",IF(V98=0," ",IF(V98&gt;4,"часов","часа")))</f>
        <v xml:space="preserve"> </v>
      </c>
      <c r="X98" s="290">
        <f>гр6!M40</f>
        <v>0</v>
      </c>
      <c r="Y98" s="291" t="str">
        <f>IF(X98=1,"час",IF(X98=0," ",IF(X98&gt;4,"часов","часа")))</f>
        <v xml:space="preserve"> </v>
      </c>
      <c r="Z98" s="290">
        <f>гр6!N40</f>
        <v>0</v>
      </c>
      <c r="AA98" s="291" t="str">
        <f>IF(Z98=1,"час",IF(Z98=0," ",IF(Z98&gt;4,"часов","часа")))</f>
        <v xml:space="preserve"> </v>
      </c>
      <c r="AC98" s="117"/>
      <c r="AD98" s="117"/>
      <c r="AE98" s="117"/>
      <c r="AF98" s="117"/>
      <c r="AG98" s="117"/>
      <c r="AH98" s="117"/>
      <c r="AI98" s="117"/>
      <c r="AJ98" s="117"/>
      <c r="AK98" s="117"/>
      <c r="AL98" s="117"/>
      <c r="AM98" s="117"/>
      <c r="AN98" s="117"/>
      <c r="AO98" s="117"/>
      <c r="AP98" s="117"/>
      <c r="AQ98" s="117"/>
      <c r="AR98" s="117"/>
      <c r="AS98" s="117"/>
      <c r="AT98" s="117"/>
      <c r="AU98" s="117"/>
      <c r="AV98" s="117"/>
      <c r="AW98" s="117"/>
      <c r="AX98" s="117"/>
      <c r="AY98" s="117"/>
      <c r="AZ98" s="117"/>
      <c r="BA98" s="117"/>
      <c r="BB98" s="117"/>
    </row>
    <row r="99" spans="1:54" s="116" customFormat="1" ht="24" customHeight="1" x14ac:dyDescent="0.2">
      <c r="A99" s="87">
        <v>29</v>
      </c>
      <c r="B99" s="292" t="str">
        <f>IF('общие данные Губ'!E16=1,AC99,AD99)</f>
        <v>-</v>
      </c>
      <c r="C99" s="293"/>
      <c r="D99" s="292" t="str">
        <f>IF('общие данные Губ'!E17=1,AE99,AF99)</f>
        <v>-</v>
      </c>
      <c r="E99" s="293"/>
      <c r="F99" s="292" t="str">
        <f>IF('общие данные Губ'!E18=1,AG99,AH99)</f>
        <v>-</v>
      </c>
      <c r="G99" s="293"/>
      <c r="H99" s="292" t="str">
        <f>IF('общие данные Губ'!E19=1,AI99,AJ99)</f>
        <v>-</v>
      </c>
      <c r="I99" s="293"/>
      <c r="J99" s="292" t="str">
        <f>IF('общие данные Губ'!E20=1,AK99,AL99)</f>
        <v>-</v>
      </c>
      <c r="K99" s="293"/>
      <c r="L99" s="292" t="str">
        <f>IF('общие данные Губ'!E21=1,AM99,AN99)</f>
        <v>-</v>
      </c>
      <c r="M99" s="293"/>
      <c r="N99" s="292" t="str">
        <f>IF('общие данные Губ'!E22=1,AO99,AP99)</f>
        <v>-</v>
      </c>
      <c r="O99" s="293"/>
      <c r="P99" s="292" t="str">
        <f>IF('общие данные Губ'!E23=1,AQ99,AR99)</f>
        <v>-</v>
      </c>
      <c r="Q99" s="293"/>
      <c r="R99" s="292" t="str">
        <f>IF('общие данные Губ'!E24=1,AS99,AT99)</f>
        <v>-</v>
      </c>
      <c r="S99" s="293"/>
      <c r="T99" s="292" t="str">
        <f>IF('общие данные Губ'!E25=1,AU99,AV99)</f>
        <v>-</v>
      </c>
      <c r="U99" s="293"/>
      <c r="V99" s="292" t="str">
        <f>IF('общие данные Губ'!E26=1,AW99,AX99)</f>
        <v>-</v>
      </c>
      <c r="W99" s="293"/>
      <c r="X99" s="292" t="str">
        <f>IF('общие данные Губ'!E27=1,AY99,AZ99)</f>
        <v>-</v>
      </c>
      <c r="Y99" s="293"/>
      <c r="Z99" s="292" t="str">
        <f>IF('общие данные Губ'!E28=1,BA99,BB99)</f>
        <v>-</v>
      </c>
      <c r="AA99" s="293"/>
      <c r="AC99" s="117" t="str">
        <f>(INDEX('общие данные Губ'!E44:E62,MATCH(B98,'общие данные Губ'!B44:B62,0)))</f>
        <v>-</v>
      </c>
      <c r="AD99" s="117" t="str">
        <f>(INDEX('общие данные Губ'!E44:E62,MATCH(B98,'общие данные Губ'!B44:B62,0)))</f>
        <v>-</v>
      </c>
      <c r="AE99" s="117" t="str">
        <f>(INDEX('общие данные Губ'!E44:E62,MATCH(D98,'общие данные Губ'!B44:B62,0)))</f>
        <v>-</v>
      </c>
      <c r="AF99" s="117" t="str">
        <f>(INDEX('общие данные Губ'!E44:E62,MATCH(D98,'общие данные Губ'!B44:B62,0)))</f>
        <v>-</v>
      </c>
      <c r="AG99" s="117" t="str">
        <f>(INDEX('общие данные Губ'!E44:E62,MATCH(F98,'общие данные Губ'!B44:B62,0)))</f>
        <v>-</v>
      </c>
      <c r="AH99" s="117" t="str">
        <f>(INDEX('общие данные Губ'!E44:E62,MATCH(F98,'общие данные Губ'!B44:B62,0)))</f>
        <v>-</v>
      </c>
      <c r="AI99" s="117" t="str">
        <f>(INDEX('общие данные Губ'!E44:E62,MATCH(H98,'общие данные Губ'!B44:B62,0)))</f>
        <v>-</v>
      </c>
      <c r="AJ99" s="117" t="str">
        <f>(INDEX('общие данные Губ'!E44:E62,MATCH(H98,'общие данные Губ'!B44:B62,0)))</f>
        <v>-</v>
      </c>
      <c r="AK99" s="117" t="str">
        <f>(INDEX('общие данные Губ'!E44:E62,MATCH(J98,'общие данные Губ'!B44:B62,0)))</f>
        <v>-</v>
      </c>
      <c r="AL99" s="117" t="str">
        <f>(INDEX('общие данные Губ'!E44:E62,MATCH(J98,'общие данные Губ'!B44:B62,0)))</f>
        <v>-</v>
      </c>
      <c r="AM99" s="117" t="str">
        <f>(INDEX('общие данные Губ'!E44:E62,MATCH(L98,'общие данные Губ'!B44:B62,0)))</f>
        <v>-</v>
      </c>
      <c r="AN99" s="117" t="str">
        <f>(INDEX('общие данные Губ'!E44:E62,MATCH(L98,'общие данные Губ'!B44:B62,0)))</f>
        <v>-</v>
      </c>
      <c r="AO99" s="117" t="str">
        <f>(INDEX('общие данные Губ'!E44:E62,MATCH(N98,'общие данные Губ'!B44:B62,0)))</f>
        <v>-</v>
      </c>
      <c r="AP99" s="117" t="str">
        <f>(INDEX('общие данные Губ'!E44:E62,MATCH(N98,'общие данные Губ'!B44:B62,0)))</f>
        <v>-</v>
      </c>
      <c r="AQ99" s="117" t="str">
        <f>(INDEX('общие данные Губ'!E44:E62,MATCH(P98,'общие данные Губ'!B44:B62,0)))</f>
        <v>-</v>
      </c>
      <c r="AR99" s="117" t="str">
        <f>(INDEX('общие данные Губ'!E44:E62,MATCH(P98,'общие данные Губ'!B44:B62,0)))</f>
        <v>-</v>
      </c>
      <c r="AS99" s="117" t="str">
        <f>(INDEX('общие данные Губ'!E44:E62,MATCH(R98,'общие данные Губ'!B44:B62,0)))</f>
        <v>-</v>
      </c>
      <c r="AT99" s="117" t="str">
        <f>(INDEX('общие данные Губ'!E44:E62,MATCH(R98,'общие данные Губ'!B44:B62,0)))</f>
        <v>-</v>
      </c>
      <c r="AU99" s="117" t="str">
        <f>(INDEX('общие данные Губ'!E44:E62,MATCH(T98,'общие данные Губ'!B44:B62,0)))</f>
        <v>-</v>
      </c>
      <c r="AV99" s="117" t="str">
        <f>(INDEX('общие данные Губ'!E44:E62,MATCH(T98,'общие данные Губ'!B44:B62,0)))</f>
        <v>-</v>
      </c>
      <c r="AW99" s="117" t="str">
        <f>(INDEX('общие данные Губ'!E44:E62,MATCH(V98,'общие данные Губ'!B44:B62,0)))</f>
        <v>-</v>
      </c>
      <c r="AX99" s="117" t="str">
        <f>(INDEX('общие данные Губ'!E44:E62,MATCH(V98,'общие данные Губ'!B44:B62,0)))</f>
        <v>-</v>
      </c>
      <c r="AY99" s="117" t="str">
        <f>(INDEX('общие данные Губ'!E44:E62,MATCH(X98,'общие данные Губ'!B44:B62,0)))</f>
        <v>-</v>
      </c>
      <c r="AZ99" s="117" t="str">
        <f>(INDEX('общие данные Губ'!E44:E62,MATCH(X98,'общие данные Губ'!B44:B62,0)))</f>
        <v>-</v>
      </c>
      <c r="BA99" s="117" t="str">
        <f>(INDEX('общие данные Губ'!E44:E62,MATCH(Z98,'общие данные Губ'!B44:B62,0)))</f>
        <v>-</v>
      </c>
      <c r="BB99" s="117" t="str">
        <f>(INDEX('общие данные Губ'!E44:E62,MATCH(Z98,'общие данные Губ'!B44:B62,0)))</f>
        <v>-</v>
      </c>
    </row>
    <row r="100" spans="1:54" s="116" customFormat="1" ht="14.25" x14ac:dyDescent="0.2">
      <c r="A100" s="88"/>
      <c r="B100" s="294" t="str">
        <f>IF(B98&gt;0,"Д",IF(B98=0," "))</f>
        <v xml:space="preserve"> </v>
      </c>
      <c r="C100" s="295"/>
      <c r="D100" s="294" t="str">
        <f t="shared" ref="D100:Z100" si="27">IF(D98&gt;0,"Д",IF(D98=0," "))</f>
        <v xml:space="preserve"> </v>
      </c>
      <c r="E100" s="295"/>
      <c r="F100" s="294" t="str">
        <f t="shared" si="27"/>
        <v xml:space="preserve"> </v>
      </c>
      <c r="G100" s="295"/>
      <c r="H100" s="294" t="str">
        <f t="shared" si="27"/>
        <v xml:space="preserve"> </v>
      </c>
      <c r="I100" s="295"/>
      <c r="J100" s="294" t="str">
        <f t="shared" si="27"/>
        <v xml:space="preserve"> </v>
      </c>
      <c r="K100" s="295"/>
      <c r="L100" s="294" t="str">
        <f t="shared" si="27"/>
        <v xml:space="preserve"> </v>
      </c>
      <c r="M100" s="295"/>
      <c r="N100" s="294" t="str">
        <f t="shared" si="27"/>
        <v xml:space="preserve"> </v>
      </c>
      <c r="O100" s="295"/>
      <c r="P100" s="294" t="str">
        <f t="shared" si="27"/>
        <v xml:space="preserve"> </v>
      </c>
      <c r="Q100" s="295"/>
      <c r="R100" s="294" t="str">
        <f t="shared" si="27"/>
        <v xml:space="preserve"> </v>
      </c>
      <c r="S100" s="295"/>
      <c r="T100" s="294" t="str">
        <f t="shared" si="27"/>
        <v xml:space="preserve"> </v>
      </c>
      <c r="U100" s="295"/>
      <c r="V100" s="294" t="str">
        <f t="shared" si="27"/>
        <v xml:space="preserve"> </v>
      </c>
      <c r="W100" s="295"/>
      <c r="X100" s="294" t="str">
        <f t="shared" si="27"/>
        <v xml:space="preserve"> </v>
      </c>
      <c r="Y100" s="295"/>
      <c r="Z100" s="294" t="str">
        <f t="shared" si="27"/>
        <v xml:space="preserve"> </v>
      </c>
      <c r="AA100" s="295"/>
      <c r="AC100" s="117"/>
      <c r="AD100" s="117"/>
      <c r="AE100" s="117"/>
      <c r="AF100" s="117"/>
      <c r="AG100" s="117"/>
      <c r="AH100" s="117"/>
      <c r="AI100" s="117"/>
      <c r="AJ100" s="117"/>
      <c r="AK100" s="117"/>
      <c r="AL100" s="117"/>
      <c r="AM100" s="117"/>
      <c r="AN100" s="117"/>
      <c r="AO100" s="117"/>
      <c r="AP100" s="117"/>
      <c r="AQ100" s="117"/>
      <c r="AR100" s="117"/>
      <c r="AS100" s="117"/>
      <c r="AT100" s="117"/>
      <c r="AU100" s="117"/>
      <c r="AV100" s="117"/>
      <c r="AW100" s="117"/>
      <c r="AX100" s="117"/>
      <c r="AY100" s="117"/>
      <c r="AZ100" s="117"/>
      <c r="BA100" s="117"/>
      <c r="BB100" s="117"/>
    </row>
    <row r="101" spans="1:54" s="116" customFormat="1" ht="14.25" x14ac:dyDescent="0.2">
      <c r="A101" s="87"/>
      <c r="B101" s="290">
        <f>гр6!B41</f>
        <v>0</v>
      </c>
      <c r="C101" s="291" t="str">
        <f>IF(B101=1,"час",IF(B101=0," ",IF(B101&gt;4,"часов","часа")))</f>
        <v xml:space="preserve"> </v>
      </c>
      <c r="D101" s="290">
        <f>гр6!C41</f>
        <v>0</v>
      </c>
      <c r="E101" s="291" t="str">
        <f>IF(D101=1,"час",IF(D101=0," ",IF(D101&gt;4,"часов","часа")))</f>
        <v xml:space="preserve"> </v>
      </c>
      <c r="F101" s="290">
        <f>гр6!D41</f>
        <v>0</v>
      </c>
      <c r="G101" s="291" t="str">
        <f>IF(F101=1,"час",IF(F101=0," ",IF(F101&gt;4,"часов","часа")))</f>
        <v xml:space="preserve"> </v>
      </c>
      <c r="H101" s="290">
        <f>гр6!E41</f>
        <v>0</v>
      </c>
      <c r="I101" s="291" t="str">
        <f>IF(H101=1,"час",IF(H101=0," ",IF(H101&gt;4,"часов","часа")))</f>
        <v xml:space="preserve"> </v>
      </c>
      <c r="J101" s="290">
        <f>гр6!F41</f>
        <v>0</v>
      </c>
      <c r="K101" s="291" t="str">
        <f>IF(J101=1,"час",IF(J101=0," ",IF(J101&gt;4,"часов","часа")))</f>
        <v xml:space="preserve"> </v>
      </c>
      <c r="L101" s="290">
        <f>гр6!G41</f>
        <v>0</v>
      </c>
      <c r="M101" s="291" t="str">
        <f>IF(L101=1,"час",IF(L101=0," ",IF(L101&gt;4,"часов","часа")))</f>
        <v xml:space="preserve"> </v>
      </c>
      <c r="N101" s="290">
        <f>гр6!H41</f>
        <v>0</v>
      </c>
      <c r="O101" s="291" t="str">
        <f>IF(N101=1,"час",IF(N101=0," ",IF(N101&gt;4,"часов","часа")))</f>
        <v xml:space="preserve"> </v>
      </c>
      <c r="P101" s="290">
        <f>гр6!I41</f>
        <v>0</v>
      </c>
      <c r="Q101" s="291" t="str">
        <f>IF(P101=1,"час",IF(P101=0," ",IF(P101&gt;4,"часов","часа")))</f>
        <v xml:space="preserve"> </v>
      </c>
      <c r="R101" s="290">
        <f>гр6!J41</f>
        <v>0</v>
      </c>
      <c r="S101" s="291" t="str">
        <f>IF(R101=1,"час",IF(R101=0," ",IF(R101&gt;4,"часов","часа")))</f>
        <v xml:space="preserve"> </v>
      </c>
      <c r="T101" s="290">
        <f>гр6!K41</f>
        <v>0</v>
      </c>
      <c r="U101" s="291" t="str">
        <f>IF(T101=1,"час",IF(T101=0," ",IF(T101&gt;4,"часов","часа")))</f>
        <v xml:space="preserve"> </v>
      </c>
      <c r="V101" s="290">
        <f>гр6!L41</f>
        <v>0</v>
      </c>
      <c r="W101" s="291" t="str">
        <f>IF(V101=1,"час",IF(V101=0," ",IF(V101&gt;4,"часов","часа")))</f>
        <v xml:space="preserve"> </v>
      </c>
      <c r="X101" s="290">
        <f>гр6!M41</f>
        <v>0</v>
      </c>
      <c r="Y101" s="291" t="str">
        <f>IF(X101=1,"час",IF(X101=0," ",IF(X101&gt;4,"часов","часа")))</f>
        <v xml:space="preserve"> </v>
      </c>
      <c r="Z101" s="290">
        <f>гр6!N41</f>
        <v>0</v>
      </c>
      <c r="AA101" s="291" t="str">
        <f>IF(Z101=1,"час",IF(Z101=0," ",IF(Z101&gt;4,"часов","часа")))</f>
        <v xml:space="preserve"> </v>
      </c>
      <c r="AC101" s="117"/>
      <c r="AD101" s="117"/>
      <c r="AE101" s="117"/>
      <c r="AF101" s="117"/>
      <c r="AG101" s="117"/>
      <c r="AH101" s="117"/>
      <c r="AI101" s="117"/>
      <c r="AJ101" s="117"/>
      <c r="AK101" s="117"/>
      <c r="AL101" s="117"/>
      <c r="AM101" s="117"/>
      <c r="AN101" s="117"/>
      <c r="AO101" s="117"/>
      <c r="AP101" s="117"/>
      <c r="AQ101" s="117"/>
      <c r="AR101" s="117"/>
      <c r="AS101" s="117"/>
      <c r="AT101" s="117"/>
      <c r="AU101" s="117"/>
      <c r="AV101" s="117"/>
      <c r="AW101" s="117"/>
      <c r="AX101" s="117"/>
      <c r="AY101" s="117"/>
      <c r="AZ101" s="117"/>
      <c r="BA101" s="117"/>
      <c r="BB101" s="117"/>
    </row>
    <row r="102" spans="1:54" s="116" customFormat="1" ht="24" customHeight="1" x14ac:dyDescent="0.2">
      <c r="A102" s="87">
        <v>30</v>
      </c>
      <c r="B102" s="292" t="str">
        <f>IF('общие данные Губ'!E16=1,AC102,AD102)</f>
        <v>-</v>
      </c>
      <c r="C102" s="293"/>
      <c r="D102" s="292" t="str">
        <f>IF('общие данные Губ'!E17=1,AE102,AF102)</f>
        <v>-</v>
      </c>
      <c r="E102" s="293"/>
      <c r="F102" s="292" t="str">
        <f>IF('общие данные Губ'!E18=1,AG102,AH102)</f>
        <v>-</v>
      </c>
      <c r="G102" s="293"/>
      <c r="H102" s="292" t="str">
        <f>IF('общие данные Губ'!E19=1,AI102,AJ102)</f>
        <v>-</v>
      </c>
      <c r="I102" s="293"/>
      <c r="J102" s="292" t="str">
        <f>IF('общие данные Губ'!E20=1,AK102,AL102)</f>
        <v>-</v>
      </c>
      <c r="K102" s="293"/>
      <c r="L102" s="292" t="str">
        <f>IF('общие данные Губ'!E21=1,AM102,AN102)</f>
        <v>-</v>
      </c>
      <c r="M102" s="293"/>
      <c r="N102" s="292" t="str">
        <f>IF('общие данные Губ'!E22=1,AO102,AP102)</f>
        <v>-</v>
      </c>
      <c r="O102" s="293"/>
      <c r="P102" s="292" t="str">
        <f>IF('общие данные Губ'!E23=1,AQ102,AR102)</f>
        <v>-</v>
      </c>
      <c r="Q102" s="293"/>
      <c r="R102" s="292" t="str">
        <f>IF('общие данные Губ'!E24=1,AS102,AT102)</f>
        <v>-</v>
      </c>
      <c r="S102" s="293"/>
      <c r="T102" s="292" t="str">
        <f>IF('общие данные Губ'!E25=1,AU102,AV102)</f>
        <v>-</v>
      </c>
      <c r="U102" s="293"/>
      <c r="V102" s="292" t="str">
        <f>IF('общие данные Губ'!E26=1,AW102,AX102)</f>
        <v>-</v>
      </c>
      <c r="W102" s="293"/>
      <c r="X102" s="292" t="str">
        <f>IF('общие данные Губ'!E27=1,AY102,AZ102)</f>
        <v>-</v>
      </c>
      <c r="Y102" s="293"/>
      <c r="Z102" s="292" t="str">
        <f>IF('общие данные Губ'!E28=1,BA102,BB102)</f>
        <v>-</v>
      </c>
      <c r="AA102" s="293"/>
      <c r="AC102" s="117" t="str">
        <f>(INDEX('общие данные Губ'!E44:E62,MATCH(B101,'общие данные Губ'!B44:B62,0)))</f>
        <v>-</v>
      </c>
      <c r="AD102" s="117" t="str">
        <f>(INDEX('общие данные Губ'!E44:E62,MATCH(B101,'общие данные Губ'!B44:B62,0)))</f>
        <v>-</v>
      </c>
      <c r="AE102" s="117" t="str">
        <f>(INDEX('общие данные Губ'!E44:E62,MATCH(D101,'общие данные Губ'!B44:B62,0)))</f>
        <v>-</v>
      </c>
      <c r="AF102" s="117" t="str">
        <f>(INDEX('общие данные Губ'!E44:E62,MATCH(D101,'общие данные Губ'!B44:B62,0)))</f>
        <v>-</v>
      </c>
      <c r="AG102" s="117" t="str">
        <f>(INDEX('общие данные Губ'!E44:E62,MATCH(F101,'общие данные Губ'!B44:B62,0)))</f>
        <v>-</v>
      </c>
      <c r="AH102" s="117" t="str">
        <f>(INDEX('общие данные Губ'!E44:E62,MATCH(F101,'общие данные Губ'!B44:B62,0)))</f>
        <v>-</v>
      </c>
      <c r="AI102" s="117" t="str">
        <f>(INDEX('общие данные Губ'!E44:E62,MATCH(H101,'общие данные Губ'!B44:B62,0)))</f>
        <v>-</v>
      </c>
      <c r="AJ102" s="117" t="str">
        <f>(INDEX('общие данные Губ'!E44:E62,MATCH(H101,'общие данные Губ'!B44:B62,0)))</f>
        <v>-</v>
      </c>
      <c r="AK102" s="117" t="str">
        <f>(INDEX('общие данные Губ'!E44:E62,MATCH(J101,'общие данные Губ'!B44:B62,0)))</f>
        <v>-</v>
      </c>
      <c r="AL102" s="117" t="str">
        <f>(INDEX('общие данные Губ'!E44:E62,MATCH(J101,'общие данные Губ'!B44:B62,0)))</f>
        <v>-</v>
      </c>
      <c r="AM102" s="117" t="str">
        <f>(INDEX('общие данные Губ'!E44:E62,MATCH(L101,'общие данные Губ'!B44:B62,0)))</f>
        <v>-</v>
      </c>
      <c r="AN102" s="117" t="str">
        <f>(INDEX('общие данные Губ'!E44:E62,MATCH(L101,'общие данные Губ'!B44:B62,0)))</f>
        <v>-</v>
      </c>
      <c r="AO102" s="117" t="str">
        <f>(INDEX('общие данные Губ'!E44:E62,MATCH(N101,'общие данные Губ'!B44:B62,0)))</f>
        <v>-</v>
      </c>
      <c r="AP102" s="117" t="str">
        <f>(INDEX('общие данные Губ'!E44:E62,MATCH(N101,'общие данные Губ'!B44:B62,0)))</f>
        <v>-</v>
      </c>
      <c r="AQ102" s="117" t="str">
        <f>(INDEX('общие данные Губ'!E44:E62,MATCH(P101,'общие данные Губ'!B44:B62,0)))</f>
        <v>-</v>
      </c>
      <c r="AR102" s="117" t="str">
        <f>(INDEX('общие данные Губ'!E44:E62,MATCH(P101,'общие данные Губ'!B44:B62,0)))</f>
        <v>-</v>
      </c>
      <c r="AS102" s="117" t="str">
        <f>(INDEX('общие данные Губ'!E44:E62,MATCH(R101,'общие данные Губ'!B44:B62,0)))</f>
        <v>-</v>
      </c>
      <c r="AT102" s="117" t="str">
        <f>(INDEX('общие данные Губ'!E44:E62,MATCH(R101,'общие данные Губ'!B44:B62,0)))</f>
        <v>-</v>
      </c>
      <c r="AU102" s="117" t="str">
        <f>(INDEX('общие данные Губ'!E44:E62,MATCH(T101,'общие данные Губ'!B44:B62,0)))</f>
        <v>-</v>
      </c>
      <c r="AV102" s="117" t="str">
        <f>(INDEX('общие данные Губ'!E44:E62,MATCH(T101,'общие данные Губ'!B44:B62,0)))</f>
        <v>-</v>
      </c>
      <c r="AW102" s="117" t="str">
        <f>(INDEX('общие данные Губ'!E44:E62,MATCH(V101,'общие данные Губ'!B44:B62,0)))</f>
        <v>-</v>
      </c>
      <c r="AX102" s="117" t="str">
        <f>(INDEX('общие данные Губ'!E44:E62,MATCH(V101,'общие данные Губ'!B44:B62,0)))</f>
        <v>-</v>
      </c>
      <c r="AY102" s="117" t="str">
        <f>(INDEX('общие данные Губ'!E44:E62,MATCH(X101,'общие данные Губ'!B44:B62,0)))</f>
        <v>-</v>
      </c>
      <c r="AZ102" s="117" t="str">
        <f>(INDEX('общие данные Губ'!E44:E62,MATCH(X101,'общие данные Губ'!B44:B62,0)))</f>
        <v>-</v>
      </c>
      <c r="BA102" s="117" t="str">
        <f>(INDEX('общие данные Губ'!E44:E62,MATCH(Z101,'общие данные Губ'!B44:B62,0)))</f>
        <v>-</v>
      </c>
      <c r="BB102" s="117" t="str">
        <f>(INDEX('общие данные Губ'!E44:E62,MATCH(Z101,'общие данные Губ'!B44:B62,0)))</f>
        <v>-</v>
      </c>
    </row>
    <row r="103" spans="1:54" s="116" customFormat="1" ht="14.25" x14ac:dyDescent="0.2">
      <c r="A103" s="88"/>
      <c r="B103" s="294" t="str">
        <f>IF(B101&gt;0,"Д",IF(B101=0," "))</f>
        <v xml:space="preserve"> </v>
      </c>
      <c r="C103" s="295"/>
      <c r="D103" s="294" t="str">
        <f t="shared" ref="D103:Z103" si="28">IF(D101&gt;0,"Д",IF(D101=0," "))</f>
        <v xml:space="preserve"> </v>
      </c>
      <c r="E103" s="295"/>
      <c r="F103" s="294" t="str">
        <f t="shared" si="28"/>
        <v xml:space="preserve"> </v>
      </c>
      <c r="G103" s="295"/>
      <c r="H103" s="294" t="str">
        <f t="shared" si="28"/>
        <v xml:space="preserve"> </v>
      </c>
      <c r="I103" s="295"/>
      <c r="J103" s="294" t="str">
        <f t="shared" si="28"/>
        <v xml:space="preserve"> </v>
      </c>
      <c r="K103" s="295"/>
      <c r="L103" s="294" t="str">
        <f t="shared" si="28"/>
        <v xml:space="preserve"> </v>
      </c>
      <c r="M103" s="295"/>
      <c r="N103" s="294" t="str">
        <f t="shared" si="28"/>
        <v xml:space="preserve"> </v>
      </c>
      <c r="O103" s="295"/>
      <c r="P103" s="294" t="str">
        <f t="shared" si="28"/>
        <v xml:space="preserve"> </v>
      </c>
      <c r="Q103" s="295"/>
      <c r="R103" s="294" t="str">
        <f t="shared" si="28"/>
        <v xml:space="preserve"> </v>
      </c>
      <c r="S103" s="295"/>
      <c r="T103" s="294" t="str">
        <f t="shared" si="28"/>
        <v xml:space="preserve"> </v>
      </c>
      <c r="U103" s="295"/>
      <c r="V103" s="294" t="str">
        <f t="shared" si="28"/>
        <v xml:space="preserve"> </v>
      </c>
      <c r="W103" s="295"/>
      <c r="X103" s="294" t="str">
        <f t="shared" si="28"/>
        <v xml:space="preserve"> </v>
      </c>
      <c r="Y103" s="295"/>
      <c r="Z103" s="294" t="str">
        <f t="shared" si="28"/>
        <v xml:space="preserve"> </v>
      </c>
      <c r="AA103" s="295"/>
      <c r="AC103" s="117"/>
      <c r="AD103" s="117"/>
      <c r="AE103" s="117"/>
      <c r="AF103" s="117"/>
      <c r="AG103" s="117"/>
      <c r="AH103" s="117"/>
      <c r="AI103" s="117"/>
      <c r="AJ103" s="117"/>
      <c r="AK103" s="117"/>
      <c r="AL103" s="117"/>
      <c r="AM103" s="117"/>
      <c r="AN103" s="117"/>
      <c r="AO103" s="117"/>
      <c r="AP103" s="117"/>
      <c r="AQ103" s="117"/>
      <c r="AR103" s="117"/>
      <c r="AS103" s="117"/>
      <c r="AT103" s="117"/>
      <c r="AU103" s="117"/>
      <c r="AV103" s="117"/>
      <c r="AW103" s="117"/>
      <c r="AX103" s="117"/>
      <c r="AY103" s="117"/>
      <c r="AZ103" s="117"/>
      <c r="BA103" s="117"/>
      <c r="BB103" s="117"/>
    </row>
    <row r="104" spans="1:54" s="83" customFormat="1" ht="15" hidden="1" customHeight="1" x14ac:dyDescent="0.2">
      <c r="A104" s="125"/>
      <c r="B104" s="296">
        <f>гр6!B42</f>
        <v>0</v>
      </c>
      <c r="C104" s="297" t="str">
        <f>IF(B104=1,"час",IF(B104=0," ",IF(B104&gt;4,"часов","часа")))</f>
        <v xml:space="preserve"> </v>
      </c>
      <c r="D104" s="296">
        <f>гр6!C42</f>
        <v>0</v>
      </c>
      <c r="E104" s="297" t="str">
        <f>IF(D104=1,"час",IF(D104=0," ",IF(D104&gt;4,"часов","часа")))</f>
        <v xml:space="preserve"> </v>
      </c>
      <c r="F104" s="296">
        <f>гр6!D42</f>
        <v>0</v>
      </c>
      <c r="G104" s="297" t="str">
        <f>IF(F104=1,"час",IF(F104=0," ",IF(F104&gt;4,"часов","часа")))</f>
        <v xml:space="preserve"> </v>
      </c>
      <c r="H104" s="296">
        <f>гр6!E42</f>
        <v>0</v>
      </c>
      <c r="I104" s="297" t="str">
        <f>IF(H104=1,"час",IF(H104=0," ",IF(H104&gt;4,"часов","часа")))</f>
        <v xml:space="preserve"> </v>
      </c>
      <c r="J104" s="296">
        <f>гр6!F42</f>
        <v>0</v>
      </c>
      <c r="K104" s="297" t="str">
        <f>IF(J104=1,"час",IF(J104=0," ",IF(J104&gt;4,"часов","часа")))</f>
        <v xml:space="preserve"> </v>
      </c>
      <c r="L104" s="296">
        <f>гр6!G42</f>
        <v>0</v>
      </c>
      <c r="M104" s="297" t="str">
        <f>IF(L104=1,"час",IF(L104=0," ",IF(L104&gt;4,"часов","часа")))</f>
        <v xml:space="preserve"> </v>
      </c>
      <c r="N104" s="296">
        <f>гр6!H42</f>
        <v>0</v>
      </c>
      <c r="O104" s="297" t="str">
        <f>IF(N104=1,"час",IF(N104=0," ",IF(N104&gt;4,"часов","часа")))</f>
        <v xml:space="preserve"> </v>
      </c>
      <c r="P104" s="296">
        <f>гр6!I42</f>
        <v>0</v>
      </c>
      <c r="Q104" s="297" t="str">
        <f>IF(P104=1,"час",IF(P104=0," ",IF(P104&gt;4,"часов","часа")))</f>
        <v xml:space="preserve"> </v>
      </c>
      <c r="R104" s="296">
        <f>гр6!J42</f>
        <v>0</v>
      </c>
      <c r="S104" s="297" t="str">
        <f>IF(R104=1,"час",IF(R104=0," ",IF(R104&gt;4,"часов","часа")))</f>
        <v xml:space="preserve"> </v>
      </c>
      <c r="T104" s="296">
        <f>гр6!K42</f>
        <v>0</v>
      </c>
      <c r="U104" s="297" t="str">
        <f>IF(T104=1,"час",IF(T104=0," ",IF(T104&gt;4,"часов","часа")))</f>
        <v xml:space="preserve"> </v>
      </c>
      <c r="V104" s="296">
        <f>гр6!L42</f>
        <v>0</v>
      </c>
      <c r="W104" s="297" t="str">
        <f>IF(V104=1,"час",IF(V104=0," ",IF(V104&gt;4,"часов","часа")))</f>
        <v xml:space="preserve"> </v>
      </c>
      <c r="X104" s="296">
        <f>гр6!M42</f>
        <v>0</v>
      </c>
      <c r="Y104" s="297" t="str">
        <f>IF(X104=1,"час",IF(X104=0," ",IF(X104&gt;4,"часов","часа")))</f>
        <v xml:space="preserve"> </v>
      </c>
      <c r="Z104" s="296">
        <f>гр6!N42</f>
        <v>0</v>
      </c>
      <c r="AA104" s="297" t="str">
        <f>IF(Z104=1,"час",IF(Z104=0," ",IF(Z104&gt;4,"часов","часа")))</f>
        <v xml:space="preserve"> </v>
      </c>
      <c r="AC104" s="85"/>
      <c r="AD104" s="85"/>
      <c r="AE104" s="85"/>
      <c r="AF104" s="85"/>
      <c r="AG104" s="85"/>
      <c r="AH104" s="85"/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5"/>
      <c r="BB104" s="85"/>
    </row>
    <row r="105" spans="1:54" s="83" customFormat="1" ht="15" hidden="1" customHeight="1" x14ac:dyDescent="0.2">
      <c r="A105" s="125">
        <v>31</v>
      </c>
      <c r="B105" s="298" t="str">
        <f>IF('общие данные Губ'!E16=1,AC105,AD105)</f>
        <v>-</v>
      </c>
      <c r="C105" s="299"/>
      <c r="D105" s="298" t="str">
        <f>IF('общие данные Губ'!E17=1,AE105,AF105)</f>
        <v>-</v>
      </c>
      <c r="E105" s="299"/>
      <c r="F105" s="298" t="str">
        <f>IF('общие данные Губ'!E18=1,AG105,AH105)</f>
        <v>-</v>
      </c>
      <c r="G105" s="299"/>
      <c r="H105" s="298" t="str">
        <f>IF('общие данные Губ'!E19=1,AI105,AJ105)</f>
        <v>-</v>
      </c>
      <c r="I105" s="299"/>
      <c r="J105" s="298" t="str">
        <f>IF('общие данные Губ'!E20=1,AK105,AL105)</f>
        <v>-</v>
      </c>
      <c r="K105" s="299"/>
      <c r="L105" s="298" t="str">
        <f>IF('общие данные Губ'!E21=1,AM105,AN105)</f>
        <v>-</v>
      </c>
      <c r="M105" s="299"/>
      <c r="N105" s="298" t="str">
        <f>IF('общие данные Губ'!E22=1,AO105,AP105)</f>
        <v>-</v>
      </c>
      <c r="O105" s="299"/>
      <c r="P105" s="298" t="str">
        <f>IF('общие данные Губ'!E23=1,AQ105,AR105)</f>
        <v>-</v>
      </c>
      <c r="Q105" s="299"/>
      <c r="R105" s="298" t="str">
        <f>IF('общие данные Губ'!E24=1,AS105,AT105)</f>
        <v>-</v>
      </c>
      <c r="S105" s="299"/>
      <c r="T105" s="298" t="str">
        <f>IF('общие данные Губ'!E25=1,AU105,AV105)</f>
        <v>-</v>
      </c>
      <c r="U105" s="299"/>
      <c r="V105" s="298" t="str">
        <f>IF('общие данные Губ'!E26=1,AW105,AX105)</f>
        <v>-</v>
      </c>
      <c r="W105" s="299"/>
      <c r="X105" s="298" t="str">
        <f>IF('общие данные Губ'!E27=1,AY105,AZ105)</f>
        <v>-</v>
      </c>
      <c r="Y105" s="299"/>
      <c r="Z105" s="298" t="str">
        <f>IF('общие данные Губ'!E28=1,BA105,BB105)</f>
        <v>-</v>
      </c>
      <c r="AA105" s="299"/>
      <c r="AC105" s="85" t="str">
        <f>(INDEX('общие данные Губ'!E44:E62,MATCH(B104,'общие данные Губ'!B44:B62,0)))</f>
        <v>-</v>
      </c>
      <c r="AD105" s="85" t="str">
        <f>(INDEX('общие данные Губ'!E44:E62,MATCH(B104,'общие данные Губ'!B44:B62,0)))</f>
        <v>-</v>
      </c>
      <c r="AE105" s="85" t="str">
        <f>(INDEX('общие данные Губ'!E44:E62,MATCH(D104,'общие данные Губ'!B44:B62,0)))</f>
        <v>-</v>
      </c>
      <c r="AF105" s="85" t="str">
        <f>(INDEX('общие данные Губ'!E44:E62,MATCH(D104,'общие данные Губ'!B44:B62,0)))</f>
        <v>-</v>
      </c>
      <c r="AG105" s="85" t="str">
        <f>(INDEX('общие данные Губ'!E44:E62,MATCH(F104,'общие данные Губ'!B44:B62,0)))</f>
        <v>-</v>
      </c>
      <c r="AH105" s="85" t="str">
        <f>(INDEX('общие данные Губ'!E44:E62,MATCH(F104,'общие данные Губ'!B44:B62,0)))</f>
        <v>-</v>
      </c>
      <c r="AI105" s="85" t="str">
        <f>(INDEX('общие данные Губ'!E44:E62,MATCH(H104,'общие данные Губ'!B44:B62,0)))</f>
        <v>-</v>
      </c>
      <c r="AJ105" s="85" t="str">
        <f>(INDEX('общие данные Губ'!E44:E62,MATCH(H104,'общие данные Губ'!B44:B62,0)))</f>
        <v>-</v>
      </c>
      <c r="AK105" s="85" t="str">
        <f>(INDEX('общие данные Губ'!E44:E62,MATCH(J104,'общие данные Губ'!B44:B62,0)))</f>
        <v>-</v>
      </c>
      <c r="AL105" s="85" t="str">
        <f>(INDEX('общие данные Губ'!E44:E62,MATCH(J104,'общие данные Губ'!B44:B62,0)))</f>
        <v>-</v>
      </c>
      <c r="AM105" s="85" t="str">
        <f>(INDEX('общие данные Губ'!E44:E62,MATCH(L104,'общие данные Губ'!B44:B62,0)))</f>
        <v>-</v>
      </c>
      <c r="AN105" s="85" t="str">
        <f>(INDEX('общие данные Губ'!E44:E62,MATCH(L104,'общие данные Губ'!B44:B62,0)))</f>
        <v>-</v>
      </c>
      <c r="AO105" s="85" t="str">
        <f>(INDEX('общие данные Губ'!E44:E62,MATCH(N104,'общие данные Губ'!B44:B62,0)))</f>
        <v>-</v>
      </c>
      <c r="AP105" s="85" t="str">
        <f>(INDEX('общие данные Губ'!E44:E62,MATCH(N104,'общие данные Губ'!B44:B62,0)))</f>
        <v>-</v>
      </c>
      <c r="AQ105" s="85" t="str">
        <f>(INDEX('общие данные Губ'!E44:E62,MATCH(P104,'общие данные Губ'!B44:B62,0)))</f>
        <v>-</v>
      </c>
      <c r="AR105" s="85" t="str">
        <f>(INDEX('общие данные Губ'!E44:E62,MATCH(P104,'общие данные Губ'!B44:B62,0)))</f>
        <v>-</v>
      </c>
      <c r="AS105" s="85" t="str">
        <f>(INDEX('общие данные Губ'!E44:E62,MATCH(R104,'общие данные Губ'!B44:B62,0)))</f>
        <v>-</v>
      </c>
      <c r="AT105" s="85" t="str">
        <f>(INDEX('общие данные Губ'!E44:E62,MATCH(R104,'общие данные Губ'!B44:B62,0)))</f>
        <v>-</v>
      </c>
      <c r="AU105" s="85" t="str">
        <f>(INDEX('общие данные Губ'!E44:E62,MATCH(T104,'общие данные Губ'!B44:B62,0)))</f>
        <v>-</v>
      </c>
      <c r="AV105" s="85" t="str">
        <f>(INDEX('общие данные Губ'!E44:E62,MATCH(T104,'общие данные Губ'!B44:B62,0)))</f>
        <v>-</v>
      </c>
      <c r="AW105" s="85" t="str">
        <f>(INDEX('общие данные Губ'!E44:E62,MATCH(V104,'общие данные Губ'!B44:B62,0)))</f>
        <v>-</v>
      </c>
      <c r="AX105" s="85" t="str">
        <f>(INDEX('общие данные Губ'!E44:E62,MATCH(V104,'общие данные Губ'!B44:B62,0)))</f>
        <v>-</v>
      </c>
      <c r="AY105" s="85" t="str">
        <f>(INDEX('общие данные Губ'!E44:E62,MATCH(X104,'общие данные Губ'!B44:B62,0)))</f>
        <v>-</v>
      </c>
      <c r="AZ105" s="85" t="str">
        <f>(INDEX('общие данные Губ'!E44:E62,MATCH(X104,'общие данные Губ'!B44:B62,0)))</f>
        <v>-</v>
      </c>
      <c r="BA105" s="85" t="str">
        <f>(INDEX('общие данные Губ'!E44:E62,MATCH(Z104,'общие данные Губ'!B44:B62,0)))</f>
        <v>-</v>
      </c>
      <c r="BB105" s="85" t="str">
        <f>(INDEX('общие данные Губ'!E44:E62,MATCH(Z104,'общие данные Губ'!B44:B62,0)))</f>
        <v>-</v>
      </c>
    </row>
    <row r="106" spans="1:54" s="83" customFormat="1" ht="15" hidden="1" customHeight="1" x14ac:dyDescent="0.2">
      <c r="A106" s="127"/>
      <c r="B106" s="294" t="str">
        <f>IF(B104&gt;0,"Д",IF(B104=0," "))</f>
        <v xml:space="preserve"> </v>
      </c>
      <c r="C106" s="295"/>
      <c r="D106" s="294" t="str">
        <f t="shared" ref="D106:Z106" si="29">IF(D104&gt;0,"Д",IF(D104=0," "))</f>
        <v xml:space="preserve"> </v>
      </c>
      <c r="E106" s="295"/>
      <c r="F106" s="294" t="str">
        <f t="shared" si="29"/>
        <v xml:space="preserve"> </v>
      </c>
      <c r="G106" s="295"/>
      <c r="H106" s="294" t="str">
        <f t="shared" si="29"/>
        <v xml:space="preserve"> </v>
      </c>
      <c r="I106" s="295"/>
      <c r="J106" s="294" t="str">
        <f t="shared" si="29"/>
        <v xml:space="preserve"> </v>
      </c>
      <c r="K106" s="295"/>
      <c r="L106" s="294" t="str">
        <f t="shared" si="29"/>
        <v xml:space="preserve"> </v>
      </c>
      <c r="M106" s="295"/>
      <c r="N106" s="294" t="str">
        <f t="shared" si="29"/>
        <v xml:space="preserve"> </v>
      </c>
      <c r="O106" s="295"/>
      <c r="P106" s="294" t="str">
        <f t="shared" si="29"/>
        <v xml:space="preserve"> </v>
      </c>
      <c r="Q106" s="295"/>
      <c r="R106" s="294" t="str">
        <f t="shared" si="29"/>
        <v xml:space="preserve"> </v>
      </c>
      <c r="S106" s="295"/>
      <c r="T106" s="294" t="str">
        <f t="shared" si="29"/>
        <v xml:space="preserve"> </v>
      </c>
      <c r="U106" s="295"/>
      <c r="V106" s="294" t="str">
        <f t="shared" si="29"/>
        <v xml:space="preserve"> </v>
      </c>
      <c r="W106" s="295"/>
      <c r="X106" s="294" t="str">
        <f t="shared" si="29"/>
        <v xml:space="preserve"> </v>
      </c>
      <c r="Y106" s="295"/>
      <c r="Z106" s="294" t="str">
        <f t="shared" si="29"/>
        <v xml:space="preserve"> </v>
      </c>
      <c r="AA106" s="295"/>
      <c r="AC106" s="85"/>
      <c r="AD106" s="85"/>
      <c r="AE106" s="85"/>
      <c r="AF106" s="85"/>
      <c r="AG106" s="85"/>
      <c r="AH106" s="85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  <c r="AT106" s="85"/>
      <c r="AU106" s="85"/>
      <c r="AV106" s="85"/>
      <c r="AW106" s="85"/>
      <c r="AX106" s="85"/>
      <c r="AY106" s="85"/>
      <c r="AZ106" s="85"/>
      <c r="BA106" s="85"/>
      <c r="BB106" s="85"/>
    </row>
    <row r="107" spans="1:54" s="83" customFormat="1" ht="25.5" x14ac:dyDescent="0.2">
      <c r="A107" s="89" t="s">
        <v>16</v>
      </c>
      <c r="B107" s="300">
        <f>B14+B17+B20+B23+B26+B29+B32+B35+B38+B41+B44+B47+B50+B53+B56+B59+B62+B65+B68+B71+B74+B77+B80+B83+B86+B89+B92+B95+B98+B101+B104</f>
        <v>0</v>
      </c>
      <c r="C107" s="301"/>
      <c r="D107" s="300">
        <f t="shared" ref="D107" si="30">D14+D17+D20+D23+D26+D29+D32+D35+D38+D41+D44+D47+D50+D53+D56+D59+D62+D65+D68+D71+D74+D77+D80+D83+D86+D89+D92+D95+D98+D101+D104</f>
        <v>0</v>
      </c>
      <c r="E107" s="301"/>
      <c r="F107" s="300">
        <f t="shared" ref="F107" si="31">F14+F17+F20+F23+F26+F29+F32+F35+F38+F41+F44+F47+F50+F53+F56+F59+F62+F65+F68+F71+F74+F77+F80+F83+F86+F89+F92+F95+F98+F101+F104</f>
        <v>0</v>
      </c>
      <c r="G107" s="301"/>
      <c r="H107" s="300">
        <f t="shared" ref="H107" si="32">H14+H17+H20+H23+H26+H29+H32+H35+H38+H41+H44+H47+H50+H53+H56+H59+H62+H65+H68+H71+H74+H77+H80+H83+H86+H89+H92+H95+H98+H101+H104</f>
        <v>0</v>
      </c>
      <c r="I107" s="301"/>
      <c r="J107" s="300">
        <f t="shared" ref="J107" si="33">J14+J17+J20+J23+J26+J29+J32+J35+J38+J41+J44+J47+J50+J53+J56+J59+J62+J65+J68+J71+J74+J77+J80+J83+J86+J89+J92+J95+J98+J101+J104</f>
        <v>0</v>
      </c>
      <c r="K107" s="301"/>
      <c r="L107" s="300">
        <f t="shared" ref="L107" si="34">L14+L17+L20+L23+L26+L29+L32+L35+L38+L41+L44+L47+L50+L53+L56+L59+L62+L65+L68+L71+L74+L77+L80+L83+L86+L89+L92+L95+L98+L101+L104</f>
        <v>0</v>
      </c>
      <c r="M107" s="301"/>
      <c r="N107" s="300">
        <f t="shared" ref="N107" si="35">N14+N17+N20+N23+N26+N29+N32+N35+N38+N41+N44+N47+N50+N53+N56+N59+N62+N65+N68+N71+N74+N77+N80+N83+N86+N89+N92+N95+N98+N101+N104</f>
        <v>0</v>
      </c>
      <c r="O107" s="301"/>
      <c r="P107" s="300">
        <f t="shared" ref="P107" si="36">P14+P17+P20+P23+P26+P29+P32+P35+P38+P41+P44+P47+P50+P53+P56+P59+P62+P65+P68+P71+P74+P77+P80+P83+P86+P89+P92+P95+P98+P101+P104</f>
        <v>0</v>
      </c>
      <c r="Q107" s="301"/>
      <c r="R107" s="300">
        <f t="shared" ref="R107" si="37">R14+R17+R20+R23+R26+R29+R32+R35+R38+R41+R44+R47+R50+R53+R56+R59+R62+R65+R68+R71+R74+R77+R80+R83+R86+R89+R92+R95+R98+R101+R104</f>
        <v>0</v>
      </c>
      <c r="S107" s="301"/>
      <c r="T107" s="300">
        <f t="shared" ref="T107" si="38">T14+T17+T20+T23+T26+T29+T32+T35+T38+T41+T44+T47+T50+T53+T56+T59+T62+T65+T68+T71+T74+T77+T80+T83+T86+T89+T92+T95+T98+T101+T104</f>
        <v>0</v>
      </c>
      <c r="U107" s="301"/>
      <c r="V107" s="300">
        <f t="shared" ref="V107" si="39">V14+V17+V20+V23+V26+V29+V32+V35+V38+V41+V44+V47+V50+V53+V56+V59+V62+V65+V68+V71+V74+V77+V80+V83+V86+V89+V92+V95+V98+V101+V104</f>
        <v>0</v>
      </c>
      <c r="W107" s="301"/>
      <c r="X107" s="300">
        <f t="shared" ref="X107" si="40">X14+X17+X20+X23+X26+X29+X32+X35+X38+X41+X44+X47+X50+X53+X56+X59+X62+X65+X68+X71+X74+X77+X80+X83+X86+X89+X92+X95+X98+X101+X104</f>
        <v>0</v>
      </c>
      <c r="Y107" s="301"/>
      <c r="Z107" s="300">
        <f t="shared" ref="Z107" si="41">Z14+Z17+Z20+Z23+Z26+Z29+Z32+Z35+Z38+Z41+Z44+Z47+Z50+Z53+Z56+Z59+Z62+Z65+Z68+Z71+Z74+Z77+Z80+Z83+Z86+Z89+Z92+Z95+Z98+Z101+Z104</f>
        <v>0</v>
      </c>
      <c r="AA107" s="301"/>
    </row>
    <row r="108" spans="1:54" s="83" customFormat="1" ht="38.25" x14ac:dyDescent="0.2">
      <c r="A108" s="89" t="s">
        <v>40</v>
      </c>
      <c r="B108" s="300"/>
      <c r="C108" s="301"/>
      <c r="D108" s="300"/>
      <c r="E108" s="301"/>
      <c r="F108" s="300"/>
      <c r="G108" s="301"/>
      <c r="H108" s="300"/>
      <c r="I108" s="301"/>
      <c r="J108" s="300"/>
      <c r="K108" s="301"/>
      <c r="L108" s="300"/>
      <c r="M108" s="301"/>
      <c r="N108" s="300"/>
      <c r="O108" s="301"/>
      <c r="P108" s="300"/>
      <c r="Q108" s="301"/>
      <c r="R108" s="300"/>
      <c r="S108" s="301"/>
      <c r="T108" s="300"/>
      <c r="U108" s="301"/>
      <c r="V108" s="300"/>
      <c r="W108" s="301"/>
      <c r="X108" s="300"/>
      <c r="Y108" s="301"/>
      <c r="Z108" s="300"/>
      <c r="AA108" s="301"/>
    </row>
    <row r="109" spans="1:54" s="83" customFormat="1" ht="25.5" x14ac:dyDescent="0.2">
      <c r="A109" s="89" t="s">
        <v>42</v>
      </c>
      <c r="B109" s="300">
        <f>B107</f>
        <v>0</v>
      </c>
      <c r="C109" s="301"/>
      <c r="D109" s="300">
        <f t="shared" ref="D109" si="42">D107</f>
        <v>0</v>
      </c>
      <c r="E109" s="301"/>
      <c r="F109" s="300">
        <f t="shared" ref="F109" si="43">F107</f>
        <v>0</v>
      </c>
      <c r="G109" s="301"/>
      <c r="H109" s="300">
        <f t="shared" ref="H109" si="44">H107</f>
        <v>0</v>
      </c>
      <c r="I109" s="301"/>
      <c r="J109" s="300">
        <f t="shared" ref="J109" si="45">J107</f>
        <v>0</v>
      </c>
      <c r="K109" s="301"/>
      <c r="L109" s="300">
        <f t="shared" ref="L109" si="46">L107</f>
        <v>0</v>
      </c>
      <c r="M109" s="301"/>
      <c r="N109" s="300">
        <f t="shared" ref="N109" si="47">N107</f>
        <v>0</v>
      </c>
      <c r="O109" s="301"/>
      <c r="P109" s="300">
        <f t="shared" ref="P109" si="48">P107</f>
        <v>0</v>
      </c>
      <c r="Q109" s="301"/>
      <c r="R109" s="300">
        <f t="shared" ref="R109" si="49">R107</f>
        <v>0</v>
      </c>
      <c r="S109" s="301"/>
      <c r="T109" s="300">
        <f t="shared" ref="T109" si="50">T107</f>
        <v>0</v>
      </c>
      <c r="U109" s="301"/>
      <c r="V109" s="300">
        <f t="shared" ref="V109" si="51">V107</f>
        <v>0</v>
      </c>
      <c r="W109" s="301"/>
      <c r="X109" s="300">
        <f t="shared" ref="X109" si="52">X107</f>
        <v>0</v>
      </c>
      <c r="Y109" s="301"/>
      <c r="Z109" s="300">
        <f t="shared" ref="Z109" si="53">Z107</f>
        <v>0</v>
      </c>
      <c r="AA109" s="301"/>
    </row>
    <row r="110" spans="1:54" s="83" customFormat="1" ht="25.5" x14ac:dyDescent="0.2">
      <c r="A110" s="89" t="s">
        <v>41</v>
      </c>
      <c r="B110" s="300"/>
      <c r="C110" s="301"/>
      <c r="D110" s="300"/>
      <c r="E110" s="301"/>
      <c r="F110" s="300"/>
      <c r="G110" s="301"/>
      <c r="H110" s="300"/>
      <c r="I110" s="301"/>
      <c r="J110" s="300"/>
      <c r="K110" s="301"/>
      <c r="L110" s="300"/>
      <c r="M110" s="301"/>
      <c r="N110" s="300"/>
      <c r="O110" s="301"/>
      <c r="P110" s="300"/>
      <c r="Q110" s="301"/>
      <c r="R110" s="300"/>
      <c r="S110" s="301"/>
      <c r="T110" s="300"/>
      <c r="U110" s="301"/>
      <c r="V110" s="300"/>
      <c r="W110" s="301"/>
      <c r="X110" s="300"/>
      <c r="Y110" s="301"/>
      <c r="Z110" s="300"/>
      <c r="AA110" s="301"/>
    </row>
    <row r="111" spans="1:54" s="83" customFormat="1" ht="25.5" x14ac:dyDescent="0.2">
      <c r="A111" s="89" t="s">
        <v>38</v>
      </c>
      <c r="B111" s="300">
        <f>B14+B17+B56+B80+B77+B101+B98+B35+B38+B47+B59</f>
        <v>0</v>
      </c>
      <c r="C111" s="301"/>
      <c r="D111" s="300">
        <f t="shared" ref="D111" si="54">D14+D17+D56+D80+D77+D101+D98+D35+D38+D47+D59</f>
        <v>0</v>
      </c>
      <c r="E111" s="301"/>
      <c r="F111" s="300">
        <f t="shared" ref="F111" si="55">F14+F17+F56+F80+F77+F101+F98+F35+F38+F47+F59</f>
        <v>0</v>
      </c>
      <c r="G111" s="301"/>
      <c r="H111" s="300">
        <f t="shared" ref="H111" si="56">H14+H17+H56+H80+H77+H101+H98+H35+H38+H47+H59</f>
        <v>0</v>
      </c>
      <c r="I111" s="301"/>
      <c r="J111" s="300">
        <f t="shared" ref="J111" si="57">J14+J17+J56+J80+J77+J101+J98+J35+J38+J47+J59</f>
        <v>0</v>
      </c>
      <c r="K111" s="301"/>
      <c r="L111" s="300">
        <f t="shared" ref="L111" si="58">L14+L17+L56+L80+L77+L101+L98+L35+L38+L47+L59</f>
        <v>0</v>
      </c>
      <c r="M111" s="301"/>
      <c r="N111" s="300">
        <f t="shared" ref="N111" si="59">N14+N17+N56+N80+N77+N101+N98+N35+N38+N47+N59</f>
        <v>0</v>
      </c>
      <c r="O111" s="301"/>
      <c r="P111" s="300">
        <f t="shared" ref="P111" si="60">P14+P17+P56+P80+P77+P101+P98+P35+P38+P47+P59</f>
        <v>0</v>
      </c>
      <c r="Q111" s="301"/>
      <c r="R111" s="300">
        <f t="shared" ref="R111" si="61">R14+R17+R56+R80+R77+R101+R98+R35+R38+R47+R59</f>
        <v>0</v>
      </c>
      <c r="S111" s="301"/>
      <c r="T111" s="300">
        <f t="shared" ref="T111" si="62">T14+T17+T56+T80+T77+T101+T98+T35+T38+T47+T59</f>
        <v>0</v>
      </c>
      <c r="U111" s="301"/>
      <c r="V111" s="300">
        <f t="shared" ref="V111" si="63">V14+V17+V56+V80+V77+V101+V98+V35+V38+V47+V59</f>
        <v>0</v>
      </c>
      <c r="W111" s="301"/>
      <c r="X111" s="300">
        <f t="shared" ref="X111" si="64">X14+X17+X56+X80+X77+X101+X98+X35+X38+X47+X59</f>
        <v>0</v>
      </c>
      <c r="Y111" s="301"/>
      <c r="Z111" s="300">
        <f t="shared" ref="Z111" si="65">Z14+Z17+Z56+Z80+Z77+Z101+Z98+Z35+Z38+Z47+Z59</f>
        <v>0</v>
      </c>
      <c r="AA111" s="301"/>
    </row>
    <row r="112" spans="1:54" s="83" customFormat="1" ht="45" customHeight="1" x14ac:dyDescent="0.2">
      <c r="A112" s="89" t="s">
        <v>39</v>
      </c>
      <c r="B112" s="302"/>
      <c r="C112" s="303"/>
      <c r="D112" s="302"/>
      <c r="E112" s="303"/>
      <c r="F112" s="302"/>
      <c r="G112" s="303"/>
      <c r="H112" s="302"/>
      <c r="I112" s="303"/>
      <c r="J112" s="302"/>
      <c r="K112" s="303"/>
      <c r="L112" s="302"/>
      <c r="M112" s="303"/>
      <c r="N112" s="302"/>
      <c r="O112" s="303"/>
      <c r="P112" s="302"/>
      <c r="Q112" s="303"/>
      <c r="R112" s="302"/>
      <c r="S112" s="303"/>
      <c r="T112" s="302"/>
      <c r="U112" s="303"/>
      <c r="V112" s="302"/>
      <c r="W112" s="303"/>
      <c r="X112" s="302"/>
      <c r="Y112" s="303"/>
      <c r="Z112" s="302"/>
      <c r="AA112" s="303"/>
    </row>
    <row r="113" spans="1:27" s="83" customFormat="1" ht="8.25" customHeight="1" x14ac:dyDescent="0.2">
      <c r="A113" s="90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</row>
    <row r="114" spans="1:27" x14ac:dyDescent="0.25">
      <c r="A114" s="14" t="s">
        <v>20</v>
      </c>
    </row>
    <row r="115" spans="1:27" x14ac:dyDescent="0.25">
      <c r="A115" s="14" t="str">
        <f>'общие данные Губ'!C3</f>
        <v>Территориальной избирательной комиссии № 63</v>
      </c>
      <c r="H115" s="81"/>
      <c r="I115" s="81"/>
      <c r="J115" s="81"/>
      <c r="K115" s="81"/>
      <c r="L115" s="81"/>
      <c r="N115" s="18" t="str">
        <f>'общие данные Губ'!C17</f>
        <v>Лескова Лариса Васильевна</v>
      </c>
      <c r="O115" s="18"/>
    </row>
    <row r="116" spans="1:27" ht="5.25" customHeight="1" x14ac:dyDescent="0.25"/>
    <row r="117" spans="1:27" x14ac:dyDescent="0.25">
      <c r="F117" s="14" t="s">
        <v>1</v>
      </c>
    </row>
    <row r="118" spans="1:27" x14ac:dyDescent="0.25">
      <c r="A118" s="14" t="s">
        <v>5</v>
      </c>
    </row>
    <row r="119" spans="1:27" x14ac:dyDescent="0.25">
      <c r="A119" s="14" t="str">
        <f>'общие данные Губ'!C3</f>
        <v>Территориальной избирательной комиссии № 63</v>
      </c>
      <c r="H119" s="81"/>
      <c r="I119" s="81"/>
      <c r="J119" s="81"/>
      <c r="K119" s="81"/>
      <c r="L119" s="81"/>
      <c r="N119" s="18" t="str">
        <f>'общие данные Губ'!C16</f>
        <v>Андреева Анастасия  Юрьевна</v>
      </c>
      <c r="O119" s="18"/>
    </row>
    <row r="121" spans="1:27" x14ac:dyDescent="0.25">
      <c r="A121" s="18" t="s">
        <v>174</v>
      </c>
    </row>
  </sheetData>
  <mergeCells count="1317">
    <mergeCell ref="Z112:AA112"/>
    <mergeCell ref="N112:O112"/>
    <mergeCell ref="P112:Q112"/>
    <mergeCell ref="R112:S112"/>
    <mergeCell ref="T112:U112"/>
    <mergeCell ref="V112:W112"/>
    <mergeCell ref="X112:Y112"/>
    <mergeCell ref="T111:U111"/>
    <mergeCell ref="V111:W111"/>
    <mergeCell ref="X111:Y111"/>
    <mergeCell ref="Z111:AA111"/>
    <mergeCell ref="B112:C112"/>
    <mergeCell ref="D112:E112"/>
    <mergeCell ref="F112:G112"/>
    <mergeCell ref="H112:I112"/>
    <mergeCell ref="J112:K112"/>
    <mergeCell ref="L112:M112"/>
    <mergeCell ref="Z110:AA110"/>
    <mergeCell ref="B111:C111"/>
    <mergeCell ref="D111:E111"/>
    <mergeCell ref="F111:G111"/>
    <mergeCell ref="H111:I111"/>
    <mergeCell ref="J111:K111"/>
    <mergeCell ref="L111:M111"/>
    <mergeCell ref="N111:O111"/>
    <mergeCell ref="P111:Q111"/>
    <mergeCell ref="R111:S111"/>
    <mergeCell ref="N110:O110"/>
    <mergeCell ref="P110:Q110"/>
    <mergeCell ref="R110:S110"/>
    <mergeCell ref="T110:U110"/>
    <mergeCell ref="V110:W110"/>
    <mergeCell ref="X110:Y110"/>
    <mergeCell ref="T109:U109"/>
    <mergeCell ref="V109:W109"/>
    <mergeCell ref="X109:Y109"/>
    <mergeCell ref="Z109:AA109"/>
    <mergeCell ref="B110:C110"/>
    <mergeCell ref="D110:E110"/>
    <mergeCell ref="F110:G110"/>
    <mergeCell ref="H110:I110"/>
    <mergeCell ref="J110:K110"/>
    <mergeCell ref="L110:M110"/>
    <mergeCell ref="Z108:AA108"/>
    <mergeCell ref="B109:C109"/>
    <mergeCell ref="D109:E109"/>
    <mergeCell ref="F109:G109"/>
    <mergeCell ref="H109:I109"/>
    <mergeCell ref="J109:K109"/>
    <mergeCell ref="L109:M109"/>
    <mergeCell ref="N109:O109"/>
    <mergeCell ref="P109:Q109"/>
    <mergeCell ref="R109:S109"/>
    <mergeCell ref="N108:O108"/>
    <mergeCell ref="P108:Q108"/>
    <mergeCell ref="R108:S108"/>
    <mergeCell ref="T108:U108"/>
    <mergeCell ref="V108:W108"/>
    <mergeCell ref="X108:Y108"/>
    <mergeCell ref="T107:U107"/>
    <mergeCell ref="V107:W107"/>
    <mergeCell ref="X107:Y107"/>
    <mergeCell ref="Z107:AA107"/>
    <mergeCell ref="B108:C108"/>
    <mergeCell ref="D108:E108"/>
    <mergeCell ref="F108:G108"/>
    <mergeCell ref="H108:I108"/>
    <mergeCell ref="J108:K108"/>
    <mergeCell ref="L108:M108"/>
    <mergeCell ref="Z106:AA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R107:S107"/>
    <mergeCell ref="N106:O106"/>
    <mergeCell ref="P106:Q106"/>
    <mergeCell ref="R106:S106"/>
    <mergeCell ref="T106:U106"/>
    <mergeCell ref="V106:W106"/>
    <mergeCell ref="X106:Y106"/>
    <mergeCell ref="T105:U105"/>
    <mergeCell ref="V105:W105"/>
    <mergeCell ref="X105:Y105"/>
    <mergeCell ref="Z105:AA105"/>
    <mergeCell ref="B106:C106"/>
    <mergeCell ref="D106:E106"/>
    <mergeCell ref="F106:G106"/>
    <mergeCell ref="H106:I106"/>
    <mergeCell ref="J106:K106"/>
    <mergeCell ref="L106:M106"/>
    <mergeCell ref="Z104:AA104"/>
    <mergeCell ref="B105:C105"/>
    <mergeCell ref="D105:E105"/>
    <mergeCell ref="F105:G105"/>
    <mergeCell ref="H105:I105"/>
    <mergeCell ref="J105:K105"/>
    <mergeCell ref="L105:M105"/>
    <mergeCell ref="N105:O105"/>
    <mergeCell ref="P105:Q105"/>
    <mergeCell ref="R105:S105"/>
    <mergeCell ref="N104:O104"/>
    <mergeCell ref="P104:Q104"/>
    <mergeCell ref="R104:S104"/>
    <mergeCell ref="T104:U104"/>
    <mergeCell ref="V104:W104"/>
    <mergeCell ref="X104:Y104"/>
    <mergeCell ref="T103:U103"/>
    <mergeCell ref="V103:W103"/>
    <mergeCell ref="X103:Y103"/>
    <mergeCell ref="Z103:AA103"/>
    <mergeCell ref="B104:C104"/>
    <mergeCell ref="D104:E104"/>
    <mergeCell ref="F104:G104"/>
    <mergeCell ref="H104:I104"/>
    <mergeCell ref="J104:K104"/>
    <mergeCell ref="L104:M104"/>
    <mergeCell ref="Z102:AA102"/>
    <mergeCell ref="B103:C103"/>
    <mergeCell ref="D103:E103"/>
    <mergeCell ref="F103:G103"/>
    <mergeCell ref="H103:I103"/>
    <mergeCell ref="J103:K103"/>
    <mergeCell ref="L103:M103"/>
    <mergeCell ref="N103:O103"/>
    <mergeCell ref="P103:Q103"/>
    <mergeCell ref="R103:S103"/>
    <mergeCell ref="N102:O102"/>
    <mergeCell ref="P102:Q102"/>
    <mergeCell ref="R102:S102"/>
    <mergeCell ref="T102:U102"/>
    <mergeCell ref="V102:W102"/>
    <mergeCell ref="X102:Y102"/>
    <mergeCell ref="T101:U101"/>
    <mergeCell ref="V101:W101"/>
    <mergeCell ref="X101:Y101"/>
    <mergeCell ref="Z101:AA101"/>
    <mergeCell ref="B102:C102"/>
    <mergeCell ref="D102:E102"/>
    <mergeCell ref="F102:G102"/>
    <mergeCell ref="H102:I102"/>
    <mergeCell ref="J102:K102"/>
    <mergeCell ref="L102:M102"/>
    <mergeCell ref="Z100:AA100"/>
    <mergeCell ref="B101:C101"/>
    <mergeCell ref="D101:E101"/>
    <mergeCell ref="F101:G101"/>
    <mergeCell ref="H101:I101"/>
    <mergeCell ref="J101:K101"/>
    <mergeCell ref="L101:M101"/>
    <mergeCell ref="N101:O101"/>
    <mergeCell ref="P101:Q101"/>
    <mergeCell ref="R101:S101"/>
    <mergeCell ref="N100:O100"/>
    <mergeCell ref="P100:Q100"/>
    <mergeCell ref="R100:S100"/>
    <mergeCell ref="T100:U100"/>
    <mergeCell ref="V100:W100"/>
    <mergeCell ref="X100:Y100"/>
    <mergeCell ref="T99:U99"/>
    <mergeCell ref="V99:W99"/>
    <mergeCell ref="X99:Y99"/>
    <mergeCell ref="Z99:AA99"/>
    <mergeCell ref="B100:C100"/>
    <mergeCell ref="D100:E100"/>
    <mergeCell ref="F100:G100"/>
    <mergeCell ref="H100:I100"/>
    <mergeCell ref="J100:K100"/>
    <mergeCell ref="L100:M100"/>
    <mergeCell ref="Z98:AA98"/>
    <mergeCell ref="B99:C99"/>
    <mergeCell ref="D99:E99"/>
    <mergeCell ref="F99:G99"/>
    <mergeCell ref="H99:I99"/>
    <mergeCell ref="J99:K99"/>
    <mergeCell ref="L99:M99"/>
    <mergeCell ref="N99:O99"/>
    <mergeCell ref="P99:Q99"/>
    <mergeCell ref="R99:S99"/>
    <mergeCell ref="N98:O98"/>
    <mergeCell ref="P98:Q98"/>
    <mergeCell ref="R98:S98"/>
    <mergeCell ref="T98:U98"/>
    <mergeCell ref="V98:W98"/>
    <mergeCell ref="X98:Y98"/>
    <mergeCell ref="T97:U97"/>
    <mergeCell ref="V97:W97"/>
    <mergeCell ref="X97:Y97"/>
    <mergeCell ref="Z97:AA97"/>
    <mergeCell ref="B98:C98"/>
    <mergeCell ref="D98:E98"/>
    <mergeCell ref="F98:G98"/>
    <mergeCell ref="H98:I98"/>
    <mergeCell ref="J98:K98"/>
    <mergeCell ref="L98:M98"/>
    <mergeCell ref="Z96:AA96"/>
    <mergeCell ref="B97:C97"/>
    <mergeCell ref="D97:E97"/>
    <mergeCell ref="F97:G97"/>
    <mergeCell ref="H97:I97"/>
    <mergeCell ref="J97:K97"/>
    <mergeCell ref="L97:M97"/>
    <mergeCell ref="N97:O97"/>
    <mergeCell ref="P97:Q97"/>
    <mergeCell ref="R97:S97"/>
    <mergeCell ref="N96:O96"/>
    <mergeCell ref="P96:Q96"/>
    <mergeCell ref="R96:S96"/>
    <mergeCell ref="T96:U96"/>
    <mergeCell ref="V96:W96"/>
    <mergeCell ref="X96:Y96"/>
    <mergeCell ref="T95:U95"/>
    <mergeCell ref="V95:W95"/>
    <mergeCell ref="X95:Y95"/>
    <mergeCell ref="Z95:AA95"/>
    <mergeCell ref="B96:C96"/>
    <mergeCell ref="D96:E96"/>
    <mergeCell ref="F96:G96"/>
    <mergeCell ref="H96:I96"/>
    <mergeCell ref="J96:K96"/>
    <mergeCell ref="L96:M96"/>
    <mergeCell ref="Z94:AA94"/>
    <mergeCell ref="B95:C95"/>
    <mergeCell ref="D95:E95"/>
    <mergeCell ref="F95:G95"/>
    <mergeCell ref="H95:I95"/>
    <mergeCell ref="J95:K95"/>
    <mergeCell ref="L95:M95"/>
    <mergeCell ref="N95:O95"/>
    <mergeCell ref="P95:Q95"/>
    <mergeCell ref="R95:S95"/>
    <mergeCell ref="N94:O94"/>
    <mergeCell ref="P94:Q94"/>
    <mergeCell ref="R94:S94"/>
    <mergeCell ref="T94:U94"/>
    <mergeCell ref="V94:W94"/>
    <mergeCell ref="X94:Y94"/>
    <mergeCell ref="T93:U93"/>
    <mergeCell ref="V93:W93"/>
    <mergeCell ref="X93:Y93"/>
    <mergeCell ref="Z93:AA93"/>
    <mergeCell ref="B94:C94"/>
    <mergeCell ref="D94:E94"/>
    <mergeCell ref="F94:G94"/>
    <mergeCell ref="H94:I94"/>
    <mergeCell ref="J94:K94"/>
    <mergeCell ref="L94:M94"/>
    <mergeCell ref="Z92:AA92"/>
    <mergeCell ref="B93:C93"/>
    <mergeCell ref="D93:E93"/>
    <mergeCell ref="F93:G93"/>
    <mergeCell ref="H93:I93"/>
    <mergeCell ref="J93:K93"/>
    <mergeCell ref="L93:M93"/>
    <mergeCell ref="N93:O93"/>
    <mergeCell ref="P93:Q93"/>
    <mergeCell ref="R93:S93"/>
    <mergeCell ref="N92:O92"/>
    <mergeCell ref="P92:Q92"/>
    <mergeCell ref="R92:S92"/>
    <mergeCell ref="T92:U92"/>
    <mergeCell ref="V92:W92"/>
    <mergeCell ref="X92:Y92"/>
    <mergeCell ref="T91:U91"/>
    <mergeCell ref="V91:W91"/>
    <mergeCell ref="X91:Y91"/>
    <mergeCell ref="Z91:AA91"/>
    <mergeCell ref="B92:C92"/>
    <mergeCell ref="D92:E92"/>
    <mergeCell ref="F92:G92"/>
    <mergeCell ref="H92:I92"/>
    <mergeCell ref="J92:K92"/>
    <mergeCell ref="L92:M92"/>
    <mergeCell ref="Z90:AA90"/>
    <mergeCell ref="B91:C91"/>
    <mergeCell ref="D91:E91"/>
    <mergeCell ref="F91:G91"/>
    <mergeCell ref="H91:I91"/>
    <mergeCell ref="J91:K91"/>
    <mergeCell ref="L91:M91"/>
    <mergeCell ref="N91:O91"/>
    <mergeCell ref="P91:Q91"/>
    <mergeCell ref="R91:S91"/>
    <mergeCell ref="N90:O90"/>
    <mergeCell ref="P90:Q90"/>
    <mergeCell ref="R90:S90"/>
    <mergeCell ref="T90:U90"/>
    <mergeCell ref="V90:W90"/>
    <mergeCell ref="X90:Y90"/>
    <mergeCell ref="T89:U89"/>
    <mergeCell ref="V89:W89"/>
    <mergeCell ref="X89:Y89"/>
    <mergeCell ref="Z89:AA89"/>
    <mergeCell ref="B90:C90"/>
    <mergeCell ref="D90:E90"/>
    <mergeCell ref="F90:G90"/>
    <mergeCell ref="H90:I90"/>
    <mergeCell ref="J90:K90"/>
    <mergeCell ref="L90:M90"/>
    <mergeCell ref="Z88:AA88"/>
    <mergeCell ref="B89:C89"/>
    <mergeCell ref="D89:E89"/>
    <mergeCell ref="F89:G89"/>
    <mergeCell ref="H89:I89"/>
    <mergeCell ref="J89:K89"/>
    <mergeCell ref="L89:M89"/>
    <mergeCell ref="N89:O89"/>
    <mergeCell ref="P89:Q89"/>
    <mergeCell ref="R89:S89"/>
    <mergeCell ref="N88:O88"/>
    <mergeCell ref="P88:Q88"/>
    <mergeCell ref="R88:S88"/>
    <mergeCell ref="T88:U88"/>
    <mergeCell ref="V88:W88"/>
    <mergeCell ref="X88:Y88"/>
    <mergeCell ref="T87:U87"/>
    <mergeCell ref="V87:W87"/>
    <mergeCell ref="X87:Y87"/>
    <mergeCell ref="Z87:AA87"/>
    <mergeCell ref="B88:C88"/>
    <mergeCell ref="D88:E88"/>
    <mergeCell ref="F88:G88"/>
    <mergeCell ref="H88:I88"/>
    <mergeCell ref="J88:K88"/>
    <mergeCell ref="L88:M88"/>
    <mergeCell ref="Z86:AA86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N86:O86"/>
    <mergeCell ref="P86:Q86"/>
    <mergeCell ref="R86:S86"/>
    <mergeCell ref="T86:U86"/>
    <mergeCell ref="V86:W86"/>
    <mergeCell ref="X86:Y86"/>
    <mergeCell ref="T85:U85"/>
    <mergeCell ref="V85:W85"/>
    <mergeCell ref="X85:Y85"/>
    <mergeCell ref="Z85:AA85"/>
    <mergeCell ref="B86:C86"/>
    <mergeCell ref="D86:E86"/>
    <mergeCell ref="F86:G86"/>
    <mergeCell ref="H86:I86"/>
    <mergeCell ref="J86:K86"/>
    <mergeCell ref="L86:M86"/>
    <mergeCell ref="Z84:AA84"/>
    <mergeCell ref="B85:C85"/>
    <mergeCell ref="D85:E85"/>
    <mergeCell ref="F85:G85"/>
    <mergeCell ref="H85:I85"/>
    <mergeCell ref="J85:K85"/>
    <mergeCell ref="L85:M85"/>
    <mergeCell ref="N85:O85"/>
    <mergeCell ref="P85:Q85"/>
    <mergeCell ref="R85:S85"/>
    <mergeCell ref="N84:O84"/>
    <mergeCell ref="P84:Q84"/>
    <mergeCell ref="R84:S84"/>
    <mergeCell ref="T84:U84"/>
    <mergeCell ref="V84:W84"/>
    <mergeCell ref="X84:Y84"/>
    <mergeCell ref="T83:U83"/>
    <mergeCell ref="V83:W83"/>
    <mergeCell ref="X83:Y83"/>
    <mergeCell ref="Z83:AA83"/>
    <mergeCell ref="B84:C84"/>
    <mergeCell ref="D84:E84"/>
    <mergeCell ref="F84:G84"/>
    <mergeCell ref="H84:I84"/>
    <mergeCell ref="J84:K84"/>
    <mergeCell ref="L84:M84"/>
    <mergeCell ref="Z82:AA82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N82:O82"/>
    <mergeCell ref="P82:Q82"/>
    <mergeCell ref="R82:S82"/>
    <mergeCell ref="T82:U82"/>
    <mergeCell ref="V82:W82"/>
    <mergeCell ref="X82:Y82"/>
    <mergeCell ref="T81:U81"/>
    <mergeCell ref="V81:W81"/>
    <mergeCell ref="X81:Y81"/>
    <mergeCell ref="Z81:AA81"/>
    <mergeCell ref="B82:C82"/>
    <mergeCell ref="D82:E82"/>
    <mergeCell ref="F82:G82"/>
    <mergeCell ref="H82:I82"/>
    <mergeCell ref="J82:K82"/>
    <mergeCell ref="L82:M82"/>
    <mergeCell ref="Z80:AA80"/>
    <mergeCell ref="B81:C81"/>
    <mergeCell ref="D81:E81"/>
    <mergeCell ref="F81:G81"/>
    <mergeCell ref="H81:I81"/>
    <mergeCell ref="J81:K81"/>
    <mergeCell ref="L81:M81"/>
    <mergeCell ref="N81:O81"/>
    <mergeCell ref="P81:Q81"/>
    <mergeCell ref="R81:S81"/>
    <mergeCell ref="N80:O80"/>
    <mergeCell ref="P80:Q80"/>
    <mergeCell ref="R80:S80"/>
    <mergeCell ref="T80:U80"/>
    <mergeCell ref="V80:W80"/>
    <mergeCell ref="X80:Y80"/>
    <mergeCell ref="T79:U79"/>
    <mergeCell ref="V79:W79"/>
    <mergeCell ref="X79:Y79"/>
    <mergeCell ref="Z79:AA79"/>
    <mergeCell ref="B80:C80"/>
    <mergeCell ref="D80:E80"/>
    <mergeCell ref="F80:G80"/>
    <mergeCell ref="H80:I80"/>
    <mergeCell ref="J80:K80"/>
    <mergeCell ref="L80:M80"/>
    <mergeCell ref="Z78:AA78"/>
    <mergeCell ref="B79:C79"/>
    <mergeCell ref="D79:E79"/>
    <mergeCell ref="F79:G79"/>
    <mergeCell ref="H79:I79"/>
    <mergeCell ref="J79:K79"/>
    <mergeCell ref="L79:M79"/>
    <mergeCell ref="N79:O79"/>
    <mergeCell ref="P79:Q79"/>
    <mergeCell ref="R79:S79"/>
    <mergeCell ref="N78:O78"/>
    <mergeCell ref="P78:Q78"/>
    <mergeCell ref="R78:S78"/>
    <mergeCell ref="T78:U78"/>
    <mergeCell ref="V78:W78"/>
    <mergeCell ref="X78:Y78"/>
    <mergeCell ref="T77:U77"/>
    <mergeCell ref="V77:W77"/>
    <mergeCell ref="X77:Y77"/>
    <mergeCell ref="Z77:AA77"/>
    <mergeCell ref="B78:C78"/>
    <mergeCell ref="D78:E78"/>
    <mergeCell ref="F78:G78"/>
    <mergeCell ref="H78:I78"/>
    <mergeCell ref="J78:K78"/>
    <mergeCell ref="L78:M78"/>
    <mergeCell ref="Z76:AA76"/>
    <mergeCell ref="B77:C77"/>
    <mergeCell ref="D77:E77"/>
    <mergeCell ref="F77:G77"/>
    <mergeCell ref="H77:I77"/>
    <mergeCell ref="J77:K77"/>
    <mergeCell ref="L77:M77"/>
    <mergeCell ref="N77:O77"/>
    <mergeCell ref="P77:Q77"/>
    <mergeCell ref="R77:S77"/>
    <mergeCell ref="N76:O76"/>
    <mergeCell ref="P76:Q76"/>
    <mergeCell ref="R76:S76"/>
    <mergeCell ref="T76:U76"/>
    <mergeCell ref="V76:W76"/>
    <mergeCell ref="X76:Y76"/>
    <mergeCell ref="T75:U75"/>
    <mergeCell ref="V75:W75"/>
    <mergeCell ref="X75:Y75"/>
    <mergeCell ref="Z75:AA75"/>
    <mergeCell ref="B76:C76"/>
    <mergeCell ref="D76:E76"/>
    <mergeCell ref="F76:G76"/>
    <mergeCell ref="H76:I76"/>
    <mergeCell ref="J76:K76"/>
    <mergeCell ref="L76:M76"/>
    <mergeCell ref="Z74:AA74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N74:O74"/>
    <mergeCell ref="P74:Q74"/>
    <mergeCell ref="R74:S74"/>
    <mergeCell ref="T74:U74"/>
    <mergeCell ref="V74:W74"/>
    <mergeCell ref="X74:Y74"/>
    <mergeCell ref="T73:U73"/>
    <mergeCell ref="V73:W73"/>
    <mergeCell ref="X73:Y73"/>
    <mergeCell ref="Z73:AA73"/>
    <mergeCell ref="B74:C74"/>
    <mergeCell ref="D74:E74"/>
    <mergeCell ref="F74:G74"/>
    <mergeCell ref="H74:I74"/>
    <mergeCell ref="J74:K74"/>
    <mergeCell ref="L74:M74"/>
    <mergeCell ref="Z72:AA72"/>
    <mergeCell ref="B73:C73"/>
    <mergeCell ref="D73:E73"/>
    <mergeCell ref="F73:G73"/>
    <mergeCell ref="H73:I73"/>
    <mergeCell ref="J73:K73"/>
    <mergeCell ref="L73:M73"/>
    <mergeCell ref="N73:O73"/>
    <mergeCell ref="P73:Q73"/>
    <mergeCell ref="R73:S73"/>
    <mergeCell ref="N72:O72"/>
    <mergeCell ref="P72:Q72"/>
    <mergeCell ref="R72:S72"/>
    <mergeCell ref="T72:U72"/>
    <mergeCell ref="V72:W72"/>
    <mergeCell ref="X72:Y72"/>
    <mergeCell ref="T71:U71"/>
    <mergeCell ref="V71:W71"/>
    <mergeCell ref="X71:Y71"/>
    <mergeCell ref="Z71:AA71"/>
    <mergeCell ref="B72:C72"/>
    <mergeCell ref="D72:E72"/>
    <mergeCell ref="F72:G72"/>
    <mergeCell ref="H72:I72"/>
    <mergeCell ref="J72:K72"/>
    <mergeCell ref="L72:M72"/>
    <mergeCell ref="Z70:AA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N70:O70"/>
    <mergeCell ref="P70:Q70"/>
    <mergeCell ref="R70:S70"/>
    <mergeCell ref="T70:U70"/>
    <mergeCell ref="V70:W70"/>
    <mergeCell ref="X70:Y70"/>
    <mergeCell ref="T69:U69"/>
    <mergeCell ref="V69:W69"/>
    <mergeCell ref="X69:Y69"/>
    <mergeCell ref="Z69:AA69"/>
    <mergeCell ref="B70:C70"/>
    <mergeCell ref="D70:E70"/>
    <mergeCell ref="F70:G70"/>
    <mergeCell ref="H70:I70"/>
    <mergeCell ref="J70:K70"/>
    <mergeCell ref="L70:M70"/>
    <mergeCell ref="Z68:AA68"/>
    <mergeCell ref="B69:C69"/>
    <mergeCell ref="D69:E69"/>
    <mergeCell ref="F69:G69"/>
    <mergeCell ref="H69:I69"/>
    <mergeCell ref="J69:K69"/>
    <mergeCell ref="L69:M69"/>
    <mergeCell ref="N69:O69"/>
    <mergeCell ref="P69:Q69"/>
    <mergeCell ref="R69:S69"/>
    <mergeCell ref="N68:O68"/>
    <mergeCell ref="P68:Q68"/>
    <mergeCell ref="R68:S68"/>
    <mergeCell ref="T68:U68"/>
    <mergeCell ref="V68:W68"/>
    <mergeCell ref="X68:Y68"/>
    <mergeCell ref="T67:U67"/>
    <mergeCell ref="V67:W67"/>
    <mergeCell ref="X67:Y67"/>
    <mergeCell ref="Z67:AA67"/>
    <mergeCell ref="B68:C68"/>
    <mergeCell ref="D68:E68"/>
    <mergeCell ref="F68:G68"/>
    <mergeCell ref="H68:I68"/>
    <mergeCell ref="J68:K68"/>
    <mergeCell ref="L68:M68"/>
    <mergeCell ref="Z66:AA66"/>
    <mergeCell ref="B67:C67"/>
    <mergeCell ref="D67:E67"/>
    <mergeCell ref="F67:G67"/>
    <mergeCell ref="H67:I67"/>
    <mergeCell ref="J67:K67"/>
    <mergeCell ref="L67:M67"/>
    <mergeCell ref="N67:O67"/>
    <mergeCell ref="P67:Q67"/>
    <mergeCell ref="R67:S67"/>
    <mergeCell ref="N66:O66"/>
    <mergeCell ref="P66:Q66"/>
    <mergeCell ref="R66:S66"/>
    <mergeCell ref="T66:U66"/>
    <mergeCell ref="V66:W66"/>
    <mergeCell ref="X66:Y66"/>
    <mergeCell ref="T65:U65"/>
    <mergeCell ref="V65:W65"/>
    <mergeCell ref="X65:Y65"/>
    <mergeCell ref="Z65:AA65"/>
    <mergeCell ref="B66:C66"/>
    <mergeCell ref="D66:E66"/>
    <mergeCell ref="F66:G66"/>
    <mergeCell ref="H66:I66"/>
    <mergeCell ref="J66:K66"/>
    <mergeCell ref="L66:M66"/>
    <mergeCell ref="Z64:AA64"/>
    <mergeCell ref="B65:C65"/>
    <mergeCell ref="D65:E65"/>
    <mergeCell ref="F65:G65"/>
    <mergeCell ref="H65:I65"/>
    <mergeCell ref="J65:K65"/>
    <mergeCell ref="L65:M65"/>
    <mergeCell ref="N65:O65"/>
    <mergeCell ref="P65:Q65"/>
    <mergeCell ref="R65:S65"/>
    <mergeCell ref="N64:O64"/>
    <mergeCell ref="P64:Q64"/>
    <mergeCell ref="R64:S64"/>
    <mergeCell ref="T64:U64"/>
    <mergeCell ref="V64:W64"/>
    <mergeCell ref="X64:Y64"/>
    <mergeCell ref="T63:U63"/>
    <mergeCell ref="V63:W63"/>
    <mergeCell ref="X63:Y63"/>
    <mergeCell ref="Z63:AA63"/>
    <mergeCell ref="B64:C64"/>
    <mergeCell ref="D64:E64"/>
    <mergeCell ref="F64:G64"/>
    <mergeCell ref="H64:I64"/>
    <mergeCell ref="J64:K64"/>
    <mergeCell ref="L64:M64"/>
    <mergeCell ref="Z62:AA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N62:O62"/>
    <mergeCell ref="P62:Q62"/>
    <mergeCell ref="R62:S62"/>
    <mergeCell ref="T62:U62"/>
    <mergeCell ref="V62:W62"/>
    <mergeCell ref="X62:Y62"/>
    <mergeCell ref="T61:U61"/>
    <mergeCell ref="V61:W61"/>
    <mergeCell ref="X61:Y61"/>
    <mergeCell ref="Z61:AA61"/>
    <mergeCell ref="B62:C62"/>
    <mergeCell ref="D62:E62"/>
    <mergeCell ref="F62:G62"/>
    <mergeCell ref="H62:I62"/>
    <mergeCell ref="J62:K62"/>
    <mergeCell ref="L62:M62"/>
    <mergeCell ref="Z60:AA60"/>
    <mergeCell ref="B61:C61"/>
    <mergeCell ref="D61:E61"/>
    <mergeCell ref="F61:G61"/>
    <mergeCell ref="H61:I61"/>
    <mergeCell ref="J61:K61"/>
    <mergeCell ref="L61:M61"/>
    <mergeCell ref="N61:O61"/>
    <mergeCell ref="P61:Q61"/>
    <mergeCell ref="R61:S61"/>
    <mergeCell ref="N60:O60"/>
    <mergeCell ref="P60:Q60"/>
    <mergeCell ref="R60:S60"/>
    <mergeCell ref="T60:U60"/>
    <mergeCell ref="V60:W60"/>
    <mergeCell ref="X60:Y60"/>
    <mergeCell ref="T59:U59"/>
    <mergeCell ref="V59:W59"/>
    <mergeCell ref="X59:Y59"/>
    <mergeCell ref="Z59:AA59"/>
    <mergeCell ref="B60:C60"/>
    <mergeCell ref="D60:E60"/>
    <mergeCell ref="F60:G60"/>
    <mergeCell ref="H60:I60"/>
    <mergeCell ref="J60:K60"/>
    <mergeCell ref="L60:M60"/>
    <mergeCell ref="Z58:AA58"/>
    <mergeCell ref="B59:C59"/>
    <mergeCell ref="D59:E59"/>
    <mergeCell ref="F59:G59"/>
    <mergeCell ref="H59:I59"/>
    <mergeCell ref="J59:K59"/>
    <mergeCell ref="L59:M59"/>
    <mergeCell ref="N59:O59"/>
    <mergeCell ref="P59:Q59"/>
    <mergeCell ref="R59:S59"/>
    <mergeCell ref="N58:O58"/>
    <mergeCell ref="P58:Q58"/>
    <mergeCell ref="R58:S58"/>
    <mergeCell ref="T58:U58"/>
    <mergeCell ref="V58:W58"/>
    <mergeCell ref="X58:Y58"/>
    <mergeCell ref="T57:U57"/>
    <mergeCell ref="V57:W57"/>
    <mergeCell ref="X57:Y57"/>
    <mergeCell ref="Z57:AA57"/>
    <mergeCell ref="B58:C58"/>
    <mergeCell ref="D58:E58"/>
    <mergeCell ref="F58:G58"/>
    <mergeCell ref="H58:I58"/>
    <mergeCell ref="J58:K58"/>
    <mergeCell ref="L58:M58"/>
    <mergeCell ref="Z56:AA56"/>
    <mergeCell ref="B57:C57"/>
    <mergeCell ref="D57:E57"/>
    <mergeCell ref="F57:G57"/>
    <mergeCell ref="H57:I57"/>
    <mergeCell ref="J57:K57"/>
    <mergeCell ref="L57:M57"/>
    <mergeCell ref="N57:O57"/>
    <mergeCell ref="P57:Q57"/>
    <mergeCell ref="R57:S57"/>
    <mergeCell ref="N56:O56"/>
    <mergeCell ref="P56:Q56"/>
    <mergeCell ref="R56:S56"/>
    <mergeCell ref="T56:U56"/>
    <mergeCell ref="V56:W56"/>
    <mergeCell ref="X56:Y56"/>
    <mergeCell ref="T55:U55"/>
    <mergeCell ref="V55:W55"/>
    <mergeCell ref="X55:Y55"/>
    <mergeCell ref="Z55:AA55"/>
    <mergeCell ref="B56:C56"/>
    <mergeCell ref="D56:E56"/>
    <mergeCell ref="F56:G56"/>
    <mergeCell ref="H56:I56"/>
    <mergeCell ref="J56:K56"/>
    <mergeCell ref="L56:M56"/>
    <mergeCell ref="Z54:AA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N54:O54"/>
    <mergeCell ref="P54:Q54"/>
    <mergeCell ref="R54:S54"/>
    <mergeCell ref="T54:U54"/>
    <mergeCell ref="V54:W54"/>
    <mergeCell ref="X54:Y54"/>
    <mergeCell ref="T53:U53"/>
    <mergeCell ref="V53:W53"/>
    <mergeCell ref="X53:Y53"/>
    <mergeCell ref="Z53:AA53"/>
    <mergeCell ref="B54:C54"/>
    <mergeCell ref="D54:E54"/>
    <mergeCell ref="F54:G54"/>
    <mergeCell ref="H54:I54"/>
    <mergeCell ref="J54:K54"/>
    <mergeCell ref="L54:M54"/>
    <mergeCell ref="Z52:AA52"/>
    <mergeCell ref="B53:C53"/>
    <mergeCell ref="D53:E53"/>
    <mergeCell ref="F53:G53"/>
    <mergeCell ref="H53:I53"/>
    <mergeCell ref="J53:K53"/>
    <mergeCell ref="L53:M53"/>
    <mergeCell ref="N53:O53"/>
    <mergeCell ref="P53:Q53"/>
    <mergeCell ref="R53:S53"/>
    <mergeCell ref="N52:O52"/>
    <mergeCell ref="P52:Q52"/>
    <mergeCell ref="R52:S52"/>
    <mergeCell ref="T52:U52"/>
    <mergeCell ref="V52:W52"/>
    <mergeCell ref="X52:Y52"/>
    <mergeCell ref="T51:U51"/>
    <mergeCell ref="V51:W51"/>
    <mergeCell ref="X51:Y51"/>
    <mergeCell ref="Z51:AA51"/>
    <mergeCell ref="B52:C52"/>
    <mergeCell ref="D52:E52"/>
    <mergeCell ref="F52:G52"/>
    <mergeCell ref="H52:I52"/>
    <mergeCell ref="J52:K52"/>
    <mergeCell ref="L52:M52"/>
    <mergeCell ref="Z50:AA50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N50:O50"/>
    <mergeCell ref="P50:Q50"/>
    <mergeCell ref="R50:S50"/>
    <mergeCell ref="T50:U50"/>
    <mergeCell ref="V50:W50"/>
    <mergeCell ref="X50:Y50"/>
    <mergeCell ref="T49:U49"/>
    <mergeCell ref="V49:W49"/>
    <mergeCell ref="X49:Y49"/>
    <mergeCell ref="Z49:AA49"/>
    <mergeCell ref="B50:C50"/>
    <mergeCell ref="D50:E50"/>
    <mergeCell ref="F50:G50"/>
    <mergeCell ref="H50:I50"/>
    <mergeCell ref="J50:K50"/>
    <mergeCell ref="L50:M50"/>
    <mergeCell ref="Z48:AA48"/>
    <mergeCell ref="B49:C49"/>
    <mergeCell ref="D49:E49"/>
    <mergeCell ref="F49:G49"/>
    <mergeCell ref="H49:I49"/>
    <mergeCell ref="J49:K49"/>
    <mergeCell ref="L49:M49"/>
    <mergeCell ref="N49:O49"/>
    <mergeCell ref="P49:Q49"/>
    <mergeCell ref="R49:S49"/>
    <mergeCell ref="N48:O48"/>
    <mergeCell ref="P48:Q48"/>
    <mergeCell ref="R48:S48"/>
    <mergeCell ref="T48:U48"/>
    <mergeCell ref="V48:W48"/>
    <mergeCell ref="X48:Y48"/>
    <mergeCell ref="T47:U47"/>
    <mergeCell ref="V47:W47"/>
    <mergeCell ref="X47:Y47"/>
    <mergeCell ref="Z47:AA47"/>
    <mergeCell ref="B48:C48"/>
    <mergeCell ref="D48:E48"/>
    <mergeCell ref="F48:G48"/>
    <mergeCell ref="H48:I48"/>
    <mergeCell ref="J48:K48"/>
    <mergeCell ref="L48:M48"/>
    <mergeCell ref="Z46:AA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N46:O46"/>
    <mergeCell ref="P46:Q46"/>
    <mergeCell ref="R46:S46"/>
    <mergeCell ref="T46:U46"/>
    <mergeCell ref="V46:W46"/>
    <mergeCell ref="X46:Y46"/>
    <mergeCell ref="T45:U45"/>
    <mergeCell ref="V45:W45"/>
    <mergeCell ref="X45:Y45"/>
    <mergeCell ref="Z45:AA45"/>
    <mergeCell ref="B46:C46"/>
    <mergeCell ref="D46:E46"/>
    <mergeCell ref="F46:G46"/>
    <mergeCell ref="H46:I46"/>
    <mergeCell ref="J46:K46"/>
    <mergeCell ref="L46:M46"/>
    <mergeCell ref="Z44:AA44"/>
    <mergeCell ref="B45:C45"/>
    <mergeCell ref="D45:E45"/>
    <mergeCell ref="F45:G45"/>
    <mergeCell ref="H45:I45"/>
    <mergeCell ref="J45:K45"/>
    <mergeCell ref="L45:M45"/>
    <mergeCell ref="N45:O45"/>
    <mergeCell ref="P45:Q45"/>
    <mergeCell ref="R45:S45"/>
    <mergeCell ref="N44:O44"/>
    <mergeCell ref="P44:Q44"/>
    <mergeCell ref="R44:S44"/>
    <mergeCell ref="T44:U44"/>
    <mergeCell ref="V44:W44"/>
    <mergeCell ref="X44:Y44"/>
    <mergeCell ref="T43:U43"/>
    <mergeCell ref="V43:W43"/>
    <mergeCell ref="X43:Y43"/>
    <mergeCell ref="Z43:AA43"/>
    <mergeCell ref="B44:C44"/>
    <mergeCell ref="D44:E44"/>
    <mergeCell ref="F44:G44"/>
    <mergeCell ref="H44:I44"/>
    <mergeCell ref="J44:K44"/>
    <mergeCell ref="L44:M44"/>
    <mergeCell ref="Z42:AA42"/>
    <mergeCell ref="B43:C43"/>
    <mergeCell ref="D43:E43"/>
    <mergeCell ref="F43:G43"/>
    <mergeCell ref="H43:I43"/>
    <mergeCell ref="J43:K43"/>
    <mergeCell ref="L43:M43"/>
    <mergeCell ref="N43:O43"/>
    <mergeCell ref="P43:Q43"/>
    <mergeCell ref="R43:S43"/>
    <mergeCell ref="N42:O42"/>
    <mergeCell ref="P42:Q42"/>
    <mergeCell ref="R42:S42"/>
    <mergeCell ref="T42:U42"/>
    <mergeCell ref="V42:W42"/>
    <mergeCell ref="X42:Y42"/>
    <mergeCell ref="T41:U41"/>
    <mergeCell ref="V41:W41"/>
    <mergeCell ref="X41:Y41"/>
    <mergeCell ref="Z41:AA41"/>
    <mergeCell ref="B42:C42"/>
    <mergeCell ref="D42:E42"/>
    <mergeCell ref="F42:G42"/>
    <mergeCell ref="H42:I42"/>
    <mergeCell ref="J42:K42"/>
    <mergeCell ref="L42:M42"/>
    <mergeCell ref="Z40:AA40"/>
    <mergeCell ref="B41:C41"/>
    <mergeCell ref="D41:E41"/>
    <mergeCell ref="F41:G41"/>
    <mergeCell ref="H41:I41"/>
    <mergeCell ref="J41:K41"/>
    <mergeCell ref="L41:M41"/>
    <mergeCell ref="N41:O41"/>
    <mergeCell ref="P41:Q41"/>
    <mergeCell ref="R41:S41"/>
    <mergeCell ref="N40:O40"/>
    <mergeCell ref="P40:Q40"/>
    <mergeCell ref="R40:S40"/>
    <mergeCell ref="T40:U40"/>
    <mergeCell ref="V40:W40"/>
    <mergeCell ref="X40:Y40"/>
    <mergeCell ref="T39:U39"/>
    <mergeCell ref="V39:W39"/>
    <mergeCell ref="X39:Y39"/>
    <mergeCell ref="Z39:AA39"/>
    <mergeCell ref="B40:C40"/>
    <mergeCell ref="D40:E40"/>
    <mergeCell ref="F40:G40"/>
    <mergeCell ref="H40:I40"/>
    <mergeCell ref="J40:K40"/>
    <mergeCell ref="L40:M40"/>
    <mergeCell ref="Z38:AA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N38:O38"/>
    <mergeCell ref="P38:Q38"/>
    <mergeCell ref="R38:S38"/>
    <mergeCell ref="T38:U38"/>
    <mergeCell ref="V38:W38"/>
    <mergeCell ref="X38:Y38"/>
    <mergeCell ref="T37:U37"/>
    <mergeCell ref="V37:W37"/>
    <mergeCell ref="X37:Y37"/>
    <mergeCell ref="Z37:AA37"/>
    <mergeCell ref="B38:C38"/>
    <mergeCell ref="D38:E38"/>
    <mergeCell ref="F38:G38"/>
    <mergeCell ref="H38:I38"/>
    <mergeCell ref="J38:K38"/>
    <mergeCell ref="L38:M38"/>
    <mergeCell ref="Z36:AA36"/>
    <mergeCell ref="B37:C37"/>
    <mergeCell ref="D37:E37"/>
    <mergeCell ref="F37:G37"/>
    <mergeCell ref="H37:I37"/>
    <mergeCell ref="J37:K37"/>
    <mergeCell ref="L37:M37"/>
    <mergeCell ref="N37:O37"/>
    <mergeCell ref="P37:Q37"/>
    <mergeCell ref="R37:S37"/>
    <mergeCell ref="N36:O36"/>
    <mergeCell ref="P36:Q36"/>
    <mergeCell ref="R36:S36"/>
    <mergeCell ref="T36:U36"/>
    <mergeCell ref="V36:W36"/>
    <mergeCell ref="X36:Y36"/>
    <mergeCell ref="T35:U35"/>
    <mergeCell ref="V35:W35"/>
    <mergeCell ref="X35:Y35"/>
    <mergeCell ref="Z35:AA35"/>
    <mergeCell ref="B36:C36"/>
    <mergeCell ref="D36:E36"/>
    <mergeCell ref="F36:G36"/>
    <mergeCell ref="H36:I36"/>
    <mergeCell ref="J36:K36"/>
    <mergeCell ref="L36:M36"/>
    <mergeCell ref="Z34:AA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N34:O34"/>
    <mergeCell ref="P34:Q34"/>
    <mergeCell ref="R34:S34"/>
    <mergeCell ref="T34:U34"/>
    <mergeCell ref="V34:W34"/>
    <mergeCell ref="X34:Y34"/>
    <mergeCell ref="T33:U33"/>
    <mergeCell ref="V33:W33"/>
    <mergeCell ref="X33:Y33"/>
    <mergeCell ref="Z33:AA33"/>
    <mergeCell ref="B34:C34"/>
    <mergeCell ref="D34:E34"/>
    <mergeCell ref="F34:G34"/>
    <mergeCell ref="H34:I34"/>
    <mergeCell ref="J34:K34"/>
    <mergeCell ref="L34:M34"/>
    <mergeCell ref="Z32:AA32"/>
    <mergeCell ref="B33:C33"/>
    <mergeCell ref="D33:E33"/>
    <mergeCell ref="F33:G33"/>
    <mergeCell ref="H33:I33"/>
    <mergeCell ref="J33:K33"/>
    <mergeCell ref="L33:M33"/>
    <mergeCell ref="N33:O33"/>
    <mergeCell ref="P33:Q33"/>
    <mergeCell ref="R33:S33"/>
    <mergeCell ref="N32:O32"/>
    <mergeCell ref="P32:Q32"/>
    <mergeCell ref="R32:S32"/>
    <mergeCell ref="T32:U32"/>
    <mergeCell ref="V32:W32"/>
    <mergeCell ref="X32:Y32"/>
    <mergeCell ref="T31:U31"/>
    <mergeCell ref="V31:W31"/>
    <mergeCell ref="X31:Y31"/>
    <mergeCell ref="Z31:AA31"/>
    <mergeCell ref="B32:C32"/>
    <mergeCell ref="D32:E32"/>
    <mergeCell ref="F32:G32"/>
    <mergeCell ref="H32:I32"/>
    <mergeCell ref="J32:K32"/>
    <mergeCell ref="L32:M32"/>
    <mergeCell ref="Z30:AA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N30:O30"/>
    <mergeCell ref="P30:Q30"/>
    <mergeCell ref="R30:S30"/>
    <mergeCell ref="T30:U30"/>
    <mergeCell ref="V30:W30"/>
    <mergeCell ref="X30:Y30"/>
    <mergeCell ref="T29:U29"/>
    <mergeCell ref="V29:W29"/>
    <mergeCell ref="X29:Y29"/>
    <mergeCell ref="Z29:AA29"/>
    <mergeCell ref="B30:C30"/>
    <mergeCell ref="D30:E30"/>
    <mergeCell ref="F30:G30"/>
    <mergeCell ref="H30:I30"/>
    <mergeCell ref="J30:K30"/>
    <mergeCell ref="L30:M30"/>
    <mergeCell ref="Z28:AA28"/>
    <mergeCell ref="B29:C29"/>
    <mergeCell ref="D29:E29"/>
    <mergeCell ref="F29:G29"/>
    <mergeCell ref="H29:I29"/>
    <mergeCell ref="J29:K29"/>
    <mergeCell ref="L29:M29"/>
    <mergeCell ref="N29:O29"/>
    <mergeCell ref="P29:Q29"/>
    <mergeCell ref="R29:S29"/>
    <mergeCell ref="N28:O28"/>
    <mergeCell ref="P28:Q28"/>
    <mergeCell ref="R28:S28"/>
    <mergeCell ref="T28:U28"/>
    <mergeCell ref="V28:W28"/>
    <mergeCell ref="X28:Y28"/>
    <mergeCell ref="T27:U27"/>
    <mergeCell ref="V27:W27"/>
    <mergeCell ref="X27:Y27"/>
    <mergeCell ref="Z27:AA27"/>
    <mergeCell ref="B28:C28"/>
    <mergeCell ref="D28:E28"/>
    <mergeCell ref="F28:G28"/>
    <mergeCell ref="H28:I28"/>
    <mergeCell ref="J28:K28"/>
    <mergeCell ref="L28:M28"/>
    <mergeCell ref="Z26:AA26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N26:O26"/>
    <mergeCell ref="P26:Q26"/>
    <mergeCell ref="R26:S26"/>
    <mergeCell ref="T26:U26"/>
    <mergeCell ref="V26:W26"/>
    <mergeCell ref="X26:Y26"/>
    <mergeCell ref="T25:U25"/>
    <mergeCell ref="V25:W25"/>
    <mergeCell ref="X25:Y25"/>
    <mergeCell ref="Z25:AA25"/>
    <mergeCell ref="B26:C26"/>
    <mergeCell ref="D26:E26"/>
    <mergeCell ref="F26:G26"/>
    <mergeCell ref="H26:I26"/>
    <mergeCell ref="J26:K26"/>
    <mergeCell ref="L26:M26"/>
    <mergeCell ref="Z24:AA24"/>
    <mergeCell ref="B25:C25"/>
    <mergeCell ref="D25:E25"/>
    <mergeCell ref="F25:G25"/>
    <mergeCell ref="H25:I25"/>
    <mergeCell ref="J25:K25"/>
    <mergeCell ref="L25:M25"/>
    <mergeCell ref="N25:O25"/>
    <mergeCell ref="P25:Q25"/>
    <mergeCell ref="R25:S25"/>
    <mergeCell ref="N24:O24"/>
    <mergeCell ref="P24:Q24"/>
    <mergeCell ref="R24:S24"/>
    <mergeCell ref="T24:U24"/>
    <mergeCell ref="V24:W24"/>
    <mergeCell ref="X24:Y24"/>
    <mergeCell ref="T23:U23"/>
    <mergeCell ref="V23:W23"/>
    <mergeCell ref="X23:Y23"/>
    <mergeCell ref="Z23:AA23"/>
    <mergeCell ref="B24:C24"/>
    <mergeCell ref="D24:E24"/>
    <mergeCell ref="F24:G24"/>
    <mergeCell ref="H24:I24"/>
    <mergeCell ref="J24:K24"/>
    <mergeCell ref="L24:M24"/>
    <mergeCell ref="Z22:AA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N22:O22"/>
    <mergeCell ref="P22:Q22"/>
    <mergeCell ref="R22:S22"/>
    <mergeCell ref="T22:U22"/>
    <mergeCell ref="V22:W22"/>
    <mergeCell ref="X22:Y22"/>
    <mergeCell ref="T21:U21"/>
    <mergeCell ref="V21:W21"/>
    <mergeCell ref="X21:Y21"/>
    <mergeCell ref="Z21:AA21"/>
    <mergeCell ref="B22:C22"/>
    <mergeCell ref="D22:E22"/>
    <mergeCell ref="F22:G22"/>
    <mergeCell ref="H22:I22"/>
    <mergeCell ref="J22:K22"/>
    <mergeCell ref="L22:M22"/>
    <mergeCell ref="Z20:AA20"/>
    <mergeCell ref="B21:C21"/>
    <mergeCell ref="D21:E21"/>
    <mergeCell ref="F21:G21"/>
    <mergeCell ref="H21:I21"/>
    <mergeCell ref="J21:K21"/>
    <mergeCell ref="L21:M21"/>
    <mergeCell ref="N21:O21"/>
    <mergeCell ref="P21:Q21"/>
    <mergeCell ref="R21:S21"/>
    <mergeCell ref="N20:O20"/>
    <mergeCell ref="P20:Q20"/>
    <mergeCell ref="R20:S20"/>
    <mergeCell ref="T20:U20"/>
    <mergeCell ref="V20:W20"/>
    <mergeCell ref="X20:Y20"/>
    <mergeCell ref="T19:U19"/>
    <mergeCell ref="V19:W19"/>
    <mergeCell ref="X19:Y19"/>
    <mergeCell ref="Z19:AA19"/>
    <mergeCell ref="B20:C20"/>
    <mergeCell ref="D20:E20"/>
    <mergeCell ref="F20:G20"/>
    <mergeCell ref="H20:I20"/>
    <mergeCell ref="J20:K20"/>
    <mergeCell ref="L20:M20"/>
    <mergeCell ref="Z18:AA18"/>
    <mergeCell ref="B19:C19"/>
    <mergeCell ref="D19:E19"/>
    <mergeCell ref="F19:G19"/>
    <mergeCell ref="H19:I19"/>
    <mergeCell ref="J19:K19"/>
    <mergeCell ref="L19:M19"/>
    <mergeCell ref="N19:O19"/>
    <mergeCell ref="P19:Q19"/>
    <mergeCell ref="R19:S19"/>
    <mergeCell ref="N18:O18"/>
    <mergeCell ref="P18:Q18"/>
    <mergeCell ref="R18:S18"/>
    <mergeCell ref="T18:U18"/>
    <mergeCell ref="V18:W18"/>
    <mergeCell ref="X18:Y18"/>
    <mergeCell ref="T17:U17"/>
    <mergeCell ref="V17:W17"/>
    <mergeCell ref="X17:Y17"/>
    <mergeCell ref="Z17:AA17"/>
    <mergeCell ref="B18:C18"/>
    <mergeCell ref="D18:E18"/>
    <mergeCell ref="F18:G18"/>
    <mergeCell ref="H18:I18"/>
    <mergeCell ref="J18:K18"/>
    <mergeCell ref="L18:M18"/>
    <mergeCell ref="Z16:AA16"/>
    <mergeCell ref="B17:C17"/>
    <mergeCell ref="D17:E17"/>
    <mergeCell ref="F17:G17"/>
    <mergeCell ref="H17:I17"/>
    <mergeCell ref="J17:K17"/>
    <mergeCell ref="L17:M17"/>
    <mergeCell ref="N17:O17"/>
    <mergeCell ref="P17:Q17"/>
    <mergeCell ref="R17:S17"/>
    <mergeCell ref="N16:O16"/>
    <mergeCell ref="P16:Q16"/>
    <mergeCell ref="R16:S16"/>
    <mergeCell ref="T16:U16"/>
    <mergeCell ref="V16:W16"/>
    <mergeCell ref="X16:Y16"/>
    <mergeCell ref="T15:U15"/>
    <mergeCell ref="V15:W15"/>
    <mergeCell ref="X15:Y15"/>
    <mergeCell ref="Z15:AA15"/>
    <mergeCell ref="B16:C16"/>
    <mergeCell ref="D16:E16"/>
    <mergeCell ref="F16:G16"/>
    <mergeCell ref="H16:I16"/>
    <mergeCell ref="J16:K16"/>
    <mergeCell ref="L16:M16"/>
    <mergeCell ref="Z14:AA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N14:O14"/>
    <mergeCell ref="P14:Q14"/>
    <mergeCell ref="R14:S14"/>
    <mergeCell ref="T14:U14"/>
    <mergeCell ref="V14:W14"/>
    <mergeCell ref="X14:Y14"/>
    <mergeCell ref="T13:U13"/>
    <mergeCell ref="V13:W13"/>
    <mergeCell ref="X13:Y13"/>
    <mergeCell ref="Z13:AA13"/>
    <mergeCell ref="B14:C14"/>
    <mergeCell ref="D14:E14"/>
    <mergeCell ref="F14:G14"/>
    <mergeCell ref="H14:I14"/>
    <mergeCell ref="J14:K14"/>
    <mergeCell ref="L14:M14"/>
    <mergeCell ref="Z12:AA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N12:O12"/>
    <mergeCell ref="P12:Q12"/>
    <mergeCell ref="R12:S12"/>
    <mergeCell ref="T12:U12"/>
    <mergeCell ref="V12:W12"/>
    <mergeCell ref="X12:Y12"/>
    <mergeCell ref="A8:AA8"/>
    <mergeCell ref="A9:AA9"/>
    <mergeCell ref="A11:A12"/>
    <mergeCell ref="B11:AA11"/>
    <mergeCell ref="B12:C12"/>
    <mergeCell ref="D12:E12"/>
    <mergeCell ref="F12:G12"/>
    <mergeCell ref="H12:I12"/>
    <mergeCell ref="J12:K12"/>
    <mergeCell ref="L12:M12"/>
  </mergeCells>
  <printOptions horizontalCentered="1"/>
  <pageMargins left="0.43307086614173229" right="0.35433070866141736" top="0.94488188976377963" bottom="0.39370078740157483" header="0.15748031496062992" footer="0"/>
  <pageSetup paperSize="9" scale="85" orientation="landscape" horizont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O31"/>
  <sheetViews>
    <sheetView workbookViewId="0">
      <selection sqref="A1:XFD1048576"/>
    </sheetView>
  </sheetViews>
  <sheetFormatPr defaultColWidth="9.140625" defaultRowHeight="12.75" x14ac:dyDescent="0.2"/>
  <cols>
    <col min="1" max="1" width="3.42578125" style="29" customWidth="1"/>
    <col min="2" max="2" width="34" style="29" customWidth="1"/>
    <col min="3" max="3" width="10.140625" style="29" customWidth="1"/>
    <col min="4" max="4" width="11.85546875" style="29" customWidth="1"/>
    <col min="5" max="5" width="10.28515625" style="29" customWidth="1"/>
    <col min="6" max="6" width="11.28515625" style="29" customWidth="1"/>
    <col min="7" max="7" width="11.140625" style="29" customWidth="1"/>
    <col min="8" max="8" width="8.42578125" style="29" customWidth="1"/>
    <col min="9" max="9" width="9.140625" style="29"/>
    <col min="10" max="10" width="12.28515625" style="29" customWidth="1"/>
    <col min="11" max="11" width="14.7109375" style="29" customWidth="1"/>
    <col min="12" max="12" width="8.28515625" style="29" customWidth="1"/>
    <col min="13" max="13" width="12.42578125" style="29" customWidth="1"/>
    <col min="14" max="14" width="14.140625" style="29" customWidth="1"/>
    <col min="15" max="15" width="9.85546875" style="29" customWidth="1"/>
    <col min="16" max="16384" width="9.140625" style="29"/>
  </cols>
  <sheetData>
    <row r="1" spans="1:15" ht="14.25" x14ac:dyDescent="0.2">
      <c r="G1" s="25" t="s">
        <v>79</v>
      </c>
    </row>
    <row r="2" spans="1:15" ht="14.25" x14ac:dyDescent="0.2">
      <c r="G2" s="25" t="s">
        <v>121</v>
      </c>
    </row>
    <row r="3" spans="1:15" ht="15" x14ac:dyDescent="0.25">
      <c r="E3" s="17" t="s">
        <v>80</v>
      </c>
      <c r="F3" s="16" t="str">
        <f>'общие данные Губ'!C3</f>
        <v>Территориальной избирательной комиссии № 63</v>
      </c>
      <c r="G3" s="14"/>
    </row>
    <row r="4" spans="1:15" ht="28.15" customHeight="1" x14ac:dyDescent="0.2">
      <c r="A4" s="307" t="str">
        <f>CONCATENATE("с правом решающего голоса, работавшим в комиссии не на постоянной (штатной) основе, на выборах ",'общие данные Губ'!C5)</f>
        <v>с правом решающего голоса, работавшим в комиссии не на постоянной (штатной) основе, на выборах высшего должностного лица Санкт-Петербурга – Губернатора Санкт-Петербурга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</row>
    <row r="5" spans="1:15" ht="7.5" customHeight="1" x14ac:dyDescent="0.25">
      <c r="E5" s="14"/>
      <c r="F5" s="14"/>
      <c r="G5" s="14"/>
    </row>
    <row r="6" spans="1:15" ht="14.25" x14ac:dyDescent="0.2">
      <c r="F6" s="17" t="s">
        <v>10</v>
      </c>
      <c r="G6" s="40" t="s">
        <v>170</v>
      </c>
      <c r="H6" s="16" t="s">
        <v>132</v>
      </c>
    </row>
    <row r="7" spans="1:15" x14ac:dyDescent="0.2">
      <c r="G7" s="50" t="s">
        <v>81</v>
      </c>
    </row>
    <row r="9" spans="1:15" s="33" customFormat="1" ht="52.5" customHeight="1" x14ac:dyDescent="0.2">
      <c r="A9" s="308" t="s">
        <v>0</v>
      </c>
      <c r="B9" s="310" t="s">
        <v>64</v>
      </c>
      <c r="C9" s="310" t="s">
        <v>4</v>
      </c>
      <c r="D9" s="308" t="s">
        <v>65</v>
      </c>
      <c r="E9" s="308" t="s">
        <v>66</v>
      </c>
      <c r="F9" s="308" t="s">
        <v>70</v>
      </c>
      <c r="G9" s="308" t="s">
        <v>71</v>
      </c>
      <c r="H9" s="308" t="s">
        <v>72</v>
      </c>
      <c r="I9" s="312" t="s">
        <v>16</v>
      </c>
      <c r="J9" s="313"/>
      <c r="K9" s="308" t="s">
        <v>73</v>
      </c>
      <c r="L9" s="314" t="s">
        <v>69</v>
      </c>
      <c r="M9" s="315"/>
      <c r="N9" s="308" t="s">
        <v>76</v>
      </c>
      <c r="O9" s="308" t="s">
        <v>77</v>
      </c>
    </row>
    <row r="10" spans="1:15" s="33" customFormat="1" ht="84" x14ac:dyDescent="0.2">
      <c r="A10" s="309"/>
      <c r="B10" s="311"/>
      <c r="C10" s="311"/>
      <c r="D10" s="309"/>
      <c r="E10" s="309"/>
      <c r="F10" s="309"/>
      <c r="G10" s="309"/>
      <c r="H10" s="309"/>
      <c r="I10" s="34" t="s">
        <v>67</v>
      </c>
      <c r="J10" s="34" t="s">
        <v>68</v>
      </c>
      <c r="K10" s="309"/>
      <c r="L10" s="34" t="s">
        <v>75</v>
      </c>
      <c r="M10" s="34" t="s">
        <v>74</v>
      </c>
      <c r="N10" s="309"/>
      <c r="O10" s="309"/>
    </row>
    <row r="11" spans="1:15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35">
        <v>14</v>
      </c>
      <c r="O11" s="35">
        <v>15</v>
      </c>
    </row>
    <row r="12" spans="1:15" s="31" customFormat="1" ht="23.1" customHeight="1" x14ac:dyDescent="0.2">
      <c r="A12" s="30">
        <f>'общие данные Губ'!A15</f>
        <v>1</v>
      </c>
      <c r="B12" s="37" t="str">
        <f>'общие данные Губ'!C16</f>
        <v>Андреева Анастасия  Юрьевна</v>
      </c>
      <c r="C12" s="32" t="str">
        <f>'общие данные Губ'!B16</f>
        <v>Заместитель председателя</v>
      </c>
      <c r="D12" s="30"/>
      <c r="E12" s="30"/>
      <c r="F12" s="30"/>
      <c r="G12" s="42">
        <f>'общие данные Губ'!B7</f>
        <v>72</v>
      </c>
      <c r="H12" s="42"/>
      <c r="I12" s="43">
        <f>свед6!B109-свед6!B111</f>
        <v>0</v>
      </c>
      <c r="J12" s="43">
        <f>свед6!B111</f>
        <v>0</v>
      </c>
      <c r="K12" s="42">
        <f>G12*(I12+J12*2)</f>
        <v>0</v>
      </c>
      <c r="L12" s="44"/>
      <c r="M12" s="42"/>
      <c r="N12" s="42">
        <f>K12+M12</f>
        <v>0</v>
      </c>
      <c r="O12" s="42">
        <f>N12+F12</f>
        <v>0</v>
      </c>
    </row>
    <row r="13" spans="1:15" s="31" customFormat="1" ht="23.1" customHeight="1" x14ac:dyDescent="0.2">
      <c r="A13" s="30">
        <f>'общие данные Губ'!A16</f>
        <v>2</v>
      </c>
      <c r="B13" s="37" t="str">
        <f>'общие данные Губ'!C17</f>
        <v>Лескова Лариса Васильевна</v>
      </c>
      <c r="C13" s="32" t="str">
        <f>'общие данные Губ'!B17</f>
        <v>Секретарь</v>
      </c>
      <c r="D13" s="30"/>
      <c r="E13" s="30"/>
      <c r="F13" s="30"/>
      <c r="G13" s="42">
        <f>'общие данные Губ'!B7</f>
        <v>72</v>
      </c>
      <c r="H13" s="42"/>
      <c r="I13" s="43">
        <f>свед6!D109-свед6!D111</f>
        <v>0</v>
      </c>
      <c r="J13" s="43">
        <f>свед6!D111</f>
        <v>0</v>
      </c>
      <c r="K13" s="42">
        <f>G13*(I13+J13*2)</f>
        <v>0</v>
      </c>
      <c r="L13" s="44"/>
      <c r="M13" s="42"/>
      <c r="N13" s="42">
        <f t="shared" ref="N13:N24" si="0">K13+M13</f>
        <v>0</v>
      </c>
      <c r="O13" s="42">
        <f t="shared" ref="O13:O24" si="1">N13+F13</f>
        <v>0</v>
      </c>
    </row>
    <row r="14" spans="1:15" s="31" customFormat="1" ht="23.1" customHeight="1" x14ac:dyDescent="0.2">
      <c r="A14" s="30">
        <f>'общие данные Губ'!A17</f>
        <v>3</v>
      </c>
      <c r="B14" s="37" t="str">
        <f>'общие данные Губ'!C18</f>
        <v>Березин Виктор Наумович</v>
      </c>
      <c r="C14" s="32" t="str">
        <f>'общие данные Губ'!B18</f>
        <v>Член комиссии</v>
      </c>
      <c r="D14" s="30"/>
      <c r="E14" s="30"/>
      <c r="F14" s="30"/>
      <c r="G14" s="42">
        <f>'общие данные Губ'!C7</f>
        <v>64</v>
      </c>
      <c r="H14" s="42"/>
      <c r="I14" s="43">
        <f>свед6!F109-свед6!F111</f>
        <v>0</v>
      </c>
      <c r="J14" s="43">
        <f>свед6!F111</f>
        <v>0</v>
      </c>
      <c r="K14" s="42">
        <f t="shared" ref="K14:K24" si="2">G14*(I14+J14*2)</f>
        <v>0</v>
      </c>
      <c r="L14" s="44"/>
      <c r="M14" s="42"/>
      <c r="N14" s="42">
        <f t="shared" si="0"/>
        <v>0</v>
      </c>
      <c r="O14" s="42">
        <f t="shared" si="1"/>
        <v>0</v>
      </c>
    </row>
    <row r="15" spans="1:15" s="31" customFormat="1" ht="23.1" customHeight="1" x14ac:dyDescent="0.2">
      <c r="A15" s="30">
        <f>'общие данные Губ'!A18</f>
        <v>4</v>
      </c>
      <c r="B15" s="37" t="str">
        <f>'общие данные Губ'!C19</f>
        <v>Герасименко Елена Ивановна</v>
      </c>
      <c r="C15" s="32" t="str">
        <f>'общие данные Губ'!B19</f>
        <v>Член комиссии</v>
      </c>
      <c r="D15" s="30"/>
      <c r="E15" s="30"/>
      <c r="F15" s="30"/>
      <c r="G15" s="42">
        <f>'общие данные Губ'!C7</f>
        <v>64</v>
      </c>
      <c r="H15" s="42"/>
      <c r="I15" s="43">
        <f>свед6!H109-свед6!H111</f>
        <v>0</v>
      </c>
      <c r="J15" s="43">
        <f>свед6!H111</f>
        <v>0</v>
      </c>
      <c r="K15" s="42">
        <f t="shared" si="2"/>
        <v>0</v>
      </c>
      <c r="L15" s="44"/>
      <c r="M15" s="42"/>
      <c r="N15" s="42">
        <f t="shared" si="0"/>
        <v>0</v>
      </c>
      <c r="O15" s="42">
        <f t="shared" si="1"/>
        <v>0</v>
      </c>
    </row>
    <row r="16" spans="1:15" s="31" customFormat="1" ht="23.1" customHeight="1" x14ac:dyDescent="0.2">
      <c r="A16" s="30">
        <f>'общие данные Губ'!A19</f>
        <v>5</v>
      </c>
      <c r="B16" s="37" t="str">
        <f>'общие данные Губ'!C20</f>
        <v>Гордеева Светлана Павловна</v>
      </c>
      <c r="C16" s="32" t="str">
        <f>'общие данные Губ'!B20</f>
        <v>Член комиссии</v>
      </c>
      <c r="D16" s="30"/>
      <c r="E16" s="30"/>
      <c r="F16" s="30"/>
      <c r="G16" s="42">
        <f>'общие данные Губ'!C7</f>
        <v>64</v>
      </c>
      <c r="H16" s="42"/>
      <c r="I16" s="43">
        <f>свед6!J109-свед6!J111</f>
        <v>0</v>
      </c>
      <c r="J16" s="43">
        <f>свед6!J111</f>
        <v>0</v>
      </c>
      <c r="K16" s="42">
        <f t="shared" si="2"/>
        <v>0</v>
      </c>
      <c r="L16" s="44"/>
      <c r="M16" s="42"/>
      <c r="N16" s="42">
        <f t="shared" si="0"/>
        <v>0</v>
      </c>
      <c r="O16" s="42">
        <f t="shared" si="1"/>
        <v>0</v>
      </c>
    </row>
    <row r="17" spans="1:15" s="31" customFormat="1" ht="23.1" customHeight="1" x14ac:dyDescent="0.2">
      <c r="A17" s="30">
        <f>'общие данные Губ'!A20</f>
        <v>6</v>
      </c>
      <c r="B17" s="37" t="str">
        <f>'общие данные Губ'!C21</f>
        <v>Иванова Ирина Сергеевна</v>
      </c>
      <c r="C17" s="32" t="str">
        <f>'общие данные Губ'!B21</f>
        <v>Член комиссии</v>
      </c>
      <c r="D17" s="30"/>
      <c r="E17" s="30"/>
      <c r="F17" s="30"/>
      <c r="G17" s="42">
        <f>'общие данные Губ'!C7</f>
        <v>64</v>
      </c>
      <c r="H17" s="42"/>
      <c r="I17" s="43">
        <f>свед6!L109-свед6!L111</f>
        <v>0</v>
      </c>
      <c r="J17" s="43">
        <f>свед6!L111</f>
        <v>0</v>
      </c>
      <c r="K17" s="42">
        <f t="shared" si="2"/>
        <v>0</v>
      </c>
      <c r="L17" s="44"/>
      <c r="M17" s="42"/>
      <c r="N17" s="42">
        <f t="shared" si="0"/>
        <v>0</v>
      </c>
      <c r="O17" s="42">
        <f t="shared" si="1"/>
        <v>0</v>
      </c>
    </row>
    <row r="18" spans="1:15" s="31" customFormat="1" ht="23.1" customHeight="1" x14ac:dyDescent="0.2">
      <c r="A18" s="30">
        <f>'общие данные Губ'!A21</f>
        <v>7</v>
      </c>
      <c r="B18" s="37" t="str">
        <f>'общие данные Губ'!C22</f>
        <v>Комраков Денис Юрьевич</v>
      </c>
      <c r="C18" s="32" t="str">
        <f>'общие данные Губ'!B22</f>
        <v>Член комиссии</v>
      </c>
      <c r="D18" s="30"/>
      <c r="E18" s="30"/>
      <c r="F18" s="30"/>
      <c r="G18" s="42">
        <f>'общие данные Губ'!C7</f>
        <v>64</v>
      </c>
      <c r="H18" s="42"/>
      <c r="I18" s="43">
        <f>свед6!N109-свед6!N111</f>
        <v>0</v>
      </c>
      <c r="J18" s="43">
        <f>свед6!N111</f>
        <v>0</v>
      </c>
      <c r="K18" s="42">
        <f t="shared" si="2"/>
        <v>0</v>
      </c>
      <c r="L18" s="44"/>
      <c r="M18" s="42"/>
      <c r="N18" s="42">
        <f t="shared" si="0"/>
        <v>0</v>
      </c>
      <c r="O18" s="42">
        <f t="shared" si="1"/>
        <v>0</v>
      </c>
    </row>
    <row r="19" spans="1:15" s="31" customFormat="1" ht="23.1" customHeight="1" x14ac:dyDescent="0.2">
      <c r="A19" s="30">
        <f>'общие данные Губ'!A22</f>
        <v>8</v>
      </c>
      <c r="B19" s="37" t="str">
        <f>'общие данные Губ'!C23</f>
        <v>Пунгин Никита Петрович</v>
      </c>
      <c r="C19" s="32" t="str">
        <f>'общие данные Губ'!B23</f>
        <v>Член комиссии</v>
      </c>
      <c r="D19" s="30"/>
      <c r="E19" s="30"/>
      <c r="F19" s="30"/>
      <c r="G19" s="42">
        <f>'общие данные Губ'!C7</f>
        <v>64</v>
      </c>
      <c r="H19" s="42"/>
      <c r="I19" s="43">
        <f>свед6!P109-свед6!P111</f>
        <v>0</v>
      </c>
      <c r="J19" s="43">
        <f>свед6!P111</f>
        <v>0</v>
      </c>
      <c r="K19" s="42">
        <f t="shared" si="2"/>
        <v>0</v>
      </c>
      <c r="L19" s="44"/>
      <c r="M19" s="42"/>
      <c r="N19" s="42">
        <f t="shared" si="0"/>
        <v>0</v>
      </c>
      <c r="O19" s="42">
        <f t="shared" si="1"/>
        <v>0</v>
      </c>
    </row>
    <row r="20" spans="1:15" s="31" customFormat="1" ht="23.1" customHeight="1" x14ac:dyDescent="0.2">
      <c r="A20" s="30">
        <f>'общие данные Губ'!A23</f>
        <v>9</v>
      </c>
      <c r="B20" s="37" t="str">
        <f>'общие данные Губ'!C24</f>
        <v>Сериков Сергей Владимирович</v>
      </c>
      <c r="C20" s="32" t="str">
        <f>'общие данные Губ'!B24</f>
        <v>Член комиссии</v>
      </c>
      <c r="D20" s="30"/>
      <c r="E20" s="30"/>
      <c r="F20" s="30"/>
      <c r="G20" s="42">
        <f>'общие данные Губ'!C7</f>
        <v>64</v>
      </c>
      <c r="H20" s="42"/>
      <c r="I20" s="43">
        <f>свед6!R109-свед6!R111</f>
        <v>0</v>
      </c>
      <c r="J20" s="43">
        <f>свед6!R111</f>
        <v>0</v>
      </c>
      <c r="K20" s="42">
        <f t="shared" si="2"/>
        <v>0</v>
      </c>
      <c r="L20" s="44"/>
      <c r="M20" s="42"/>
      <c r="N20" s="42">
        <f t="shared" si="0"/>
        <v>0</v>
      </c>
      <c r="O20" s="42">
        <f t="shared" si="1"/>
        <v>0</v>
      </c>
    </row>
    <row r="21" spans="1:15" s="31" customFormat="1" ht="23.1" customHeight="1" x14ac:dyDescent="0.2">
      <c r="A21" s="30">
        <f>'общие данные Губ'!A24</f>
        <v>10</v>
      </c>
      <c r="B21" s="37" t="str">
        <f>'общие данные Губ'!C25</f>
        <v>Скопина Марина Викторовна</v>
      </c>
      <c r="C21" s="32" t="str">
        <f>'общие данные Губ'!B25</f>
        <v>Член комиссии</v>
      </c>
      <c r="D21" s="30"/>
      <c r="E21" s="30"/>
      <c r="F21" s="30"/>
      <c r="G21" s="42">
        <f>'общие данные Губ'!C7</f>
        <v>64</v>
      </c>
      <c r="H21" s="42"/>
      <c r="I21" s="43">
        <f>свед6!T109-свед6!T111</f>
        <v>0</v>
      </c>
      <c r="J21" s="43">
        <f>свед6!T111</f>
        <v>0</v>
      </c>
      <c r="K21" s="42">
        <f t="shared" si="2"/>
        <v>0</v>
      </c>
      <c r="L21" s="44"/>
      <c r="M21" s="42"/>
      <c r="N21" s="42">
        <f t="shared" si="0"/>
        <v>0</v>
      </c>
      <c r="O21" s="42">
        <f t="shared" si="1"/>
        <v>0</v>
      </c>
    </row>
    <row r="22" spans="1:15" s="31" customFormat="1" ht="23.1" customHeight="1" x14ac:dyDescent="0.2">
      <c r="A22" s="30">
        <f>'общие данные Губ'!A25</f>
        <v>11</v>
      </c>
      <c r="B22" s="37" t="str">
        <f>'общие данные Губ'!C26</f>
        <v>Токарев Алексей Николаевич</v>
      </c>
      <c r="C22" s="32" t="str">
        <f>'общие данные Губ'!B26</f>
        <v>Член комиссии</v>
      </c>
      <c r="D22" s="30"/>
      <c r="E22" s="30"/>
      <c r="F22" s="30"/>
      <c r="G22" s="42">
        <f>'общие данные Губ'!C7</f>
        <v>64</v>
      </c>
      <c r="H22" s="42"/>
      <c r="I22" s="43">
        <f>свед6!V109-свед6!V111</f>
        <v>0</v>
      </c>
      <c r="J22" s="43">
        <f>свед6!V111</f>
        <v>0</v>
      </c>
      <c r="K22" s="42">
        <f t="shared" si="2"/>
        <v>0</v>
      </c>
      <c r="L22" s="44"/>
      <c r="M22" s="42"/>
      <c r="N22" s="42">
        <f t="shared" si="0"/>
        <v>0</v>
      </c>
      <c r="O22" s="42">
        <f t="shared" si="1"/>
        <v>0</v>
      </c>
    </row>
    <row r="23" spans="1:15" s="31" customFormat="1" ht="23.1" customHeight="1" x14ac:dyDescent="0.2">
      <c r="A23" s="30">
        <f>'общие данные Губ'!A26</f>
        <v>12</v>
      </c>
      <c r="B23" s="37" t="str">
        <f>'общие данные Губ'!C27</f>
        <v>Черкас Алина Владимировна</v>
      </c>
      <c r="C23" s="32" t="str">
        <f>'общие данные Губ'!B27</f>
        <v>Член комиссии</v>
      </c>
      <c r="D23" s="30"/>
      <c r="E23" s="30"/>
      <c r="F23" s="30"/>
      <c r="G23" s="42">
        <f>'общие данные Губ'!C7</f>
        <v>64</v>
      </c>
      <c r="H23" s="42"/>
      <c r="I23" s="43">
        <f>свед6!X109-свед6!X111</f>
        <v>0</v>
      </c>
      <c r="J23" s="43">
        <f>свед6!X111</f>
        <v>0</v>
      </c>
      <c r="K23" s="42">
        <f t="shared" si="2"/>
        <v>0</v>
      </c>
      <c r="L23" s="44"/>
      <c r="M23" s="42"/>
      <c r="N23" s="42">
        <f t="shared" si="0"/>
        <v>0</v>
      </c>
      <c r="O23" s="42">
        <f t="shared" si="1"/>
        <v>0</v>
      </c>
    </row>
    <row r="24" spans="1:15" s="31" customFormat="1" ht="23.1" customHeight="1" x14ac:dyDescent="0.2">
      <c r="A24" s="30">
        <f>'общие данные Губ'!A27</f>
        <v>13</v>
      </c>
      <c r="B24" s="54">
        <f>'общие данные Губ'!C28</f>
        <v>0</v>
      </c>
      <c r="C24" s="32" t="str">
        <f>IF(B24=0," ",'общие данные Губ'!B28)</f>
        <v xml:space="preserve"> </v>
      </c>
      <c r="D24" s="30"/>
      <c r="E24" s="30"/>
      <c r="F24" s="30"/>
      <c r="G24" s="42">
        <f>'общие данные Губ'!C7</f>
        <v>64</v>
      </c>
      <c r="H24" s="42"/>
      <c r="I24" s="43">
        <f>свед6!Z109-свед6!Z111</f>
        <v>0</v>
      </c>
      <c r="J24" s="43">
        <f>свед6!Z111</f>
        <v>0</v>
      </c>
      <c r="K24" s="42">
        <f t="shared" si="2"/>
        <v>0</v>
      </c>
      <c r="L24" s="44"/>
      <c r="M24" s="42"/>
      <c r="N24" s="42">
        <f t="shared" si="0"/>
        <v>0</v>
      </c>
      <c r="O24" s="42">
        <f t="shared" si="1"/>
        <v>0</v>
      </c>
    </row>
    <row r="25" spans="1:15" s="39" customFormat="1" ht="23.1" customHeight="1" x14ac:dyDescent="0.2">
      <c r="A25" s="38"/>
      <c r="B25" s="304" t="s">
        <v>26</v>
      </c>
      <c r="C25" s="305"/>
      <c r="D25" s="41" t="s">
        <v>78</v>
      </c>
      <c r="E25" s="41" t="s">
        <v>78</v>
      </c>
      <c r="F25" s="41"/>
      <c r="G25" s="45" t="s">
        <v>78</v>
      </c>
      <c r="H25" s="45" t="s">
        <v>78</v>
      </c>
      <c r="I25" s="45" t="s">
        <v>78</v>
      </c>
      <c r="J25" s="45" t="s">
        <v>78</v>
      </c>
      <c r="K25" s="46">
        <f>SUM(K12:K24)</f>
        <v>0</v>
      </c>
      <c r="L25" s="45" t="s">
        <v>78</v>
      </c>
      <c r="M25" s="46">
        <f>SUM(M12:M24)</f>
        <v>0</v>
      </c>
      <c r="N25" s="46">
        <f t="shared" ref="N25:O25" si="3">SUM(N12:N24)</f>
        <v>0</v>
      </c>
      <c r="O25" s="46">
        <f t="shared" si="3"/>
        <v>0</v>
      </c>
    </row>
    <row r="27" spans="1:15" x14ac:dyDescent="0.2">
      <c r="B27" s="47" t="s">
        <v>82</v>
      </c>
      <c r="C27" s="29" t="str">
        <f>'общие данные Губ'!B38</f>
        <v>Специалист 1-й категории - бухгалтер</v>
      </c>
      <c r="G27" s="49"/>
      <c r="H27" s="49"/>
      <c r="I27" s="29" t="str">
        <f>'общие данные Губ'!C38</f>
        <v>Николаева Н.В.</v>
      </c>
    </row>
    <row r="28" spans="1:15" x14ac:dyDescent="0.2">
      <c r="G28" s="306" t="s">
        <v>11</v>
      </c>
      <c r="H28" s="306"/>
    </row>
    <row r="30" spans="1:15" x14ac:dyDescent="0.2">
      <c r="B30" s="47" t="s">
        <v>83</v>
      </c>
      <c r="C30" s="29" t="str">
        <f>'общие данные Губ'!C3</f>
        <v>Территориальной избирательной комиссии № 63</v>
      </c>
      <c r="G30" s="49"/>
      <c r="H30" s="49"/>
      <c r="I30" s="29" t="str">
        <f>'общие данные Губ'!C37</f>
        <v>Чернов О.В.</v>
      </c>
    </row>
    <row r="31" spans="1:15" x14ac:dyDescent="0.2">
      <c r="G31" s="306" t="s">
        <v>11</v>
      </c>
      <c r="H31" s="306"/>
    </row>
  </sheetData>
  <mergeCells count="17">
    <mergeCell ref="G31:H31"/>
    <mergeCell ref="K9:K10"/>
    <mergeCell ref="L9:M9"/>
    <mergeCell ref="N9:N10"/>
    <mergeCell ref="O9:O10"/>
    <mergeCell ref="B25:C25"/>
    <mergeCell ref="G28:H28"/>
    <mergeCell ref="A4:O4"/>
    <mergeCell ref="A9:A10"/>
    <mergeCell ref="B9:B10"/>
    <mergeCell ref="C9:C10"/>
    <mergeCell ref="D9:D10"/>
    <mergeCell ref="E9:E10"/>
    <mergeCell ref="F9:F10"/>
    <mergeCell ref="G9:G10"/>
    <mergeCell ref="H9:H10"/>
    <mergeCell ref="I9:J9"/>
  </mergeCells>
  <printOptions horizontalCentered="1"/>
  <pageMargins left="0.43307086614173229" right="0.47244094488188981" top="0.94488188976377963" bottom="0.35433070866141736" header="0" footer="0"/>
  <pageSetup paperSize="9" scale="77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P51"/>
  <sheetViews>
    <sheetView zoomScale="85" zoomScaleNormal="85" workbookViewId="0">
      <selection activeCell="A3" sqref="A3:M3"/>
    </sheetView>
  </sheetViews>
  <sheetFormatPr defaultColWidth="9.140625" defaultRowHeight="15" x14ac:dyDescent="0.25"/>
  <cols>
    <col min="1" max="1" width="11.5703125" style="14" customWidth="1"/>
    <col min="2" max="12" width="10.28515625" style="14" customWidth="1"/>
    <col min="13" max="13" width="9.7109375" style="14" customWidth="1"/>
    <col min="14" max="14" width="0.28515625" style="14" hidden="1" customWidth="1"/>
    <col min="15" max="16" width="9.140625" style="14" hidden="1" customWidth="1"/>
    <col min="17" max="16384" width="9.140625" style="14"/>
  </cols>
  <sheetData>
    <row r="1" spans="1:16" ht="28.5" customHeight="1" x14ac:dyDescent="0.3">
      <c r="I1" s="318" t="s">
        <v>245</v>
      </c>
      <c r="J1" s="319"/>
      <c r="K1" s="319"/>
      <c r="L1" s="319"/>
      <c r="M1" s="319"/>
    </row>
    <row r="2" spans="1:16" ht="18.75" x14ac:dyDescent="0.3">
      <c r="A2" s="316" t="s">
        <v>204</v>
      </c>
      <c r="B2" s="317"/>
      <c r="C2" s="317"/>
      <c r="D2" s="317"/>
      <c r="E2" s="317"/>
      <c r="F2" s="317"/>
      <c r="G2" s="250"/>
      <c r="H2" s="248"/>
      <c r="I2" s="248"/>
      <c r="J2" s="248"/>
      <c r="K2" s="248"/>
      <c r="L2" s="248"/>
      <c r="M2" s="248"/>
      <c r="N2" s="247"/>
    </row>
    <row r="3" spans="1:16" ht="18.75" x14ac:dyDescent="0.3">
      <c r="A3" s="316" t="s">
        <v>247</v>
      </c>
      <c r="B3" s="316"/>
      <c r="C3" s="316"/>
      <c r="D3" s="316"/>
      <c r="E3" s="316"/>
      <c r="F3" s="316"/>
      <c r="G3" s="316"/>
      <c r="H3" s="317"/>
      <c r="I3" s="317"/>
      <c r="J3" s="317"/>
      <c r="K3" s="317"/>
      <c r="L3" s="317"/>
      <c r="M3" s="317"/>
      <c r="N3" s="247"/>
    </row>
    <row r="4" spans="1:16" ht="23.25" customHeight="1" x14ac:dyDescent="0.3">
      <c r="A4" s="247"/>
      <c r="B4" s="248"/>
      <c r="C4" s="247"/>
      <c r="D4" s="248"/>
      <c r="E4" s="247"/>
      <c r="F4" s="247"/>
      <c r="G4" s="247"/>
      <c r="H4" s="247"/>
      <c r="I4" s="249"/>
      <c r="J4" s="321"/>
      <c r="K4" s="322"/>
      <c r="L4" s="322"/>
      <c r="M4" s="322"/>
      <c r="N4" s="322"/>
    </row>
    <row r="5" spans="1:16" ht="15.75" x14ac:dyDescent="0.25">
      <c r="A5" s="251"/>
      <c r="B5" s="251"/>
      <c r="C5" s="251"/>
      <c r="D5" s="251"/>
      <c r="E5" s="252"/>
      <c r="F5" s="251"/>
      <c r="G5" s="253" t="s">
        <v>32</v>
      </c>
      <c r="H5" s="251"/>
      <c r="I5" s="246"/>
      <c r="J5" s="251"/>
      <c r="K5" s="251"/>
      <c r="L5" s="251"/>
      <c r="M5" s="251"/>
      <c r="N5" s="251"/>
    </row>
    <row r="6" spans="1:16" ht="15.75" x14ac:dyDescent="0.25">
      <c r="A6" s="254" t="s">
        <v>33</v>
      </c>
      <c r="B6" s="251"/>
      <c r="C6" s="251"/>
      <c r="D6" s="251"/>
      <c r="E6" s="255" t="s">
        <v>36</v>
      </c>
      <c r="F6" s="256" t="str">
        <f>'общие данные Губ'!C3</f>
        <v>Территориальной избирательной комиссии № 63</v>
      </c>
      <c r="G6" s="251"/>
      <c r="H6" s="251"/>
      <c r="I6" s="251"/>
      <c r="J6" s="251"/>
      <c r="K6" s="251"/>
      <c r="L6" s="251"/>
      <c r="M6" s="251"/>
      <c r="N6" s="251"/>
    </row>
    <row r="7" spans="1:16" ht="15.75" x14ac:dyDescent="0.25">
      <c r="A7" s="254"/>
      <c r="B7" s="323" t="s">
        <v>205</v>
      </c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251"/>
    </row>
    <row r="8" spans="1:16" ht="15.75" x14ac:dyDescent="0.25">
      <c r="A8" s="320" t="s">
        <v>206</v>
      </c>
      <c r="B8" s="320"/>
      <c r="C8" s="320"/>
      <c r="D8" s="320"/>
      <c r="E8" s="320"/>
      <c r="F8" s="320"/>
      <c r="G8" s="320"/>
      <c r="H8" s="320"/>
      <c r="I8" s="320"/>
      <c r="J8" s="320"/>
      <c r="K8" s="320"/>
      <c r="L8" s="320"/>
      <c r="M8" s="320"/>
      <c r="N8" s="320"/>
    </row>
    <row r="9" spans="1:16" ht="6.75" customHeight="1" x14ac:dyDescent="0.25">
      <c r="A9" s="254"/>
      <c r="B9" s="251"/>
      <c r="C9" s="251"/>
      <c r="D9" s="251"/>
      <c r="E9" s="251"/>
      <c r="F9" s="251"/>
      <c r="G9" s="253"/>
      <c r="H9" s="251"/>
      <c r="I9" s="251"/>
      <c r="J9" s="251"/>
      <c r="K9" s="251"/>
      <c r="L9" s="251"/>
      <c r="M9" s="251"/>
      <c r="N9" s="251"/>
    </row>
    <row r="10" spans="1:16" ht="15.75" x14ac:dyDescent="0.25">
      <c r="A10" s="254"/>
      <c r="B10" s="251"/>
      <c r="C10" s="251"/>
      <c r="D10" s="251"/>
      <c r="E10" s="257"/>
      <c r="F10" s="251"/>
      <c r="G10" s="253" t="s">
        <v>169</v>
      </c>
      <c r="H10" s="251"/>
      <c r="I10" s="251"/>
      <c r="J10" s="251"/>
      <c r="K10" s="251"/>
      <c r="L10" s="251"/>
      <c r="M10" s="251"/>
      <c r="N10" s="251"/>
    </row>
    <row r="11" spans="1:16" ht="6.75" customHeight="1" x14ac:dyDescent="0.25"/>
    <row r="12" spans="1:16" ht="18.75" customHeight="1" x14ac:dyDescent="0.25">
      <c r="A12" s="274" t="s">
        <v>7</v>
      </c>
      <c r="B12" s="325" t="s">
        <v>238</v>
      </c>
      <c r="C12" s="325"/>
      <c r="D12" s="325"/>
      <c r="E12" s="325"/>
      <c r="F12" s="325"/>
      <c r="G12" s="325"/>
      <c r="H12" s="325"/>
      <c r="I12" s="325"/>
      <c r="J12" s="325"/>
      <c r="K12" s="325"/>
      <c r="L12" s="325"/>
      <c r="M12" s="325"/>
      <c r="N12" s="325"/>
      <c r="O12" s="325"/>
      <c r="P12" s="325"/>
    </row>
    <row r="13" spans="1:16" ht="84" customHeight="1" x14ac:dyDescent="0.25">
      <c r="A13" s="275"/>
      <c r="B13" s="163" t="str">
        <f>IF('общие данные Губ'!C16&gt;0,'общие данные Губ'!C16," ")</f>
        <v>Андреева Анастасия  Юрьевна</v>
      </c>
      <c r="C13" s="163" t="str">
        <f>IF('общие данные Губ'!C17&gt;0,'общие данные Губ'!C17," ")</f>
        <v>Лескова Лариса Васильевна</v>
      </c>
      <c r="D13" s="163" t="str">
        <f>IF('общие данные Губ'!C18&gt;0,'общие данные Губ'!C18," ")</f>
        <v>Березин Виктор Наумович</v>
      </c>
      <c r="E13" s="163" t="str">
        <f>IF('общие данные Губ'!C19&gt;0,'общие данные Губ'!C19," ")</f>
        <v>Герасименко Елена Ивановна</v>
      </c>
      <c r="F13" s="163" t="str">
        <f>IF('общие данные Губ'!C20&gt;0,'общие данные Губ'!C20," ")</f>
        <v>Гордеева Светлана Павловна</v>
      </c>
      <c r="G13" s="163" t="str">
        <f>IF('общие данные Губ'!C21&gt;0,'общие данные Губ'!C21," ")</f>
        <v>Иванова Ирина Сергеевна</v>
      </c>
      <c r="H13" s="163" t="str">
        <f>IF('общие данные Губ'!C22&gt;0,'общие данные Губ'!C22," ")</f>
        <v>Комраков Денис Юрьевич</v>
      </c>
      <c r="I13" s="163" t="str">
        <f>IF('общие данные Губ'!C23&gt;0,'общие данные Губ'!C23," ")</f>
        <v>Пунгин Никита Петрович</v>
      </c>
      <c r="J13" s="163" t="str">
        <f>IF('общие данные Губ'!C24&gt;0,'общие данные Губ'!C24," ")</f>
        <v>Сериков Сергей Владимирович</v>
      </c>
      <c r="K13" s="163" t="str">
        <f>IF('общие данные Губ'!C25&gt;0,'общие данные Губ'!C25," ")</f>
        <v>Скопина Марина Викторовна</v>
      </c>
      <c r="L13" s="163" t="str">
        <f>IF('общие данные Губ'!C26&gt;0,'общие данные Губ'!C26," ")</f>
        <v>Токарев Алексей Николаевич</v>
      </c>
      <c r="M13" s="163" t="str">
        <f>IF('общие данные Губ'!C27&gt;0,'общие данные Губ'!C27," ")</f>
        <v>Черкас Алина Владимировна</v>
      </c>
      <c r="N13" s="163" t="str">
        <f>IF('общие данные Губ'!C28&gt;0,'общие данные Губ'!C28," ")</f>
        <v xml:space="preserve"> </v>
      </c>
      <c r="O13" s="164" t="str">
        <f>IF('общие данные Губ'!C29&gt;0,'общие данные Губ'!C29," ")</f>
        <v xml:space="preserve"> </v>
      </c>
      <c r="P13" s="164" t="str">
        <f>IF('общие данные Губ'!C30&gt;0,'общие данные Губ'!C30," ")</f>
        <v xml:space="preserve"> </v>
      </c>
    </row>
    <row r="14" spans="1:16" x14ac:dyDescent="0.25">
      <c r="A14" s="24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4">
        <v>16</v>
      </c>
    </row>
    <row r="15" spans="1:16" ht="17.25" customHeight="1" x14ac:dyDescent="0.25">
      <c r="A15" s="24">
        <v>1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164"/>
      <c r="P15" s="164"/>
    </row>
    <row r="16" spans="1:16" ht="17.25" customHeight="1" x14ac:dyDescent="0.25">
      <c r="A16" s="24">
        <v>2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164"/>
      <c r="P16" s="164"/>
    </row>
    <row r="17" spans="1:16" ht="17.25" customHeight="1" x14ac:dyDescent="0.25">
      <c r="A17" s="24">
        <v>3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164"/>
      <c r="P17" s="164"/>
    </row>
    <row r="18" spans="1:16" ht="17.25" customHeight="1" x14ac:dyDescent="0.25">
      <c r="A18" s="24">
        <v>4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164"/>
      <c r="P18" s="164"/>
    </row>
    <row r="19" spans="1:16" ht="17.25" customHeight="1" x14ac:dyDescent="0.25">
      <c r="A19" s="24">
        <v>5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164"/>
      <c r="P19" s="164"/>
    </row>
    <row r="20" spans="1:16" ht="17.25" customHeight="1" x14ac:dyDescent="0.25">
      <c r="A20" s="24">
        <v>6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164"/>
      <c r="P20" s="164"/>
    </row>
    <row r="21" spans="1:16" ht="17.25" customHeight="1" x14ac:dyDescent="0.25">
      <c r="A21" s="24">
        <v>7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164"/>
      <c r="P21" s="164"/>
    </row>
    <row r="22" spans="1:16" ht="17.25" customHeight="1" x14ac:dyDescent="0.25">
      <c r="A22" s="24">
        <v>8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164"/>
      <c r="P22" s="164"/>
    </row>
    <row r="23" spans="1:16" ht="17.25" customHeight="1" x14ac:dyDescent="0.25">
      <c r="A23" s="22">
        <v>9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164"/>
      <c r="P23" s="164"/>
    </row>
    <row r="24" spans="1:16" ht="17.25" customHeight="1" x14ac:dyDescent="0.25">
      <c r="A24" s="22">
        <v>10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164"/>
      <c r="P24" s="164"/>
    </row>
    <row r="25" spans="1:16" ht="17.25" customHeight="1" x14ac:dyDescent="0.25">
      <c r="A25" s="22">
        <v>11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164"/>
      <c r="P25" s="164"/>
    </row>
    <row r="26" spans="1:16" ht="17.25" customHeight="1" x14ac:dyDescent="0.25">
      <c r="A26" s="22">
        <v>12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164"/>
      <c r="P26" s="164"/>
    </row>
    <row r="27" spans="1:16" ht="17.25" customHeight="1" x14ac:dyDescent="0.25">
      <c r="A27" s="22">
        <v>13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164"/>
      <c r="P27" s="164"/>
    </row>
    <row r="28" spans="1:16" ht="17.25" customHeight="1" x14ac:dyDescent="0.25">
      <c r="A28" s="22">
        <v>14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164"/>
      <c r="P28" s="164"/>
    </row>
    <row r="29" spans="1:16" ht="17.25" customHeight="1" x14ac:dyDescent="0.25">
      <c r="A29" s="22">
        <v>15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164"/>
      <c r="P29" s="164"/>
    </row>
    <row r="30" spans="1:16" ht="17.25" customHeight="1" x14ac:dyDescent="0.25">
      <c r="A30" s="22">
        <v>16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164"/>
      <c r="P30" s="164"/>
    </row>
    <row r="31" spans="1:16" ht="17.25" customHeight="1" x14ac:dyDescent="0.25">
      <c r="A31" s="22">
        <v>17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164"/>
      <c r="P31" s="164"/>
    </row>
    <row r="32" spans="1:16" ht="17.25" customHeight="1" x14ac:dyDescent="0.25">
      <c r="A32" s="22">
        <v>18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164"/>
      <c r="P32" s="164"/>
    </row>
    <row r="33" spans="1:16" ht="17.25" customHeight="1" x14ac:dyDescent="0.25">
      <c r="A33" s="22">
        <v>19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164"/>
      <c r="P33" s="164"/>
    </row>
    <row r="34" spans="1:16" ht="17.25" customHeight="1" x14ac:dyDescent="0.25">
      <c r="A34" s="22">
        <v>20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164"/>
      <c r="P34" s="164"/>
    </row>
    <row r="35" spans="1:16" ht="17.25" customHeight="1" x14ac:dyDescent="0.25">
      <c r="A35" s="22">
        <v>21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164"/>
      <c r="P35" s="164"/>
    </row>
    <row r="36" spans="1:16" ht="17.25" customHeight="1" x14ac:dyDescent="0.25">
      <c r="A36" s="22">
        <v>22</v>
      </c>
      <c r="B36" s="225"/>
      <c r="C36" s="225">
        <v>7</v>
      </c>
      <c r="D36" s="225">
        <v>9</v>
      </c>
      <c r="E36" s="225"/>
      <c r="F36" s="225"/>
      <c r="G36" s="225"/>
      <c r="H36" s="225">
        <v>4</v>
      </c>
      <c r="I36" s="225">
        <v>4</v>
      </c>
      <c r="J36" s="225"/>
      <c r="K36" s="225"/>
      <c r="L36" s="225">
        <v>7</v>
      </c>
      <c r="M36" s="225"/>
      <c r="N36" s="74"/>
      <c r="O36" s="164"/>
      <c r="P36" s="164"/>
    </row>
    <row r="37" spans="1:16" ht="17.25" customHeight="1" x14ac:dyDescent="0.25">
      <c r="A37" s="22">
        <v>23</v>
      </c>
      <c r="B37" s="228">
        <v>7</v>
      </c>
      <c r="C37" s="228"/>
      <c r="D37" s="228">
        <v>9</v>
      </c>
      <c r="E37" s="228">
        <v>7</v>
      </c>
      <c r="F37" s="228">
        <v>4</v>
      </c>
      <c r="G37" s="228"/>
      <c r="H37" s="228"/>
      <c r="I37" s="228">
        <v>7</v>
      </c>
      <c r="J37" s="228"/>
      <c r="K37" s="228">
        <v>4</v>
      </c>
      <c r="L37" s="228"/>
      <c r="M37" s="228"/>
      <c r="N37" s="74"/>
      <c r="O37" s="164"/>
      <c r="P37" s="164"/>
    </row>
    <row r="38" spans="1:16" ht="17.25" customHeight="1" x14ac:dyDescent="0.25">
      <c r="A38" s="22">
        <v>24</v>
      </c>
      <c r="B38" s="225">
        <v>7</v>
      </c>
      <c r="C38" s="225">
        <v>5</v>
      </c>
      <c r="D38" s="225"/>
      <c r="E38" s="225"/>
      <c r="F38" s="225">
        <v>4</v>
      </c>
      <c r="G38" s="225"/>
      <c r="H38" s="225">
        <v>4</v>
      </c>
      <c r="I38" s="225"/>
      <c r="J38" s="225"/>
      <c r="K38" s="225">
        <v>4</v>
      </c>
      <c r="L38" s="225">
        <v>7</v>
      </c>
      <c r="M38" s="225"/>
      <c r="N38" s="74"/>
      <c r="O38" s="164"/>
      <c r="P38" s="164"/>
    </row>
    <row r="39" spans="1:16" ht="17.25" customHeight="1" x14ac:dyDescent="0.25">
      <c r="A39" s="22">
        <v>25</v>
      </c>
      <c r="B39" s="225"/>
      <c r="C39" s="225">
        <v>4</v>
      </c>
      <c r="D39" s="225"/>
      <c r="E39" s="225"/>
      <c r="F39" s="225"/>
      <c r="G39" s="225"/>
      <c r="H39" s="225">
        <v>4</v>
      </c>
      <c r="I39" s="225"/>
      <c r="J39" s="225">
        <v>4</v>
      </c>
      <c r="K39" s="225"/>
      <c r="L39" s="225"/>
      <c r="M39" s="225"/>
      <c r="N39" s="74"/>
      <c r="O39" s="164"/>
      <c r="P39" s="164"/>
    </row>
    <row r="40" spans="1:16" ht="17.25" customHeight="1" x14ac:dyDescent="0.25">
      <c r="A40" s="22">
        <v>26</v>
      </c>
      <c r="B40" s="228">
        <v>7</v>
      </c>
      <c r="C40" s="228"/>
      <c r="D40" s="228"/>
      <c r="E40" s="228">
        <v>7</v>
      </c>
      <c r="F40" s="228">
        <v>4</v>
      </c>
      <c r="G40" s="228"/>
      <c r="H40" s="228"/>
      <c r="I40" s="228"/>
      <c r="J40" s="228"/>
      <c r="K40" s="228">
        <v>4</v>
      </c>
      <c r="L40" s="225">
        <v>7</v>
      </c>
      <c r="M40" s="228"/>
      <c r="N40" s="74"/>
      <c r="O40" s="164"/>
      <c r="P40" s="164"/>
    </row>
    <row r="41" spans="1:16" ht="17.25" customHeight="1" x14ac:dyDescent="0.25">
      <c r="A41" s="124">
        <v>27</v>
      </c>
      <c r="B41" s="222">
        <v>5</v>
      </c>
      <c r="C41" s="222">
        <v>5</v>
      </c>
      <c r="D41" s="222">
        <v>4</v>
      </c>
      <c r="E41" s="222">
        <v>5</v>
      </c>
      <c r="F41" s="222">
        <v>5</v>
      </c>
      <c r="G41" s="222">
        <v>5</v>
      </c>
      <c r="H41" s="222">
        <v>5</v>
      </c>
      <c r="I41" s="222">
        <v>5</v>
      </c>
      <c r="J41" s="222">
        <v>5</v>
      </c>
      <c r="K41" s="222">
        <v>5</v>
      </c>
      <c r="L41" s="222">
        <v>5</v>
      </c>
      <c r="M41" s="222"/>
      <c r="N41" s="74"/>
      <c r="O41" s="164"/>
      <c r="P41" s="164"/>
    </row>
    <row r="42" spans="1:16" ht="17.25" customHeight="1" x14ac:dyDescent="0.25">
      <c r="A42" s="124">
        <v>28</v>
      </c>
      <c r="B42" s="222">
        <v>5</v>
      </c>
      <c r="C42" s="222">
        <v>5</v>
      </c>
      <c r="D42" s="222">
        <v>4</v>
      </c>
      <c r="E42" s="222">
        <v>5</v>
      </c>
      <c r="F42" s="222">
        <v>5</v>
      </c>
      <c r="G42" s="222">
        <v>5</v>
      </c>
      <c r="H42" s="222">
        <v>5</v>
      </c>
      <c r="I42" s="222">
        <v>5</v>
      </c>
      <c r="J42" s="222"/>
      <c r="K42" s="222">
        <v>5</v>
      </c>
      <c r="L42" s="222">
        <v>5</v>
      </c>
      <c r="M42" s="222"/>
      <c r="N42" s="74"/>
      <c r="O42" s="164"/>
      <c r="P42" s="164"/>
    </row>
    <row r="43" spans="1:16" ht="17.25" customHeight="1" x14ac:dyDescent="0.25">
      <c r="A43" s="22">
        <v>29</v>
      </c>
      <c r="B43" s="228">
        <v>7</v>
      </c>
      <c r="C43" s="228">
        <v>7</v>
      </c>
      <c r="D43" s="228">
        <v>9</v>
      </c>
      <c r="E43" s="228">
        <v>7</v>
      </c>
      <c r="F43" s="228"/>
      <c r="G43" s="228"/>
      <c r="H43" s="228">
        <v>4</v>
      </c>
      <c r="I43" s="228">
        <v>7</v>
      </c>
      <c r="J43" s="228">
        <v>7</v>
      </c>
      <c r="K43" s="228"/>
      <c r="L43" s="225"/>
      <c r="M43" s="228"/>
      <c r="N43" s="74"/>
      <c r="O43" s="164"/>
      <c r="P43" s="164"/>
    </row>
    <row r="44" spans="1:16" ht="17.25" customHeight="1" x14ac:dyDescent="0.25">
      <c r="A44" s="22">
        <v>30</v>
      </c>
      <c r="B44" s="228"/>
      <c r="C44" s="228"/>
      <c r="D44" s="228">
        <v>9</v>
      </c>
      <c r="E44" s="228"/>
      <c r="F44" s="228"/>
      <c r="G44" s="228"/>
      <c r="H44" s="228"/>
      <c r="I44" s="228">
        <v>7</v>
      </c>
      <c r="J44" s="228"/>
      <c r="K44" s="228">
        <v>4</v>
      </c>
      <c r="L44" s="225">
        <v>7</v>
      </c>
      <c r="M44" s="228"/>
      <c r="N44" s="74"/>
      <c r="O44" s="164"/>
      <c r="P44" s="164"/>
    </row>
    <row r="45" spans="1:16" ht="17.25" customHeight="1" x14ac:dyDescent="0.25">
      <c r="A45" s="22">
        <v>31</v>
      </c>
      <c r="B45" s="225"/>
      <c r="C45" s="225">
        <v>7</v>
      </c>
      <c r="D45" s="225"/>
      <c r="E45" s="225">
        <v>7</v>
      </c>
      <c r="F45" s="225">
        <v>4</v>
      </c>
      <c r="G45" s="225"/>
      <c r="H45" s="225"/>
      <c r="I45" s="225"/>
      <c r="J45" s="225"/>
      <c r="K45" s="225"/>
      <c r="L45" s="225"/>
      <c r="M45" s="225"/>
      <c r="N45" s="74"/>
      <c r="O45" s="164"/>
      <c r="P45" s="164"/>
    </row>
    <row r="46" spans="1:16" ht="28.5" x14ac:dyDescent="0.25">
      <c r="A46" s="22" t="s">
        <v>9</v>
      </c>
      <c r="B46" s="232">
        <f>SUM(B15:B45)</f>
        <v>38</v>
      </c>
      <c r="C46" s="232">
        <f t="shared" ref="C46:P46" si="0">SUM(C15:C45)</f>
        <v>40</v>
      </c>
      <c r="D46" s="232">
        <f t="shared" si="0"/>
        <v>44</v>
      </c>
      <c r="E46" s="232">
        <f t="shared" si="0"/>
        <v>38</v>
      </c>
      <c r="F46" s="232">
        <f t="shared" si="0"/>
        <v>26</v>
      </c>
      <c r="G46" s="232">
        <f t="shared" si="0"/>
        <v>10</v>
      </c>
      <c r="H46" s="232">
        <f t="shared" si="0"/>
        <v>26</v>
      </c>
      <c r="I46" s="232">
        <f t="shared" si="0"/>
        <v>35</v>
      </c>
      <c r="J46" s="232">
        <f t="shared" si="0"/>
        <v>16</v>
      </c>
      <c r="K46" s="232">
        <f t="shared" si="0"/>
        <v>26</v>
      </c>
      <c r="L46" s="232">
        <f t="shared" si="0"/>
        <v>38</v>
      </c>
      <c r="M46" s="232">
        <f t="shared" si="0"/>
        <v>0</v>
      </c>
      <c r="N46" s="73">
        <f t="shared" si="0"/>
        <v>0</v>
      </c>
      <c r="O46" s="73">
        <f t="shared" si="0"/>
        <v>0</v>
      </c>
      <c r="P46" s="73">
        <f t="shared" si="0"/>
        <v>0</v>
      </c>
    </row>
    <row r="47" spans="1:16" ht="77.25" customHeight="1" x14ac:dyDescent="0.25">
      <c r="A47" s="51" t="s">
        <v>34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64"/>
      <c r="P47" s="164"/>
    </row>
    <row r="48" spans="1:16" x14ac:dyDescent="0.25">
      <c r="A48" s="16"/>
    </row>
    <row r="49" spans="1:12" x14ac:dyDescent="0.25">
      <c r="A49" s="17" t="s">
        <v>5</v>
      </c>
      <c r="B49" s="16" t="str">
        <f>'общие данные Губ'!C3</f>
        <v>Территориальной избирательной комиссии № 63</v>
      </c>
      <c r="G49" s="14" t="s">
        <v>19</v>
      </c>
      <c r="I49" s="279" t="s">
        <v>214</v>
      </c>
      <c r="J49" s="279"/>
      <c r="K49" s="279"/>
      <c r="L49" s="279"/>
    </row>
    <row r="50" spans="1:12" ht="7.5" customHeight="1" x14ac:dyDescent="0.25">
      <c r="I50" s="23"/>
    </row>
    <row r="51" spans="1:12" x14ac:dyDescent="0.25">
      <c r="A51" s="14" t="s">
        <v>243</v>
      </c>
      <c r="C51" s="14" t="s">
        <v>244</v>
      </c>
      <c r="K51" s="23"/>
    </row>
  </sheetData>
  <mergeCells count="9">
    <mergeCell ref="A2:F2"/>
    <mergeCell ref="I1:M1"/>
    <mergeCell ref="A3:M3"/>
    <mergeCell ref="I49:L49"/>
    <mergeCell ref="A8:N8"/>
    <mergeCell ref="J4:N4"/>
    <mergeCell ref="B7:M7"/>
    <mergeCell ref="A12:A13"/>
    <mergeCell ref="B12:P12"/>
  </mergeCells>
  <printOptions horizontalCentered="1"/>
  <pageMargins left="0.35433070866141736" right="0.35433070866141736" top="0.98425196850393704" bottom="0.47244094488188981" header="0.51181102362204722" footer="0.31496062992125984"/>
  <pageSetup paperSize="9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BL121"/>
  <sheetViews>
    <sheetView topLeftCell="A97" zoomScaleNormal="100" workbookViewId="0">
      <selection activeCell="A109" sqref="A109"/>
    </sheetView>
  </sheetViews>
  <sheetFormatPr defaultColWidth="9.140625" defaultRowHeight="15" x14ac:dyDescent="0.25"/>
  <cols>
    <col min="1" max="1" width="20.85546875" style="14" customWidth="1"/>
    <col min="2" max="24" width="5.42578125" style="14" customWidth="1"/>
    <col min="25" max="25" width="5.140625" style="14" customWidth="1"/>
    <col min="26" max="31" width="5.42578125" style="14" hidden="1" customWidth="1"/>
    <col min="32" max="33" width="5.42578125" style="14" customWidth="1"/>
    <col min="34" max="34" width="9.140625" style="14" customWidth="1"/>
    <col min="35" max="60" width="5.7109375" style="14" hidden="1" customWidth="1"/>
    <col min="61" max="64" width="9.140625" style="14" hidden="1" customWidth="1"/>
    <col min="65" max="16384" width="9.140625" style="14"/>
  </cols>
  <sheetData>
    <row r="1" spans="1:64" x14ac:dyDescent="0.25">
      <c r="C1" s="80" t="s">
        <v>14</v>
      </c>
    </row>
    <row r="2" spans="1:64" ht="13.5" customHeight="1" x14ac:dyDescent="0.25">
      <c r="C2" s="80" t="s">
        <v>22</v>
      </c>
    </row>
    <row r="3" spans="1:64" x14ac:dyDescent="0.25">
      <c r="C3" s="80" t="str">
        <f>'общие данные Губ'!C3</f>
        <v>Территориальной избирательной комиссии № 63</v>
      </c>
      <c r="F3" s="17"/>
      <c r="G3" s="17"/>
      <c r="J3" s="81"/>
      <c r="K3" s="81"/>
      <c r="L3" s="81"/>
      <c r="N3" s="19" t="str">
        <f>'общие данные Губ'!C15</f>
        <v>Чернов Олег Владимирович</v>
      </c>
      <c r="O3" s="19"/>
    </row>
    <row r="4" spans="1:64" ht="4.5" customHeight="1" x14ac:dyDescent="0.25">
      <c r="A4" s="16"/>
      <c r="P4" s="17"/>
      <c r="Q4" s="17"/>
    </row>
    <row r="5" spans="1:64" ht="27" customHeight="1" x14ac:dyDescent="0.25">
      <c r="L5" s="80" t="s">
        <v>130</v>
      </c>
      <c r="M5" s="80"/>
    </row>
    <row r="6" spans="1:64" x14ac:dyDescent="0.25">
      <c r="L6" s="80" t="str">
        <f>CONCATENATE("членами ",C3)</f>
        <v>членами Территориальной избирательной комиссии № 63</v>
      </c>
      <c r="M6" s="80"/>
    </row>
    <row r="7" spans="1:64" x14ac:dyDescent="0.25">
      <c r="L7" s="80" t="s">
        <v>229</v>
      </c>
      <c r="M7" s="80"/>
    </row>
    <row r="8" spans="1:64" ht="26.45" customHeight="1" x14ac:dyDescent="0.25">
      <c r="A8" s="307" t="str">
        <f>CONCATENATE("на выборах ",'общие данные Губ'!C5)</f>
        <v>на выборах высшего должностного лица Санкт-Петербурга – Губернатора Санкт-Петербурга</v>
      </c>
      <c r="B8" s="307"/>
      <c r="C8" s="307"/>
      <c r="D8" s="307"/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  <c r="AB8" s="162"/>
      <c r="AC8" s="162"/>
      <c r="AD8" s="162"/>
      <c r="AE8" s="162"/>
      <c r="AF8" s="162"/>
      <c r="AG8" s="162"/>
    </row>
    <row r="9" spans="1:64" x14ac:dyDescent="0.25">
      <c r="A9" s="284" t="s">
        <v>167</v>
      </c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  <c r="U9" s="284"/>
      <c r="V9" s="284"/>
      <c r="W9" s="284"/>
      <c r="X9" s="284"/>
      <c r="Y9" s="284"/>
      <c r="Z9" s="284"/>
      <c r="AA9" s="284"/>
      <c r="AB9" s="25"/>
      <c r="AC9" s="25"/>
      <c r="AD9" s="25"/>
      <c r="AE9" s="25"/>
      <c r="AF9" s="25"/>
      <c r="AG9" s="25"/>
    </row>
    <row r="10" spans="1:64" ht="4.5" customHeight="1" x14ac:dyDescent="0.25">
      <c r="A10" s="14" t="s">
        <v>168</v>
      </c>
      <c r="L10" s="20"/>
      <c r="M10" s="20"/>
    </row>
    <row r="11" spans="1:64" s="82" customFormat="1" ht="18" customHeight="1" x14ac:dyDescent="0.2">
      <c r="A11" s="285" t="s">
        <v>7</v>
      </c>
      <c r="B11" s="326" t="s">
        <v>15</v>
      </c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6"/>
      <c r="N11" s="326"/>
      <c r="O11" s="326"/>
      <c r="P11" s="326"/>
      <c r="Q11" s="326"/>
      <c r="R11" s="326"/>
      <c r="S11" s="326"/>
      <c r="T11" s="326"/>
      <c r="U11" s="326"/>
      <c r="V11" s="326"/>
      <c r="W11" s="326"/>
      <c r="X11" s="326"/>
      <c r="Y11" s="326"/>
      <c r="Z11" s="326"/>
      <c r="AA11" s="326"/>
      <c r="AB11" s="326"/>
      <c r="AC11" s="326"/>
      <c r="AD11" s="326"/>
      <c r="AE11" s="326"/>
      <c r="AF11" s="166"/>
      <c r="AG11" s="166"/>
    </row>
    <row r="12" spans="1:64" s="82" customFormat="1" ht="106.5" customHeight="1" x14ac:dyDescent="0.2">
      <c r="A12" s="286"/>
      <c r="B12" s="280" t="str">
        <f>IF('общие данные Губ'!C16&gt;0,'общие данные Губ'!C16," ")</f>
        <v>Андреева Анастасия  Юрьевна</v>
      </c>
      <c r="C12" s="281"/>
      <c r="D12" s="280" t="str">
        <f>IF('общие данные Губ'!C17&gt;0,'общие данные Губ'!C17," ")</f>
        <v>Лескова Лариса Васильевна</v>
      </c>
      <c r="E12" s="281"/>
      <c r="F12" s="280" t="str">
        <f>IF('общие данные Губ'!C18&gt;0,'общие данные Губ'!C18," ")</f>
        <v>Березин Виктор Наумович</v>
      </c>
      <c r="G12" s="281"/>
      <c r="H12" s="280" t="str">
        <f>IF('общие данные Губ'!C19&gt;0,'общие данные Губ'!C19," ")</f>
        <v>Герасименко Елена Ивановна</v>
      </c>
      <c r="I12" s="281"/>
      <c r="J12" s="280" t="str">
        <f>IF('общие данные Губ'!C20&gt;0,'общие данные Губ'!C20," ")</f>
        <v>Гордеева Светлана Павловна</v>
      </c>
      <c r="K12" s="281"/>
      <c r="L12" s="280" t="str">
        <f>IF('общие данные Губ'!C21&gt;0,'общие данные Губ'!C21," ")</f>
        <v>Иванова Ирина Сергеевна</v>
      </c>
      <c r="M12" s="281"/>
      <c r="N12" s="280" t="str">
        <f>IF('общие данные Губ'!C22&gt;0,'общие данные Губ'!C22," ")</f>
        <v>Комраков Денис Юрьевич</v>
      </c>
      <c r="O12" s="281"/>
      <c r="P12" s="280" t="str">
        <f>IF('общие данные Губ'!C23&gt;0,'общие данные Губ'!C23," ")</f>
        <v>Пунгин Никита Петрович</v>
      </c>
      <c r="Q12" s="281"/>
      <c r="R12" s="280" t="str">
        <f>IF('общие данные Губ'!C24&gt;0,'общие данные Губ'!C24," ")</f>
        <v>Сериков Сергей Владимирович</v>
      </c>
      <c r="S12" s="281"/>
      <c r="T12" s="280" t="str">
        <f>IF('общие данные Губ'!C25&gt;0,'общие данные Губ'!C25," ")</f>
        <v>Скопина Марина Викторовна</v>
      </c>
      <c r="U12" s="281"/>
      <c r="V12" s="280" t="str">
        <f>IF('общие данные Губ'!C26&gt;0,'общие данные Губ'!C26," ")</f>
        <v>Токарев Алексей Николаевич</v>
      </c>
      <c r="W12" s="281"/>
      <c r="X12" s="280" t="str">
        <f>IF('общие данные Губ'!C27&gt;0,'общие данные Губ'!C27," ")</f>
        <v>Черкас Алина Владимировна</v>
      </c>
      <c r="Y12" s="281"/>
      <c r="Z12" s="280" t="str">
        <f>IF('общие данные Губ'!C28&gt;0,'общие данные Губ'!C28," ")</f>
        <v xml:space="preserve"> </v>
      </c>
      <c r="AA12" s="281"/>
      <c r="AB12" s="280" t="str">
        <f>IF('общие данные Губ'!C29&gt;0,'общие данные Губ'!C29," ")</f>
        <v xml:space="preserve"> </v>
      </c>
      <c r="AC12" s="281"/>
      <c r="AD12" s="280" t="str">
        <f>IF('общие данные Губ'!C30&gt;0,'общие данные Губ'!C30," ")</f>
        <v xml:space="preserve"> </v>
      </c>
      <c r="AE12" s="281"/>
      <c r="AF12" s="167"/>
      <c r="AG12" s="167"/>
    </row>
    <row r="13" spans="1:64" s="20" customFormat="1" x14ac:dyDescent="0.25">
      <c r="A13" s="52">
        <v>1</v>
      </c>
      <c r="B13" s="282">
        <v>2</v>
      </c>
      <c r="C13" s="282"/>
      <c r="D13" s="282">
        <v>3</v>
      </c>
      <c r="E13" s="282"/>
      <c r="F13" s="282">
        <v>4</v>
      </c>
      <c r="G13" s="282"/>
      <c r="H13" s="282">
        <v>5</v>
      </c>
      <c r="I13" s="282"/>
      <c r="J13" s="282">
        <v>6</v>
      </c>
      <c r="K13" s="282"/>
      <c r="L13" s="282">
        <v>7</v>
      </c>
      <c r="M13" s="282"/>
      <c r="N13" s="282">
        <v>8</v>
      </c>
      <c r="O13" s="282"/>
      <c r="P13" s="282">
        <v>9</v>
      </c>
      <c r="Q13" s="282"/>
      <c r="R13" s="282">
        <v>10</v>
      </c>
      <c r="S13" s="282"/>
      <c r="T13" s="282">
        <v>11</v>
      </c>
      <c r="U13" s="282"/>
      <c r="V13" s="282">
        <v>12</v>
      </c>
      <c r="W13" s="282"/>
      <c r="X13" s="282">
        <v>13</v>
      </c>
      <c r="Y13" s="282"/>
      <c r="Z13" s="282">
        <v>14</v>
      </c>
      <c r="AA13" s="282"/>
      <c r="AB13" s="282">
        <v>15</v>
      </c>
      <c r="AC13" s="282"/>
      <c r="AD13" s="282">
        <v>16</v>
      </c>
      <c r="AE13" s="282"/>
      <c r="AF13" s="168"/>
      <c r="AG13" s="168"/>
    </row>
    <row r="14" spans="1:64" s="116" customFormat="1" ht="14.25" x14ac:dyDescent="0.2">
      <c r="A14" s="84"/>
      <c r="B14" s="290">
        <f>гр7!B15</f>
        <v>0</v>
      </c>
      <c r="C14" s="291"/>
      <c r="D14" s="290">
        <f>гр7!C15</f>
        <v>0</v>
      </c>
      <c r="E14" s="291" t="str">
        <f>IF(D14=1,"час",IF(D14=0," ",IF(D14&gt;4,"часов","часа")))</f>
        <v xml:space="preserve"> </v>
      </c>
      <c r="F14" s="290">
        <f>гр7!D15</f>
        <v>0</v>
      </c>
      <c r="G14" s="291" t="str">
        <f>IF(F14=1,"час",IF(F14=0," ",IF(F14&gt;4,"часов","часа")))</f>
        <v xml:space="preserve"> </v>
      </c>
      <c r="H14" s="290">
        <f>гр7!E15</f>
        <v>0</v>
      </c>
      <c r="I14" s="291" t="str">
        <f>IF(H14=1,"час",IF(H14=0," ",IF(H14&gt;4,"часов","часа")))</f>
        <v xml:space="preserve"> </v>
      </c>
      <c r="J14" s="290">
        <f>гр7!F15</f>
        <v>0</v>
      </c>
      <c r="K14" s="291" t="str">
        <f>IF(J14=1,"час",IF(J14=0," ",IF(J14&gt;4,"часов","часа")))</f>
        <v xml:space="preserve"> </v>
      </c>
      <c r="L14" s="290">
        <f>гр7!G15</f>
        <v>0</v>
      </c>
      <c r="M14" s="291" t="str">
        <f>IF(L14=1,"час",IF(L14=0," ",IF(L14&gt;4,"часов","часа")))</f>
        <v xml:space="preserve"> </v>
      </c>
      <c r="N14" s="290">
        <f>гр7!H15</f>
        <v>0</v>
      </c>
      <c r="O14" s="291" t="str">
        <f>IF(N14=1,"час",IF(N14=0," ",IF(N14&gt;4,"часов","часа")))</f>
        <v xml:space="preserve"> </v>
      </c>
      <c r="P14" s="290">
        <f>гр7!I15</f>
        <v>0</v>
      </c>
      <c r="Q14" s="291" t="str">
        <f>IF(P14=1,"час",IF(P14=0," ",IF(P14&gt;4,"часов","часа")))</f>
        <v xml:space="preserve"> </v>
      </c>
      <c r="R14" s="290">
        <f>гр7!J15</f>
        <v>0</v>
      </c>
      <c r="S14" s="291" t="str">
        <f>IF(R14=1,"час",IF(R14=0," ",IF(R14&gt;4,"часов","часа")))</f>
        <v xml:space="preserve"> </v>
      </c>
      <c r="T14" s="290">
        <f>гр7!K15</f>
        <v>0</v>
      </c>
      <c r="U14" s="291" t="str">
        <f>IF(T14=1,"час",IF(T14=0," ",IF(T14&gt;4,"часов","часа")))</f>
        <v xml:space="preserve"> </v>
      </c>
      <c r="V14" s="290">
        <f>гр7!L15</f>
        <v>0</v>
      </c>
      <c r="W14" s="291" t="str">
        <f>IF(V14=1,"час",IF(V14=0," ",IF(V14&gt;4,"часов","часа")))</f>
        <v xml:space="preserve"> </v>
      </c>
      <c r="X14" s="290">
        <f>гр7!M15</f>
        <v>0</v>
      </c>
      <c r="Y14" s="291" t="str">
        <f>IF(X14=1,"час",IF(X14=0," ",IF(X14&gt;4,"часов","часа")))</f>
        <v xml:space="preserve"> </v>
      </c>
      <c r="Z14" s="290">
        <f>гр7!N15</f>
        <v>0</v>
      </c>
      <c r="AA14" s="291" t="str">
        <f t="shared" ref="AA14" si="0">IF(Z14=1,"час",IF(Z14=0," ",IF(Z14&gt;4,"часов","часа")))</f>
        <v xml:space="preserve"> </v>
      </c>
      <c r="AB14" s="290">
        <f>гр7!O15</f>
        <v>0</v>
      </c>
      <c r="AC14" s="291" t="str">
        <f t="shared" ref="AC14" si="1">IF(AB14=1,"час",IF(AB14=0," ",IF(AB14&gt;4,"часов","часа")))</f>
        <v xml:space="preserve"> </v>
      </c>
      <c r="AD14" s="290">
        <f>гр7!P15</f>
        <v>0</v>
      </c>
      <c r="AE14" s="291" t="str">
        <f t="shared" ref="AE14" si="2">IF(AD14=1,"час",IF(AD14=0," ",IF(AD14&gt;4,"часов","часа")))</f>
        <v xml:space="preserve"> </v>
      </c>
      <c r="AF14" s="169"/>
      <c r="AG14" s="169"/>
    </row>
    <row r="15" spans="1:64" s="116" customFormat="1" ht="24" customHeight="1" x14ac:dyDescent="0.2">
      <c r="A15" s="84">
        <v>1</v>
      </c>
      <c r="B15" s="292" t="str">
        <f>IF('общие данные Губ'!E16=1,AI15,AJ15)</f>
        <v>-</v>
      </c>
      <c r="C15" s="293"/>
      <c r="D15" s="292" t="str">
        <f>IF('общие данные Губ'!E17=1,AK15,AL15)</f>
        <v>-</v>
      </c>
      <c r="E15" s="293"/>
      <c r="F15" s="292" t="str">
        <f>IF('общие данные Губ'!E18=1,AM15,AN15)</f>
        <v>-</v>
      </c>
      <c r="G15" s="293"/>
      <c r="H15" s="292" t="str">
        <f>IF('общие данные Губ'!E19=1,AO15,AP15)</f>
        <v>-</v>
      </c>
      <c r="I15" s="293"/>
      <c r="J15" s="292" t="str">
        <f>IF('общие данные Губ'!E20=1,AQ15,AR15)</f>
        <v>-</v>
      </c>
      <c r="K15" s="293"/>
      <c r="L15" s="292" t="str">
        <f>IF('общие данные Губ'!E21=1,AS15,AT15)</f>
        <v>-</v>
      </c>
      <c r="M15" s="293"/>
      <c r="N15" s="292" t="str">
        <f>IF('общие данные Губ'!E22=1,AU15,AV15)</f>
        <v>-</v>
      </c>
      <c r="O15" s="293"/>
      <c r="P15" s="292" t="str">
        <f>IF('общие данные Губ'!E23=1,AW15,AX15)</f>
        <v>-</v>
      </c>
      <c r="Q15" s="293"/>
      <c r="R15" s="292" t="str">
        <f>IF('общие данные Губ'!E24=1,AY15,AZ15)</f>
        <v>-</v>
      </c>
      <c r="S15" s="293"/>
      <c r="T15" s="292" t="str">
        <f>IF('общие данные Губ'!E25=1,BA15,BB15)</f>
        <v>-</v>
      </c>
      <c r="U15" s="293"/>
      <c r="V15" s="292" t="str">
        <f>IF('общие данные Губ'!E26=1,BC15,BD15)</f>
        <v>-</v>
      </c>
      <c r="W15" s="293"/>
      <c r="X15" s="292" t="str">
        <f>IF('общие данные Губ'!E27=1,BE15,BF15)</f>
        <v>-</v>
      </c>
      <c r="Y15" s="293"/>
      <c r="Z15" s="292" t="str">
        <f>IF('общие данные Губ'!E28=1,BG15,BH15)</f>
        <v>-</v>
      </c>
      <c r="AA15" s="293"/>
      <c r="AB15" s="292" t="str">
        <f>IF('общие данные Губ'!E29=1,BI15,BJ15)</f>
        <v>-</v>
      </c>
      <c r="AC15" s="293"/>
      <c r="AD15" s="292" t="str">
        <f>IF('общие данные Губ'!E30=1,BK15,BL15)</f>
        <v>-</v>
      </c>
      <c r="AE15" s="293"/>
      <c r="AF15" s="170"/>
      <c r="AG15" s="170"/>
      <c r="AI15" s="117" t="str">
        <f>(INDEX('общие данные Губ'!C44:C62,MATCH(B14,'общие данные Губ'!B44:B62,0)))</f>
        <v>-</v>
      </c>
      <c r="AJ15" s="117" t="str">
        <f>(INDEX('общие данные Губ'!D44:D62,MATCH(B14,'общие данные Губ'!B44:B62,0)))</f>
        <v>-</v>
      </c>
      <c r="AK15" s="117" t="str">
        <f>(INDEX('общие данные Губ'!C44:C62,MATCH(D14,'общие данные Губ'!B44:B62,0)))</f>
        <v>-</v>
      </c>
      <c r="AL15" s="117" t="str">
        <f>(INDEX('общие данные Губ'!D44:D62,MATCH(D14,'общие данные Губ'!B44:B62,0)))</f>
        <v>-</v>
      </c>
      <c r="AM15" s="117" t="str">
        <f>(INDEX('общие данные Губ'!C44:C62,MATCH(F14,'общие данные Губ'!B44:B62,0)))</f>
        <v>-</v>
      </c>
      <c r="AN15" s="117" t="str">
        <f>(INDEX('общие данные Губ'!D44:D62,MATCH(F14,'общие данные Губ'!B44:B62,0)))</f>
        <v>-</v>
      </c>
      <c r="AO15" s="117" t="str">
        <f>(INDEX('общие данные Губ'!C44:C62,MATCH(H14,'общие данные Губ'!B44:B62,0)))</f>
        <v>-</v>
      </c>
      <c r="AP15" s="117" t="str">
        <f>(INDEX('общие данные Губ'!D44:D62,MATCH(H14,'общие данные Губ'!B44:B62,0)))</f>
        <v>-</v>
      </c>
      <c r="AQ15" s="117" t="str">
        <f>(INDEX('общие данные Губ'!C44:C62,MATCH(J14,'общие данные Губ'!B44:B62,0)))</f>
        <v>-</v>
      </c>
      <c r="AR15" s="117" t="str">
        <f>(INDEX('общие данные Губ'!D44:D62,MATCH(J14,'общие данные Губ'!B44:B62,0)))</f>
        <v>-</v>
      </c>
      <c r="AS15" s="117" t="str">
        <f>(INDEX('общие данные Губ'!C44:C62,MATCH(L14,'общие данные Губ'!B44:B62,0)))</f>
        <v>-</v>
      </c>
      <c r="AT15" s="117" t="str">
        <f>(INDEX('общие данные Губ'!D44:D62,MATCH(L14,'общие данные Губ'!B44:B62,0)))</f>
        <v>-</v>
      </c>
      <c r="AU15" s="117" t="str">
        <f>(INDEX('общие данные Губ'!C44:C62,MATCH(N14,'общие данные Губ'!B44:B62,0)))</f>
        <v>-</v>
      </c>
      <c r="AV15" s="117" t="str">
        <f>(INDEX('общие данные Губ'!D44:D62,MATCH(N14,'общие данные Губ'!B44:B62,0)))</f>
        <v>-</v>
      </c>
      <c r="AW15" s="117" t="str">
        <f>(INDEX('общие данные Губ'!C44:C62,MATCH(P14,'общие данные Губ'!B44:B62,0)))</f>
        <v>-</v>
      </c>
      <c r="AX15" s="117" t="str">
        <f>(INDEX('общие данные Губ'!D44:D62,MATCH(P14,'общие данные Губ'!B44:B62,0)))</f>
        <v>-</v>
      </c>
      <c r="AY15" s="117" t="str">
        <f>(INDEX('общие данные Губ'!C44:C62,MATCH(R14,'общие данные Губ'!B44:B62,0)))</f>
        <v>-</v>
      </c>
      <c r="AZ15" s="117" t="str">
        <f>(INDEX('общие данные Губ'!D44:D62,MATCH(R14,'общие данные Губ'!B44:B62,0)))</f>
        <v>-</v>
      </c>
      <c r="BA15" s="117" t="str">
        <f>(INDEX('общие данные Губ'!C44:C62,MATCH(T14,'общие данные Губ'!B44:B62,0)))</f>
        <v>-</v>
      </c>
      <c r="BB15" s="117" t="str">
        <f>(INDEX('общие данные Губ'!D44:D62,MATCH(T14,'общие данные Губ'!B44:B62,0)))</f>
        <v>-</v>
      </c>
      <c r="BC15" s="117" t="str">
        <f>(INDEX('общие данные Губ'!C44:C62,MATCH(V14,'общие данные Губ'!B44:B62,0)))</f>
        <v>-</v>
      </c>
      <c r="BD15" s="117" t="str">
        <f>(INDEX('общие данные Губ'!D44:D62,MATCH(V14,'общие данные Губ'!B44:B62,0)))</f>
        <v>-</v>
      </c>
      <c r="BE15" s="117" t="str">
        <f>(INDEX('общие данные Губ'!C44:C62,MATCH(X14,'общие данные Губ'!B44:B62,0)))</f>
        <v>-</v>
      </c>
      <c r="BF15" s="117" t="str">
        <f>(INDEX('общие данные Губ'!D44:D62,MATCH(X14,'общие данные Губ'!B44:B62,0)))</f>
        <v>-</v>
      </c>
      <c r="BG15" s="117" t="str">
        <f>(INDEX('общие данные Губ'!C44:C62,MATCH(Z14,'общие данные Губ'!B44:B62,0)))</f>
        <v>-</v>
      </c>
      <c r="BH15" s="117" t="str">
        <f>(INDEX('общие данные Губ'!D44:D62,MATCH(Z14,'общие данные Губ'!B44:B62,0)))</f>
        <v>-</v>
      </c>
      <c r="BI15" s="117" t="str">
        <f>(INDEX('общие данные Губ'!C44:C62,MATCH(AB14,'общие данные Губ'!B44:B62,0)))</f>
        <v>-</v>
      </c>
      <c r="BJ15" s="117" t="str">
        <f>(INDEX('общие данные Губ'!D44:D62,MATCH(AB14,'общие данные Губ'!B44:B62,0)))</f>
        <v>-</v>
      </c>
      <c r="BK15" s="117" t="str">
        <f>(INDEX('общие данные Губ'!C44:C62,MATCH(AD14,'общие данные Губ'!B44:B62,0)))</f>
        <v>-</v>
      </c>
      <c r="BL15" s="117" t="str">
        <f>(INDEX('общие данные Губ'!D44:D62,MATCH(AD14,'общие данные Губ'!B44:B62,0)))</f>
        <v>-</v>
      </c>
    </row>
    <row r="16" spans="1:64" s="116" customFormat="1" ht="14.25" x14ac:dyDescent="0.2">
      <c r="A16" s="86"/>
      <c r="B16" s="294" t="str">
        <f>IF(B14&gt;0,"Д",IF(B14=0," "))</f>
        <v xml:space="preserve"> </v>
      </c>
      <c r="C16" s="295"/>
      <c r="D16" s="294" t="str">
        <f>IF(D14&gt;0,"Д",IF(D14=0," "))</f>
        <v xml:space="preserve"> </v>
      </c>
      <c r="E16" s="295"/>
      <c r="F16" s="294" t="str">
        <f t="shared" ref="F16:X16" si="3">IF(F14&gt;0,"Д",IF(F14=0," "))</f>
        <v xml:space="preserve"> </v>
      </c>
      <c r="G16" s="295"/>
      <c r="H16" s="294" t="str">
        <f t="shared" si="3"/>
        <v xml:space="preserve"> </v>
      </c>
      <c r="I16" s="295"/>
      <c r="J16" s="294" t="str">
        <f t="shared" si="3"/>
        <v xml:space="preserve"> </v>
      </c>
      <c r="K16" s="295"/>
      <c r="L16" s="294" t="str">
        <f t="shared" si="3"/>
        <v xml:space="preserve"> </v>
      </c>
      <c r="M16" s="295"/>
      <c r="N16" s="294" t="str">
        <f t="shared" si="3"/>
        <v xml:space="preserve"> </v>
      </c>
      <c r="O16" s="295"/>
      <c r="P16" s="294" t="str">
        <f t="shared" si="3"/>
        <v xml:space="preserve"> </v>
      </c>
      <c r="Q16" s="295"/>
      <c r="R16" s="294" t="str">
        <f t="shared" si="3"/>
        <v xml:space="preserve"> </v>
      </c>
      <c r="S16" s="295"/>
      <c r="T16" s="294" t="str">
        <f t="shared" si="3"/>
        <v xml:space="preserve"> </v>
      </c>
      <c r="U16" s="295"/>
      <c r="V16" s="294" t="str">
        <f t="shared" si="3"/>
        <v xml:space="preserve"> </v>
      </c>
      <c r="W16" s="295"/>
      <c r="X16" s="294" t="str">
        <f t="shared" si="3"/>
        <v xml:space="preserve"> </v>
      </c>
      <c r="Y16" s="295"/>
      <c r="Z16" s="294" t="str">
        <f t="shared" ref="Z16" si="4">IF(Z14&gt;0,"Д",IF(Z14=0," "))</f>
        <v xml:space="preserve"> </v>
      </c>
      <c r="AA16" s="295"/>
      <c r="AB16" s="294" t="str">
        <f t="shared" ref="AB16" si="5">IF(AB14&gt;0,"Д",IF(AB14=0," "))</f>
        <v xml:space="preserve"> </v>
      </c>
      <c r="AC16" s="295"/>
      <c r="AD16" s="294" t="str">
        <f t="shared" ref="AD16" si="6">IF(AD14&gt;0,"Д",IF(AD14=0," "))</f>
        <v xml:space="preserve"> </v>
      </c>
      <c r="AE16" s="295"/>
      <c r="AF16" s="171"/>
      <c r="AG16" s="171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7"/>
      <c r="BE16" s="117"/>
      <c r="BF16" s="117"/>
      <c r="BG16" s="117"/>
      <c r="BH16" s="117"/>
      <c r="BI16" s="117"/>
      <c r="BJ16" s="117"/>
      <c r="BK16" s="117"/>
      <c r="BL16" s="117"/>
    </row>
    <row r="17" spans="1:64" s="116" customFormat="1" ht="14.25" x14ac:dyDescent="0.2">
      <c r="A17" s="87"/>
      <c r="B17" s="290">
        <f>гр7!B16</f>
        <v>0</v>
      </c>
      <c r="C17" s="291" t="str">
        <f>IF(B17=1,"час",IF(B17=0," ",IF(B17&gt;4,"часов","часа")))</f>
        <v xml:space="preserve"> </v>
      </c>
      <c r="D17" s="290">
        <f>гр7!C16</f>
        <v>0</v>
      </c>
      <c r="E17" s="291" t="str">
        <f>IF(D17=1,"час",IF(D17=0," ",IF(D17&gt;4,"часов","часа")))</f>
        <v xml:space="preserve"> </v>
      </c>
      <c r="F17" s="290">
        <f>гр7!D16</f>
        <v>0</v>
      </c>
      <c r="G17" s="291" t="str">
        <f>IF(F17=1,"час",IF(F17=0," ",IF(F17&gt;4,"часов","часа")))</f>
        <v xml:space="preserve"> </v>
      </c>
      <c r="H17" s="290">
        <f>гр7!E16</f>
        <v>0</v>
      </c>
      <c r="I17" s="291" t="str">
        <f>IF(H17=1,"час",IF(H17=0," ",IF(H17&gt;4,"часов","часа")))</f>
        <v xml:space="preserve"> </v>
      </c>
      <c r="J17" s="290">
        <f>гр7!F16</f>
        <v>0</v>
      </c>
      <c r="K17" s="291" t="str">
        <f>IF(J17=1,"час",IF(J17=0," ",IF(J17&gt;4,"часов","часа")))</f>
        <v xml:space="preserve"> </v>
      </c>
      <c r="L17" s="290">
        <f>гр7!G16</f>
        <v>0</v>
      </c>
      <c r="M17" s="291" t="str">
        <f>IF(L17=1,"час",IF(L17=0," ",IF(L17&gt;4,"часов","часа")))</f>
        <v xml:space="preserve"> </v>
      </c>
      <c r="N17" s="290">
        <f>гр7!H16</f>
        <v>0</v>
      </c>
      <c r="O17" s="291" t="str">
        <f>IF(N17=1,"час",IF(N17=0," ",IF(N17&gt;4,"часов","часа")))</f>
        <v xml:space="preserve"> </v>
      </c>
      <c r="P17" s="290">
        <f>гр7!I16</f>
        <v>0</v>
      </c>
      <c r="Q17" s="291" t="str">
        <f>IF(P17=1,"час",IF(P17=0," ",IF(P17&gt;4,"часов","часа")))</f>
        <v xml:space="preserve"> </v>
      </c>
      <c r="R17" s="290">
        <f>гр7!J16</f>
        <v>0</v>
      </c>
      <c r="S17" s="291" t="str">
        <f>IF(R17=1,"час",IF(R17=0," ",IF(R17&gt;4,"часов","часа")))</f>
        <v xml:space="preserve"> </v>
      </c>
      <c r="T17" s="290">
        <f>гр7!K16</f>
        <v>0</v>
      </c>
      <c r="U17" s="291" t="str">
        <f>IF(T17=1,"час",IF(T17=0," ",IF(T17&gt;4,"часов","часа")))</f>
        <v xml:space="preserve"> </v>
      </c>
      <c r="V17" s="290">
        <f>гр7!L16</f>
        <v>0</v>
      </c>
      <c r="W17" s="291" t="str">
        <f>IF(V17=1,"час",IF(V17=0," ",IF(V17&gt;4,"часов","часа")))</f>
        <v xml:space="preserve"> </v>
      </c>
      <c r="X17" s="290">
        <f>гр7!M16</f>
        <v>0</v>
      </c>
      <c r="Y17" s="291" t="str">
        <f>IF(X17=1,"час",IF(X17=0," ",IF(X17&gt;4,"часов","часа")))</f>
        <v xml:space="preserve"> </v>
      </c>
      <c r="Z17" s="290">
        <f>гр7!N16</f>
        <v>0</v>
      </c>
      <c r="AA17" s="291" t="str">
        <f t="shared" ref="AA17" si="7">IF(Z17=1,"час",IF(Z17=0," ",IF(Z17&gt;4,"часов","часа")))</f>
        <v xml:space="preserve"> </v>
      </c>
      <c r="AB17" s="290">
        <f>гр7!O16</f>
        <v>0</v>
      </c>
      <c r="AC17" s="291" t="str">
        <f t="shared" ref="AC17" si="8">IF(AB17=1,"час",IF(AB17=0," ",IF(AB17&gt;4,"часов","часа")))</f>
        <v xml:space="preserve"> </v>
      </c>
      <c r="AD17" s="290">
        <f>гр7!P16</f>
        <v>0</v>
      </c>
      <c r="AE17" s="291" t="str">
        <f t="shared" ref="AE17" si="9">IF(AD17=1,"час",IF(AD17=0," ",IF(AD17&gt;4,"часов","часа")))</f>
        <v xml:space="preserve"> </v>
      </c>
      <c r="AF17" s="169"/>
      <c r="AG17" s="169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7"/>
      <c r="BE17" s="117"/>
      <c r="BF17" s="117"/>
      <c r="BG17" s="117"/>
      <c r="BH17" s="117"/>
      <c r="BI17" s="117"/>
      <c r="BJ17" s="117"/>
      <c r="BK17" s="117"/>
      <c r="BL17" s="117"/>
    </row>
    <row r="18" spans="1:64" s="116" customFormat="1" ht="24" customHeight="1" x14ac:dyDescent="0.2">
      <c r="A18" s="87">
        <v>2</v>
      </c>
      <c r="B18" s="292" t="str">
        <f>IF('общие данные Губ'!E16=1,AI18,AJ18)</f>
        <v>-</v>
      </c>
      <c r="C18" s="293"/>
      <c r="D18" s="292" t="str">
        <f>IF('общие данные Губ'!E17=1,AK18,AL18)</f>
        <v>-</v>
      </c>
      <c r="E18" s="293"/>
      <c r="F18" s="292" t="str">
        <f>IF('общие данные Губ'!E18=1,AM18,AN18)</f>
        <v>-</v>
      </c>
      <c r="G18" s="293"/>
      <c r="H18" s="292" t="str">
        <f>IF('общие данные Губ'!E19=1,AO18,AP18)</f>
        <v>-</v>
      </c>
      <c r="I18" s="293"/>
      <c r="J18" s="292" t="str">
        <f>IF('общие данные Губ'!E20=1,AQ18,AR18)</f>
        <v>-</v>
      </c>
      <c r="K18" s="293"/>
      <c r="L18" s="292" t="str">
        <f>IF('общие данные Губ'!E21=1,AS18,AT18)</f>
        <v>-</v>
      </c>
      <c r="M18" s="293"/>
      <c r="N18" s="292" t="str">
        <f>IF('общие данные Губ'!E22=1,AU18,AV18)</f>
        <v>-</v>
      </c>
      <c r="O18" s="293"/>
      <c r="P18" s="292" t="str">
        <f>IF('общие данные Губ'!E23=1,AW18,AX18)</f>
        <v>-</v>
      </c>
      <c r="Q18" s="293"/>
      <c r="R18" s="292" t="str">
        <f>IF('общие данные Губ'!E24=1,AY18,AZ18)</f>
        <v>-</v>
      </c>
      <c r="S18" s="293"/>
      <c r="T18" s="292" t="str">
        <f>IF('общие данные Губ'!E25=1,BA18,BB18)</f>
        <v>-</v>
      </c>
      <c r="U18" s="293"/>
      <c r="V18" s="292" t="str">
        <f>IF('общие данные Губ'!E26=1,BC18,BD18)</f>
        <v>-</v>
      </c>
      <c r="W18" s="293"/>
      <c r="X18" s="292" t="str">
        <f>IF('общие данные Губ'!E27=1,BE18,BF18)</f>
        <v>-</v>
      </c>
      <c r="Y18" s="293"/>
      <c r="Z18" s="292" t="str">
        <f>IF('общие данные Губ'!E28=1,BG18,BH18)</f>
        <v>-</v>
      </c>
      <c r="AA18" s="293"/>
      <c r="AB18" s="292" t="str">
        <f>IF('общие данные Губ'!E29=1,BI18,BJ18)</f>
        <v>-</v>
      </c>
      <c r="AC18" s="293"/>
      <c r="AD18" s="292" t="str">
        <f>IF('общие данные Губ'!E30=1,BK18,BL18)</f>
        <v>-</v>
      </c>
      <c r="AE18" s="293"/>
      <c r="AF18" s="170"/>
      <c r="AG18" s="170"/>
      <c r="AI18" s="117" t="str">
        <f>(INDEX('общие данные Губ'!C44:C62,MATCH(B17,'общие данные Губ'!B44:B62,0)))</f>
        <v>-</v>
      </c>
      <c r="AJ18" s="117" t="str">
        <f>(INDEX('общие данные Губ'!D44:D62,MATCH(B17,'общие данные Губ'!B44:B62,0)))</f>
        <v>-</v>
      </c>
      <c r="AK18" s="117" t="str">
        <f>(INDEX('общие данные Губ'!C44:C62,MATCH(D17,'общие данные Губ'!B44:B62,0)))</f>
        <v>-</v>
      </c>
      <c r="AL18" s="117" t="str">
        <f>(INDEX('общие данные Губ'!D44:D62,MATCH(D17,'общие данные Губ'!B44:B62,0)))</f>
        <v>-</v>
      </c>
      <c r="AM18" s="117" t="str">
        <f>(INDEX('общие данные Губ'!C44:C62,MATCH(F17,'общие данные Губ'!B44:B62,0)))</f>
        <v>-</v>
      </c>
      <c r="AN18" s="117" t="str">
        <f>(INDEX('общие данные Губ'!D44:D62,MATCH(F17,'общие данные Губ'!B44:B62,0)))</f>
        <v>-</v>
      </c>
      <c r="AO18" s="117" t="str">
        <f>(INDEX('общие данные Губ'!C44:C62,MATCH(H17,'общие данные Губ'!B44:B62,0)))</f>
        <v>-</v>
      </c>
      <c r="AP18" s="117" t="str">
        <f>(INDEX('общие данные Губ'!D44:D62,MATCH(H17,'общие данные Губ'!B44:B62,0)))</f>
        <v>-</v>
      </c>
      <c r="AQ18" s="117" t="str">
        <f>(INDEX('общие данные Губ'!C44:C62,MATCH(J17,'общие данные Губ'!B44:B62,0)))</f>
        <v>-</v>
      </c>
      <c r="AR18" s="117" t="str">
        <f>(INDEX('общие данные Губ'!D44:D62,MATCH(J17,'общие данные Губ'!B44:B62,0)))</f>
        <v>-</v>
      </c>
      <c r="AS18" s="117" t="str">
        <f>(INDEX('общие данные Губ'!C44:C62,MATCH(L17,'общие данные Губ'!B44:B62,0)))</f>
        <v>-</v>
      </c>
      <c r="AT18" s="117" t="str">
        <f>(INDEX('общие данные Губ'!D44:D62,MATCH(L17,'общие данные Губ'!B44:B62,0)))</f>
        <v>-</v>
      </c>
      <c r="AU18" s="117" t="str">
        <f>(INDEX('общие данные Губ'!C44:C62,MATCH(N17,'общие данные Губ'!B44:B62,0)))</f>
        <v>-</v>
      </c>
      <c r="AV18" s="117" t="str">
        <f>(INDEX('общие данные Губ'!D44:D62,MATCH(N17,'общие данные Губ'!B44:B62,0)))</f>
        <v>-</v>
      </c>
      <c r="AW18" s="117" t="str">
        <f>(INDEX('общие данные Губ'!C44:C62,MATCH(P17,'общие данные Губ'!B44:B62,0)))</f>
        <v>-</v>
      </c>
      <c r="AX18" s="117" t="str">
        <f>(INDEX('общие данные Губ'!D44:D62,MATCH(P17,'общие данные Губ'!B44:B62,0)))</f>
        <v>-</v>
      </c>
      <c r="AY18" s="117" t="str">
        <f>(INDEX('общие данные Губ'!C44:C62,MATCH(R17,'общие данные Губ'!B44:B62,0)))</f>
        <v>-</v>
      </c>
      <c r="AZ18" s="117" t="str">
        <f>(INDEX('общие данные Губ'!D44:D62,MATCH(R17,'общие данные Губ'!B44:B62,0)))</f>
        <v>-</v>
      </c>
      <c r="BA18" s="117" t="str">
        <f>(INDEX('общие данные Губ'!C44:C62,MATCH(T17,'общие данные Губ'!B44:B62,0)))</f>
        <v>-</v>
      </c>
      <c r="BB18" s="117" t="str">
        <f>(INDEX('общие данные Губ'!D44:D62,MATCH(T17,'общие данные Губ'!B44:B62,0)))</f>
        <v>-</v>
      </c>
      <c r="BC18" s="117" t="str">
        <f>(INDEX('общие данные Губ'!C44:C62,MATCH(V17,'общие данные Губ'!B44:B62,0)))</f>
        <v>-</v>
      </c>
      <c r="BD18" s="117" t="str">
        <f>(INDEX('общие данные Губ'!D44:D62,MATCH(V17,'общие данные Губ'!B44:B62,0)))</f>
        <v>-</v>
      </c>
      <c r="BE18" s="117" t="str">
        <f>(INDEX('общие данные Губ'!C44:C62,MATCH(X17,'общие данные Губ'!B44:B62,0)))</f>
        <v>-</v>
      </c>
      <c r="BF18" s="117" t="str">
        <f>(INDEX('общие данные Губ'!D44:D62,MATCH(X17,'общие данные Губ'!B44:B62,0)))</f>
        <v>-</v>
      </c>
      <c r="BG18" s="117" t="str">
        <f>(INDEX('общие данные Губ'!C44:C62,MATCH(Z17,'общие данные Губ'!B44:B62,0)))</f>
        <v>-</v>
      </c>
      <c r="BH18" s="117" t="str">
        <f>(INDEX('общие данные Губ'!D44:D62,MATCH(Z17,'общие данные Губ'!B44:B62,0)))</f>
        <v>-</v>
      </c>
      <c r="BI18" s="117" t="str">
        <f>(INDEX('общие данные Губ'!C44:C62,MATCH(AB17,'общие данные Губ'!B44:B62,0)))</f>
        <v>-</v>
      </c>
      <c r="BJ18" s="117" t="str">
        <f>(INDEX('общие данные Губ'!D44:D62,MATCH(AB17,'общие данные Губ'!B44:B62,0)))</f>
        <v>-</v>
      </c>
      <c r="BK18" s="117" t="str">
        <f>(INDEX('общие данные Губ'!C44:C62,MATCH(AD17,'общие данные Губ'!B44:B62,0)))</f>
        <v>-</v>
      </c>
      <c r="BL18" s="117" t="str">
        <f>(INDEX('общие данные Губ'!D44:D62,MATCH(AD17,'общие данные Губ'!B44:B62,0)))</f>
        <v>-</v>
      </c>
    </row>
    <row r="19" spans="1:64" s="116" customFormat="1" ht="14.25" x14ac:dyDescent="0.2">
      <c r="A19" s="86"/>
      <c r="B19" s="294" t="str">
        <f>IF(B17&gt;0,"Д",IF(B17=0," "))</f>
        <v xml:space="preserve"> </v>
      </c>
      <c r="C19" s="295"/>
      <c r="D19" s="294" t="str">
        <f t="shared" ref="D19:X19" si="10">IF(D17&gt;0,"Д",IF(D17=0," "))</f>
        <v xml:space="preserve"> </v>
      </c>
      <c r="E19" s="295"/>
      <c r="F19" s="294" t="str">
        <f t="shared" si="10"/>
        <v xml:space="preserve"> </v>
      </c>
      <c r="G19" s="295"/>
      <c r="H19" s="294" t="str">
        <f t="shared" si="10"/>
        <v xml:space="preserve"> </v>
      </c>
      <c r="I19" s="295"/>
      <c r="J19" s="294" t="str">
        <f t="shared" si="10"/>
        <v xml:space="preserve"> </v>
      </c>
      <c r="K19" s="295"/>
      <c r="L19" s="294" t="str">
        <f t="shared" si="10"/>
        <v xml:space="preserve"> </v>
      </c>
      <c r="M19" s="295"/>
      <c r="N19" s="294" t="str">
        <f t="shared" si="10"/>
        <v xml:space="preserve"> </v>
      </c>
      <c r="O19" s="295"/>
      <c r="P19" s="294" t="str">
        <f t="shared" si="10"/>
        <v xml:space="preserve"> </v>
      </c>
      <c r="Q19" s="295"/>
      <c r="R19" s="294" t="str">
        <f t="shared" si="10"/>
        <v xml:space="preserve"> </v>
      </c>
      <c r="S19" s="295"/>
      <c r="T19" s="294" t="str">
        <f t="shared" si="10"/>
        <v xml:space="preserve"> </v>
      </c>
      <c r="U19" s="295"/>
      <c r="V19" s="294" t="str">
        <f t="shared" si="10"/>
        <v xml:space="preserve"> </v>
      </c>
      <c r="W19" s="295"/>
      <c r="X19" s="294" t="str">
        <f t="shared" si="10"/>
        <v xml:space="preserve"> </v>
      </c>
      <c r="Y19" s="295"/>
      <c r="Z19" s="294" t="str">
        <f t="shared" ref="Z19" si="11">IF(Z17&gt;0,"Д",IF(Z17=0," "))</f>
        <v xml:space="preserve"> </v>
      </c>
      <c r="AA19" s="295"/>
      <c r="AB19" s="294" t="str">
        <f t="shared" ref="AB19" si="12">IF(AB17&gt;0,"Д",IF(AB17=0," "))</f>
        <v xml:space="preserve"> </v>
      </c>
      <c r="AC19" s="295"/>
      <c r="AD19" s="294" t="str">
        <f t="shared" ref="AD19" si="13">IF(AD17&gt;0,"Д",IF(AD17=0," "))</f>
        <v xml:space="preserve"> </v>
      </c>
      <c r="AE19" s="295"/>
      <c r="AF19" s="171"/>
      <c r="AG19" s="171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7"/>
      <c r="BL19" s="117"/>
    </row>
    <row r="20" spans="1:64" s="116" customFormat="1" ht="14.25" x14ac:dyDescent="0.2">
      <c r="A20" s="87"/>
      <c r="B20" s="290">
        <f>гр7!B17</f>
        <v>0</v>
      </c>
      <c r="C20" s="291" t="str">
        <f>IF(B20=1,"час",IF(B20=0," ",IF(B20&gt;4,"часов","часа")))</f>
        <v xml:space="preserve"> </v>
      </c>
      <c r="D20" s="290">
        <f>гр7!C17</f>
        <v>0</v>
      </c>
      <c r="E20" s="291" t="str">
        <f>IF(D20=1,"час",IF(D20=0," ",IF(D20&gt;4,"часов","часа")))</f>
        <v xml:space="preserve"> </v>
      </c>
      <c r="F20" s="290">
        <f>гр7!D17</f>
        <v>0</v>
      </c>
      <c r="G20" s="291" t="str">
        <f>IF(F20=1,"час",IF(F20=0," ",IF(F20&gt;4,"часов","часа")))</f>
        <v xml:space="preserve"> </v>
      </c>
      <c r="H20" s="290">
        <f>гр7!E17</f>
        <v>0</v>
      </c>
      <c r="I20" s="291" t="str">
        <f>IF(H20=1,"час",IF(H20=0," ",IF(H20&gt;4,"часов","часа")))</f>
        <v xml:space="preserve"> </v>
      </c>
      <c r="J20" s="290">
        <f>гр7!F17</f>
        <v>0</v>
      </c>
      <c r="K20" s="291" t="str">
        <f>IF(J20=1,"час",IF(J20=0," ",IF(J20&gt;4,"часов","часа")))</f>
        <v xml:space="preserve"> </v>
      </c>
      <c r="L20" s="290">
        <f>гр7!G17</f>
        <v>0</v>
      </c>
      <c r="M20" s="291" t="str">
        <f>IF(L20=1,"час",IF(L20=0," ",IF(L20&gt;4,"часов","часа")))</f>
        <v xml:space="preserve"> </v>
      </c>
      <c r="N20" s="290">
        <f>гр7!H17</f>
        <v>0</v>
      </c>
      <c r="O20" s="291" t="str">
        <f>IF(N20=1,"час",IF(N20=0," ",IF(N20&gt;4,"часов","часа")))</f>
        <v xml:space="preserve"> </v>
      </c>
      <c r="P20" s="290">
        <f>гр7!I17</f>
        <v>0</v>
      </c>
      <c r="Q20" s="291" t="str">
        <f>IF(P20=1,"час",IF(P20=0," ",IF(P20&gt;4,"часов","часа")))</f>
        <v xml:space="preserve"> </v>
      </c>
      <c r="R20" s="290">
        <f>гр7!J17</f>
        <v>0</v>
      </c>
      <c r="S20" s="291" t="str">
        <f>IF(R20=1,"час",IF(R20=0," ",IF(R20&gt;4,"часов","часа")))</f>
        <v xml:space="preserve"> </v>
      </c>
      <c r="T20" s="290">
        <f>гр7!K17</f>
        <v>0</v>
      </c>
      <c r="U20" s="291" t="str">
        <f>IF(T20=1,"час",IF(T20=0," ",IF(T20&gt;4,"часов","часа")))</f>
        <v xml:space="preserve"> </v>
      </c>
      <c r="V20" s="290">
        <f>гр7!L17</f>
        <v>0</v>
      </c>
      <c r="W20" s="291" t="str">
        <f>IF(V20=1,"час",IF(V20=0," ",IF(V20&gt;4,"часов","часа")))</f>
        <v xml:space="preserve"> </v>
      </c>
      <c r="X20" s="290">
        <f>гр7!M17</f>
        <v>0</v>
      </c>
      <c r="Y20" s="291" t="str">
        <f>IF(X20=1,"час",IF(X20=0," ",IF(X20&gt;4,"часов","часа")))</f>
        <v xml:space="preserve"> </v>
      </c>
      <c r="Z20" s="290">
        <f>гр7!N17</f>
        <v>0</v>
      </c>
      <c r="AA20" s="291" t="str">
        <f t="shared" ref="AA20" si="14">IF(Z20=1,"час",IF(Z20=0," ",IF(Z20&gt;4,"часов","часа")))</f>
        <v xml:space="preserve"> </v>
      </c>
      <c r="AB20" s="290">
        <f>гр7!O17</f>
        <v>0</v>
      </c>
      <c r="AC20" s="291" t="str">
        <f t="shared" ref="AC20" si="15">IF(AB20=1,"час",IF(AB20=0," ",IF(AB20&gt;4,"часов","часа")))</f>
        <v xml:space="preserve"> </v>
      </c>
      <c r="AD20" s="290">
        <f>гр7!P17</f>
        <v>0</v>
      </c>
      <c r="AE20" s="291" t="str">
        <f t="shared" ref="AE20" si="16">IF(AD20=1,"час",IF(AD20=0," ",IF(AD20&gt;4,"часов","часа")))</f>
        <v xml:space="preserve"> </v>
      </c>
      <c r="AF20" s="169"/>
      <c r="AG20" s="169"/>
      <c r="AI20" s="117"/>
      <c r="AJ20" s="117"/>
      <c r="AK20" s="117"/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117"/>
      <c r="BE20" s="117"/>
      <c r="BF20" s="117"/>
      <c r="BG20" s="117"/>
      <c r="BH20" s="117"/>
      <c r="BI20" s="117"/>
      <c r="BJ20" s="117"/>
      <c r="BK20" s="117"/>
      <c r="BL20" s="117"/>
    </row>
    <row r="21" spans="1:64" s="116" customFormat="1" ht="15" customHeight="1" x14ac:dyDescent="0.2">
      <c r="A21" s="87">
        <v>3</v>
      </c>
      <c r="B21" s="292" t="str">
        <f>IF('общие данные Губ'!E16=1,AI21,AJ21)</f>
        <v>-</v>
      </c>
      <c r="C21" s="293"/>
      <c r="D21" s="292" t="str">
        <f>IF('общие данные Губ'!E17=1,AK21,AL21)</f>
        <v>-</v>
      </c>
      <c r="E21" s="293"/>
      <c r="F21" s="292" t="str">
        <f>IF('общие данные Губ'!E18=1,AM21,AN21)</f>
        <v>-</v>
      </c>
      <c r="G21" s="293"/>
      <c r="H21" s="292" t="str">
        <f>IF('общие данные Губ'!E19=1,AO21,AP21)</f>
        <v>-</v>
      </c>
      <c r="I21" s="293"/>
      <c r="J21" s="292" t="str">
        <f>IF('общие данные Губ'!E20=1,AQ21,AR21)</f>
        <v>-</v>
      </c>
      <c r="K21" s="293"/>
      <c r="L21" s="292" t="str">
        <f>IF('общие данные Губ'!E21=1,AS21,AT21)</f>
        <v>-</v>
      </c>
      <c r="M21" s="293"/>
      <c r="N21" s="292" t="str">
        <f>IF('общие данные Губ'!E22=1,AU21,AV21)</f>
        <v>-</v>
      </c>
      <c r="O21" s="293"/>
      <c r="P21" s="292" t="str">
        <f>IF('общие данные Губ'!E23=1,AW21,AX21)</f>
        <v>-</v>
      </c>
      <c r="Q21" s="293"/>
      <c r="R21" s="292" t="str">
        <f>IF('общие данные Губ'!E24=1,AY21,AZ21)</f>
        <v>-</v>
      </c>
      <c r="S21" s="293"/>
      <c r="T21" s="292" t="str">
        <f>IF('общие данные Губ'!E25=1,BA21,BB21)</f>
        <v>-</v>
      </c>
      <c r="U21" s="293"/>
      <c r="V21" s="292" t="str">
        <f>IF('общие данные Губ'!E26=1,BC21,BD21)</f>
        <v>-</v>
      </c>
      <c r="W21" s="293"/>
      <c r="X21" s="292" t="str">
        <f>IF('общие данные Губ'!E27=1,BE21,BF21)</f>
        <v>-</v>
      </c>
      <c r="Y21" s="293"/>
      <c r="Z21" s="292" t="str">
        <f>IF('общие данные Губ'!E28=1,BG21,BH21)</f>
        <v>-</v>
      </c>
      <c r="AA21" s="293"/>
      <c r="AB21" s="292" t="str">
        <f>IF('общие данные Губ'!E29=1,BI21,BJ21)</f>
        <v>-</v>
      </c>
      <c r="AC21" s="293"/>
      <c r="AD21" s="292" t="str">
        <f>IF('общие данные Губ'!E30=1,BK21,BL21)</f>
        <v>-</v>
      </c>
      <c r="AE21" s="293"/>
      <c r="AF21" s="170"/>
      <c r="AG21" s="170"/>
      <c r="AI21" s="117" t="str">
        <f>(INDEX('общие данные Губ'!C44:C62,MATCH(B20,'общие данные Губ'!B44:B62,0)))</f>
        <v>-</v>
      </c>
      <c r="AJ21" s="117" t="str">
        <f>(INDEX('общие данные Губ'!D44:D62,MATCH(B20,'общие данные Губ'!B44:B62,0)))</f>
        <v>-</v>
      </c>
      <c r="AK21" s="117" t="str">
        <f>(INDEX('общие данные Губ'!C44:C62,MATCH(D20,'общие данные Губ'!B44:B62,0)))</f>
        <v>-</v>
      </c>
      <c r="AL21" s="117" t="str">
        <f>(INDEX('общие данные Губ'!D44:D62,MATCH(D20,'общие данные Губ'!B44:B62,0)))</f>
        <v>-</v>
      </c>
      <c r="AM21" s="117" t="str">
        <f>(INDEX('общие данные Губ'!C44:C62,MATCH(F20,'общие данные Губ'!B44:B62,0)))</f>
        <v>-</v>
      </c>
      <c r="AN21" s="117" t="str">
        <f>(INDEX('общие данные Губ'!D44:D62,MATCH(F20,'общие данные Губ'!B44:B62,0)))</f>
        <v>-</v>
      </c>
      <c r="AO21" s="117" t="str">
        <f>(INDEX('общие данные Губ'!C44:C62,MATCH(H20,'общие данные Губ'!B44:B62,0)))</f>
        <v>-</v>
      </c>
      <c r="AP21" s="117" t="str">
        <f>(INDEX('общие данные Губ'!D44:D62,MATCH(H20,'общие данные Губ'!B44:B62,0)))</f>
        <v>-</v>
      </c>
      <c r="AQ21" s="117" t="str">
        <f>(INDEX('общие данные Губ'!C44:C62,MATCH(J20,'общие данные Губ'!B44:B62,0)))</f>
        <v>-</v>
      </c>
      <c r="AR21" s="117" t="str">
        <f>(INDEX('общие данные Губ'!D44:D62,MATCH(J20,'общие данные Губ'!B44:B62,0)))</f>
        <v>-</v>
      </c>
      <c r="AS21" s="117" t="str">
        <f>(INDEX('общие данные Губ'!C44:C62,MATCH(L20,'общие данные Губ'!B44:B62,0)))</f>
        <v>-</v>
      </c>
      <c r="AT21" s="117" t="str">
        <f>(INDEX('общие данные Губ'!D44:D62,MATCH(L20,'общие данные Губ'!B44:B62,0)))</f>
        <v>-</v>
      </c>
      <c r="AU21" s="117" t="str">
        <f>(INDEX('общие данные Губ'!C44:C62,MATCH(N20,'общие данные Губ'!B44:B62,0)))</f>
        <v>-</v>
      </c>
      <c r="AV21" s="117" t="str">
        <f>(INDEX('общие данные Губ'!D44:D62,MATCH(N20,'общие данные Губ'!B44:B62,0)))</f>
        <v>-</v>
      </c>
      <c r="AW21" s="117" t="str">
        <f>(INDEX('общие данные Губ'!C44:C62,MATCH(P20,'общие данные Губ'!B44:B62,0)))</f>
        <v>-</v>
      </c>
      <c r="AX21" s="117" t="str">
        <f>(INDEX('общие данные Губ'!D44:D62,MATCH(P20,'общие данные Губ'!B44:B62,0)))</f>
        <v>-</v>
      </c>
      <c r="AY21" s="117" t="str">
        <f>(INDEX('общие данные Губ'!C44:C62,MATCH(R20,'общие данные Губ'!B44:B62,0)))</f>
        <v>-</v>
      </c>
      <c r="AZ21" s="117" t="str">
        <f>(INDEX('общие данные Губ'!D44:D62,MATCH(R20,'общие данные Губ'!B44:B62,0)))</f>
        <v>-</v>
      </c>
      <c r="BA21" s="117" t="str">
        <f>(INDEX('общие данные Губ'!C44:C62,MATCH(T20,'общие данные Губ'!B44:B62,0)))</f>
        <v>-</v>
      </c>
      <c r="BB21" s="117" t="str">
        <f>(INDEX('общие данные Губ'!D44:D62,MATCH(T20,'общие данные Губ'!B44:B62,0)))</f>
        <v>-</v>
      </c>
      <c r="BC21" s="117" t="str">
        <f>(INDEX('общие данные Губ'!C44:C62,MATCH(V20,'общие данные Губ'!B44:B62,0)))</f>
        <v>-</v>
      </c>
      <c r="BD21" s="117" t="str">
        <f>(INDEX('общие данные Губ'!D44:D62,MATCH(V20,'общие данные Губ'!B44:B62,0)))</f>
        <v>-</v>
      </c>
      <c r="BE21" s="117" t="str">
        <f>(INDEX('общие данные Губ'!C44:C62,MATCH(X20,'общие данные Губ'!B44:B62,0)))</f>
        <v>-</v>
      </c>
      <c r="BF21" s="117" t="str">
        <f>(INDEX('общие данные Губ'!D44:D62,MATCH(X20,'общие данные Губ'!B44:B62,0)))</f>
        <v>-</v>
      </c>
      <c r="BG21" s="117" t="str">
        <f>(INDEX('общие данные Губ'!C44:C62,MATCH(Z20,'общие данные Губ'!B44:B62,0)))</f>
        <v>-</v>
      </c>
      <c r="BH21" s="117" t="str">
        <f>(INDEX('общие данные Губ'!D44:D62,MATCH(Z20,'общие данные Губ'!B44:B62,0)))</f>
        <v>-</v>
      </c>
      <c r="BI21" s="117" t="str">
        <f>(INDEX('общие данные Губ'!C44:C62,MATCH(AB20,'общие данные Губ'!B44:B62,0)))</f>
        <v>-</v>
      </c>
      <c r="BJ21" s="117" t="str">
        <f>(INDEX('общие данные Губ'!D44:D62,MATCH(AB20,'общие данные Губ'!B44:B62,0)))</f>
        <v>-</v>
      </c>
      <c r="BK21" s="117" t="str">
        <f>(INDEX('общие данные Губ'!C44:C62,MATCH(AD20,'общие данные Губ'!B44:B62,0)))</f>
        <v>-</v>
      </c>
      <c r="BL21" s="117" t="str">
        <f>(INDEX('общие данные Губ'!D44:D62,MATCH(AD20,'общие данные Губ'!B44:B62,0)))</f>
        <v>-</v>
      </c>
    </row>
    <row r="22" spans="1:64" s="116" customFormat="1" ht="14.25" x14ac:dyDescent="0.2">
      <c r="A22" s="86"/>
      <c r="B22" s="294" t="str">
        <f>IF(B20&gt;0,"Д",IF(B20=0," "))</f>
        <v xml:space="preserve"> </v>
      </c>
      <c r="C22" s="295"/>
      <c r="D22" s="294" t="str">
        <f t="shared" ref="D22:X22" si="17">IF(D20&gt;0,"Д",IF(D20=0," "))</f>
        <v xml:space="preserve"> </v>
      </c>
      <c r="E22" s="295"/>
      <c r="F22" s="294" t="str">
        <f t="shared" si="17"/>
        <v xml:space="preserve"> </v>
      </c>
      <c r="G22" s="295"/>
      <c r="H22" s="294" t="str">
        <f t="shared" si="17"/>
        <v xml:space="preserve"> </v>
      </c>
      <c r="I22" s="295"/>
      <c r="J22" s="294" t="str">
        <f t="shared" si="17"/>
        <v xml:space="preserve"> </v>
      </c>
      <c r="K22" s="295"/>
      <c r="L22" s="294" t="str">
        <f t="shared" si="17"/>
        <v xml:space="preserve"> </v>
      </c>
      <c r="M22" s="295"/>
      <c r="N22" s="294" t="str">
        <f t="shared" si="17"/>
        <v xml:space="preserve"> </v>
      </c>
      <c r="O22" s="295"/>
      <c r="P22" s="294" t="str">
        <f t="shared" si="17"/>
        <v xml:space="preserve"> </v>
      </c>
      <c r="Q22" s="295"/>
      <c r="R22" s="294" t="str">
        <f t="shared" si="17"/>
        <v xml:space="preserve"> </v>
      </c>
      <c r="S22" s="295"/>
      <c r="T22" s="294" t="str">
        <f t="shared" si="17"/>
        <v xml:space="preserve"> </v>
      </c>
      <c r="U22" s="295"/>
      <c r="V22" s="294" t="str">
        <f t="shared" si="17"/>
        <v xml:space="preserve"> </v>
      </c>
      <c r="W22" s="295"/>
      <c r="X22" s="294" t="str">
        <f t="shared" si="17"/>
        <v xml:space="preserve"> </v>
      </c>
      <c r="Y22" s="295"/>
      <c r="Z22" s="294" t="str">
        <f t="shared" ref="Z22" si="18">IF(Z20&gt;0,"Д",IF(Z20=0," "))</f>
        <v xml:space="preserve"> </v>
      </c>
      <c r="AA22" s="295"/>
      <c r="AB22" s="294" t="str">
        <f t="shared" ref="AB22" si="19">IF(AB20&gt;0,"Д",IF(AB20=0," "))</f>
        <v xml:space="preserve"> </v>
      </c>
      <c r="AC22" s="295"/>
      <c r="AD22" s="294" t="str">
        <f t="shared" ref="AD22" si="20">IF(AD20&gt;0,"Д",IF(AD20=0," "))</f>
        <v xml:space="preserve"> </v>
      </c>
      <c r="AE22" s="295"/>
      <c r="AF22" s="171"/>
      <c r="AG22" s="171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117"/>
      <c r="AZ22" s="117"/>
      <c r="BA22" s="117"/>
      <c r="BB22" s="117"/>
      <c r="BC22" s="117"/>
      <c r="BD22" s="117"/>
      <c r="BE22" s="117"/>
      <c r="BF22" s="117"/>
      <c r="BG22" s="117"/>
      <c r="BH22" s="117"/>
      <c r="BI22" s="117"/>
      <c r="BJ22" s="117"/>
      <c r="BK22" s="117"/>
      <c r="BL22" s="117"/>
    </row>
    <row r="23" spans="1:64" s="116" customFormat="1" ht="14.25" x14ac:dyDescent="0.2">
      <c r="A23" s="87"/>
      <c r="B23" s="290">
        <f>гр7!B18</f>
        <v>0</v>
      </c>
      <c r="C23" s="291" t="str">
        <f>IF(B23=1,"час",IF(B23=0," ",IF(B23&gt;4,"часов","часа")))</f>
        <v xml:space="preserve"> </v>
      </c>
      <c r="D23" s="290">
        <f>гр7!C18</f>
        <v>0</v>
      </c>
      <c r="E23" s="291" t="str">
        <f>IF(D23=1,"час",IF(D23=0," ",IF(D23&gt;4,"часов","часа")))</f>
        <v xml:space="preserve"> </v>
      </c>
      <c r="F23" s="290">
        <f>гр7!D18</f>
        <v>0</v>
      </c>
      <c r="G23" s="291" t="str">
        <f>IF(F23=1,"час",IF(F23=0," ",IF(F23&gt;4,"часов","часа")))</f>
        <v xml:space="preserve"> </v>
      </c>
      <c r="H23" s="290">
        <f>гр7!E18</f>
        <v>0</v>
      </c>
      <c r="I23" s="291" t="str">
        <f>IF(H23=1,"час",IF(H23=0," ",IF(H23&gt;4,"часов","часа")))</f>
        <v xml:space="preserve"> </v>
      </c>
      <c r="J23" s="290">
        <f>гр7!F18</f>
        <v>0</v>
      </c>
      <c r="K23" s="291" t="str">
        <f>IF(J23=1,"час",IF(J23=0," ",IF(J23&gt;4,"часов","часа")))</f>
        <v xml:space="preserve"> </v>
      </c>
      <c r="L23" s="290">
        <f>гр7!G18</f>
        <v>0</v>
      </c>
      <c r="M23" s="291" t="str">
        <f>IF(L23=1,"час",IF(L23=0," ",IF(L23&gt;4,"часов","часа")))</f>
        <v xml:space="preserve"> </v>
      </c>
      <c r="N23" s="290">
        <f>гр7!H18</f>
        <v>0</v>
      </c>
      <c r="O23" s="291" t="str">
        <f>IF(N23=1,"час",IF(N23=0," ",IF(N23&gt;4,"часов","часа")))</f>
        <v xml:space="preserve"> </v>
      </c>
      <c r="P23" s="290">
        <f>гр7!I18</f>
        <v>0</v>
      </c>
      <c r="Q23" s="291" t="str">
        <f>IF(P23=1,"час",IF(P23=0," ",IF(P23&gt;4,"часов","часа")))</f>
        <v xml:space="preserve"> </v>
      </c>
      <c r="R23" s="290">
        <f>гр7!J18</f>
        <v>0</v>
      </c>
      <c r="S23" s="291" t="str">
        <f>IF(R23=1,"час",IF(R23=0," ",IF(R23&gt;4,"часов","часа")))</f>
        <v xml:space="preserve"> </v>
      </c>
      <c r="T23" s="290">
        <f>гр7!K18</f>
        <v>0</v>
      </c>
      <c r="U23" s="291" t="str">
        <f>IF(T23=1,"час",IF(T23=0," ",IF(T23&gt;4,"часов","часа")))</f>
        <v xml:space="preserve"> </v>
      </c>
      <c r="V23" s="290">
        <f>гр7!L18</f>
        <v>0</v>
      </c>
      <c r="W23" s="291" t="str">
        <f>IF(V23=1,"час",IF(V23=0," ",IF(V23&gt;4,"часов","часа")))</f>
        <v xml:space="preserve"> </v>
      </c>
      <c r="X23" s="290">
        <f>гр7!M18</f>
        <v>0</v>
      </c>
      <c r="Y23" s="291" t="str">
        <f>IF(X23=1,"час",IF(X23=0," ",IF(X23&gt;4,"часов","часа")))</f>
        <v xml:space="preserve"> </v>
      </c>
      <c r="Z23" s="290">
        <f>гр7!N18</f>
        <v>0</v>
      </c>
      <c r="AA23" s="291" t="str">
        <f t="shared" ref="AA23" si="21">IF(Z23=1,"час",IF(Z23=0," ",IF(Z23&gt;4,"часов","часа")))</f>
        <v xml:space="preserve"> </v>
      </c>
      <c r="AB23" s="290">
        <f>гр7!O18</f>
        <v>0</v>
      </c>
      <c r="AC23" s="291" t="str">
        <f t="shared" ref="AC23" si="22">IF(AB23=1,"час",IF(AB23=0," ",IF(AB23&gt;4,"часов","часа")))</f>
        <v xml:space="preserve"> </v>
      </c>
      <c r="AD23" s="290">
        <f>гр7!P18</f>
        <v>0</v>
      </c>
      <c r="AE23" s="291" t="str">
        <f t="shared" ref="AE23" si="23">IF(AD23=1,"час",IF(AD23=0," ",IF(AD23&gt;4,"часов","часа")))</f>
        <v xml:space="preserve"> </v>
      </c>
      <c r="AF23" s="169"/>
      <c r="AG23" s="169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7"/>
      <c r="AV23" s="117"/>
      <c r="AW23" s="117"/>
      <c r="AX23" s="117"/>
      <c r="AY23" s="117"/>
      <c r="AZ23" s="117"/>
      <c r="BA23" s="117"/>
      <c r="BB23" s="117"/>
      <c r="BC23" s="117"/>
      <c r="BD23" s="117"/>
      <c r="BE23" s="117"/>
      <c r="BF23" s="117"/>
      <c r="BG23" s="117"/>
      <c r="BH23" s="117"/>
      <c r="BI23" s="117"/>
      <c r="BJ23" s="117"/>
      <c r="BK23" s="117"/>
      <c r="BL23" s="117"/>
    </row>
    <row r="24" spans="1:64" s="116" customFormat="1" ht="15" customHeight="1" x14ac:dyDescent="0.2">
      <c r="A24" s="87">
        <v>4</v>
      </c>
      <c r="B24" s="292" t="str">
        <f>IF('общие данные Губ'!E16=1,AI24,AJ24)</f>
        <v>-</v>
      </c>
      <c r="C24" s="293"/>
      <c r="D24" s="292" t="str">
        <f>IF('общие данные Губ'!E17=1,AK24,AL24)</f>
        <v>-</v>
      </c>
      <c r="E24" s="293"/>
      <c r="F24" s="292" t="str">
        <f>IF('общие данные Губ'!E18=1,AM24,AN24)</f>
        <v>-</v>
      </c>
      <c r="G24" s="293"/>
      <c r="H24" s="292" t="str">
        <f>IF('общие данные Губ'!E19=1,AO24,AP24)</f>
        <v>-</v>
      </c>
      <c r="I24" s="293"/>
      <c r="J24" s="292" t="str">
        <f>IF('общие данные Губ'!E20=1,AQ24,AR24)</f>
        <v>-</v>
      </c>
      <c r="K24" s="293"/>
      <c r="L24" s="292" t="str">
        <f>IF('общие данные Губ'!E21=1,AS24,AT24)</f>
        <v>-</v>
      </c>
      <c r="M24" s="293"/>
      <c r="N24" s="292" t="str">
        <f>IF('общие данные Губ'!E22=1,AU24,AV24)</f>
        <v>-</v>
      </c>
      <c r="O24" s="293"/>
      <c r="P24" s="292" t="str">
        <f>IF('общие данные Губ'!E23=1,AW24,AX24)</f>
        <v>-</v>
      </c>
      <c r="Q24" s="293"/>
      <c r="R24" s="292" t="str">
        <f>IF('общие данные Губ'!E24=1,AY24,AZ24)</f>
        <v>-</v>
      </c>
      <c r="S24" s="293"/>
      <c r="T24" s="292" t="str">
        <f>IF('общие данные Губ'!E25=1,BA24,BB24)</f>
        <v>-</v>
      </c>
      <c r="U24" s="293"/>
      <c r="V24" s="292" t="str">
        <f>IF('общие данные Губ'!E26=1,BC24,BD24)</f>
        <v>-</v>
      </c>
      <c r="W24" s="293"/>
      <c r="X24" s="292" t="str">
        <f>IF('общие данные Губ'!E27=1,BE24,BF24)</f>
        <v>-</v>
      </c>
      <c r="Y24" s="293"/>
      <c r="Z24" s="292" t="str">
        <f>IF('общие данные Губ'!E28=1,BG24,BH24)</f>
        <v>-</v>
      </c>
      <c r="AA24" s="293"/>
      <c r="AB24" s="292" t="str">
        <f>IF('общие данные Губ'!E29=1,BI24,BJ24)</f>
        <v>-</v>
      </c>
      <c r="AC24" s="293"/>
      <c r="AD24" s="292" t="str">
        <f>IF('общие данные Губ'!E30=1,BK24,BL24)</f>
        <v>-</v>
      </c>
      <c r="AE24" s="293"/>
      <c r="AF24" s="170"/>
      <c r="AG24" s="170"/>
      <c r="AI24" s="117" t="str">
        <f>(INDEX('общие данные Губ'!C44:C62,MATCH(B23,'общие данные Губ'!B44:B62,0)))</f>
        <v>-</v>
      </c>
      <c r="AJ24" s="117" t="str">
        <f>(INDEX('общие данные Губ'!D44:D62,MATCH(B23,'общие данные Губ'!B44:B62,0)))</f>
        <v>-</v>
      </c>
      <c r="AK24" s="117" t="str">
        <f>(INDEX('общие данные Губ'!C44:C62,MATCH(D23,'общие данные Губ'!B44:B62,0)))</f>
        <v>-</v>
      </c>
      <c r="AL24" s="117" t="str">
        <f>(INDEX('общие данные Губ'!D44:D62,MATCH(D23,'общие данные Губ'!B44:B62,0)))</f>
        <v>-</v>
      </c>
      <c r="AM24" s="117" t="str">
        <f>(INDEX('общие данные Губ'!C44:C62,MATCH(F23,'общие данные Губ'!B44:B62,0)))</f>
        <v>-</v>
      </c>
      <c r="AN24" s="117" t="str">
        <f>(INDEX('общие данные Губ'!D44:D62,MATCH(F23,'общие данные Губ'!B44:B62,0)))</f>
        <v>-</v>
      </c>
      <c r="AO24" s="117" t="str">
        <f>(INDEX('общие данные Губ'!C44:C62,MATCH(H23,'общие данные Губ'!B44:B62,0)))</f>
        <v>-</v>
      </c>
      <c r="AP24" s="117" t="str">
        <f>(INDEX('общие данные Губ'!D44:D62,MATCH(H23,'общие данные Губ'!B44:B62,0)))</f>
        <v>-</v>
      </c>
      <c r="AQ24" s="117" t="str">
        <f>(INDEX('общие данные Губ'!C44:C62,MATCH(J23,'общие данные Губ'!B44:B62,0)))</f>
        <v>-</v>
      </c>
      <c r="AR24" s="117" t="str">
        <f>(INDEX('общие данные Губ'!D44:D62,MATCH(J23,'общие данные Губ'!B44:B62,0)))</f>
        <v>-</v>
      </c>
      <c r="AS24" s="117" t="str">
        <f>(INDEX('общие данные Губ'!C44:C62,MATCH(L23,'общие данные Губ'!B44:B62,0)))</f>
        <v>-</v>
      </c>
      <c r="AT24" s="117" t="str">
        <f>(INDEX('общие данные Губ'!D44:D62,MATCH(L23,'общие данные Губ'!B44:B62,0)))</f>
        <v>-</v>
      </c>
      <c r="AU24" s="117" t="str">
        <f>(INDEX('общие данные Губ'!C44:C62,MATCH(N23,'общие данные Губ'!B44:B62,0)))</f>
        <v>-</v>
      </c>
      <c r="AV24" s="117" t="str">
        <f>(INDEX('общие данные Губ'!D44:D62,MATCH(N23,'общие данные Губ'!B44:B62,0)))</f>
        <v>-</v>
      </c>
      <c r="AW24" s="117" t="str">
        <f>(INDEX('общие данные Губ'!C44:C62,MATCH(P23,'общие данные Губ'!B44:B62,0)))</f>
        <v>-</v>
      </c>
      <c r="AX24" s="117" t="str">
        <f>(INDEX('общие данные Губ'!D44:D62,MATCH(P23,'общие данные Губ'!B44:B62,0)))</f>
        <v>-</v>
      </c>
      <c r="AY24" s="117" t="str">
        <f>(INDEX('общие данные Губ'!C44:C62,MATCH(R23,'общие данные Губ'!B44:B62,0)))</f>
        <v>-</v>
      </c>
      <c r="AZ24" s="117" t="str">
        <f>(INDEX('общие данные Губ'!D44:D62,MATCH(R23,'общие данные Губ'!B44:B62,0)))</f>
        <v>-</v>
      </c>
      <c r="BA24" s="117" t="str">
        <f>(INDEX('общие данные Губ'!C44:C62,MATCH(T23,'общие данные Губ'!B44:B62,0)))</f>
        <v>-</v>
      </c>
      <c r="BB24" s="117" t="str">
        <f>(INDEX('общие данные Губ'!D44:D62,MATCH(T23,'общие данные Губ'!B44:B62,0)))</f>
        <v>-</v>
      </c>
      <c r="BC24" s="117" t="str">
        <f>(INDEX('общие данные Губ'!C44:C62,MATCH(V23,'общие данные Губ'!B44:B62,0)))</f>
        <v>-</v>
      </c>
      <c r="BD24" s="117" t="str">
        <f>(INDEX('общие данные Губ'!D44:D62,MATCH(V23,'общие данные Губ'!B44:B62,0)))</f>
        <v>-</v>
      </c>
      <c r="BE24" s="117" t="str">
        <f>(INDEX('общие данные Губ'!C44:C62,MATCH(X23,'общие данные Губ'!B44:B62,0)))</f>
        <v>-</v>
      </c>
      <c r="BF24" s="117" t="str">
        <f>(INDEX('общие данные Губ'!D44:D62,MATCH(X23,'общие данные Губ'!B44:B62,0)))</f>
        <v>-</v>
      </c>
      <c r="BG24" s="117" t="str">
        <f>(INDEX('общие данные Губ'!C44:C62,MATCH(Z23,'общие данные Губ'!B44:B62,0)))</f>
        <v>-</v>
      </c>
      <c r="BH24" s="117" t="str">
        <f>(INDEX('общие данные Губ'!D44:D62,MATCH(Z23,'общие данные Губ'!B44:B62,0)))</f>
        <v>-</v>
      </c>
      <c r="BI24" s="117" t="str">
        <f>(INDEX('общие данные Губ'!C44:C62,MATCH(AB23,'общие данные Губ'!B44:B62,0)))</f>
        <v>-</v>
      </c>
      <c r="BJ24" s="117" t="str">
        <f>(INDEX('общие данные Губ'!D44:D62,MATCH(AB23,'общие данные Губ'!B44:B62,0)))</f>
        <v>-</v>
      </c>
      <c r="BK24" s="117" t="str">
        <f>(INDEX('общие данные Губ'!C44:C62,MATCH(AD23,'общие данные Губ'!B44:B62,0)))</f>
        <v>-</v>
      </c>
      <c r="BL24" s="117" t="str">
        <f>(INDEX('общие данные Губ'!D44:D62,MATCH(AD23,'общие данные Губ'!B44:B62,0)))</f>
        <v>-</v>
      </c>
    </row>
    <row r="25" spans="1:64" s="116" customFormat="1" ht="14.25" x14ac:dyDescent="0.2">
      <c r="A25" s="86"/>
      <c r="B25" s="294" t="str">
        <f>IF(B23&gt;0,"Д",IF(B23=0," "))</f>
        <v xml:space="preserve"> </v>
      </c>
      <c r="C25" s="295"/>
      <c r="D25" s="294" t="str">
        <f t="shared" ref="D25:X25" si="24">IF(D23&gt;0,"Д",IF(D23=0," "))</f>
        <v xml:space="preserve"> </v>
      </c>
      <c r="E25" s="295"/>
      <c r="F25" s="294" t="str">
        <f t="shared" si="24"/>
        <v xml:space="preserve"> </v>
      </c>
      <c r="G25" s="295"/>
      <c r="H25" s="294" t="str">
        <f t="shared" si="24"/>
        <v xml:space="preserve"> </v>
      </c>
      <c r="I25" s="295"/>
      <c r="J25" s="294" t="str">
        <f t="shared" si="24"/>
        <v xml:space="preserve"> </v>
      </c>
      <c r="K25" s="295"/>
      <c r="L25" s="294" t="str">
        <f t="shared" si="24"/>
        <v xml:space="preserve"> </v>
      </c>
      <c r="M25" s="295"/>
      <c r="N25" s="294" t="str">
        <f t="shared" si="24"/>
        <v xml:space="preserve"> </v>
      </c>
      <c r="O25" s="295"/>
      <c r="P25" s="294" t="str">
        <f t="shared" si="24"/>
        <v xml:space="preserve"> </v>
      </c>
      <c r="Q25" s="295"/>
      <c r="R25" s="294" t="str">
        <f t="shared" si="24"/>
        <v xml:space="preserve"> </v>
      </c>
      <c r="S25" s="295"/>
      <c r="T25" s="294" t="str">
        <f t="shared" si="24"/>
        <v xml:space="preserve"> </v>
      </c>
      <c r="U25" s="295"/>
      <c r="V25" s="294" t="str">
        <f t="shared" si="24"/>
        <v xml:space="preserve"> </v>
      </c>
      <c r="W25" s="295"/>
      <c r="X25" s="294" t="str">
        <f t="shared" si="24"/>
        <v xml:space="preserve"> </v>
      </c>
      <c r="Y25" s="295"/>
      <c r="Z25" s="294" t="str">
        <f t="shared" ref="Z25" si="25">IF(Z23&gt;0,"Д",IF(Z23=0," "))</f>
        <v xml:space="preserve"> </v>
      </c>
      <c r="AA25" s="295"/>
      <c r="AB25" s="294" t="str">
        <f t="shared" ref="AB25" si="26">IF(AB23&gt;0,"Д",IF(AB23=0," "))</f>
        <v xml:space="preserve"> </v>
      </c>
      <c r="AC25" s="295"/>
      <c r="AD25" s="294" t="str">
        <f t="shared" ref="AD25" si="27">IF(AD23&gt;0,"Д",IF(AD23=0," "))</f>
        <v xml:space="preserve"> </v>
      </c>
      <c r="AE25" s="295"/>
      <c r="AF25" s="171"/>
      <c r="AG25" s="171"/>
      <c r="AI25" s="117"/>
      <c r="AJ25" s="117"/>
      <c r="AK25" s="117"/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</row>
    <row r="26" spans="1:64" s="116" customFormat="1" ht="14.25" x14ac:dyDescent="0.2">
      <c r="A26" s="87"/>
      <c r="B26" s="290">
        <f>гр7!B19</f>
        <v>0</v>
      </c>
      <c r="C26" s="291" t="str">
        <f>IF(B26=1,"час",IF(B26=0," ",IF(B26&gt;4,"часов","часа")))</f>
        <v xml:space="preserve"> </v>
      </c>
      <c r="D26" s="290">
        <f>гр7!C19</f>
        <v>0</v>
      </c>
      <c r="E26" s="291" t="str">
        <f>IF(D26=1,"час",IF(D26=0," ",IF(D26&gt;4,"часов","часа")))</f>
        <v xml:space="preserve"> </v>
      </c>
      <c r="F26" s="290">
        <f>гр7!D19</f>
        <v>0</v>
      </c>
      <c r="G26" s="291" t="str">
        <f>IF(F26=1,"час",IF(F26=0," ",IF(F26&gt;4,"часов","часа")))</f>
        <v xml:space="preserve"> </v>
      </c>
      <c r="H26" s="290">
        <f>гр7!E19</f>
        <v>0</v>
      </c>
      <c r="I26" s="291" t="str">
        <f>IF(H26=1,"час",IF(H26=0," ",IF(H26&gt;4,"часов","часа")))</f>
        <v xml:space="preserve"> </v>
      </c>
      <c r="J26" s="290">
        <f>гр7!F19</f>
        <v>0</v>
      </c>
      <c r="K26" s="291" t="str">
        <f>IF(J26=1,"час",IF(J26=0," ",IF(J26&gt;4,"часов","часа")))</f>
        <v xml:space="preserve"> </v>
      </c>
      <c r="L26" s="290">
        <f>гр7!G19</f>
        <v>0</v>
      </c>
      <c r="M26" s="291" t="str">
        <f>IF(L26=1,"час",IF(L26=0," ",IF(L26&gt;4,"часов","часа")))</f>
        <v xml:space="preserve"> </v>
      </c>
      <c r="N26" s="290">
        <f>гр7!H19</f>
        <v>0</v>
      </c>
      <c r="O26" s="291" t="str">
        <f>IF(P86=1,"час",IF(P86=0," ",IF(P86&gt;4,"часов","часа")))</f>
        <v xml:space="preserve"> </v>
      </c>
      <c r="P26" s="290">
        <f>гр7!I19</f>
        <v>0</v>
      </c>
      <c r="Q26" s="291" t="str">
        <f>IF(P26=1,"час",IF(P26=0," ",IF(P26&gt;4,"часов","часа")))</f>
        <v xml:space="preserve"> </v>
      </c>
      <c r="R26" s="290">
        <f>гр7!J19</f>
        <v>0</v>
      </c>
      <c r="S26" s="291" t="str">
        <f>IF(R26=1,"час",IF(R26=0," ",IF(R26&gt;4,"часов","часа")))</f>
        <v xml:space="preserve"> </v>
      </c>
      <c r="T26" s="290">
        <f>гр7!K19</f>
        <v>0</v>
      </c>
      <c r="U26" s="291" t="str">
        <f>IF(T26=1,"час",IF(T26=0," ",IF(T26&gt;4,"часов","часа")))</f>
        <v xml:space="preserve"> </v>
      </c>
      <c r="V26" s="290">
        <f>гр7!L19</f>
        <v>0</v>
      </c>
      <c r="W26" s="291" t="str">
        <f>IF(V26=1,"час",IF(V26=0," ",IF(V26&gt;4,"часов","часа")))</f>
        <v xml:space="preserve"> </v>
      </c>
      <c r="X26" s="290">
        <f>гр7!M19</f>
        <v>0</v>
      </c>
      <c r="Y26" s="291" t="str">
        <f>IF(X26=1,"час",IF(X26=0," ",IF(X26&gt;4,"часов","часа")))</f>
        <v xml:space="preserve"> </v>
      </c>
      <c r="Z26" s="290">
        <f>гр7!N19</f>
        <v>0</v>
      </c>
      <c r="AA26" s="291" t="str">
        <f t="shared" ref="AA26" si="28">IF(Z26=1,"час",IF(Z26=0," ",IF(Z26&gt;4,"часов","часа")))</f>
        <v xml:space="preserve"> </v>
      </c>
      <c r="AB26" s="290">
        <f>гр7!O19</f>
        <v>0</v>
      </c>
      <c r="AC26" s="291" t="str">
        <f t="shared" ref="AC26" si="29">IF(AB26=1,"час",IF(AB26=0," ",IF(AB26&gt;4,"часов","часа")))</f>
        <v xml:space="preserve"> </v>
      </c>
      <c r="AD26" s="290">
        <f>гр7!P19</f>
        <v>0</v>
      </c>
      <c r="AE26" s="291" t="str">
        <f t="shared" ref="AE26" si="30">IF(AD26=1,"час",IF(AD26=0," ",IF(AD26&gt;4,"часов","часа")))</f>
        <v xml:space="preserve"> </v>
      </c>
      <c r="AF26" s="169"/>
      <c r="AG26" s="169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64" s="116" customFormat="1" ht="24" customHeight="1" x14ac:dyDescent="0.2">
      <c r="A27" s="87">
        <v>5</v>
      </c>
      <c r="B27" s="292" t="str">
        <f>IF('общие данные Губ'!E16=1,AI27,AJ27)</f>
        <v>-</v>
      </c>
      <c r="C27" s="293"/>
      <c r="D27" s="292" t="str">
        <f>IF('общие данные Губ'!E17=1,AK27,AL27)</f>
        <v>-</v>
      </c>
      <c r="E27" s="293"/>
      <c r="F27" s="292" t="str">
        <f>IF('общие данные Губ'!E18=1,AM27,AN27)</f>
        <v>-</v>
      </c>
      <c r="G27" s="293"/>
      <c r="H27" s="292" t="str">
        <f>IF('общие данные Губ'!E19=1,AO27,AP27)</f>
        <v>-</v>
      </c>
      <c r="I27" s="293"/>
      <c r="J27" s="292" t="str">
        <f>IF('общие данные Губ'!E20=1,AQ27,AR27)</f>
        <v>-</v>
      </c>
      <c r="K27" s="293"/>
      <c r="L27" s="292" t="str">
        <f>IF('общие данные Губ'!E21=1,AS27,AT27)</f>
        <v>-</v>
      </c>
      <c r="M27" s="293"/>
      <c r="N27" s="292" t="str">
        <f>IF('общие данные Губ'!E22=1,AU27,AV27)</f>
        <v>-</v>
      </c>
      <c r="O27" s="293"/>
      <c r="P27" s="292" t="str">
        <f>IF('общие данные Губ'!E23=1,AW27,AX27)</f>
        <v>-</v>
      </c>
      <c r="Q27" s="293"/>
      <c r="R27" s="292" t="str">
        <f>IF('общие данные Губ'!E24=1,AY27,AZ27)</f>
        <v>-</v>
      </c>
      <c r="S27" s="293"/>
      <c r="T27" s="292" t="str">
        <f>IF('общие данные Губ'!E25=1,BA27,BB27)</f>
        <v>-</v>
      </c>
      <c r="U27" s="293"/>
      <c r="V27" s="292" t="str">
        <f>IF('общие данные Губ'!E26=1,BC27,BD27)</f>
        <v>-</v>
      </c>
      <c r="W27" s="293"/>
      <c r="X27" s="292" t="str">
        <f>IF('общие данные Губ'!E27=1,BE27,BF27)</f>
        <v>-</v>
      </c>
      <c r="Y27" s="293"/>
      <c r="Z27" s="292" t="str">
        <f>IF('общие данные Губ'!E28=1,BE28,BH27)</f>
        <v>-</v>
      </c>
      <c r="AA27" s="293"/>
      <c r="AB27" s="292" t="str">
        <f>IF('общие данные Губ'!E29=1,BE29,BJ27)</f>
        <v>-</v>
      </c>
      <c r="AC27" s="293"/>
      <c r="AD27" s="292" t="str">
        <f>IF('общие данные Губ'!E30=1,BE30,BL27)</f>
        <v>-</v>
      </c>
      <c r="AE27" s="293"/>
      <c r="AF27" s="170"/>
      <c r="AG27" s="170"/>
      <c r="AI27" s="117" t="str">
        <f>(INDEX('общие данные Губ'!C44:C62,MATCH(B26,'общие данные Губ'!B44:B62,0)))</f>
        <v>-</v>
      </c>
      <c r="AJ27" s="117" t="str">
        <f>(INDEX('общие данные Губ'!D44:D62,MATCH(B26,'общие данные Губ'!B44:B62,0)))</f>
        <v>-</v>
      </c>
      <c r="AK27" s="117" t="str">
        <f>(INDEX('общие данные Губ'!C44:C62,MATCH(D26,'общие данные Губ'!B44:B62,0)))</f>
        <v>-</v>
      </c>
      <c r="AL27" s="117" t="str">
        <f>(INDEX('общие данные Губ'!D44:D62,MATCH(D26,'общие данные Губ'!B44:B62,0)))</f>
        <v>-</v>
      </c>
      <c r="AM27" s="117" t="str">
        <f>(INDEX('общие данные Губ'!C44:C62,MATCH(F26,'общие данные Губ'!B44:B62,0)))</f>
        <v>-</v>
      </c>
      <c r="AN27" s="117" t="str">
        <f>(INDEX('общие данные Губ'!D44:D62,MATCH(F26,'общие данные Губ'!B44:B62,0)))</f>
        <v>-</v>
      </c>
      <c r="AO27" s="117" t="str">
        <f>(INDEX('общие данные Губ'!C44:C62,MATCH(H26,'общие данные Губ'!B44:B62,0)))</f>
        <v>-</v>
      </c>
      <c r="AP27" s="117" t="str">
        <f>(INDEX('общие данные Губ'!D44:D62,MATCH(H26,'общие данные Губ'!B44:B62,0)))</f>
        <v>-</v>
      </c>
      <c r="AQ27" s="117" t="str">
        <f>(INDEX('общие данные Губ'!C44:C62,MATCH(J26,'общие данные Губ'!B44:B62,0)))</f>
        <v>-</v>
      </c>
      <c r="AR27" s="117" t="str">
        <f>(INDEX('общие данные Губ'!D44:D62,MATCH(J26,'общие данные Губ'!B44:B62,0)))</f>
        <v>-</v>
      </c>
      <c r="AS27" s="117" t="str">
        <f>(INDEX('общие данные Губ'!C44:C62,MATCH(L26,'общие данные Губ'!B44:B62,0)))</f>
        <v>-</v>
      </c>
      <c r="AT27" s="117" t="str">
        <f>(INDEX('общие данные Губ'!D44:D62,MATCH(L26,'общие данные Губ'!B44:B62,0)))</f>
        <v>-</v>
      </c>
      <c r="AU27" s="117" t="str">
        <f>(INDEX('общие данные Губ'!C44:C62,MATCH(N26,'общие данные Губ'!B44:B62,0)))</f>
        <v>-</v>
      </c>
      <c r="AV27" s="117" t="str">
        <f>(INDEX('общие данные Губ'!D44:D62,MATCH(N26,'общие данные Губ'!B44:B62,0)))</f>
        <v>-</v>
      </c>
      <c r="AW27" s="117" t="str">
        <f>(INDEX('общие данные Губ'!C44:C62,MATCH(P26,'общие данные Губ'!B44:B62,0)))</f>
        <v>-</v>
      </c>
      <c r="AX27" s="117" t="str">
        <f>(INDEX('общие данные Губ'!D44:D62,MATCH(P26,'общие данные Губ'!B44:B62,0)))</f>
        <v>-</v>
      </c>
      <c r="AY27" s="117" t="str">
        <f>(INDEX('общие данные Губ'!C44:C62,MATCH(R26,'общие данные Губ'!B44:B62,0)))</f>
        <v>-</v>
      </c>
      <c r="AZ27" s="117" t="str">
        <f>(INDEX('общие данные Губ'!D44:D62,MATCH(R26,'общие данные Губ'!B44:B62,0)))</f>
        <v>-</v>
      </c>
      <c r="BA27" s="117" t="str">
        <f>(INDEX('общие данные Губ'!C44:C62,MATCH(T26,'общие данные Губ'!B44:B62,0)))</f>
        <v>-</v>
      </c>
      <c r="BB27" s="117" t="str">
        <f>(INDEX('общие данные Губ'!D44:D62,MATCH(T26,'общие данные Губ'!B44:B62,0)))</f>
        <v>-</v>
      </c>
      <c r="BC27" s="117" t="str">
        <f>(INDEX('общие данные Губ'!C44:C62,MATCH(V26,'общие данные Губ'!B44:B62,0)))</f>
        <v>-</v>
      </c>
      <c r="BD27" s="117" t="str">
        <f>(INDEX('общие данные Губ'!D44:D62,MATCH(V26,'общие данные Губ'!B44:B62,0)))</f>
        <v>-</v>
      </c>
      <c r="BE27" s="117" t="str">
        <f>(INDEX('общие данные Губ'!C44:C62,MATCH(X26,'общие данные Губ'!B44:B62,0)))</f>
        <v>-</v>
      </c>
      <c r="BF27" s="117" t="str">
        <f>(INDEX('общие данные Губ'!D44:D62,MATCH(X26,'общие данные Губ'!B44:B62,0)))</f>
        <v>-</v>
      </c>
      <c r="BG27" s="117" t="str">
        <f>(INDEX('общие данные Губ'!C44:C62,MATCH(Z26,'общие данные Губ'!B44:B62,0)))</f>
        <v>-</v>
      </c>
      <c r="BH27" s="117" t="str">
        <f>(INDEX('общие данные Губ'!D44:D62,MATCH(Z26,'общие данные Губ'!B44:B62,0)))</f>
        <v>-</v>
      </c>
      <c r="BI27" s="117" t="str">
        <f>(INDEX('общие данные Губ'!C44:C62,MATCH(AB26,'общие данные Губ'!B44:B62,0)))</f>
        <v>-</v>
      </c>
      <c r="BJ27" s="117" t="str">
        <f>(INDEX('общие данные Губ'!D44:D62,MATCH(AB26,'общие данные Губ'!B44:B62,0)))</f>
        <v>-</v>
      </c>
      <c r="BK27" s="117" t="str">
        <f>(INDEX('общие данные Губ'!C44:C62,MATCH(AD26,'общие данные Губ'!B44:B62,0)))</f>
        <v>-</v>
      </c>
      <c r="BL27" s="117" t="str">
        <f>(INDEX('общие данные Губ'!D44:D62,MATCH(AD26,'общие данные Губ'!B44:B62,0)))</f>
        <v>-</v>
      </c>
    </row>
    <row r="28" spans="1:64" s="116" customFormat="1" ht="14.25" x14ac:dyDescent="0.2">
      <c r="A28" s="86"/>
      <c r="B28" s="294" t="str">
        <f>IF(B26&gt;0,"Д",IF(B26=0," "))</f>
        <v xml:space="preserve"> </v>
      </c>
      <c r="C28" s="295"/>
      <c r="D28" s="294" t="str">
        <f t="shared" ref="D28:X28" si="31">IF(D26&gt;0,"Д",IF(D26=0," "))</f>
        <v xml:space="preserve"> </v>
      </c>
      <c r="E28" s="295"/>
      <c r="F28" s="294" t="str">
        <f t="shared" si="31"/>
        <v xml:space="preserve"> </v>
      </c>
      <c r="G28" s="295"/>
      <c r="H28" s="294" t="str">
        <f t="shared" si="31"/>
        <v xml:space="preserve"> </v>
      </c>
      <c r="I28" s="295"/>
      <c r="J28" s="294" t="str">
        <f t="shared" si="31"/>
        <v xml:space="preserve"> </v>
      </c>
      <c r="K28" s="295"/>
      <c r="L28" s="294" t="str">
        <f t="shared" si="31"/>
        <v xml:space="preserve"> </v>
      </c>
      <c r="M28" s="295"/>
      <c r="N28" s="294" t="str">
        <f>IF(P86&gt;0,"Д",IF(P86=0," "))</f>
        <v xml:space="preserve"> </v>
      </c>
      <c r="O28" s="295"/>
      <c r="P28" s="294" t="str">
        <f t="shared" si="31"/>
        <v xml:space="preserve"> </v>
      </c>
      <c r="Q28" s="295"/>
      <c r="R28" s="294" t="str">
        <f t="shared" si="31"/>
        <v xml:space="preserve"> </v>
      </c>
      <c r="S28" s="295"/>
      <c r="T28" s="294" t="str">
        <f t="shared" si="31"/>
        <v xml:space="preserve"> </v>
      </c>
      <c r="U28" s="295"/>
      <c r="V28" s="294" t="str">
        <f t="shared" si="31"/>
        <v xml:space="preserve"> </v>
      </c>
      <c r="W28" s="295"/>
      <c r="X28" s="294" t="str">
        <f t="shared" si="31"/>
        <v xml:space="preserve"> </v>
      </c>
      <c r="Y28" s="295"/>
      <c r="Z28" s="294" t="str">
        <f t="shared" ref="Z28" si="32">IF(Z26&gt;0,"Д",IF(Z26=0," "))</f>
        <v xml:space="preserve"> </v>
      </c>
      <c r="AA28" s="295"/>
      <c r="AB28" s="294" t="str">
        <f t="shared" ref="AB28" si="33">IF(AB26&gt;0,"Д",IF(AB26=0," "))</f>
        <v xml:space="preserve"> </v>
      </c>
      <c r="AC28" s="295"/>
      <c r="AD28" s="294" t="str">
        <f t="shared" ref="AD28" si="34">IF(AD26&gt;0,"Д",IF(AD26=0," "))</f>
        <v xml:space="preserve"> </v>
      </c>
      <c r="AE28" s="295"/>
      <c r="AF28" s="171"/>
      <c r="AG28" s="171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  <c r="AZ28" s="117"/>
      <c r="BA28" s="117"/>
      <c r="BB28" s="117"/>
      <c r="BC28" s="117"/>
      <c r="BD28" s="117"/>
      <c r="BE28" s="117"/>
      <c r="BF28" s="117"/>
      <c r="BG28" s="117"/>
      <c r="BH28" s="117"/>
      <c r="BI28" s="117"/>
      <c r="BJ28" s="117"/>
      <c r="BK28" s="117"/>
      <c r="BL28" s="117"/>
    </row>
    <row r="29" spans="1:64" s="83" customFormat="1" x14ac:dyDescent="0.2">
      <c r="A29" s="87"/>
      <c r="B29" s="296">
        <f>гр7!B20</f>
        <v>0</v>
      </c>
      <c r="C29" s="297" t="str">
        <f>IF(B29=1,"час",IF(B29=0," ",IF(B29&gt;4,"часов","часа")))</f>
        <v xml:space="preserve"> </v>
      </c>
      <c r="D29" s="296">
        <f>гр7!C20</f>
        <v>0</v>
      </c>
      <c r="E29" s="297" t="str">
        <f>IF(D29=1,"час",IF(D29=0," ",IF(D29&gt;4,"часов","часа")))</f>
        <v xml:space="preserve"> </v>
      </c>
      <c r="F29" s="296">
        <f>гр7!D20</f>
        <v>0</v>
      </c>
      <c r="G29" s="297" t="str">
        <f>IF(F29=1,"час",IF(F29=0," ",IF(F29&gt;4,"часов","часа")))</f>
        <v xml:space="preserve"> </v>
      </c>
      <c r="H29" s="296">
        <f>гр7!E20</f>
        <v>0</v>
      </c>
      <c r="I29" s="297" t="str">
        <f>IF(H29=1,"час",IF(H29=0," ",IF(H29&gt;4,"часов","часа")))</f>
        <v xml:space="preserve"> </v>
      </c>
      <c r="J29" s="296">
        <f>гр7!F20</f>
        <v>0</v>
      </c>
      <c r="K29" s="297" t="str">
        <f>IF(J29=1,"час",IF(J29=0," ",IF(J29&gt;4,"часов","часа")))</f>
        <v xml:space="preserve"> </v>
      </c>
      <c r="L29" s="296">
        <f>гр7!G20</f>
        <v>0</v>
      </c>
      <c r="M29" s="297" t="str">
        <f>IF(L29=1,"час",IF(L29=0," ",IF(L29&gt;4,"часов","часа")))</f>
        <v xml:space="preserve"> </v>
      </c>
      <c r="N29" s="296">
        <f>гр7!H20</f>
        <v>0</v>
      </c>
      <c r="O29" s="297" t="str">
        <f>IF(N29=1,"час",IF(N29=0," ",IF(N29&gt;4,"часов","часа")))</f>
        <v xml:space="preserve"> </v>
      </c>
      <c r="P29" s="296">
        <f>гр7!I20</f>
        <v>0</v>
      </c>
      <c r="Q29" s="297" t="str">
        <f>IF(P29=1,"час",IF(P29=0," ",IF(P29&gt;4,"часов","часа")))</f>
        <v xml:space="preserve"> </v>
      </c>
      <c r="R29" s="296">
        <f>гр7!J20</f>
        <v>0</v>
      </c>
      <c r="S29" s="297" t="str">
        <f>IF(R29=1,"час",IF(R29=0," ",IF(R29&gt;4,"часов","часа")))</f>
        <v xml:space="preserve"> </v>
      </c>
      <c r="T29" s="296">
        <f>гр7!K20</f>
        <v>0</v>
      </c>
      <c r="U29" s="297" t="str">
        <f>IF(T29=1,"час",IF(T29=0," ",IF(T29&gt;4,"часов","часа")))</f>
        <v xml:space="preserve"> </v>
      </c>
      <c r="V29" s="296">
        <f>гр7!L20</f>
        <v>0</v>
      </c>
      <c r="W29" s="297" t="str">
        <f>IF(V29=1,"час",IF(V29=0," ",IF(V29&gt;4,"часов","часа")))</f>
        <v xml:space="preserve"> </v>
      </c>
      <c r="X29" s="296">
        <f>гр7!M20</f>
        <v>0</v>
      </c>
      <c r="Y29" s="297" t="str">
        <f>IF(X29=1,"час",IF(X29=0," ",IF(X29&gt;4,"часов","часа")))</f>
        <v xml:space="preserve"> </v>
      </c>
      <c r="Z29" s="296">
        <f>гр7!N20</f>
        <v>0</v>
      </c>
      <c r="AA29" s="297" t="str">
        <f t="shared" ref="AA29" si="35">IF(Z29=1,"час",IF(Z29=0," ",IF(Z29&gt;4,"часов","часа")))</f>
        <v xml:space="preserve"> </v>
      </c>
      <c r="AB29" s="296">
        <f>гр7!O20</f>
        <v>0</v>
      </c>
      <c r="AC29" s="297" t="str">
        <f t="shared" ref="AC29" si="36">IF(AB29=1,"час",IF(AB29=0," ",IF(AB29&gt;4,"часов","часа")))</f>
        <v xml:space="preserve"> </v>
      </c>
      <c r="AD29" s="296">
        <f>гр7!P20</f>
        <v>0</v>
      </c>
      <c r="AE29" s="297" t="str">
        <f t="shared" ref="AE29" si="37">IF(AD29=1,"час",IF(AD29=0," ",IF(AD29&gt;4,"часов","часа")))</f>
        <v xml:space="preserve"> </v>
      </c>
      <c r="AF29" s="175"/>
      <c r="AG29" s="17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</row>
    <row r="30" spans="1:64" s="83" customFormat="1" ht="24" customHeight="1" x14ac:dyDescent="0.2">
      <c r="A30" s="87">
        <v>6</v>
      </c>
      <c r="B30" s="298" t="str">
        <f>IF('общие данные Губ'!E16=1,AI30,AJ30)</f>
        <v>-</v>
      </c>
      <c r="C30" s="299"/>
      <c r="D30" s="298" t="str">
        <f>IF('общие данные Губ'!E17=1,AK30,AL30)</f>
        <v>-</v>
      </c>
      <c r="E30" s="299"/>
      <c r="F30" s="298" t="str">
        <f>IF('общие данные Губ'!E18=1,AM30,AN30)</f>
        <v>-</v>
      </c>
      <c r="G30" s="299"/>
      <c r="H30" s="298" t="str">
        <f>IF('общие данные Губ'!E19=1,AO30,AP30)</f>
        <v>-</v>
      </c>
      <c r="I30" s="299"/>
      <c r="J30" s="298" t="str">
        <f>IF('общие данные Губ'!E20=1,AQ30,AR30)</f>
        <v>-</v>
      </c>
      <c r="K30" s="299"/>
      <c r="L30" s="298" t="str">
        <f>IF('общие данные Губ'!E21=1,AS30,AT30)</f>
        <v>-</v>
      </c>
      <c r="M30" s="299"/>
      <c r="N30" s="298" t="str">
        <f>IF('общие данные Губ'!E22=1,AU30,AV30)</f>
        <v>-</v>
      </c>
      <c r="O30" s="299"/>
      <c r="P30" s="298" t="str">
        <f>IF('общие данные Губ'!E23=1,AW30,AX30)</f>
        <v>-</v>
      </c>
      <c r="Q30" s="299"/>
      <c r="R30" s="298" t="str">
        <f>IF('общие данные Губ'!E24=1,AY30,AZ30)</f>
        <v>-</v>
      </c>
      <c r="S30" s="299"/>
      <c r="T30" s="298" t="str">
        <f>IF('общие данные Губ'!E25=1,BA30,BB30)</f>
        <v>-</v>
      </c>
      <c r="U30" s="299"/>
      <c r="V30" s="298" t="str">
        <f>IF('общие данные Губ'!E26=1,BC30,BD30)</f>
        <v>-</v>
      </c>
      <c r="W30" s="299"/>
      <c r="X30" s="298" t="str">
        <f>IF('общие данные Губ'!E27=1,BE30,BF30)</f>
        <v>-</v>
      </c>
      <c r="Y30" s="299"/>
      <c r="Z30" s="298" t="str">
        <f>IF('общие данные Губ'!E28=1,BG30,BH30)</f>
        <v>-</v>
      </c>
      <c r="AA30" s="299"/>
      <c r="AB30" s="298" t="str">
        <f>IF('общие данные Губ'!E29=1,BI30,BJ30)</f>
        <v>-</v>
      </c>
      <c r="AC30" s="299"/>
      <c r="AD30" s="298" t="str">
        <f>IF('общие данные Губ'!E30=1,BK30,BL30)</f>
        <v>-</v>
      </c>
      <c r="AE30" s="299"/>
      <c r="AF30" s="176"/>
      <c r="AG30" s="176"/>
      <c r="AI30" s="85" t="str">
        <f>(INDEX('общие данные Губ'!E44:E62,MATCH(B29,'общие данные Губ'!B44:B62,0)))</f>
        <v>-</v>
      </c>
      <c r="AJ30" s="85" t="str">
        <f>(INDEX('общие данные Губ'!E44:E62,MATCH(B29,'общие данные Губ'!B44:B62,0)))</f>
        <v>-</v>
      </c>
      <c r="AK30" s="85" t="str">
        <f>(INDEX('общие данные Губ'!E44:E62,MATCH(D29,'общие данные Губ'!B44:B62,0)))</f>
        <v>-</v>
      </c>
      <c r="AL30" s="85" t="str">
        <f>(INDEX('общие данные Губ'!E44:E62,MATCH(D29,'общие данные Губ'!B44:B62,0)))</f>
        <v>-</v>
      </c>
      <c r="AM30" s="85" t="str">
        <f>(INDEX('общие данные Губ'!E44:E62,MATCH(F29,'общие данные Губ'!B44:B62,0)))</f>
        <v>-</v>
      </c>
      <c r="AN30" s="85" t="str">
        <f>(INDEX('общие данные Губ'!E44:E62,MATCH(F29,'общие данные Губ'!B44:B62,0)))</f>
        <v>-</v>
      </c>
      <c r="AO30" s="85" t="str">
        <f>(INDEX('общие данные Губ'!E44:E62,MATCH(H29,'общие данные Губ'!B44:B62,0)))</f>
        <v>-</v>
      </c>
      <c r="AP30" s="85" t="str">
        <f>(INDEX('общие данные Губ'!E44:E62,MATCH(H29,'общие данные Губ'!B44:B62,0)))</f>
        <v>-</v>
      </c>
      <c r="AQ30" s="85" t="str">
        <f>(INDEX('общие данные Губ'!E44:E62,MATCH(J29,'общие данные Губ'!B44:B62,0)))</f>
        <v>-</v>
      </c>
      <c r="AR30" s="85" t="str">
        <f>(INDEX('общие данные Губ'!E44:E62,MATCH(J29,'общие данные Губ'!B44:B62,0)))</f>
        <v>-</v>
      </c>
      <c r="AS30" s="85" t="str">
        <f>(INDEX('общие данные Губ'!E44:E62,MATCH(L29,'общие данные Губ'!B44:B62,0)))</f>
        <v>-</v>
      </c>
      <c r="AT30" s="85" t="str">
        <f>(INDEX('общие данные Губ'!E44:E62,MATCH(L29,'общие данные Губ'!B44:B62,0)))</f>
        <v>-</v>
      </c>
      <c r="AU30" s="85" t="str">
        <f>(INDEX('общие данные Губ'!E44:E62,MATCH(N29,'общие данные Губ'!B44:B62,0)))</f>
        <v>-</v>
      </c>
      <c r="AV30" s="85" t="str">
        <f>(INDEX('общие данные Губ'!E44:E62,MATCH(N29,'общие данные Губ'!B44:B62,0)))</f>
        <v>-</v>
      </c>
      <c r="AW30" s="85" t="str">
        <f>(INDEX('общие данные Губ'!E44:E62,MATCH(P29,'общие данные Губ'!B44:B62,0)))</f>
        <v>-</v>
      </c>
      <c r="AX30" s="85" t="str">
        <f>(INDEX('общие данные Губ'!E44:E62,MATCH(P29,'общие данные Губ'!B44:B62,0)))</f>
        <v>-</v>
      </c>
      <c r="AY30" s="85" t="str">
        <f>(INDEX('общие данные Губ'!E44:E62,MATCH(R29,'общие данные Губ'!B44:B62,0)))</f>
        <v>-</v>
      </c>
      <c r="AZ30" s="85" t="str">
        <f>(INDEX('общие данные Губ'!E44:E62,MATCH(R29,'общие данные Губ'!B44:B62,0)))</f>
        <v>-</v>
      </c>
      <c r="BA30" s="85" t="str">
        <f>(INDEX('общие данные Губ'!E44:E62,MATCH(T29,'общие данные Губ'!B44:B62,0)))</f>
        <v>-</v>
      </c>
      <c r="BB30" s="85" t="str">
        <f>(INDEX('общие данные Губ'!E44:E62,MATCH(T29,'общие данные Губ'!B44:B62,0)))</f>
        <v>-</v>
      </c>
      <c r="BC30" s="85" t="str">
        <f>(INDEX('общие данные Губ'!E44:E62,MATCH(V29,'общие данные Губ'!B44:B62,0)))</f>
        <v>-</v>
      </c>
      <c r="BD30" s="85" t="str">
        <f>(INDEX('общие данные Губ'!E44:E62,MATCH(V29,'общие данные Губ'!B44:B62,0)))</f>
        <v>-</v>
      </c>
      <c r="BE30" s="85" t="str">
        <f>(INDEX('общие данные Губ'!E44:E62,MATCH(X29,'общие данные Губ'!B44:B62,0)))</f>
        <v>-</v>
      </c>
      <c r="BF30" s="85" t="str">
        <f>(INDEX('общие данные Губ'!E44:E62,MATCH(X29,'общие данные Губ'!B44:B62,0)))</f>
        <v>-</v>
      </c>
      <c r="BG30" s="85" t="str">
        <f>(INDEX('общие данные Губ'!E44:E62,MATCH(Z29,'общие данные Губ'!B44:B62,0)))</f>
        <v>-</v>
      </c>
      <c r="BH30" s="85" t="str">
        <f>(INDEX('общие данные Губ'!E44:E62,MATCH(Z29,'общие данные Губ'!B44:B62,0)))</f>
        <v>-</v>
      </c>
      <c r="BI30" s="85" t="str">
        <f>(INDEX('общие данные Губ'!E44:E62,MATCH(AB29,'общие данные Губ'!B44:B62,0)))</f>
        <v>-</v>
      </c>
      <c r="BJ30" s="85" t="str">
        <f>(INDEX('общие данные Губ'!E44:E62,MATCH(AB29,'общие данные Губ'!B44:B62,0)))</f>
        <v>-</v>
      </c>
      <c r="BK30" s="85" t="str">
        <f>(INDEX('общие данные Губ'!E44:E62,MATCH(AD29,'общие данные Губ'!B44:B62,0)))</f>
        <v>-</v>
      </c>
      <c r="BL30" s="85" t="str">
        <f>(INDEX('общие данные Губ'!E44:E62,MATCH(AD29,'общие данные Губ'!B44:B62,0)))</f>
        <v>-</v>
      </c>
    </row>
    <row r="31" spans="1:64" s="83" customFormat="1" x14ac:dyDescent="0.2">
      <c r="A31" s="86" t="s">
        <v>17</v>
      </c>
      <c r="B31" s="294" t="str">
        <f>IF(B29&gt;0,"Д",IF(B29=0," "))</f>
        <v xml:space="preserve"> </v>
      </c>
      <c r="C31" s="295"/>
      <c r="D31" s="294" t="str">
        <f t="shared" ref="D31:X31" si="38">IF(D29&gt;0,"Д",IF(D29=0," "))</f>
        <v xml:space="preserve"> </v>
      </c>
      <c r="E31" s="295"/>
      <c r="F31" s="294" t="str">
        <f t="shared" si="38"/>
        <v xml:space="preserve"> </v>
      </c>
      <c r="G31" s="295"/>
      <c r="H31" s="294" t="str">
        <f t="shared" si="38"/>
        <v xml:space="preserve"> </v>
      </c>
      <c r="I31" s="295"/>
      <c r="J31" s="294" t="str">
        <f t="shared" si="38"/>
        <v xml:space="preserve"> </v>
      </c>
      <c r="K31" s="295"/>
      <c r="L31" s="294" t="str">
        <f t="shared" si="38"/>
        <v xml:space="preserve"> </v>
      </c>
      <c r="M31" s="295"/>
      <c r="N31" s="294" t="str">
        <f t="shared" si="38"/>
        <v xml:space="preserve"> </v>
      </c>
      <c r="O31" s="295"/>
      <c r="P31" s="294" t="str">
        <f t="shared" si="38"/>
        <v xml:space="preserve"> </v>
      </c>
      <c r="Q31" s="295"/>
      <c r="R31" s="294" t="str">
        <f t="shared" si="38"/>
        <v xml:space="preserve"> </v>
      </c>
      <c r="S31" s="295"/>
      <c r="T31" s="294" t="str">
        <f t="shared" si="38"/>
        <v xml:space="preserve"> </v>
      </c>
      <c r="U31" s="295"/>
      <c r="V31" s="294" t="str">
        <f t="shared" si="38"/>
        <v xml:space="preserve"> </v>
      </c>
      <c r="W31" s="295"/>
      <c r="X31" s="294" t="str">
        <f t="shared" si="38"/>
        <v xml:space="preserve"> </v>
      </c>
      <c r="Y31" s="295"/>
      <c r="Z31" s="294" t="str">
        <f t="shared" ref="Z31" si="39">IF(Z29&gt;0,"Д",IF(Z29=0," "))</f>
        <v xml:space="preserve"> </v>
      </c>
      <c r="AA31" s="295"/>
      <c r="AB31" s="294" t="str">
        <f t="shared" ref="AB31" si="40">IF(AB29&gt;0,"Д",IF(AB29=0," "))</f>
        <v xml:space="preserve"> </v>
      </c>
      <c r="AC31" s="295"/>
      <c r="AD31" s="294" t="str">
        <f t="shared" ref="AD31" si="41">IF(AD29&gt;0,"Д",IF(AD29=0," "))</f>
        <v xml:space="preserve"> </v>
      </c>
      <c r="AE31" s="295"/>
      <c r="AF31" s="171"/>
      <c r="AG31" s="171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</row>
    <row r="32" spans="1:64" s="83" customFormat="1" x14ac:dyDescent="0.2">
      <c r="A32" s="87"/>
      <c r="B32" s="296">
        <f>гр7!B21</f>
        <v>0</v>
      </c>
      <c r="C32" s="297" t="str">
        <f>IF(B32=1,"час",IF(B32=0," ",IF(B32&gt;4,"часов","часа")))</f>
        <v xml:space="preserve"> </v>
      </c>
      <c r="D32" s="296">
        <f>гр7!C21</f>
        <v>0</v>
      </c>
      <c r="E32" s="297" t="str">
        <f>IF(D32=1,"час",IF(D32=0," ",IF(D32&gt;4,"часов","часа")))</f>
        <v xml:space="preserve"> </v>
      </c>
      <c r="F32" s="296">
        <f>гр7!D21</f>
        <v>0</v>
      </c>
      <c r="G32" s="297" t="str">
        <f>IF(F32=1,"час",IF(F32=0," ",IF(F32&gt;4,"часов","часа")))</f>
        <v xml:space="preserve"> </v>
      </c>
      <c r="H32" s="296">
        <f>гр7!E21</f>
        <v>0</v>
      </c>
      <c r="I32" s="297" t="str">
        <f>IF(H32=1,"час",IF(H32=0," ",IF(H32&gt;4,"часов","часа")))</f>
        <v xml:space="preserve"> </v>
      </c>
      <c r="J32" s="296">
        <f>гр7!F21</f>
        <v>0</v>
      </c>
      <c r="K32" s="297" t="str">
        <f>IF(J32=1,"час",IF(J32=0," ",IF(J32&gt;4,"часов","часа")))</f>
        <v xml:space="preserve"> </v>
      </c>
      <c r="L32" s="296">
        <f>гр7!G21</f>
        <v>0</v>
      </c>
      <c r="M32" s="297" t="str">
        <f>IF(L32=1,"час",IF(L32=0," ",IF(L32&gt;4,"часов","часа")))</f>
        <v xml:space="preserve"> </v>
      </c>
      <c r="N32" s="296">
        <f>гр7!H21</f>
        <v>0</v>
      </c>
      <c r="O32" s="297" t="str">
        <f>IF(N32=1,"час",IF(N32=0," ",IF(N32&gt;4,"часов","часа")))</f>
        <v xml:space="preserve"> </v>
      </c>
      <c r="P32" s="296">
        <f>гр7!I21</f>
        <v>0</v>
      </c>
      <c r="Q32" s="297" t="str">
        <f>IF(P32=1,"час",IF(P32=0," ",IF(P32&gt;4,"часов","часа")))</f>
        <v xml:space="preserve"> </v>
      </c>
      <c r="R32" s="296">
        <f>гр7!J21</f>
        <v>0</v>
      </c>
      <c r="S32" s="297" t="str">
        <f>IF(R32=1,"час",IF(R32=0," ",IF(R32&gt;4,"часов","часа")))</f>
        <v xml:space="preserve"> </v>
      </c>
      <c r="T32" s="296">
        <f>гр7!K21</f>
        <v>0</v>
      </c>
      <c r="U32" s="297" t="str">
        <f>IF(T32=1,"час",IF(T32=0," ",IF(T32&gt;4,"часов","часа")))</f>
        <v xml:space="preserve"> </v>
      </c>
      <c r="V32" s="296">
        <f>гр7!L21</f>
        <v>0</v>
      </c>
      <c r="W32" s="297" t="str">
        <f>IF(V32=1,"час",IF(V32=0," ",IF(V32&gt;4,"часов","часа")))</f>
        <v xml:space="preserve"> </v>
      </c>
      <c r="X32" s="296">
        <f>гр7!M21</f>
        <v>0</v>
      </c>
      <c r="Y32" s="297" t="str">
        <f>IF(X32=1,"час",IF(X32=0," ",IF(X32&gt;4,"часов","часа")))</f>
        <v xml:space="preserve"> </v>
      </c>
      <c r="Z32" s="296">
        <f>гр7!N21</f>
        <v>0</v>
      </c>
      <c r="AA32" s="297" t="str">
        <f t="shared" ref="AA32" si="42">IF(Z32=1,"час",IF(Z32=0," ",IF(Z32&gt;4,"часов","часа")))</f>
        <v xml:space="preserve"> </v>
      </c>
      <c r="AB32" s="296">
        <f>гр7!O21</f>
        <v>0</v>
      </c>
      <c r="AC32" s="297" t="str">
        <f t="shared" ref="AC32" si="43">IF(AB32=1,"час",IF(AB32=0," ",IF(AB32&gt;4,"часов","часа")))</f>
        <v xml:space="preserve"> </v>
      </c>
      <c r="AD32" s="296">
        <f>гр7!P21</f>
        <v>0</v>
      </c>
      <c r="AE32" s="297" t="str">
        <f t="shared" ref="AE32" si="44">IF(AD32=1,"час",IF(AD32=0," ",IF(AD32&gt;4,"часов","часа")))</f>
        <v xml:space="preserve"> </v>
      </c>
      <c r="AF32" s="175"/>
      <c r="AG32" s="17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</row>
    <row r="33" spans="1:64" s="83" customFormat="1" ht="24" customHeight="1" x14ac:dyDescent="0.2">
      <c r="A33" s="87">
        <v>7</v>
      </c>
      <c r="B33" s="298" t="str">
        <f>IF('общие данные Губ'!E16=1,AI33,AJ33)</f>
        <v>-</v>
      </c>
      <c r="C33" s="299"/>
      <c r="D33" s="298" t="str">
        <f>IF('общие данные Губ'!E17=1,AK33,AL33)</f>
        <v>-</v>
      </c>
      <c r="E33" s="299"/>
      <c r="F33" s="298" t="str">
        <f>IF('общие данные Губ'!E18=1,AM33,AN33)</f>
        <v>-</v>
      </c>
      <c r="G33" s="299"/>
      <c r="H33" s="298" t="str">
        <f>IF('общие данные Губ'!E19=1,AO33,AP33)</f>
        <v>-</v>
      </c>
      <c r="I33" s="299"/>
      <c r="J33" s="298" t="str">
        <f>IF('общие данные Губ'!E20=1,AQ33,AR33)</f>
        <v>-</v>
      </c>
      <c r="K33" s="299"/>
      <c r="L33" s="298" t="str">
        <f>IF('общие данные Губ'!E21=1,AS33,AT33)</f>
        <v>-</v>
      </c>
      <c r="M33" s="299"/>
      <c r="N33" s="298" t="str">
        <f>IF('общие данные Губ'!E22=1,AU33,AV33)</f>
        <v>-</v>
      </c>
      <c r="O33" s="299"/>
      <c r="P33" s="298" t="str">
        <f>IF('общие данные Губ'!E23=1,AW33,AX33)</f>
        <v>-</v>
      </c>
      <c r="Q33" s="299"/>
      <c r="R33" s="298" t="str">
        <f>IF('общие данные Губ'!E24=1,AY33,AZ33)</f>
        <v>-</v>
      </c>
      <c r="S33" s="299"/>
      <c r="T33" s="298" t="str">
        <f>IF('общие данные Губ'!E25=1,BA33,BB33)</f>
        <v>-</v>
      </c>
      <c r="U33" s="299"/>
      <c r="V33" s="298" t="str">
        <f>IF('общие данные Губ'!E26=1,BC33,BD33)</f>
        <v>-</v>
      </c>
      <c r="W33" s="299"/>
      <c r="X33" s="298" t="str">
        <f>IF('общие данные Губ'!E27=1,BE33,BF33)</f>
        <v>-</v>
      </c>
      <c r="Y33" s="299"/>
      <c r="Z33" s="298" t="str">
        <f>IF('общие данные Губ'!E28=1,BG33,BH33)</f>
        <v>-</v>
      </c>
      <c r="AA33" s="299"/>
      <c r="AB33" s="298" t="str">
        <f>IF('общие данные Губ'!E29=1,BI33,BJ33)</f>
        <v>-</v>
      </c>
      <c r="AC33" s="299"/>
      <c r="AD33" s="298" t="str">
        <f>IF('общие данные Губ'!E30=1,BK33,BL33)</f>
        <v>-</v>
      </c>
      <c r="AE33" s="299"/>
      <c r="AF33" s="176"/>
      <c r="AG33" s="176"/>
      <c r="AI33" s="85" t="str">
        <f>(INDEX('общие данные Губ'!E44:E62,MATCH(B32,'общие данные Губ'!B44:B62,0)))</f>
        <v>-</v>
      </c>
      <c r="AJ33" s="85" t="str">
        <f>(INDEX('общие данные Губ'!E44:E62,MATCH(B32,'общие данные Губ'!B44:B62,0)))</f>
        <v>-</v>
      </c>
      <c r="AK33" s="85" t="str">
        <f>(INDEX('общие данные Губ'!E44:E62,MATCH(D32,'общие данные Губ'!B44:B62,0)))</f>
        <v>-</v>
      </c>
      <c r="AL33" s="85" t="str">
        <f>(INDEX('общие данные Губ'!E44:E62,MATCH(D32,'общие данные Губ'!B44:B62,0)))</f>
        <v>-</v>
      </c>
      <c r="AM33" s="85" t="str">
        <f>(INDEX('общие данные Губ'!E44:E62,MATCH(F32,'общие данные Губ'!B44:B62,0)))</f>
        <v>-</v>
      </c>
      <c r="AN33" s="85" t="str">
        <f>(INDEX('общие данные Губ'!E44:E62,MATCH(F32,'общие данные Губ'!B44:B62,0)))</f>
        <v>-</v>
      </c>
      <c r="AO33" s="85" t="str">
        <f>(INDEX('общие данные Губ'!E44:E62,MATCH(H32,'общие данные Губ'!B44:B62,0)))</f>
        <v>-</v>
      </c>
      <c r="AP33" s="85" t="str">
        <f>(INDEX('общие данные Губ'!E44:E62,MATCH(H32,'общие данные Губ'!B44:B62,0)))</f>
        <v>-</v>
      </c>
      <c r="AQ33" s="85" t="str">
        <f>(INDEX('общие данные Губ'!E44:E62,MATCH(J32,'общие данные Губ'!B44:B62,0)))</f>
        <v>-</v>
      </c>
      <c r="AR33" s="85" t="str">
        <f>(INDEX('общие данные Губ'!E44:E62,MATCH(J32,'общие данные Губ'!B44:B62,0)))</f>
        <v>-</v>
      </c>
      <c r="AS33" s="85" t="str">
        <f>(INDEX('общие данные Губ'!E44:E62,MATCH(L32,'общие данные Губ'!B44:B62,0)))</f>
        <v>-</v>
      </c>
      <c r="AT33" s="85" t="str">
        <f>(INDEX('общие данные Губ'!E44:E62,MATCH(L32,'общие данные Губ'!B44:B62,0)))</f>
        <v>-</v>
      </c>
      <c r="AU33" s="85" t="str">
        <f>(INDEX('общие данные Губ'!E44:E62,MATCH(N32,'общие данные Губ'!B44:B62,0)))</f>
        <v>-</v>
      </c>
      <c r="AV33" s="85" t="str">
        <f>(INDEX('общие данные Губ'!E44:E62,MATCH(N32,'общие данные Губ'!B44:B62,0)))</f>
        <v>-</v>
      </c>
      <c r="AW33" s="85" t="str">
        <f>(INDEX('общие данные Губ'!E44:E62,MATCH(P32,'общие данные Губ'!B44:B62,0)))</f>
        <v>-</v>
      </c>
      <c r="AX33" s="85" t="str">
        <f>(INDEX('общие данные Губ'!E44:E62,MATCH(P32,'общие данные Губ'!B44:B62,0)))</f>
        <v>-</v>
      </c>
      <c r="AY33" s="85" t="str">
        <f>(INDEX('общие данные Губ'!E44:E62,MATCH(R32,'общие данные Губ'!B44:B62,0)))</f>
        <v>-</v>
      </c>
      <c r="AZ33" s="85" t="str">
        <f>(INDEX('общие данные Губ'!E44:E62,MATCH(R32,'общие данные Губ'!B44:B62,0)))</f>
        <v>-</v>
      </c>
      <c r="BA33" s="85" t="str">
        <f>(INDEX('общие данные Губ'!E44:E62,MATCH(T32,'общие данные Губ'!B44:B62,0)))</f>
        <v>-</v>
      </c>
      <c r="BB33" s="85" t="str">
        <f>(INDEX('общие данные Губ'!E44:E62,MATCH(T32,'общие данные Губ'!B44:B62,0)))</f>
        <v>-</v>
      </c>
      <c r="BC33" s="85" t="str">
        <f>(INDEX('общие данные Губ'!E44:E62,MATCH(V32,'общие данные Губ'!B44:B62,0)))</f>
        <v>-</v>
      </c>
      <c r="BD33" s="85" t="str">
        <f>(INDEX('общие данные Губ'!E44:E62,MATCH(V32,'общие данные Губ'!B44:B62,0)))</f>
        <v>-</v>
      </c>
      <c r="BE33" s="85" t="str">
        <f>(INDEX('общие данные Губ'!E44:E62,MATCH(X32,'общие данные Губ'!B44:B62,0)))</f>
        <v>-</v>
      </c>
      <c r="BF33" s="85" t="str">
        <f>(INDEX('общие данные Губ'!E44:E62,MATCH(X32,'общие данные Губ'!B44:B62,0)))</f>
        <v>-</v>
      </c>
      <c r="BG33" s="85" t="str">
        <f>(INDEX('общие данные Губ'!E44:E62,MATCH(Z32,'общие данные Губ'!B44:B62,0)))</f>
        <v>-</v>
      </c>
      <c r="BH33" s="85" t="str">
        <f>(INDEX('общие данные Губ'!E44:E62,MATCH(Z32,'общие данные Губ'!B44:B62,0)))</f>
        <v>-</v>
      </c>
      <c r="BI33" s="85" t="str">
        <f>(INDEX('общие данные Губ'!E44:E62,MATCH(AB32,'общие данные Губ'!B44:B62,0)))</f>
        <v>-</v>
      </c>
      <c r="BJ33" s="85" t="str">
        <f>(INDEX('общие данные Губ'!E44:E62,MATCH(AB32,'общие данные Губ'!B44:B62,0)))</f>
        <v>-</v>
      </c>
      <c r="BK33" s="85" t="str">
        <f>(INDEX('общие данные Губ'!E44:E62,MATCH(AD32,'общие данные Губ'!B44:B62,0)))</f>
        <v>-</v>
      </c>
      <c r="BL33" s="85" t="str">
        <f>(INDEX('общие данные Губ'!E44:E62,MATCH(AD32,'общие данные Губ'!B44:B62,0)))</f>
        <v>-</v>
      </c>
    </row>
    <row r="34" spans="1:64" s="83" customFormat="1" x14ac:dyDescent="0.2">
      <c r="A34" s="86" t="s">
        <v>18</v>
      </c>
      <c r="B34" s="294" t="str">
        <f>IF(B32&gt;0,"Д",IF(B32=0," "))</f>
        <v xml:space="preserve"> </v>
      </c>
      <c r="C34" s="295"/>
      <c r="D34" s="294" t="str">
        <f>IF(D32&gt;0,"Д",IF(D32=0," "))</f>
        <v xml:space="preserve"> </v>
      </c>
      <c r="E34" s="295"/>
      <c r="F34" s="294" t="str">
        <f>IF(F32&gt;0,"Д",IF(F32=0," "))</f>
        <v xml:space="preserve"> </v>
      </c>
      <c r="G34" s="295"/>
      <c r="H34" s="294" t="str">
        <f>IF(H32&gt;0,"Д",IF(H32=0," "))</f>
        <v xml:space="preserve"> </v>
      </c>
      <c r="I34" s="295"/>
      <c r="J34" s="294" t="str">
        <f>IF(J32&gt;0,"Д",IF(J32=0," "))</f>
        <v xml:space="preserve"> </v>
      </c>
      <c r="K34" s="295"/>
      <c r="L34" s="294" t="str">
        <f>IF(L32&gt;0,"Д",IF(L32=0," "))</f>
        <v xml:space="preserve"> </v>
      </c>
      <c r="M34" s="295"/>
      <c r="N34" s="294" t="str">
        <f>IF(N32&gt;0,"Д",IF(N32=0," "))</f>
        <v xml:space="preserve"> </v>
      </c>
      <c r="O34" s="295"/>
      <c r="P34" s="294" t="str">
        <f>IF(P32&gt;0,"Д",IF(P32=0," "))</f>
        <v xml:space="preserve"> </v>
      </c>
      <c r="Q34" s="295"/>
      <c r="R34" s="294" t="str">
        <f>IF(R32&gt;0,"Д",IF(R32=0," "))</f>
        <v xml:space="preserve"> </v>
      </c>
      <c r="S34" s="295"/>
      <c r="T34" s="294" t="str">
        <f>IF(T32&gt;0,"Д",IF(T32=0," "))</f>
        <v xml:space="preserve"> </v>
      </c>
      <c r="U34" s="295"/>
      <c r="V34" s="294" t="str">
        <f>IF(V32&gt;0,"Д",IF(V32=0," "))</f>
        <v xml:space="preserve"> </v>
      </c>
      <c r="W34" s="295"/>
      <c r="X34" s="294" t="str">
        <f>IF(X32&gt;0,"Д",IF(X32=0," "))</f>
        <v xml:space="preserve"> </v>
      </c>
      <c r="Y34" s="295"/>
      <c r="Z34" s="294" t="str">
        <f t="shared" ref="Z34" si="45">IF(Z32&gt;0,"Д",IF(Z32=0," "))</f>
        <v xml:space="preserve"> </v>
      </c>
      <c r="AA34" s="295"/>
      <c r="AB34" s="294" t="str">
        <f t="shared" ref="AB34" si="46">IF(AB32&gt;0,"Д",IF(AB32=0," "))</f>
        <v xml:space="preserve"> </v>
      </c>
      <c r="AC34" s="295"/>
      <c r="AD34" s="294" t="str">
        <f t="shared" ref="AD34" si="47">IF(AD32&gt;0,"Д",IF(AD32=0," "))</f>
        <v xml:space="preserve"> </v>
      </c>
      <c r="AE34" s="295"/>
      <c r="AF34" s="171"/>
      <c r="AG34" s="171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</row>
    <row r="35" spans="1:64" s="116" customFormat="1" ht="14.25" x14ac:dyDescent="0.2">
      <c r="A35" s="87"/>
      <c r="B35" s="290">
        <f>гр7!B22</f>
        <v>0</v>
      </c>
      <c r="C35" s="291" t="str">
        <f>IF(B35=1,"час",IF(B35=0," ",IF(B35&gt;4,"часов","часа")))</f>
        <v xml:space="preserve"> </v>
      </c>
      <c r="D35" s="290">
        <f>гр7!C22</f>
        <v>0</v>
      </c>
      <c r="E35" s="291" t="str">
        <f>IF(D35=1,"час",IF(D35=0," ",IF(D35&gt;4,"часов","часа")))</f>
        <v xml:space="preserve"> </v>
      </c>
      <c r="F35" s="290">
        <f>гр7!D22</f>
        <v>0</v>
      </c>
      <c r="G35" s="291" t="str">
        <f>IF(F35=1,"час",IF(F35=0," ",IF(F35&gt;4,"часов","часа")))</f>
        <v xml:space="preserve"> </v>
      </c>
      <c r="H35" s="290">
        <f>гр7!E22</f>
        <v>0</v>
      </c>
      <c r="I35" s="291" t="str">
        <f>IF(H35=1,"час",IF(H35=0," ",IF(H35&gt;4,"часов","часа")))</f>
        <v xml:space="preserve"> </v>
      </c>
      <c r="J35" s="290">
        <f>гр7!F22</f>
        <v>0</v>
      </c>
      <c r="K35" s="291" t="str">
        <f>IF(J35=1,"час",IF(J35=0," ",IF(J35&gt;4,"часов","часа")))</f>
        <v xml:space="preserve"> </v>
      </c>
      <c r="L35" s="290">
        <f>гр7!G22</f>
        <v>0</v>
      </c>
      <c r="M35" s="291" t="str">
        <f>IF(L35=1,"час",IF(L35=0," ",IF(L35&gt;4,"часов","часа")))</f>
        <v xml:space="preserve"> </v>
      </c>
      <c r="N35" s="290">
        <f>гр7!H22</f>
        <v>0</v>
      </c>
      <c r="O35" s="291" t="str">
        <f>IF(N35=1,"час",IF(N35=0," ",IF(N35&gt;4,"часов","часа")))</f>
        <v xml:space="preserve"> </v>
      </c>
      <c r="P35" s="290">
        <f>гр7!I22</f>
        <v>0</v>
      </c>
      <c r="Q35" s="291" t="str">
        <f>IF(P35=1,"час",IF(P35=0," ",IF(P35&gt;4,"часов","часа")))</f>
        <v xml:space="preserve"> </v>
      </c>
      <c r="R35" s="290">
        <f>гр7!J22</f>
        <v>0</v>
      </c>
      <c r="S35" s="291" t="str">
        <f>IF(R35=1,"час",IF(R35=0," ",IF(R35&gt;4,"часов","часа")))</f>
        <v xml:space="preserve"> </v>
      </c>
      <c r="T35" s="290">
        <f>гр7!K22</f>
        <v>0</v>
      </c>
      <c r="U35" s="291" t="str">
        <f>IF(T35=1,"час",IF(T35=0," ",IF(T35&gt;4,"часов","часа")))</f>
        <v xml:space="preserve"> </v>
      </c>
      <c r="V35" s="290">
        <f>гр7!L22</f>
        <v>0</v>
      </c>
      <c r="W35" s="291" t="str">
        <f>IF(V35=1,"час",IF(V35=0," ",IF(V35&gt;4,"часов","часа")))</f>
        <v xml:space="preserve"> </v>
      </c>
      <c r="X35" s="290">
        <f>гр7!M22</f>
        <v>0</v>
      </c>
      <c r="Y35" s="291" t="str">
        <f>IF(X35=1,"час",IF(X35=0," ",IF(X35&gt;4,"часов","часа")))</f>
        <v xml:space="preserve"> </v>
      </c>
      <c r="Z35" s="290">
        <f>гр7!N22</f>
        <v>0</v>
      </c>
      <c r="AA35" s="291" t="str">
        <f t="shared" ref="AA35" si="48">IF(Z35=1,"час",IF(Z35=0," ",IF(Z35&gt;4,"часов","часа")))</f>
        <v xml:space="preserve"> </v>
      </c>
      <c r="AB35" s="290">
        <f>гр7!O22</f>
        <v>0</v>
      </c>
      <c r="AC35" s="291" t="str">
        <f t="shared" ref="AC35" si="49">IF(AB35=1,"час",IF(AB35=0," ",IF(AB35&gt;4,"часов","часа")))</f>
        <v xml:space="preserve"> </v>
      </c>
      <c r="AD35" s="290">
        <f>гр7!P22</f>
        <v>0</v>
      </c>
      <c r="AE35" s="291" t="str">
        <f t="shared" ref="AE35" si="50">IF(AD35=1,"час",IF(AD35=0," ",IF(AD35&gt;4,"часов","часа")))</f>
        <v xml:space="preserve"> </v>
      </c>
      <c r="AF35" s="169"/>
      <c r="AG35" s="169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117"/>
      <c r="BB35" s="117"/>
      <c r="BC35" s="117"/>
      <c r="BD35" s="117"/>
      <c r="BE35" s="117"/>
      <c r="BF35" s="117"/>
      <c r="BG35" s="117"/>
      <c r="BH35" s="117"/>
      <c r="BI35" s="117"/>
      <c r="BJ35" s="117"/>
      <c r="BK35" s="117"/>
      <c r="BL35" s="117"/>
    </row>
    <row r="36" spans="1:64" s="116" customFormat="1" ht="24" customHeight="1" x14ac:dyDescent="0.2">
      <c r="A36" s="87">
        <v>8</v>
      </c>
      <c r="B36" s="292" t="str">
        <f>IF('общие данные Губ'!E16=1,AI36,AJ36)</f>
        <v>-</v>
      </c>
      <c r="C36" s="293"/>
      <c r="D36" s="292" t="str">
        <f>IF('общие данные Губ'!E17=1,AK36,AL36)</f>
        <v>-</v>
      </c>
      <c r="E36" s="293"/>
      <c r="F36" s="292" t="str">
        <f>IF('общие данные Губ'!E18=1,AM36,AN36)</f>
        <v>-</v>
      </c>
      <c r="G36" s="293"/>
      <c r="H36" s="292" t="str">
        <f>IF('общие данные Губ'!E19=1,AO36,AP36)</f>
        <v>-</v>
      </c>
      <c r="I36" s="293"/>
      <c r="J36" s="292" t="str">
        <f>IF('общие данные Губ'!E20=1,AQ36,AR36)</f>
        <v>-</v>
      </c>
      <c r="K36" s="293"/>
      <c r="L36" s="292" t="str">
        <f>IF('общие данные Губ'!E21=1,AS36,AT36)</f>
        <v>-</v>
      </c>
      <c r="M36" s="293"/>
      <c r="N36" s="292" t="str">
        <f>IF('общие данные Губ'!E22=1,AU36,AV36)</f>
        <v>-</v>
      </c>
      <c r="O36" s="293"/>
      <c r="P36" s="292" t="str">
        <f>IF('общие данные Губ'!E23=1,AW36,AX36)</f>
        <v>-</v>
      </c>
      <c r="Q36" s="293"/>
      <c r="R36" s="292" t="str">
        <f>IF('общие данные Губ'!E24=1,AY36,AZ36)</f>
        <v>-</v>
      </c>
      <c r="S36" s="293"/>
      <c r="T36" s="292" t="str">
        <f>IF('общие данные Губ'!E25=1,BA36,BB36)</f>
        <v>-</v>
      </c>
      <c r="U36" s="293"/>
      <c r="V36" s="292" t="str">
        <f>IF('общие данные Губ'!E26=1,BC36,BD36)</f>
        <v>-</v>
      </c>
      <c r="W36" s="293"/>
      <c r="X36" s="292" t="str">
        <f>IF('общие данные Губ'!E27=1,BE36,BF36)</f>
        <v>-</v>
      </c>
      <c r="Y36" s="293"/>
      <c r="Z36" s="292" t="str">
        <f>IF('общие данные Губ'!E28=1,BG36,BH36)</f>
        <v>-</v>
      </c>
      <c r="AA36" s="293"/>
      <c r="AB36" s="292" t="str">
        <f>IF('общие данные Губ'!E29=1,BI36,BJ36)</f>
        <v>-</v>
      </c>
      <c r="AC36" s="293"/>
      <c r="AD36" s="292" t="str">
        <f>IF('общие данные Губ'!E30=1,BK36,BL36)</f>
        <v>-</v>
      </c>
      <c r="AE36" s="293"/>
      <c r="AF36" s="170"/>
      <c r="AG36" s="170"/>
      <c r="AI36" s="117" t="str">
        <f>(INDEX('общие данные Губ'!C44:C62,MATCH(B35,'общие данные Губ'!B44:B62,0)))</f>
        <v>-</v>
      </c>
      <c r="AJ36" s="117" t="str">
        <f>(INDEX('общие данные Губ'!D44:D62,MATCH(B35,'общие данные Губ'!B44:B62,0)))</f>
        <v>-</v>
      </c>
      <c r="AK36" s="117" t="str">
        <f>(INDEX('общие данные Губ'!C44:C62,MATCH(D35,'общие данные Губ'!B44:B62,0)))</f>
        <v>-</v>
      </c>
      <c r="AL36" s="117" t="str">
        <f>(INDEX('общие данные Губ'!D44:D62,MATCH(D35,'общие данные Губ'!B44:B62,0)))</f>
        <v>-</v>
      </c>
      <c r="AM36" s="117" t="str">
        <f>(INDEX('общие данные Губ'!C44:C62,MATCH(F35,'общие данные Губ'!B44:B62,0)))</f>
        <v>-</v>
      </c>
      <c r="AN36" s="117" t="str">
        <f>(INDEX('общие данные Губ'!D44:D62,MATCH(F35,'общие данные Губ'!B44:B62,0)))</f>
        <v>-</v>
      </c>
      <c r="AO36" s="117" t="str">
        <f>(INDEX('общие данные Губ'!C44:C62,MATCH(H35,'общие данные Губ'!B44:B62,0)))</f>
        <v>-</v>
      </c>
      <c r="AP36" s="117" t="str">
        <f>(INDEX('общие данные Губ'!D44:D62,MATCH(H35,'общие данные Губ'!B44:B62,0)))</f>
        <v>-</v>
      </c>
      <c r="AQ36" s="117" t="str">
        <f>(INDEX('общие данные Губ'!C44:C62,MATCH(J35,'общие данные Губ'!B44:B62,0)))</f>
        <v>-</v>
      </c>
      <c r="AR36" s="117" t="str">
        <f>(INDEX('общие данные Губ'!D44:D62,MATCH(J35,'общие данные Губ'!B44:B62,0)))</f>
        <v>-</v>
      </c>
      <c r="AS36" s="117" t="str">
        <f>(INDEX('общие данные Губ'!C44:C62,MATCH(L35,'общие данные Губ'!B44:B62,0)))</f>
        <v>-</v>
      </c>
      <c r="AT36" s="117" t="str">
        <f>(INDEX('общие данные Губ'!D44:D62,MATCH(L35,'общие данные Губ'!B44:B62,0)))</f>
        <v>-</v>
      </c>
      <c r="AU36" s="117" t="str">
        <f>(INDEX('общие данные Губ'!C44:C62,MATCH(N35,'общие данные Губ'!B44:B62,0)))</f>
        <v>-</v>
      </c>
      <c r="AV36" s="117" t="str">
        <f>(INDEX('общие данные Губ'!D44:D62,MATCH(N35,'общие данные Губ'!B44:B62,0)))</f>
        <v>-</v>
      </c>
      <c r="AW36" s="117" t="str">
        <f>(INDEX('общие данные Губ'!C44:C62,MATCH(P35,'общие данные Губ'!B44:B62,0)))</f>
        <v>-</v>
      </c>
      <c r="AX36" s="117" t="str">
        <f>(INDEX('общие данные Губ'!D44:D62,MATCH(P35,'общие данные Губ'!B44:B62,0)))</f>
        <v>-</v>
      </c>
      <c r="AY36" s="117" t="str">
        <f>(INDEX('общие данные Губ'!C44:C62,MATCH(R35,'общие данные Губ'!B44:B62,0)))</f>
        <v>-</v>
      </c>
      <c r="AZ36" s="117" t="str">
        <f>(INDEX('общие данные Губ'!D44:D62,MATCH(R35,'общие данные Губ'!B44:B62,0)))</f>
        <v>-</v>
      </c>
      <c r="BA36" s="117" t="str">
        <f>(INDEX('общие данные Губ'!C44:C62,MATCH(T35,'общие данные Губ'!B44:B62,0)))</f>
        <v>-</v>
      </c>
      <c r="BB36" s="117" t="str">
        <f>(INDEX('общие данные Губ'!D44:D62,MATCH(T35,'общие данные Губ'!B44:B62,0)))</f>
        <v>-</v>
      </c>
      <c r="BC36" s="117" t="str">
        <f>(INDEX('общие данные Губ'!C44:C62,MATCH(V35,'общие данные Губ'!B44:B62,0)))</f>
        <v>-</v>
      </c>
      <c r="BD36" s="117" t="str">
        <f>(INDEX('общие данные Губ'!D44:D62,MATCH(V35,'общие данные Губ'!B44:B62,0)))</f>
        <v>-</v>
      </c>
      <c r="BE36" s="117" t="str">
        <f>(INDEX('общие данные Губ'!C44:C62,MATCH(X35,'общие данные Губ'!B44:B62,0)))</f>
        <v>-</v>
      </c>
      <c r="BF36" s="117" t="str">
        <f>(INDEX('общие данные Губ'!D44:D62,MATCH(X35,'общие данные Губ'!B44:B62,0)))</f>
        <v>-</v>
      </c>
      <c r="BG36" s="117" t="str">
        <f>(INDEX('общие данные Губ'!C44:C62,MATCH(Z35,'общие данные Губ'!B44:B62,0)))</f>
        <v>-</v>
      </c>
      <c r="BH36" s="117" t="str">
        <f>(INDEX('общие данные Губ'!D44:D62,MATCH(Z35,'общие данные Губ'!B44:B62,0)))</f>
        <v>-</v>
      </c>
      <c r="BI36" s="117" t="str">
        <f>(INDEX('общие данные Губ'!C44:C62,MATCH(AB35,'общие данные Губ'!B44:B62,0)))</f>
        <v>-</v>
      </c>
      <c r="BJ36" s="117" t="str">
        <f>(INDEX('общие данные Губ'!D44:D62,MATCH(AB35,'общие данные Губ'!B44:B62,0)))</f>
        <v>-</v>
      </c>
      <c r="BK36" s="117" t="str">
        <f>(INDEX('общие данные Губ'!C44:C62,MATCH(AD35,'общие данные Губ'!B44:B62,0)))</f>
        <v>-</v>
      </c>
      <c r="BL36" s="117" t="str">
        <f>(INDEX('общие данные Губ'!D44:D62,MATCH(AD35,'общие данные Губ'!B44:B62,0)))</f>
        <v>-</v>
      </c>
    </row>
    <row r="37" spans="1:64" s="116" customFormat="1" ht="14.25" x14ac:dyDescent="0.2">
      <c r="A37" s="86"/>
      <c r="B37" s="294" t="str">
        <f>IF(B35&gt;0,"Д",IF(B35=0," "))</f>
        <v xml:space="preserve"> </v>
      </c>
      <c r="C37" s="295"/>
      <c r="D37" s="294" t="str">
        <f t="shared" ref="D37:X37" si="51">IF(D35&gt;0,"Д",IF(D35=0," "))</f>
        <v xml:space="preserve"> </v>
      </c>
      <c r="E37" s="295"/>
      <c r="F37" s="294" t="str">
        <f t="shared" si="51"/>
        <v xml:space="preserve"> </v>
      </c>
      <c r="G37" s="295"/>
      <c r="H37" s="294" t="str">
        <f t="shared" si="51"/>
        <v xml:space="preserve"> </v>
      </c>
      <c r="I37" s="295"/>
      <c r="J37" s="294" t="str">
        <f t="shared" si="51"/>
        <v xml:space="preserve"> </v>
      </c>
      <c r="K37" s="295"/>
      <c r="L37" s="294" t="str">
        <f t="shared" si="51"/>
        <v xml:space="preserve"> </v>
      </c>
      <c r="M37" s="295"/>
      <c r="N37" s="294" t="str">
        <f t="shared" si="51"/>
        <v xml:space="preserve"> </v>
      </c>
      <c r="O37" s="295"/>
      <c r="P37" s="294" t="str">
        <f t="shared" si="51"/>
        <v xml:space="preserve"> </v>
      </c>
      <c r="Q37" s="295"/>
      <c r="R37" s="294" t="str">
        <f t="shared" si="51"/>
        <v xml:space="preserve"> </v>
      </c>
      <c r="S37" s="295"/>
      <c r="T37" s="294" t="str">
        <f t="shared" si="51"/>
        <v xml:space="preserve"> </v>
      </c>
      <c r="U37" s="295"/>
      <c r="V37" s="294" t="str">
        <f t="shared" si="51"/>
        <v xml:space="preserve"> </v>
      </c>
      <c r="W37" s="295"/>
      <c r="X37" s="294" t="str">
        <f t="shared" si="51"/>
        <v xml:space="preserve"> </v>
      </c>
      <c r="Y37" s="295"/>
      <c r="Z37" s="294" t="str">
        <f t="shared" ref="Z37" si="52">IF(Z35&gt;0,"Д",IF(Z35=0," "))</f>
        <v xml:space="preserve"> </v>
      </c>
      <c r="AA37" s="295"/>
      <c r="AB37" s="294" t="str">
        <f t="shared" ref="AB37" si="53">IF(AB35&gt;0,"Д",IF(AB35=0," "))</f>
        <v xml:space="preserve"> </v>
      </c>
      <c r="AC37" s="295"/>
      <c r="AD37" s="294" t="str">
        <f t="shared" ref="AD37" si="54">IF(AD35&gt;0,"Д",IF(AD35=0," "))</f>
        <v xml:space="preserve"> </v>
      </c>
      <c r="AE37" s="295"/>
      <c r="AF37" s="171"/>
      <c r="AG37" s="171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  <c r="BA37" s="117"/>
      <c r="BB37" s="117"/>
      <c r="BC37" s="117"/>
      <c r="BD37" s="117"/>
      <c r="BE37" s="117"/>
      <c r="BF37" s="117"/>
      <c r="BG37" s="117"/>
      <c r="BH37" s="117"/>
      <c r="BI37" s="117"/>
      <c r="BJ37" s="117"/>
      <c r="BK37" s="117"/>
      <c r="BL37" s="117"/>
    </row>
    <row r="38" spans="1:64" s="116" customFormat="1" ht="14.25" x14ac:dyDescent="0.2">
      <c r="A38" s="87"/>
      <c r="B38" s="290">
        <f>гр7!B23</f>
        <v>0</v>
      </c>
      <c r="C38" s="291" t="str">
        <f>IF(B38=1,"час",IF(B38=0," ",IF(B38&gt;4,"часов","часа")))</f>
        <v xml:space="preserve"> </v>
      </c>
      <c r="D38" s="290">
        <f>гр7!C23</f>
        <v>0</v>
      </c>
      <c r="E38" s="291" t="str">
        <f>IF(D38=1,"час",IF(D38=0," ",IF(D38&gt;4,"часов","часа")))</f>
        <v xml:space="preserve"> </v>
      </c>
      <c r="F38" s="290">
        <f>гр7!D23</f>
        <v>0</v>
      </c>
      <c r="G38" s="291" t="str">
        <f>IF(F38=1,"час",IF(F38=0," ",IF(F38&gt;4,"часов","часа")))</f>
        <v xml:space="preserve"> </v>
      </c>
      <c r="H38" s="290">
        <f>гр7!E23</f>
        <v>0</v>
      </c>
      <c r="I38" s="291" t="str">
        <f>IF(H38=1,"час",IF(H38=0," ",IF(H38&gt;4,"часов","часа")))</f>
        <v xml:space="preserve"> </v>
      </c>
      <c r="J38" s="290">
        <f>гр7!F23</f>
        <v>0</v>
      </c>
      <c r="K38" s="291" t="str">
        <f>IF(J38=1,"час",IF(J38=0," ",IF(J38&gt;4,"часов","часа")))</f>
        <v xml:space="preserve"> </v>
      </c>
      <c r="L38" s="290">
        <f>гр7!G23</f>
        <v>0</v>
      </c>
      <c r="M38" s="291" t="str">
        <f>IF(L38=1,"час",IF(L38=0," ",IF(L38&gt;4,"часов","часа")))</f>
        <v xml:space="preserve"> </v>
      </c>
      <c r="N38" s="290">
        <f>гр7!H23</f>
        <v>0</v>
      </c>
      <c r="O38" s="291" t="str">
        <f>IF(N38=1,"час",IF(N38=0," ",IF(N38&gt;4,"часов","часа")))</f>
        <v xml:space="preserve"> </v>
      </c>
      <c r="P38" s="290">
        <f>гр7!I23</f>
        <v>0</v>
      </c>
      <c r="Q38" s="291" t="str">
        <f>IF(P38=1,"час",IF(P38=0," ",IF(P38&gt;4,"часов","часа")))</f>
        <v xml:space="preserve"> </v>
      </c>
      <c r="R38" s="290">
        <f>гр7!J23</f>
        <v>0</v>
      </c>
      <c r="S38" s="291" t="str">
        <f>IF(R38=1,"час",IF(R38=0," ",IF(R38&gt;4,"часов","часа")))</f>
        <v xml:space="preserve"> </v>
      </c>
      <c r="T38" s="290">
        <f>гр7!K23</f>
        <v>0</v>
      </c>
      <c r="U38" s="291" t="str">
        <f>IF(T38=1,"час",IF(T38=0," ",IF(T38&gt;4,"часов","часа")))</f>
        <v xml:space="preserve"> </v>
      </c>
      <c r="V38" s="290">
        <f>гр7!L23</f>
        <v>0</v>
      </c>
      <c r="W38" s="291" t="str">
        <f>IF(V38=1,"час",IF(V38=0," ",IF(V38&gt;4,"часов","часа")))</f>
        <v xml:space="preserve"> </v>
      </c>
      <c r="X38" s="290">
        <f>гр7!M23</f>
        <v>0</v>
      </c>
      <c r="Y38" s="291" t="str">
        <f>IF(X38=1,"час",IF(X38=0," ",IF(X38&gt;4,"часов","часа")))</f>
        <v xml:space="preserve"> </v>
      </c>
      <c r="Z38" s="290">
        <f>гр7!N23</f>
        <v>0</v>
      </c>
      <c r="AA38" s="291" t="str">
        <f t="shared" ref="AA38" si="55">IF(Z38=1,"час",IF(Z38=0," ",IF(Z38&gt;4,"часов","часа")))</f>
        <v xml:space="preserve"> </v>
      </c>
      <c r="AB38" s="290">
        <f>гр7!O23</f>
        <v>0</v>
      </c>
      <c r="AC38" s="291" t="str">
        <f t="shared" ref="AC38" si="56">IF(AB38=1,"час",IF(AB38=0," ",IF(AB38&gt;4,"часов","часа")))</f>
        <v xml:space="preserve"> </v>
      </c>
      <c r="AD38" s="290">
        <f>гр7!P23</f>
        <v>0</v>
      </c>
      <c r="AE38" s="291" t="str">
        <f t="shared" ref="AE38" si="57">IF(AD38=1,"час",IF(AD38=0," ",IF(AD38&gt;4,"часов","часа")))</f>
        <v xml:space="preserve"> </v>
      </c>
      <c r="AF38" s="169"/>
      <c r="AG38" s="169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  <c r="AZ38" s="117"/>
      <c r="BA38" s="117"/>
      <c r="BB38" s="117"/>
      <c r="BC38" s="117"/>
      <c r="BD38" s="117"/>
      <c r="BE38" s="117"/>
      <c r="BF38" s="117"/>
      <c r="BG38" s="117"/>
      <c r="BH38" s="117"/>
      <c r="BI38" s="117"/>
      <c r="BJ38" s="117"/>
      <c r="BK38" s="117"/>
      <c r="BL38" s="117"/>
    </row>
    <row r="39" spans="1:64" s="116" customFormat="1" ht="24" customHeight="1" x14ac:dyDescent="0.2">
      <c r="A39" s="87">
        <v>9</v>
      </c>
      <c r="B39" s="292" t="str">
        <f>IF('общие данные Губ'!E16=1,AI39,AJ39)</f>
        <v>-</v>
      </c>
      <c r="C39" s="293"/>
      <c r="D39" s="292" t="str">
        <f>IF('общие данные Губ'!E17=1,AK39,AL39)</f>
        <v>-</v>
      </c>
      <c r="E39" s="293"/>
      <c r="F39" s="292" t="str">
        <f>IF('общие данные Губ'!E18=1,AM39,AN39)</f>
        <v>-</v>
      </c>
      <c r="G39" s="293"/>
      <c r="H39" s="292" t="str">
        <f>IF('общие данные Губ'!E19=1,AO39,AP39)</f>
        <v>-</v>
      </c>
      <c r="I39" s="293"/>
      <c r="J39" s="292" t="str">
        <f>IF('общие данные Губ'!E20=1,AQ39,AR39)</f>
        <v>-</v>
      </c>
      <c r="K39" s="293"/>
      <c r="L39" s="292" t="str">
        <f>IF('общие данные Губ'!E21=1,AS39,AT39)</f>
        <v>-</v>
      </c>
      <c r="M39" s="293"/>
      <c r="N39" s="292" t="str">
        <f>IF('общие данные Губ'!E22=1,AU39,AV39)</f>
        <v>-</v>
      </c>
      <c r="O39" s="293"/>
      <c r="P39" s="292" t="str">
        <f>IF('общие данные Губ'!E23=1,AW39,AX39)</f>
        <v>-</v>
      </c>
      <c r="Q39" s="293"/>
      <c r="R39" s="292" t="str">
        <f>IF('общие данные Губ'!E24=1,AY39,AZ39)</f>
        <v>-</v>
      </c>
      <c r="S39" s="293"/>
      <c r="T39" s="292" t="str">
        <f>IF('общие данные Губ'!E25=1,BA39,BB39)</f>
        <v>-</v>
      </c>
      <c r="U39" s="293"/>
      <c r="V39" s="292" t="str">
        <f>IF('общие данные Губ'!E26=1,BC39,BD39)</f>
        <v>-</v>
      </c>
      <c r="W39" s="293"/>
      <c r="X39" s="292" t="str">
        <f>IF('общие данные Губ'!E27=1,BE39,BF39)</f>
        <v>-</v>
      </c>
      <c r="Y39" s="293"/>
      <c r="Z39" s="292" t="str">
        <f>IF('общие данные Губ'!E28=1,BG39,BH39)</f>
        <v>-</v>
      </c>
      <c r="AA39" s="293"/>
      <c r="AB39" s="292" t="str">
        <f>IF('общие данные Губ'!E29=1,BI39,BJ39)</f>
        <v>-</v>
      </c>
      <c r="AC39" s="293"/>
      <c r="AD39" s="292" t="str">
        <f>IF('общие данные Губ'!E30=1,BK39,BL39)</f>
        <v>-</v>
      </c>
      <c r="AE39" s="293"/>
      <c r="AF39" s="170"/>
      <c r="AG39" s="170"/>
      <c r="AI39" s="117" t="str">
        <f>(INDEX('общие данные Губ'!C44:C62,MATCH(B38,'общие данные Губ'!B44:B62,0)))</f>
        <v>-</v>
      </c>
      <c r="AJ39" s="117" t="str">
        <f>(INDEX('общие данные Губ'!D44:D62,MATCH(B38,'общие данные Губ'!B44:B62,0)))</f>
        <v>-</v>
      </c>
      <c r="AK39" s="117" t="str">
        <f>(INDEX('общие данные Губ'!C44:C62,MATCH(D38,'общие данные Губ'!B44:B62,0)))</f>
        <v>-</v>
      </c>
      <c r="AL39" s="117" t="str">
        <f>(INDEX('общие данные Губ'!D44:D62,MATCH(D38,'общие данные Губ'!B44:B62,0)))</f>
        <v>-</v>
      </c>
      <c r="AM39" s="117" t="str">
        <f>(INDEX('общие данные Губ'!C44:C62,MATCH(F38,'общие данные Губ'!B44:B62,0)))</f>
        <v>-</v>
      </c>
      <c r="AN39" s="117" t="str">
        <f>(INDEX('общие данные Губ'!D44:D62,MATCH(F38,'общие данные Губ'!B44:B62,0)))</f>
        <v>-</v>
      </c>
      <c r="AO39" s="117" t="str">
        <f>(INDEX('общие данные Губ'!C44:C62,MATCH(H38,'общие данные Губ'!B44:B62,0)))</f>
        <v>-</v>
      </c>
      <c r="AP39" s="117" t="str">
        <f>(INDEX('общие данные Губ'!D44:D62,MATCH(H38,'общие данные Губ'!B44:B62,0)))</f>
        <v>-</v>
      </c>
      <c r="AQ39" s="117" t="str">
        <f>(INDEX('общие данные Губ'!C44:C62,MATCH(J38,'общие данные Губ'!B44:B62,0)))</f>
        <v>-</v>
      </c>
      <c r="AR39" s="117" t="str">
        <f>(INDEX('общие данные Губ'!D44:D62,MATCH(J38,'общие данные Губ'!B44:B62,0)))</f>
        <v>-</v>
      </c>
      <c r="AS39" s="117" t="str">
        <f>(INDEX('общие данные Губ'!C44:C62,MATCH(L38,'общие данные Губ'!B44:B62,0)))</f>
        <v>-</v>
      </c>
      <c r="AT39" s="117" t="str">
        <f>(INDEX('общие данные Губ'!D44:D62,MATCH(L38,'общие данные Губ'!B44:B62,0)))</f>
        <v>-</v>
      </c>
      <c r="AU39" s="117" t="str">
        <f>(INDEX('общие данные Губ'!C44:C62,MATCH(N38,'общие данные Губ'!B44:B62,0)))</f>
        <v>-</v>
      </c>
      <c r="AV39" s="117" t="str">
        <f>(INDEX('общие данные Губ'!D44:D62,MATCH(N38,'общие данные Губ'!B44:B62,0)))</f>
        <v>-</v>
      </c>
      <c r="AW39" s="117" t="str">
        <f>(INDEX('общие данные Губ'!C44:C62,MATCH(P38,'общие данные Губ'!B44:B62,0)))</f>
        <v>-</v>
      </c>
      <c r="AX39" s="117" t="str">
        <f>(INDEX('общие данные Губ'!D44:D62,MATCH(P38,'общие данные Губ'!B44:B62,0)))</f>
        <v>-</v>
      </c>
      <c r="AY39" s="117" t="str">
        <f>(INDEX('общие данные Губ'!C44:C62,MATCH(R38,'общие данные Губ'!B44:B62,0)))</f>
        <v>-</v>
      </c>
      <c r="AZ39" s="117" t="str">
        <f>(INDEX('общие данные Губ'!D44:D62,MATCH(R38,'общие данные Губ'!B44:B62,0)))</f>
        <v>-</v>
      </c>
      <c r="BA39" s="117" t="str">
        <f>(INDEX('общие данные Губ'!C44:C62,MATCH(T38,'общие данные Губ'!B44:B62,0)))</f>
        <v>-</v>
      </c>
      <c r="BB39" s="117" t="str">
        <f>(INDEX('общие данные Губ'!D44:D62,MATCH(T38,'общие данные Губ'!B44:B62,0)))</f>
        <v>-</v>
      </c>
      <c r="BC39" s="117" t="str">
        <f>(INDEX('общие данные Губ'!C44:C62,MATCH(V38,'общие данные Губ'!B44:B62,0)))</f>
        <v>-</v>
      </c>
      <c r="BD39" s="117" t="str">
        <f>(INDEX('общие данные Губ'!D44:D62,MATCH(V38,'общие данные Губ'!B44:B62,0)))</f>
        <v>-</v>
      </c>
      <c r="BE39" s="117" t="str">
        <f>(INDEX('общие данные Губ'!C44:C62,MATCH(X38,'общие данные Губ'!B44:B62,0)))</f>
        <v>-</v>
      </c>
      <c r="BF39" s="117" t="str">
        <f>(INDEX('общие данные Губ'!D44:D62,MATCH(X38,'общие данные Губ'!B44:B62,0)))</f>
        <v>-</v>
      </c>
      <c r="BG39" s="117" t="str">
        <f>(INDEX('общие данные Губ'!C44:C62,MATCH(Z38,'общие данные Губ'!B44:B62,0)))</f>
        <v>-</v>
      </c>
      <c r="BH39" s="117" t="str">
        <f>(INDEX('общие данные Губ'!D44:D62,MATCH(Z38,'общие данные Губ'!B44:B62,0)))</f>
        <v>-</v>
      </c>
      <c r="BI39" s="117" t="str">
        <f>(INDEX('общие данные Губ'!C44:C62,MATCH(AB38,'общие данные Губ'!B44:B62,0)))</f>
        <v>-</v>
      </c>
      <c r="BJ39" s="117" t="str">
        <f>(INDEX('общие данные Губ'!D44:D62,MATCH(AB38,'общие данные Губ'!B44:B62,0)))</f>
        <v>-</v>
      </c>
      <c r="BK39" s="117" t="str">
        <f>(INDEX('общие данные Губ'!C44:C62,MATCH(AD38,'общие данные Губ'!B44:B62,0)))</f>
        <v>-</v>
      </c>
      <c r="BL39" s="117" t="str">
        <f>(INDEX('общие данные Губ'!D44:D62,MATCH(AD38,'общие данные Губ'!B44:B62,0)))</f>
        <v>-</v>
      </c>
    </row>
    <row r="40" spans="1:64" s="116" customFormat="1" ht="14.25" x14ac:dyDescent="0.2">
      <c r="A40" s="88"/>
      <c r="B40" s="294" t="str">
        <f>IF(B38&gt;0,"Д",IF(B38=0," "))</f>
        <v xml:space="preserve"> </v>
      </c>
      <c r="C40" s="295"/>
      <c r="D40" s="294" t="str">
        <f t="shared" ref="D40:X40" si="58">IF(D38&gt;0,"Д",IF(D38=0," "))</f>
        <v xml:space="preserve"> </v>
      </c>
      <c r="E40" s="295"/>
      <c r="F40" s="294" t="str">
        <f t="shared" si="58"/>
        <v xml:space="preserve"> </v>
      </c>
      <c r="G40" s="295"/>
      <c r="H40" s="294" t="str">
        <f t="shared" si="58"/>
        <v xml:space="preserve"> </v>
      </c>
      <c r="I40" s="295"/>
      <c r="J40" s="294" t="str">
        <f t="shared" si="58"/>
        <v xml:space="preserve"> </v>
      </c>
      <c r="K40" s="295"/>
      <c r="L40" s="294" t="str">
        <f t="shared" si="58"/>
        <v xml:space="preserve"> </v>
      </c>
      <c r="M40" s="295"/>
      <c r="N40" s="294" t="str">
        <f t="shared" si="58"/>
        <v xml:space="preserve"> </v>
      </c>
      <c r="O40" s="295"/>
      <c r="P40" s="294" t="str">
        <f t="shared" si="58"/>
        <v xml:space="preserve"> </v>
      </c>
      <c r="Q40" s="295"/>
      <c r="R40" s="294" t="str">
        <f t="shared" si="58"/>
        <v xml:space="preserve"> </v>
      </c>
      <c r="S40" s="295"/>
      <c r="T40" s="294" t="str">
        <f t="shared" si="58"/>
        <v xml:space="preserve"> </v>
      </c>
      <c r="U40" s="295"/>
      <c r="V40" s="294" t="str">
        <f t="shared" si="58"/>
        <v xml:space="preserve"> </v>
      </c>
      <c r="W40" s="295"/>
      <c r="X40" s="294" t="str">
        <f t="shared" si="58"/>
        <v xml:space="preserve"> </v>
      </c>
      <c r="Y40" s="295"/>
      <c r="Z40" s="294" t="str">
        <f t="shared" ref="Z40" si="59">IF(Z38&gt;0,"Д",IF(Z38=0," "))</f>
        <v xml:space="preserve"> </v>
      </c>
      <c r="AA40" s="295"/>
      <c r="AB40" s="294" t="str">
        <f t="shared" ref="AB40" si="60">IF(AB38&gt;0,"Д",IF(AB38=0," "))</f>
        <v xml:space="preserve"> </v>
      </c>
      <c r="AC40" s="295"/>
      <c r="AD40" s="294" t="str">
        <f t="shared" ref="AD40" si="61">IF(AD38&gt;0,"Д",IF(AD38=0," "))</f>
        <v xml:space="preserve"> </v>
      </c>
      <c r="AE40" s="295"/>
      <c r="AF40" s="171"/>
      <c r="AG40" s="171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  <c r="BA40" s="117"/>
      <c r="BB40" s="117"/>
      <c r="BC40" s="117"/>
      <c r="BD40" s="117"/>
      <c r="BE40" s="117"/>
      <c r="BF40" s="117"/>
      <c r="BG40" s="117"/>
      <c r="BH40" s="117"/>
      <c r="BI40" s="117"/>
      <c r="BJ40" s="117"/>
      <c r="BK40" s="117"/>
      <c r="BL40" s="117"/>
    </row>
    <row r="41" spans="1:64" s="116" customFormat="1" ht="14.25" x14ac:dyDescent="0.2">
      <c r="A41" s="87"/>
      <c r="B41" s="290">
        <f>гр7!B24</f>
        <v>0</v>
      </c>
      <c r="C41" s="291" t="str">
        <f>IF(B41=1,"час",IF(B41=0," ",IF(B41&gt;4,"часов","часа")))</f>
        <v xml:space="preserve"> </v>
      </c>
      <c r="D41" s="290">
        <f>гр7!C24</f>
        <v>0</v>
      </c>
      <c r="E41" s="291" t="str">
        <f>IF(D41=1,"час",IF(D41=0," ",IF(D41&gt;4,"часов","часа")))</f>
        <v xml:space="preserve"> </v>
      </c>
      <c r="F41" s="290">
        <f>гр7!D24</f>
        <v>0</v>
      </c>
      <c r="G41" s="291" t="str">
        <f>IF(F41=1,"час",IF(F41=0," ",IF(F41&gt;4,"часов","часа")))</f>
        <v xml:space="preserve"> </v>
      </c>
      <c r="H41" s="290">
        <f>гр7!E24</f>
        <v>0</v>
      </c>
      <c r="I41" s="291" t="str">
        <f>IF(H41=1,"час",IF(H41=0," ",IF(H41&gt;4,"часов","часа")))</f>
        <v xml:space="preserve"> </v>
      </c>
      <c r="J41" s="290">
        <f>гр7!F24</f>
        <v>0</v>
      </c>
      <c r="K41" s="291" t="str">
        <f>IF(J41=1,"час",IF(J41=0," ",IF(J41&gt;4,"часов","часа")))</f>
        <v xml:space="preserve"> </v>
      </c>
      <c r="L41" s="290">
        <f>гр7!G24</f>
        <v>0</v>
      </c>
      <c r="M41" s="291" t="str">
        <f>IF(L41=1,"час",IF(L41=0," ",IF(L41&gt;4,"часов","часа")))</f>
        <v xml:space="preserve"> </v>
      </c>
      <c r="N41" s="290">
        <f>гр7!H24</f>
        <v>0</v>
      </c>
      <c r="O41" s="291" t="str">
        <f>IF(N41=1,"час",IF(N41=0," ",IF(N41&gt;4,"часов","часа")))</f>
        <v xml:space="preserve"> </v>
      </c>
      <c r="P41" s="290">
        <f>гр7!I24</f>
        <v>0</v>
      </c>
      <c r="Q41" s="291" t="str">
        <f>IF(P41=1,"час",IF(P41=0," ",IF(P41&gt;4,"часов","часа")))</f>
        <v xml:space="preserve"> </v>
      </c>
      <c r="R41" s="290">
        <f>гр7!J24</f>
        <v>0</v>
      </c>
      <c r="S41" s="291" t="str">
        <f>IF(R41=1,"час",IF(R41=0," ",IF(R41&gt;4,"часов","часа")))</f>
        <v xml:space="preserve"> </v>
      </c>
      <c r="T41" s="290">
        <f>гр7!K24</f>
        <v>0</v>
      </c>
      <c r="U41" s="291" t="str">
        <f>IF(T41=1,"час",IF(T41=0," ",IF(T41&gt;4,"часов","часа")))</f>
        <v xml:space="preserve"> </v>
      </c>
      <c r="V41" s="290">
        <f>гр7!L24</f>
        <v>0</v>
      </c>
      <c r="W41" s="291" t="str">
        <f>IF(V41=1,"час",IF(V41=0," ",IF(V41&gt;4,"часов","часа")))</f>
        <v xml:space="preserve"> </v>
      </c>
      <c r="X41" s="290">
        <f>гр7!M24</f>
        <v>0</v>
      </c>
      <c r="Y41" s="291" t="str">
        <f>IF(X41=1,"час",IF(X41=0," ",IF(X41&gt;4,"часов","часа")))</f>
        <v xml:space="preserve"> </v>
      </c>
      <c r="Z41" s="290">
        <f>гр7!N24</f>
        <v>0</v>
      </c>
      <c r="AA41" s="291" t="str">
        <f t="shared" ref="AA41" si="62">IF(Z41=1,"час",IF(Z41=0," ",IF(Z41&gt;4,"часов","часа")))</f>
        <v xml:space="preserve"> </v>
      </c>
      <c r="AB41" s="290">
        <f>гр7!O24</f>
        <v>0</v>
      </c>
      <c r="AC41" s="291" t="str">
        <f t="shared" ref="AC41" si="63">IF(AB41=1,"час",IF(AB41=0," ",IF(AB41&gt;4,"часов","часа")))</f>
        <v xml:space="preserve"> </v>
      </c>
      <c r="AD41" s="290">
        <f>гр7!P24</f>
        <v>0</v>
      </c>
      <c r="AE41" s="291" t="str">
        <f t="shared" ref="AE41" si="64">IF(AD41=1,"час",IF(AD41=0," ",IF(AD41&gt;4,"часов","часа")))</f>
        <v xml:space="preserve"> </v>
      </c>
      <c r="AF41" s="169"/>
      <c r="AG41" s="169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  <c r="AZ41" s="117"/>
      <c r="BA41" s="117"/>
      <c r="BB41" s="117"/>
      <c r="BC41" s="117"/>
      <c r="BD41" s="117"/>
      <c r="BE41" s="117"/>
      <c r="BF41" s="117"/>
      <c r="BG41" s="117"/>
      <c r="BH41" s="117"/>
      <c r="BI41" s="117"/>
      <c r="BJ41" s="117"/>
      <c r="BK41" s="117"/>
      <c r="BL41" s="117"/>
    </row>
    <row r="42" spans="1:64" s="116" customFormat="1" ht="22.15" customHeight="1" x14ac:dyDescent="0.2">
      <c r="A42" s="87">
        <v>10</v>
      </c>
      <c r="B42" s="292" t="str">
        <f>IF('общие данные Губ'!E16=1,AI42,AJ42)</f>
        <v>-</v>
      </c>
      <c r="C42" s="293"/>
      <c r="D42" s="292" t="str">
        <f>IF('общие данные Губ'!E17=1,AK42,AL42)</f>
        <v>-</v>
      </c>
      <c r="E42" s="293"/>
      <c r="F42" s="292" t="str">
        <f>IF('общие данные Губ'!E18=1,AM42,AN42)</f>
        <v>-</v>
      </c>
      <c r="G42" s="293"/>
      <c r="H42" s="292" t="str">
        <f>IF('общие данные Губ'!E19=1,AO42,AP42)</f>
        <v>-</v>
      </c>
      <c r="I42" s="293"/>
      <c r="J42" s="292" t="str">
        <f>IF('общие данные Губ'!E20=1,AQ42,AR42)</f>
        <v>-</v>
      </c>
      <c r="K42" s="293"/>
      <c r="L42" s="292" t="str">
        <f>IF('общие данные Губ'!E21=1,AS42,AT42)</f>
        <v>-</v>
      </c>
      <c r="M42" s="293"/>
      <c r="N42" s="292" t="str">
        <f>IF('общие данные Губ'!E22=1,AU42,AV42)</f>
        <v>-</v>
      </c>
      <c r="O42" s="293"/>
      <c r="P42" s="292" t="str">
        <f>IF('общие данные Губ'!E23=1,AW42,AX42)</f>
        <v>-</v>
      </c>
      <c r="Q42" s="293"/>
      <c r="R42" s="292" t="str">
        <f>IF('общие данные Губ'!E24=1,AY42,AZ42)</f>
        <v>-</v>
      </c>
      <c r="S42" s="293"/>
      <c r="T42" s="292" t="str">
        <f>IF('общие данные Губ'!E25=1,BA42,BB42)</f>
        <v>-</v>
      </c>
      <c r="U42" s="293"/>
      <c r="V42" s="292" t="str">
        <f>IF('общие данные Губ'!E26=1,BC42,BD42)</f>
        <v>-</v>
      </c>
      <c r="W42" s="293"/>
      <c r="X42" s="292" t="str">
        <f>IF('общие данные Губ'!E17=1,BE42,BF42)</f>
        <v>-</v>
      </c>
      <c r="Y42" s="293"/>
      <c r="Z42" s="292" t="str">
        <f>IF('общие данные Губ'!G17=1,BG42,BH42)</f>
        <v>-</v>
      </c>
      <c r="AA42" s="293"/>
      <c r="AB42" s="292" t="str">
        <f>IF('общие данные Губ'!I17=1,BI42,BJ42)</f>
        <v>-</v>
      </c>
      <c r="AC42" s="293"/>
      <c r="AD42" s="292" t="str">
        <f>IF('общие данные Губ'!K17=1,BK42,BL42)</f>
        <v>-</v>
      </c>
      <c r="AE42" s="293"/>
      <c r="AF42" s="170"/>
      <c r="AG42" s="170"/>
      <c r="AI42" s="117" t="str">
        <f>(INDEX('общие данные Губ'!C44:C62,MATCH(B41,'общие данные Губ'!B44:B62,0)))</f>
        <v>-</v>
      </c>
      <c r="AJ42" s="117" t="str">
        <f>(INDEX('общие данные Губ'!D44:D62,MATCH(B41,'общие данные Губ'!B44:B62,0)))</f>
        <v>-</v>
      </c>
      <c r="AK42" s="117" t="str">
        <f>(INDEX('общие данные Губ'!C44:C62,MATCH(D41,'общие данные Губ'!B44:B62,0)))</f>
        <v>-</v>
      </c>
      <c r="AL42" s="117" t="str">
        <f>(INDEX('общие данные Губ'!D44:D62,MATCH(D41,'общие данные Губ'!B44:B62,0)))</f>
        <v>-</v>
      </c>
      <c r="AM42" s="117" t="str">
        <f>(INDEX('общие данные Губ'!C44:C62,MATCH(F41,'общие данные Губ'!B44:B62,0)))</f>
        <v>-</v>
      </c>
      <c r="AN42" s="117" t="str">
        <f>(INDEX('общие данные Губ'!D44:D62,MATCH(F41,'общие данные Губ'!B44:B62,0)))</f>
        <v>-</v>
      </c>
      <c r="AO42" s="117" t="str">
        <f>(INDEX('общие данные Губ'!C44:C62,MATCH(H41,'общие данные Губ'!B44:B62,0)))</f>
        <v>-</v>
      </c>
      <c r="AP42" s="117" t="str">
        <f>(INDEX('общие данные Губ'!D44:D62,MATCH(H41,'общие данные Губ'!B44:B62,0)))</f>
        <v>-</v>
      </c>
      <c r="AQ42" s="117" t="str">
        <f>(INDEX('общие данные Губ'!C44:C62,MATCH(J41,'общие данные Губ'!B44:B62,0)))</f>
        <v>-</v>
      </c>
      <c r="AR42" s="117" t="str">
        <f>(INDEX('общие данные Губ'!D44:D62,MATCH(J41,'общие данные Губ'!B44:B62,0)))</f>
        <v>-</v>
      </c>
      <c r="AS42" s="117" t="str">
        <f>(INDEX('общие данные Губ'!C44:C62,MATCH(L41,'общие данные Губ'!B44:B62,0)))</f>
        <v>-</v>
      </c>
      <c r="AT42" s="117" t="str">
        <f>(INDEX('общие данные Губ'!D44:D62,MATCH(L41,'общие данные Губ'!B44:B62,0)))</f>
        <v>-</v>
      </c>
      <c r="AU42" s="117" t="str">
        <f>(INDEX('общие данные Губ'!C44:C62,MATCH(N41,'общие данные Губ'!B44:B62,0)))</f>
        <v>-</v>
      </c>
      <c r="AV42" s="117" t="str">
        <f>(INDEX('общие данные Губ'!D44:D62,MATCH(N41,'общие данные Губ'!B44:B62,0)))</f>
        <v>-</v>
      </c>
      <c r="AW42" s="117" t="str">
        <f>(INDEX('общие данные Губ'!C44:C62,MATCH(P41,'общие данные Губ'!B44:B62,0)))</f>
        <v>-</v>
      </c>
      <c r="AX42" s="117" t="str">
        <f>(INDEX('общие данные Губ'!D44:D62,MATCH(P41,'общие данные Губ'!B44:B62,0)))</f>
        <v>-</v>
      </c>
      <c r="AY42" s="117" t="str">
        <f>(INDEX('общие данные Губ'!C44:C62,MATCH(R41,'общие данные Губ'!B44:B62,0)))</f>
        <v>-</v>
      </c>
      <c r="AZ42" s="117" t="str">
        <f>(INDEX('общие данные Губ'!D44:D62,MATCH(R41,'общие данные Губ'!B44:B62,0)))</f>
        <v>-</v>
      </c>
      <c r="BA42" s="117" t="str">
        <f>(INDEX('общие данные Губ'!C44:C62,MATCH(T41,'общие данные Губ'!B44:B62,0)))</f>
        <v>-</v>
      </c>
      <c r="BB42" s="117" t="str">
        <f>(INDEX('общие данные Губ'!D44:D62,MATCH(T41,'общие данные Губ'!B44:B62,0)))</f>
        <v>-</v>
      </c>
      <c r="BC42" s="117" t="str">
        <f>(INDEX('общие данные Губ'!C44:C62,MATCH(V41,'общие данные Губ'!B44:B62,0)))</f>
        <v>-</v>
      </c>
      <c r="BD42" s="117" t="str">
        <f>(INDEX('общие данные Губ'!D44:D62,MATCH(V41,'общие данные Губ'!B44:B62,0)))</f>
        <v>-</v>
      </c>
      <c r="BE42" s="117" t="str">
        <f>(INDEX('общие данные Губ'!C44:C62,MATCH(X41,'общие данные Губ'!B44:B62,0)))</f>
        <v>-</v>
      </c>
      <c r="BF42" s="117" t="str">
        <f>(INDEX('общие данные Губ'!D44:D62,MATCH(X41,'общие данные Губ'!B44:B62,0)))</f>
        <v>-</v>
      </c>
      <c r="BG42" s="117" t="str">
        <f>(INDEX('общие данные Губ'!C44:C62,MATCH(Z41,'общие данные Губ'!B44:B62,0)))</f>
        <v>-</v>
      </c>
      <c r="BH42" s="117" t="str">
        <f>(INDEX('общие данные Губ'!D44:D62,MATCH(Z41,'общие данные Губ'!B44:B62,0)))</f>
        <v>-</v>
      </c>
      <c r="BI42" s="117" t="str">
        <f>(INDEX('общие данные Губ'!C44:C62,MATCH(AB41,'общие данные Губ'!B44:B62,0)))</f>
        <v>-</v>
      </c>
      <c r="BJ42" s="117" t="str">
        <f>(INDEX('общие данные Губ'!D44:D62,MATCH(AB41,'общие данные Губ'!B44:B62,0)))</f>
        <v>-</v>
      </c>
      <c r="BK42" s="117" t="str">
        <f>(INDEX('общие данные Губ'!C44:C62,MATCH(AD41,'общие данные Губ'!B44:B62,0)))</f>
        <v>-</v>
      </c>
      <c r="BL42" s="117" t="str">
        <f>(INDEX('общие данные Губ'!D44:D62,MATCH(AD41,'общие данные Губ'!B44:B62,0)))</f>
        <v>-</v>
      </c>
    </row>
    <row r="43" spans="1:64" s="116" customFormat="1" ht="14.25" x14ac:dyDescent="0.2">
      <c r="A43" s="88"/>
      <c r="B43" s="294" t="str">
        <f>IF(B41&gt;0,"Д",IF(B41=0," "))</f>
        <v xml:space="preserve"> </v>
      </c>
      <c r="C43" s="295"/>
      <c r="D43" s="294" t="str">
        <f t="shared" ref="D43:X43" si="65">IF(D41&gt;0,"Д",IF(D41=0," "))</f>
        <v xml:space="preserve"> </v>
      </c>
      <c r="E43" s="295"/>
      <c r="F43" s="294" t="str">
        <f t="shared" si="65"/>
        <v xml:space="preserve"> </v>
      </c>
      <c r="G43" s="295"/>
      <c r="H43" s="294" t="str">
        <f t="shared" si="65"/>
        <v xml:space="preserve"> </v>
      </c>
      <c r="I43" s="295"/>
      <c r="J43" s="294" t="str">
        <f t="shared" si="65"/>
        <v xml:space="preserve"> </v>
      </c>
      <c r="K43" s="295"/>
      <c r="L43" s="294" t="str">
        <f t="shared" si="65"/>
        <v xml:space="preserve"> </v>
      </c>
      <c r="M43" s="295"/>
      <c r="N43" s="294" t="str">
        <f t="shared" si="65"/>
        <v xml:space="preserve"> </v>
      </c>
      <c r="O43" s="295"/>
      <c r="P43" s="294" t="str">
        <f t="shared" si="65"/>
        <v xml:space="preserve"> </v>
      </c>
      <c r="Q43" s="295"/>
      <c r="R43" s="294" t="str">
        <f t="shared" si="65"/>
        <v xml:space="preserve"> </v>
      </c>
      <c r="S43" s="295"/>
      <c r="T43" s="294" t="str">
        <f t="shared" si="65"/>
        <v xml:space="preserve"> </v>
      </c>
      <c r="U43" s="295"/>
      <c r="V43" s="294" t="str">
        <f t="shared" si="65"/>
        <v xml:space="preserve"> </v>
      </c>
      <c r="W43" s="295"/>
      <c r="X43" s="294" t="str">
        <f t="shared" si="65"/>
        <v xml:space="preserve"> </v>
      </c>
      <c r="Y43" s="295"/>
      <c r="Z43" s="294" t="str">
        <f t="shared" ref="Z43" si="66">IF(Z41&gt;0,"Д",IF(Z41=0," "))</f>
        <v xml:space="preserve"> </v>
      </c>
      <c r="AA43" s="295"/>
      <c r="AB43" s="294" t="str">
        <f t="shared" ref="AB43" si="67">IF(AB41&gt;0,"Д",IF(AB41=0," "))</f>
        <v xml:space="preserve"> </v>
      </c>
      <c r="AC43" s="295"/>
      <c r="AD43" s="294" t="str">
        <f t="shared" ref="AD43" si="68">IF(AD41&gt;0,"Д",IF(AD41=0," "))</f>
        <v xml:space="preserve"> </v>
      </c>
      <c r="AE43" s="295"/>
      <c r="AF43" s="171"/>
      <c r="AG43" s="171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  <c r="AZ43" s="117"/>
      <c r="BA43" s="117"/>
      <c r="BB43" s="117"/>
      <c r="BC43" s="117"/>
      <c r="BD43" s="117"/>
      <c r="BE43" s="117"/>
      <c r="BF43" s="117"/>
      <c r="BG43" s="117"/>
      <c r="BH43" s="117"/>
      <c r="BI43" s="117"/>
      <c r="BJ43" s="117"/>
      <c r="BK43" s="117"/>
      <c r="BL43" s="117"/>
    </row>
    <row r="44" spans="1:64" s="116" customFormat="1" ht="14.25" x14ac:dyDescent="0.2">
      <c r="A44" s="87"/>
      <c r="B44" s="290">
        <f>гр7!B25</f>
        <v>0</v>
      </c>
      <c r="C44" s="291" t="str">
        <f>IF(B44=1,"час",IF(B44=0," ",IF(B44&gt;4,"часов","часа")))</f>
        <v xml:space="preserve"> </v>
      </c>
      <c r="D44" s="290">
        <f>гр7!C25</f>
        <v>0</v>
      </c>
      <c r="E44" s="291" t="str">
        <f>IF(D44=1,"час",IF(D44=0," ",IF(D44&gt;4,"часов","часа")))</f>
        <v xml:space="preserve"> </v>
      </c>
      <c r="F44" s="290">
        <f>гр7!D25</f>
        <v>0</v>
      </c>
      <c r="G44" s="291" t="str">
        <f>IF(F44=1,"час",IF(F44=0," ",IF(F44&gt;4,"часов","часа")))</f>
        <v xml:space="preserve"> </v>
      </c>
      <c r="H44" s="290">
        <f>гр7!E25</f>
        <v>0</v>
      </c>
      <c r="I44" s="291" t="str">
        <f>IF(H44=1,"час",IF(H44=0," ",IF(H44&gt;4,"часов","часа")))</f>
        <v xml:space="preserve"> </v>
      </c>
      <c r="J44" s="290">
        <f>гр7!F25</f>
        <v>0</v>
      </c>
      <c r="K44" s="291" t="str">
        <f>IF(J44=1,"час",IF(J44=0," ",IF(J44&gt;4,"часов","часа")))</f>
        <v xml:space="preserve"> </v>
      </c>
      <c r="L44" s="290">
        <f>гр7!G25</f>
        <v>0</v>
      </c>
      <c r="M44" s="291" t="str">
        <f>IF(L44=1,"час",IF(L44=0," ",IF(L44&gt;4,"часов","часа")))</f>
        <v xml:space="preserve"> </v>
      </c>
      <c r="N44" s="290">
        <f>гр7!H25</f>
        <v>0</v>
      </c>
      <c r="O44" s="291" t="str">
        <f>IF(N44=1,"час",IF(N44=0," ",IF(N44&gt;4,"часов","часа")))</f>
        <v xml:space="preserve"> </v>
      </c>
      <c r="P44" s="290">
        <f>гр7!I25</f>
        <v>0</v>
      </c>
      <c r="Q44" s="291" t="str">
        <f>IF(P44=1,"час",IF(P44=0," ",IF(P44&gt;4,"часов","часа")))</f>
        <v xml:space="preserve"> </v>
      </c>
      <c r="R44" s="290">
        <f>гр7!J25</f>
        <v>0</v>
      </c>
      <c r="S44" s="291" t="str">
        <f>IF(R44=1,"час",IF(R44=0," ",IF(R44&gt;4,"часов","часа")))</f>
        <v xml:space="preserve"> </v>
      </c>
      <c r="T44" s="290">
        <f>гр7!K25</f>
        <v>0</v>
      </c>
      <c r="U44" s="291" t="str">
        <f>IF(T44=1,"час",IF(T44=0," ",IF(T44&gt;4,"часов","часа")))</f>
        <v xml:space="preserve"> </v>
      </c>
      <c r="V44" s="290">
        <f>гр7!L25</f>
        <v>0</v>
      </c>
      <c r="W44" s="291" t="str">
        <f>IF(V44=1,"час",IF(V44=0," ",IF(V44&gt;4,"часов","часа")))</f>
        <v xml:space="preserve"> </v>
      </c>
      <c r="X44" s="290">
        <f>гр7!M25</f>
        <v>0</v>
      </c>
      <c r="Y44" s="291" t="str">
        <f>IF(X44=1,"час",IF(X44=0," ",IF(X44&gt;4,"часов","часа")))</f>
        <v xml:space="preserve"> </v>
      </c>
      <c r="Z44" s="290">
        <f>гр7!N25</f>
        <v>0</v>
      </c>
      <c r="AA44" s="291" t="str">
        <f t="shared" ref="AA44" si="69">IF(Z44=1,"час",IF(Z44=0," ",IF(Z44&gt;4,"часов","часа")))</f>
        <v xml:space="preserve"> </v>
      </c>
      <c r="AB44" s="290">
        <f>гр7!O25</f>
        <v>0</v>
      </c>
      <c r="AC44" s="291" t="str">
        <f t="shared" ref="AC44" si="70">IF(AB44=1,"час",IF(AB44=0," ",IF(AB44&gt;4,"часов","часа")))</f>
        <v xml:space="preserve"> </v>
      </c>
      <c r="AD44" s="290">
        <f>гр7!P25</f>
        <v>0</v>
      </c>
      <c r="AE44" s="291" t="str">
        <f t="shared" ref="AE44" si="71">IF(AD44=1,"час",IF(AD44=0," ",IF(AD44&gt;4,"часов","часа")))</f>
        <v xml:space="preserve"> </v>
      </c>
      <c r="AF44" s="169"/>
      <c r="AG44" s="169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  <c r="AZ44" s="117"/>
      <c r="BA44" s="117"/>
      <c r="BB44" s="117"/>
      <c r="BC44" s="117"/>
      <c r="BD44" s="117"/>
      <c r="BE44" s="117"/>
      <c r="BF44" s="117"/>
      <c r="BG44" s="117"/>
      <c r="BH44" s="117"/>
      <c r="BI44" s="117"/>
      <c r="BJ44" s="117"/>
      <c r="BK44" s="117"/>
      <c r="BL44" s="117"/>
    </row>
    <row r="45" spans="1:64" s="116" customFormat="1" ht="24" customHeight="1" x14ac:dyDescent="0.2">
      <c r="A45" s="87">
        <v>11</v>
      </c>
      <c r="B45" s="292" t="str">
        <f>IF('общие данные Губ'!E16=1,AI45,AJ45)</f>
        <v>-</v>
      </c>
      <c r="C45" s="293"/>
      <c r="D45" s="292" t="str">
        <f>IF('общие данные Губ'!E17=1,AK45,AL45)</f>
        <v>-</v>
      </c>
      <c r="E45" s="293"/>
      <c r="F45" s="292" t="str">
        <f>IF('общие данные Губ'!E18=1,AM45,AN45)</f>
        <v>-</v>
      </c>
      <c r="G45" s="293"/>
      <c r="H45" s="292" t="str">
        <f>IF('общие данные Губ'!E19=1,AO45,AP45)</f>
        <v>-</v>
      </c>
      <c r="I45" s="293"/>
      <c r="J45" s="292" t="str">
        <f>IF('общие данные Губ'!E20=1,AQ45,AR45)</f>
        <v>-</v>
      </c>
      <c r="K45" s="293"/>
      <c r="L45" s="292" t="str">
        <f>IF('общие данные Губ'!E21=1,AS45,AT45)</f>
        <v>-</v>
      </c>
      <c r="M45" s="293"/>
      <c r="N45" s="292" t="str">
        <f>IF('общие данные Губ'!E22=1,AU45,AV45)</f>
        <v>-</v>
      </c>
      <c r="O45" s="293"/>
      <c r="P45" s="292" t="str">
        <f>IF('общие данные Губ'!E23=1,AW45,AX45)</f>
        <v>-</v>
      </c>
      <c r="Q45" s="293"/>
      <c r="R45" s="292" t="str">
        <f>IF('общие данные Губ'!E24=1,AY45,AZ45)</f>
        <v>-</v>
      </c>
      <c r="S45" s="293"/>
      <c r="T45" s="292" t="str">
        <f>IF('общие данные Губ'!E25=1,BA45,BB45)</f>
        <v>-</v>
      </c>
      <c r="U45" s="293"/>
      <c r="V45" s="292" t="str">
        <f>IF('общие данные Губ'!E26=1,BC45,BD45)</f>
        <v>-</v>
      </c>
      <c r="W45" s="293"/>
      <c r="X45" s="292" t="str">
        <f>IF('общие данные Губ'!E27=1,BE45,BF45)</f>
        <v>-</v>
      </c>
      <c r="Y45" s="293"/>
      <c r="Z45" s="292" t="str">
        <f>IF('общие данные Губ'!E28=1,BG45,BH45)</f>
        <v>-</v>
      </c>
      <c r="AA45" s="293"/>
      <c r="AB45" s="292" t="str">
        <f>IF('общие данные Губ'!E29=1,BI45,BJ45)</f>
        <v>-</v>
      </c>
      <c r="AC45" s="293"/>
      <c r="AD45" s="292" t="str">
        <f>IF('общие данные Губ'!E30=1,BK45,BL45)</f>
        <v>-</v>
      </c>
      <c r="AE45" s="293"/>
      <c r="AF45" s="170"/>
      <c r="AG45" s="170"/>
      <c r="AI45" s="117" t="str">
        <f>(INDEX('общие данные Губ'!C44:C62,MATCH(B44,'общие данные Губ'!B44:B62,0)))</f>
        <v>-</v>
      </c>
      <c r="AJ45" s="117" t="str">
        <f>(INDEX('общие данные Губ'!D44:D62,MATCH(B44,'общие данные Губ'!B44:B62,0)))</f>
        <v>-</v>
      </c>
      <c r="AK45" s="117" t="str">
        <f>(INDEX('общие данные Губ'!C44:C62,MATCH(D44,'общие данные Губ'!B44:B62,0)))</f>
        <v>-</v>
      </c>
      <c r="AL45" s="117" t="str">
        <f>(INDEX('общие данные Губ'!D44:D62,MATCH(D44,'общие данные Губ'!B44:B62,0)))</f>
        <v>-</v>
      </c>
      <c r="AM45" s="117" t="str">
        <f>(INDEX('общие данные Губ'!C44:C62,MATCH(F44,'общие данные Губ'!B44:B62,0)))</f>
        <v>-</v>
      </c>
      <c r="AN45" s="117" t="str">
        <f>(INDEX('общие данные Губ'!D44:D62,MATCH(F44,'общие данные Губ'!B44:B62,0)))</f>
        <v>-</v>
      </c>
      <c r="AO45" s="117" t="str">
        <f>(INDEX('общие данные Губ'!C44:C62,MATCH(H44,'общие данные Губ'!B44:B62,0)))</f>
        <v>-</v>
      </c>
      <c r="AP45" s="117" t="str">
        <f>(INDEX('общие данные Губ'!D44:D62,MATCH(H44,'общие данные Губ'!B44:B62,0)))</f>
        <v>-</v>
      </c>
      <c r="AQ45" s="117" t="str">
        <f>(INDEX('общие данные Губ'!C44:C62,MATCH(J44,'общие данные Губ'!B44:B62,0)))</f>
        <v>-</v>
      </c>
      <c r="AR45" s="117" t="str">
        <f>(INDEX('общие данные Губ'!D44:D62,MATCH(J44,'общие данные Губ'!B44:B62,0)))</f>
        <v>-</v>
      </c>
      <c r="AS45" s="117" t="str">
        <f>(INDEX('общие данные Губ'!C44:C62,MATCH(L44,'общие данные Губ'!B44:B62,0)))</f>
        <v>-</v>
      </c>
      <c r="AT45" s="117" t="str">
        <f>(INDEX('общие данные Губ'!D44:D62,MATCH(L44,'общие данные Губ'!B44:B62,0)))</f>
        <v>-</v>
      </c>
      <c r="AU45" s="117" t="str">
        <f>(INDEX('общие данные Губ'!C44:C62,MATCH(N44,'общие данные Губ'!B44:B62,0)))</f>
        <v>-</v>
      </c>
      <c r="AV45" s="117" t="str">
        <f>(INDEX('общие данные Губ'!D44:D62,MATCH(N44,'общие данные Губ'!B44:B62,0)))</f>
        <v>-</v>
      </c>
      <c r="AW45" s="117" t="str">
        <f>(INDEX('общие данные Губ'!C44:C62,MATCH(P44,'общие данные Губ'!B44:B62,0)))</f>
        <v>-</v>
      </c>
      <c r="AX45" s="117" t="str">
        <f>(INDEX('общие данные Губ'!D44:D62,MATCH(P44,'общие данные Губ'!B44:B62,0)))</f>
        <v>-</v>
      </c>
      <c r="AY45" s="117" t="str">
        <f>(INDEX('общие данные Губ'!C44:C62,MATCH(R44,'общие данные Губ'!B44:B62,0)))</f>
        <v>-</v>
      </c>
      <c r="AZ45" s="117" t="str">
        <f>(INDEX('общие данные Губ'!D44:D62,MATCH(R44,'общие данные Губ'!B44:B62,0)))</f>
        <v>-</v>
      </c>
      <c r="BA45" s="117" t="str">
        <f>(INDEX('общие данные Губ'!C44:C62,MATCH(T44,'общие данные Губ'!B44:B62,0)))</f>
        <v>-</v>
      </c>
      <c r="BB45" s="117" t="str">
        <f>(INDEX('общие данные Губ'!D44:D62,MATCH(T44,'общие данные Губ'!B44:B62,0)))</f>
        <v>-</v>
      </c>
      <c r="BC45" s="117" t="str">
        <f>(INDEX('общие данные Губ'!C44:C62,MATCH(V44,'общие данные Губ'!B44:B62,0)))</f>
        <v>-</v>
      </c>
      <c r="BD45" s="117" t="str">
        <f>(INDEX('общие данные Губ'!D44:D62,MATCH(V44,'общие данные Губ'!B44:B62,0)))</f>
        <v>-</v>
      </c>
      <c r="BE45" s="117" t="str">
        <f>(INDEX('общие данные Губ'!C44:C62,MATCH(X44,'общие данные Губ'!B44:B62,0)))</f>
        <v>-</v>
      </c>
      <c r="BF45" s="117" t="str">
        <f>(INDEX('общие данные Губ'!D44:D62,MATCH(X44,'общие данные Губ'!B44:B62,0)))</f>
        <v>-</v>
      </c>
      <c r="BG45" s="117" t="str">
        <f>(INDEX('общие данные Губ'!C44:C62,MATCH(Z44,'общие данные Губ'!B44:B62,0)))</f>
        <v>-</v>
      </c>
      <c r="BH45" s="117" t="str">
        <f>(INDEX('общие данные Губ'!D44:D62,MATCH(Z44,'общие данные Губ'!B44:B62,0)))</f>
        <v>-</v>
      </c>
      <c r="BI45" s="117" t="str">
        <f>(INDEX('общие данные Губ'!C44:C62,MATCH(AB44,'общие данные Губ'!B44:B62,0)))</f>
        <v>-</v>
      </c>
      <c r="BJ45" s="117" t="str">
        <f>(INDEX('общие данные Губ'!D44:D62,MATCH(AB44,'общие данные Губ'!B44:B62,0)))</f>
        <v>-</v>
      </c>
      <c r="BK45" s="117" t="str">
        <f>(INDEX('общие данные Губ'!C44:C62,MATCH(AD44,'общие данные Губ'!B44:B62,0)))</f>
        <v>-</v>
      </c>
      <c r="BL45" s="117" t="str">
        <f>(INDEX('общие данные Губ'!D44:D62,MATCH(AD44,'общие данные Губ'!B44:B62,0)))</f>
        <v>-</v>
      </c>
    </row>
    <row r="46" spans="1:64" s="116" customFormat="1" ht="14.25" x14ac:dyDescent="0.2">
      <c r="A46" s="88"/>
      <c r="B46" s="294" t="str">
        <f>IF(B44&gt;0,"Д",IF(B44=0," "))</f>
        <v xml:space="preserve"> </v>
      </c>
      <c r="C46" s="295"/>
      <c r="D46" s="294" t="str">
        <f t="shared" ref="D46:X46" si="72">IF(D44&gt;0,"Д",IF(D44=0," "))</f>
        <v xml:space="preserve"> </v>
      </c>
      <c r="E46" s="295"/>
      <c r="F46" s="294" t="str">
        <f t="shared" si="72"/>
        <v xml:space="preserve"> </v>
      </c>
      <c r="G46" s="295"/>
      <c r="H46" s="294" t="str">
        <f t="shared" si="72"/>
        <v xml:space="preserve"> </v>
      </c>
      <c r="I46" s="295"/>
      <c r="J46" s="294" t="str">
        <f t="shared" si="72"/>
        <v xml:space="preserve"> </v>
      </c>
      <c r="K46" s="295"/>
      <c r="L46" s="294" t="str">
        <f t="shared" si="72"/>
        <v xml:space="preserve"> </v>
      </c>
      <c r="M46" s="295"/>
      <c r="N46" s="294" t="str">
        <f t="shared" si="72"/>
        <v xml:space="preserve"> </v>
      </c>
      <c r="O46" s="295"/>
      <c r="P46" s="294" t="str">
        <f t="shared" si="72"/>
        <v xml:space="preserve"> </v>
      </c>
      <c r="Q46" s="295"/>
      <c r="R46" s="294" t="str">
        <f t="shared" si="72"/>
        <v xml:space="preserve"> </v>
      </c>
      <c r="S46" s="295"/>
      <c r="T46" s="294" t="str">
        <f t="shared" si="72"/>
        <v xml:space="preserve"> </v>
      </c>
      <c r="U46" s="295"/>
      <c r="V46" s="294" t="str">
        <f t="shared" si="72"/>
        <v xml:space="preserve"> </v>
      </c>
      <c r="W46" s="295"/>
      <c r="X46" s="294" t="str">
        <f t="shared" si="72"/>
        <v xml:space="preserve"> </v>
      </c>
      <c r="Y46" s="295"/>
      <c r="Z46" s="294" t="str">
        <f t="shared" ref="Z46" si="73">IF(Z44&gt;0,"Д",IF(Z44=0," "))</f>
        <v xml:space="preserve"> </v>
      </c>
      <c r="AA46" s="295"/>
      <c r="AB46" s="294" t="str">
        <f t="shared" ref="AB46" si="74">IF(AB44&gt;0,"Д",IF(AB44=0," "))</f>
        <v xml:space="preserve"> </v>
      </c>
      <c r="AC46" s="295"/>
      <c r="AD46" s="294" t="str">
        <f t="shared" ref="AD46" si="75">IF(AD44&gt;0,"Д",IF(AD44=0," "))</f>
        <v xml:space="preserve"> </v>
      </c>
      <c r="AE46" s="295"/>
      <c r="AF46" s="171"/>
      <c r="AG46" s="171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  <c r="AZ46" s="117"/>
      <c r="BA46" s="117"/>
      <c r="BB46" s="117"/>
      <c r="BC46" s="117"/>
      <c r="BD46" s="117"/>
      <c r="BE46" s="117"/>
      <c r="BF46" s="117"/>
      <c r="BG46" s="117"/>
      <c r="BH46" s="117"/>
      <c r="BI46" s="117"/>
      <c r="BJ46" s="117"/>
      <c r="BK46" s="117"/>
      <c r="BL46" s="117"/>
    </row>
    <row r="47" spans="1:64" s="116" customFormat="1" ht="14.25" x14ac:dyDescent="0.2">
      <c r="A47" s="87"/>
      <c r="B47" s="290">
        <f>гр7!B26</f>
        <v>0</v>
      </c>
      <c r="C47" s="291" t="str">
        <f>IF(B47=1,"час",IF(B47=0," ",IF(B47&gt;4,"часов","часа")))</f>
        <v xml:space="preserve"> </v>
      </c>
      <c r="D47" s="290">
        <f>гр7!C26</f>
        <v>0</v>
      </c>
      <c r="E47" s="291" t="str">
        <f>IF(D47=1,"час",IF(D47=0," ",IF(D47&gt;4,"часов","часа")))</f>
        <v xml:space="preserve"> </v>
      </c>
      <c r="F47" s="290">
        <f>гр7!D26</f>
        <v>0</v>
      </c>
      <c r="G47" s="291" t="str">
        <f>IF(F47=1,"час",IF(F47=0," ",IF(F47&gt;4,"часов","часа")))</f>
        <v xml:space="preserve"> </v>
      </c>
      <c r="H47" s="290">
        <f>гр7!E26</f>
        <v>0</v>
      </c>
      <c r="I47" s="291" t="str">
        <f>IF(H47=1,"час",IF(H47=0," ",IF(H47&gt;4,"часов","часа")))</f>
        <v xml:space="preserve"> </v>
      </c>
      <c r="J47" s="290">
        <f>гр7!F26</f>
        <v>0</v>
      </c>
      <c r="K47" s="291" t="str">
        <f>IF(J47=1,"час",IF(J47=0," ",IF(J47&gt;4,"часов","часа")))</f>
        <v xml:space="preserve"> </v>
      </c>
      <c r="L47" s="290">
        <f>гр7!G26</f>
        <v>0</v>
      </c>
      <c r="M47" s="291" t="str">
        <f>IF(L47=1,"час",IF(L47=0," ",IF(L47&gt;4,"часов","часа")))</f>
        <v xml:space="preserve"> </v>
      </c>
      <c r="N47" s="290">
        <f>гр7!H26</f>
        <v>0</v>
      </c>
      <c r="O47" s="291" t="str">
        <f>IF(N47=1,"час",IF(N47=0," ",IF(N47&gt;4,"часов","часа")))</f>
        <v xml:space="preserve"> </v>
      </c>
      <c r="P47" s="290">
        <f>гр7!I26</f>
        <v>0</v>
      </c>
      <c r="Q47" s="291" t="str">
        <f>IF(P47=1,"час",IF(P47=0," ",IF(P47&gt;4,"часов","часа")))</f>
        <v xml:space="preserve"> </v>
      </c>
      <c r="R47" s="290">
        <f>гр7!J26</f>
        <v>0</v>
      </c>
      <c r="S47" s="291" t="str">
        <f>IF(R47=1,"час",IF(R47=0," ",IF(R47&gt;4,"часов","часа")))</f>
        <v xml:space="preserve"> </v>
      </c>
      <c r="T47" s="290">
        <f>гр7!K26</f>
        <v>0</v>
      </c>
      <c r="U47" s="291" t="str">
        <f>IF(T47=1,"час",IF(T47=0," ",IF(T47&gt;4,"часов","часа")))</f>
        <v xml:space="preserve"> </v>
      </c>
      <c r="V47" s="290">
        <f>гр7!L26</f>
        <v>0</v>
      </c>
      <c r="W47" s="291" t="str">
        <f>IF(V47=1,"час",IF(V47=0," ",IF(V47&gt;4,"часов","часа")))</f>
        <v xml:space="preserve"> </v>
      </c>
      <c r="X47" s="290">
        <f>гр7!M26</f>
        <v>0</v>
      </c>
      <c r="Y47" s="291" t="str">
        <f>IF(X47=1,"час",IF(X47=0," ",IF(X47&gt;4,"часов","часа")))</f>
        <v xml:space="preserve"> </v>
      </c>
      <c r="Z47" s="290">
        <f>гр7!N26</f>
        <v>0</v>
      </c>
      <c r="AA47" s="291" t="str">
        <f t="shared" ref="AA47" si="76">IF(Z47=1,"час",IF(Z47=0," ",IF(Z47&gt;4,"часов","часа")))</f>
        <v xml:space="preserve"> </v>
      </c>
      <c r="AB47" s="290">
        <f>гр7!O26</f>
        <v>0</v>
      </c>
      <c r="AC47" s="291" t="str">
        <f t="shared" ref="AC47" si="77">IF(AB47=1,"час",IF(AB47=0," ",IF(AB47&gt;4,"часов","часа")))</f>
        <v xml:space="preserve"> </v>
      </c>
      <c r="AD47" s="290">
        <f>гр7!P26</f>
        <v>0</v>
      </c>
      <c r="AE47" s="291" t="str">
        <f t="shared" ref="AE47" si="78">IF(AD47=1,"час",IF(AD47=0," ",IF(AD47&gt;4,"часов","часа")))</f>
        <v xml:space="preserve"> </v>
      </c>
      <c r="AF47" s="169"/>
      <c r="AG47" s="169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  <c r="AZ47" s="117"/>
      <c r="BA47" s="117"/>
      <c r="BB47" s="117"/>
      <c r="BC47" s="117"/>
      <c r="BD47" s="117"/>
      <c r="BE47" s="117"/>
      <c r="BF47" s="117"/>
      <c r="BG47" s="117"/>
      <c r="BH47" s="117"/>
      <c r="BI47" s="117"/>
      <c r="BJ47" s="117"/>
      <c r="BK47" s="117"/>
      <c r="BL47" s="117"/>
    </row>
    <row r="48" spans="1:64" s="116" customFormat="1" ht="24" customHeight="1" x14ac:dyDescent="0.2">
      <c r="A48" s="87">
        <v>12</v>
      </c>
      <c r="B48" s="292" t="str">
        <f>IF('общие данные Губ'!E16=1,AI48,AJ48)</f>
        <v>-</v>
      </c>
      <c r="C48" s="293"/>
      <c r="D48" s="292" t="str">
        <f>IF('общие данные Губ'!E17=1,AK48,AL48)</f>
        <v>-</v>
      </c>
      <c r="E48" s="293"/>
      <c r="F48" s="292" t="str">
        <f>IF('общие данные Губ'!E18=1,AM48,AN48)</f>
        <v>-</v>
      </c>
      <c r="G48" s="293"/>
      <c r="H48" s="292" t="str">
        <f>IF('общие данные Губ'!E19=1,AO48,AP48)</f>
        <v>-</v>
      </c>
      <c r="I48" s="293"/>
      <c r="J48" s="292" t="str">
        <f>IF('общие данные Губ'!E20=1,AQ48,AR48)</f>
        <v>-</v>
      </c>
      <c r="K48" s="293"/>
      <c r="L48" s="292" t="str">
        <f>IF('общие данные Губ'!E21=1,AS48,AT48)</f>
        <v>-</v>
      </c>
      <c r="M48" s="293"/>
      <c r="N48" s="292" t="str">
        <f>IF('общие данные Губ'!E22=1,AU48,AV48)</f>
        <v>-</v>
      </c>
      <c r="O48" s="293"/>
      <c r="P48" s="292" t="str">
        <f>IF('общие данные Губ'!E23=1,AW48,AX48)</f>
        <v>-</v>
      </c>
      <c r="Q48" s="293"/>
      <c r="R48" s="292" t="str">
        <f>IF('общие данные Губ'!E24=1,AY48,AZ48)</f>
        <v>-</v>
      </c>
      <c r="S48" s="293"/>
      <c r="T48" s="292" t="str">
        <f>IF('общие данные Губ'!E25=1,BA48,BB48)</f>
        <v>-</v>
      </c>
      <c r="U48" s="293"/>
      <c r="V48" s="292" t="str">
        <f>IF('общие данные Губ'!E26=1,BC48,BD48)</f>
        <v>-</v>
      </c>
      <c r="W48" s="293"/>
      <c r="X48" s="292" t="str">
        <f>IF('общие данные Губ'!E27=1,BE48,BF48)</f>
        <v>-</v>
      </c>
      <c r="Y48" s="293"/>
      <c r="Z48" s="292" t="str">
        <f>IF('общие данные Губ'!E28=1,BG48,BH48)</f>
        <v>-</v>
      </c>
      <c r="AA48" s="293"/>
      <c r="AB48" s="292" t="str">
        <f>IF('общие данные Губ'!E29=1,BI48,BJ48)</f>
        <v>-</v>
      </c>
      <c r="AC48" s="293"/>
      <c r="AD48" s="292" t="str">
        <f>IF('общие данные Губ'!E30=1,BK48,BL48)</f>
        <v>-</v>
      </c>
      <c r="AE48" s="293"/>
      <c r="AF48" s="170"/>
      <c r="AG48" s="170"/>
      <c r="AI48" s="117" t="str">
        <f>(INDEX('общие данные Губ'!C44:C62,MATCH(B47,'общие данные Губ'!B44:B62,0)))</f>
        <v>-</v>
      </c>
      <c r="AJ48" s="117" t="str">
        <f>(INDEX('общие данные Губ'!D44:D62,MATCH(B47,'общие данные Губ'!B44:B62,0)))</f>
        <v>-</v>
      </c>
      <c r="AK48" s="117" t="str">
        <f>(INDEX('общие данные Губ'!C44:C62,MATCH(D47,'общие данные Губ'!B44:B62,0)))</f>
        <v>-</v>
      </c>
      <c r="AL48" s="117" t="str">
        <f>(INDEX('общие данные Губ'!D44:D62,MATCH(D47,'общие данные Губ'!B44:B62,0)))</f>
        <v>-</v>
      </c>
      <c r="AM48" s="117" t="str">
        <f>(INDEX('общие данные Губ'!C44:C62,MATCH(F47,'общие данные Губ'!B44:B62,0)))</f>
        <v>-</v>
      </c>
      <c r="AN48" s="117" t="str">
        <f>(INDEX('общие данные Губ'!D44:D62,MATCH(F47,'общие данные Губ'!B44:B62,0)))</f>
        <v>-</v>
      </c>
      <c r="AO48" s="117" t="str">
        <f>(INDEX('общие данные Губ'!C44:C62,MATCH(H47,'общие данные Губ'!B44:B62,0)))</f>
        <v>-</v>
      </c>
      <c r="AP48" s="117" t="str">
        <f>(INDEX('общие данные Губ'!D44:D62,MATCH(H47,'общие данные Губ'!B44:B62,0)))</f>
        <v>-</v>
      </c>
      <c r="AQ48" s="117" t="str">
        <f>(INDEX('общие данные Губ'!C44:C62,MATCH(J47,'общие данные Губ'!B44:B62,0)))</f>
        <v>-</v>
      </c>
      <c r="AR48" s="117" t="str">
        <f>(INDEX('общие данные Губ'!D44:D62,MATCH(J47,'общие данные Губ'!B44:B62,0)))</f>
        <v>-</v>
      </c>
      <c r="AS48" s="117" t="str">
        <f>(INDEX('общие данные Губ'!C44:C62,MATCH(L47,'общие данные Губ'!B44:B62,0)))</f>
        <v>-</v>
      </c>
      <c r="AT48" s="117" t="str">
        <f>(INDEX('общие данные Губ'!D44:D62,MATCH(L47,'общие данные Губ'!B44:B62,0)))</f>
        <v>-</v>
      </c>
      <c r="AU48" s="117" t="str">
        <f>(INDEX('общие данные Губ'!C44:C62,MATCH(N47,'общие данные Губ'!B44:B62,0)))</f>
        <v>-</v>
      </c>
      <c r="AV48" s="117" t="str">
        <f>(INDEX('общие данные Губ'!D44:D62,MATCH(N47,'общие данные Губ'!B44:B62,0)))</f>
        <v>-</v>
      </c>
      <c r="AW48" s="117" t="str">
        <f>(INDEX('общие данные Губ'!C44:C62,MATCH(P47,'общие данные Губ'!B44:B62,0)))</f>
        <v>-</v>
      </c>
      <c r="AX48" s="117" t="str">
        <f>(INDEX('общие данные Губ'!D44:D62,MATCH(P47,'общие данные Губ'!B44:B62,0)))</f>
        <v>-</v>
      </c>
      <c r="AY48" s="117" t="str">
        <f>(INDEX('общие данные Губ'!C44:C62,MATCH(R47,'общие данные Губ'!B44:B62,0)))</f>
        <v>-</v>
      </c>
      <c r="AZ48" s="117" t="str">
        <f>(INDEX('общие данные Губ'!D44:D62,MATCH(R47,'общие данные Губ'!B44:B62,0)))</f>
        <v>-</v>
      </c>
      <c r="BA48" s="117" t="str">
        <f>(INDEX('общие данные Губ'!C44:C62,MATCH(T47,'общие данные Губ'!B44:B62,0)))</f>
        <v>-</v>
      </c>
      <c r="BB48" s="117" t="str">
        <f>(INDEX('общие данные Губ'!D44:D62,MATCH(T47,'общие данные Губ'!B44:B62,0)))</f>
        <v>-</v>
      </c>
      <c r="BC48" s="117" t="str">
        <f>(INDEX('общие данные Губ'!C44:C62,MATCH(V47,'общие данные Губ'!B44:B62,0)))</f>
        <v>-</v>
      </c>
      <c r="BD48" s="117" t="str">
        <f>(INDEX('общие данные Губ'!D44:D62,MATCH(V47,'общие данные Губ'!B44:B62,0)))</f>
        <v>-</v>
      </c>
      <c r="BE48" s="117" t="str">
        <f>(INDEX('общие данные Губ'!C44:C62,MATCH(X47,'общие данные Губ'!B44:B62,0)))</f>
        <v>-</v>
      </c>
      <c r="BF48" s="117" t="str">
        <f>(INDEX('общие данные Губ'!D44:D62,MATCH(X47,'общие данные Губ'!B44:B62,0)))</f>
        <v>-</v>
      </c>
      <c r="BG48" s="117" t="str">
        <f>(INDEX('общие данные Губ'!C44:C62,MATCH(Z47,'общие данные Губ'!B44:B62,0)))</f>
        <v>-</v>
      </c>
      <c r="BH48" s="117" t="str">
        <f>(INDEX('общие данные Губ'!D44:D62,MATCH(Z47,'общие данные Губ'!B44:B62,0)))</f>
        <v>-</v>
      </c>
      <c r="BI48" s="117" t="str">
        <f>(INDEX('общие данные Губ'!C44:C62,MATCH(AB47,'общие данные Губ'!B44:B62,0)))</f>
        <v>-</v>
      </c>
      <c r="BJ48" s="117" t="str">
        <f>(INDEX('общие данные Губ'!D44:D62,MATCH(AB47,'общие данные Губ'!B44:B62,0)))</f>
        <v>-</v>
      </c>
      <c r="BK48" s="117" t="str">
        <f>(INDEX('общие данные Губ'!C44:C62,MATCH(AD47,'общие данные Губ'!B44:B62,0)))</f>
        <v>-</v>
      </c>
      <c r="BL48" s="117" t="str">
        <f>(INDEX('общие данные Губ'!D44:D62,MATCH(AD47,'общие данные Губ'!B44:B62,0)))</f>
        <v>-</v>
      </c>
    </row>
    <row r="49" spans="1:64" s="116" customFormat="1" ht="14.25" x14ac:dyDescent="0.2">
      <c r="A49" s="88"/>
      <c r="B49" s="294" t="str">
        <f>IF(B47&gt;0,"Д",IF(B47=0," "))</f>
        <v xml:space="preserve"> </v>
      </c>
      <c r="C49" s="295"/>
      <c r="D49" s="294" t="str">
        <f t="shared" ref="D49:X49" si="79">IF(D47&gt;0,"Д",IF(D47=0," "))</f>
        <v xml:space="preserve"> </v>
      </c>
      <c r="E49" s="295"/>
      <c r="F49" s="294" t="str">
        <f t="shared" si="79"/>
        <v xml:space="preserve"> </v>
      </c>
      <c r="G49" s="295"/>
      <c r="H49" s="294" t="str">
        <f t="shared" si="79"/>
        <v xml:space="preserve"> </v>
      </c>
      <c r="I49" s="295"/>
      <c r="J49" s="294" t="str">
        <f t="shared" si="79"/>
        <v xml:space="preserve"> </v>
      </c>
      <c r="K49" s="295"/>
      <c r="L49" s="294" t="str">
        <f t="shared" si="79"/>
        <v xml:space="preserve"> </v>
      </c>
      <c r="M49" s="295"/>
      <c r="N49" s="294" t="str">
        <f t="shared" si="79"/>
        <v xml:space="preserve"> </v>
      </c>
      <c r="O49" s="295"/>
      <c r="P49" s="294" t="str">
        <f t="shared" si="79"/>
        <v xml:space="preserve"> </v>
      </c>
      <c r="Q49" s="295"/>
      <c r="R49" s="294" t="str">
        <f t="shared" si="79"/>
        <v xml:space="preserve"> </v>
      </c>
      <c r="S49" s="295"/>
      <c r="T49" s="294" t="str">
        <f t="shared" si="79"/>
        <v xml:space="preserve"> </v>
      </c>
      <c r="U49" s="295"/>
      <c r="V49" s="294" t="str">
        <f t="shared" si="79"/>
        <v xml:space="preserve"> </v>
      </c>
      <c r="W49" s="295"/>
      <c r="X49" s="294" t="str">
        <f t="shared" si="79"/>
        <v xml:space="preserve"> </v>
      </c>
      <c r="Y49" s="295"/>
      <c r="Z49" s="294" t="str">
        <f t="shared" ref="Z49" si="80">IF(Z47&gt;0,"Д",IF(Z47=0," "))</f>
        <v xml:space="preserve"> </v>
      </c>
      <c r="AA49" s="295"/>
      <c r="AB49" s="294" t="str">
        <f t="shared" ref="AB49" si="81">IF(AB47&gt;0,"Д",IF(AB47=0," "))</f>
        <v xml:space="preserve"> </v>
      </c>
      <c r="AC49" s="295"/>
      <c r="AD49" s="294" t="str">
        <f t="shared" ref="AD49" si="82">IF(AD47&gt;0,"Д",IF(AD47=0," "))</f>
        <v xml:space="preserve"> </v>
      </c>
      <c r="AE49" s="295"/>
      <c r="AF49" s="171"/>
      <c r="AG49" s="171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  <c r="AZ49" s="117"/>
      <c r="BA49" s="117"/>
      <c r="BB49" s="117"/>
      <c r="BC49" s="117"/>
      <c r="BD49" s="117"/>
      <c r="BE49" s="117"/>
      <c r="BF49" s="117"/>
      <c r="BG49" s="117"/>
      <c r="BH49" s="117"/>
      <c r="BI49" s="117"/>
      <c r="BJ49" s="117"/>
      <c r="BK49" s="117"/>
      <c r="BL49" s="117"/>
    </row>
    <row r="50" spans="1:64" s="83" customFormat="1" x14ac:dyDescent="0.2">
      <c r="A50" s="87"/>
      <c r="B50" s="296">
        <f>гр7!B27</f>
        <v>0</v>
      </c>
      <c r="C50" s="297" t="str">
        <f>IF(B50=1,"час",IF(B50=0," ",IF(B50&gt;4,"часов","часа")))</f>
        <v xml:space="preserve"> </v>
      </c>
      <c r="D50" s="296">
        <f>гр7!C27</f>
        <v>0</v>
      </c>
      <c r="E50" s="297" t="str">
        <f>IF(D50=1,"час",IF(D50=0," ",IF(D50&gt;4,"часов","часа")))</f>
        <v xml:space="preserve"> </v>
      </c>
      <c r="F50" s="296">
        <f>гр7!D27</f>
        <v>0</v>
      </c>
      <c r="G50" s="297" t="str">
        <f>IF(F50=1,"час",IF(F50=0," ",IF(F50&gt;4,"часов","часа")))</f>
        <v xml:space="preserve"> </v>
      </c>
      <c r="H50" s="296">
        <f>гр7!E27</f>
        <v>0</v>
      </c>
      <c r="I50" s="297" t="str">
        <f>IF(H50=1,"час",IF(H50=0," ",IF(H50&gt;4,"часов","часа")))</f>
        <v xml:space="preserve"> </v>
      </c>
      <c r="J50" s="296">
        <f>гр7!F27</f>
        <v>0</v>
      </c>
      <c r="K50" s="297" t="str">
        <f>IF(J50=1,"час",IF(J50=0," ",IF(J50&gt;4,"часов","часа")))</f>
        <v xml:space="preserve"> </v>
      </c>
      <c r="L50" s="296">
        <f>гр7!G27</f>
        <v>0</v>
      </c>
      <c r="M50" s="297" t="str">
        <f>IF(L50=1,"час",IF(L50=0," ",IF(L50&gt;4,"часов","часа")))</f>
        <v xml:space="preserve"> </v>
      </c>
      <c r="N50" s="296">
        <f>гр7!H27</f>
        <v>0</v>
      </c>
      <c r="O50" s="297" t="str">
        <f>IF(N50=1,"час",IF(N50=0," ",IF(N50&gt;4,"часов","часа")))</f>
        <v xml:space="preserve"> </v>
      </c>
      <c r="P50" s="296">
        <f>гр7!I27</f>
        <v>0</v>
      </c>
      <c r="Q50" s="297" t="str">
        <f>IF(P50=1,"час",IF(P50=0," ",IF(P50&gt;4,"часов","часа")))</f>
        <v xml:space="preserve"> </v>
      </c>
      <c r="R50" s="296">
        <f>гр7!J27</f>
        <v>0</v>
      </c>
      <c r="S50" s="297" t="str">
        <f>IF(R50=1,"час",IF(R50=0," ",IF(R50&gt;4,"часов","часа")))</f>
        <v xml:space="preserve"> </v>
      </c>
      <c r="T50" s="296">
        <f>гр7!K27</f>
        <v>0</v>
      </c>
      <c r="U50" s="297" t="str">
        <f>IF(T50=1,"час",IF(T50=0," ",IF(T50&gt;4,"часов","часа")))</f>
        <v xml:space="preserve"> </v>
      </c>
      <c r="V50" s="296">
        <f>гр7!L27</f>
        <v>0</v>
      </c>
      <c r="W50" s="297" t="str">
        <f>IF(V50=1,"час",IF(V50=0," ",IF(V50&gt;4,"часов","часа")))</f>
        <v xml:space="preserve"> </v>
      </c>
      <c r="X50" s="296">
        <f>гр7!M27</f>
        <v>0</v>
      </c>
      <c r="Y50" s="297" t="str">
        <f>IF(X50=1,"час",IF(X50=0," ",IF(X50&gt;4,"часов","часа")))</f>
        <v xml:space="preserve"> </v>
      </c>
      <c r="Z50" s="296">
        <f>гр7!N27</f>
        <v>0</v>
      </c>
      <c r="AA50" s="297" t="str">
        <f t="shared" ref="AA50" si="83">IF(Z50=1,"час",IF(Z50=0," ",IF(Z50&gt;4,"часов","часа")))</f>
        <v xml:space="preserve"> </v>
      </c>
      <c r="AB50" s="296">
        <f>гр7!O27</f>
        <v>0</v>
      </c>
      <c r="AC50" s="297" t="str">
        <f t="shared" ref="AC50" si="84">IF(AB50=1,"час",IF(AB50=0," ",IF(AB50&gt;4,"часов","часа")))</f>
        <v xml:space="preserve"> </v>
      </c>
      <c r="AD50" s="296">
        <f>гр7!P27</f>
        <v>0</v>
      </c>
      <c r="AE50" s="297" t="str">
        <f t="shared" ref="AE50" si="85">IF(AD50=1,"час",IF(AD50=0," ",IF(AD50&gt;4,"часов","часа")))</f>
        <v xml:space="preserve"> </v>
      </c>
      <c r="AF50" s="175"/>
      <c r="AG50" s="17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  <c r="BF50" s="85"/>
      <c r="BG50" s="85"/>
      <c r="BH50" s="85"/>
      <c r="BI50" s="85"/>
      <c r="BJ50" s="85"/>
      <c r="BK50" s="85"/>
      <c r="BL50" s="85"/>
    </row>
    <row r="51" spans="1:64" s="83" customFormat="1" ht="24" customHeight="1" x14ac:dyDescent="0.2">
      <c r="A51" s="87">
        <v>13</v>
      </c>
      <c r="B51" s="298" t="str">
        <f>IF('общие данные Губ'!E16=1,AI51,AJ51)</f>
        <v>-</v>
      </c>
      <c r="C51" s="299"/>
      <c r="D51" s="298" t="str">
        <f>IF('общие данные Губ'!E17=1,AK51,AL51)</f>
        <v>-</v>
      </c>
      <c r="E51" s="299"/>
      <c r="F51" s="298" t="str">
        <f>IF('общие данные Губ'!E18=1,AM51,AN51)</f>
        <v>-</v>
      </c>
      <c r="G51" s="299"/>
      <c r="H51" s="298" t="str">
        <f>IF('общие данные Губ'!E19=1,AO51,AP51)</f>
        <v>-</v>
      </c>
      <c r="I51" s="299"/>
      <c r="J51" s="298" t="str">
        <f>IF('общие данные Губ'!E20=1,AQ51,AR51)</f>
        <v>-</v>
      </c>
      <c r="K51" s="299"/>
      <c r="L51" s="298" t="str">
        <f>IF('общие данные Губ'!E21=1,AS51,AT51)</f>
        <v>-</v>
      </c>
      <c r="M51" s="299"/>
      <c r="N51" s="298" t="str">
        <f>IF('общие данные Губ'!E22=1,AU51,AV51)</f>
        <v>-</v>
      </c>
      <c r="O51" s="299"/>
      <c r="P51" s="298" t="str">
        <f>IF('общие данные Губ'!E23=1,AW51,AX51)</f>
        <v>-</v>
      </c>
      <c r="Q51" s="299"/>
      <c r="R51" s="298" t="str">
        <f>IF('общие данные Губ'!E24=1,AY51,AZ51)</f>
        <v>-</v>
      </c>
      <c r="S51" s="299"/>
      <c r="T51" s="298" t="str">
        <f>IF('общие данные Губ'!E25=1,BA51,BB51)</f>
        <v>-</v>
      </c>
      <c r="U51" s="299"/>
      <c r="V51" s="298" t="str">
        <f>IF('общие данные Губ'!E26=1,BC51,BD51)</f>
        <v>-</v>
      </c>
      <c r="W51" s="299"/>
      <c r="X51" s="298" t="str">
        <f>IF('общие данные Губ'!E27=1,BE51,BF51)</f>
        <v>-</v>
      </c>
      <c r="Y51" s="299"/>
      <c r="Z51" s="298" t="str">
        <f>IF('общие данные Губ'!E28=1,BG51,BH51)</f>
        <v>-</v>
      </c>
      <c r="AA51" s="299"/>
      <c r="AB51" s="298" t="str">
        <f>IF('общие данные Губ'!E29=1,BI51,BJ51)</f>
        <v>-</v>
      </c>
      <c r="AC51" s="299"/>
      <c r="AD51" s="298" t="str">
        <f>IF('общие данные Губ'!E30=1,BK51,BL51)</f>
        <v>-</v>
      </c>
      <c r="AE51" s="299"/>
      <c r="AF51" s="176"/>
      <c r="AG51" s="176"/>
      <c r="AI51" s="85" t="str">
        <f>(INDEX('общие данные Губ'!E44:E62,MATCH(B50,'общие данные Губ'!B44:B62,0)))</f>
        <v>-</v>
      </c>
      <c r="AJ51" s="85" t="str">
        <f>(INDEX('общие данные Губ'!E44:E62,MATCH(B50,'общие данные Губ'!B44:B62,0)))</f>
        <v>-</v>
      </c>
      <c r="AK51" s="85" t="str">
        <f>(INDEX('общие данные Губ'!E44:E62,MATCH(D50,'общие данные Губ'!B44:B62,0)))</f>
        <v>-</v>
      </c>
      <c r="AL51" s="85" t="str">
        <f>(INDEX('общие данные Губ'!E44:E62,MATCH(D50,'общие данные Губ'!B44:B62,0)))</f>
        <v>-</v>
      </c>
      <c r="AM51" s="85" t="str">
        <f>(INDEX('общие данные Губ'!E44:E62,MATCH(F50,'общие данные Губ'!B44:B62,0)))</f>
        <v>-</v>
      </c>
      <c r="AN51" s="85" t="str">
        <f>(INDEX('общие данные Губ'!E44:E62,MATCH(F50,'общие данные Губ'!B44:B62,0)))</f>
        <v>-</v>
      </c>
      <c r="AO51" s="85" t="str">
        <f>(INDEX('общие данные Губ'!E44:E62,MATCH(H50,'общие данные Губ'!B44:B62,0)))</f>
        <v>-</v>
      </c>
      <c r="AP51" s="85" t="str">
        <f>(INDEX('общие данные Губ'!E44:E62,MATCH(H50,'общие данные Губ'!B44:B62,0)))</f>
        <v>-</v>
      </c>
      <c r="AQ51" s="85" t="str">
        <f>(INDEX('общие данные Губ'!E44:E62,MATCH(J50,'общие данные Губ'!B44:B62,0)))</f>
        <v>-</v>
      </c>
      <c r="AR51" s="85" t="str">
        <f>(INDEX('общие данные Губ'!E44:E62,MATCH(J50,'общие данные Губ'!B44:B62,0)))</f>
        <v>-</v>
      </c>
      <c r="AS51" s="85" t="str">
        <f>(INDEX('общие данные Губ'!E44:E62,MATCH(L50,'общие данные Губ'!B44:B62,0)))</f>
        <v>-</v>
      </c>
      <c r="AT51" s="85" t="str">
        <f>(INDEX('общие данные Губ'!E44:E62,MATCH(L50,'общие данные Губ'!B44:B62,0)))</f>
        <v>-</v>
      </c>
      <c r="AU51" s="85" t="str">
        <f>(INDEX('общие данные Губ'!E44:E62,MATCH(N50,'общие данные Губ'!B44:B62,0)))</f>
        <v>-</v>
      </c>
      <c r="AV51" s="85" t="str">
        <f>(INDEX('общие данные Губ'!E44:E62,MATCH(N50,'общие данные Губ'!B44:B62,0)))</f>
        <v>-</v>
      </c>
      <c r="AW51" s="85" t="str">
        <f>(INDEX('общие данные Губ'!E44:E62,MATCH(P50,'общие данные Губ'!B44:B62,0)))</f>
        <v>-</v>
      </c>
      <c r="AX51" s="85" t="str">
        <f>(INDEX('общие данные Губ'!E44:E62,MATCH(P50,'общие данные Губ'!B44:B62,0)))</f>
        <v>-</v>
      </c>
      <c r="AY51" s="85" t="str">
        <f>(INDEX('общие данные Губ'!E44:E62,MATCH(R50,'общие данные Губ'!B44:B62,0)))</f>
        <v>-</v>
      </c>
      <c r="AZ51" s="85" t="str">
        <f>(INDEX('общие данные Губ'!E44:E62,MATCH(R50,'общие данные Губ'!B44:B62,0)))</f>
        <v>-</v>
      </c>
      <c r="BA51" s="85" t="str">
        <f>(INDEX('общие данные Губ'!E44:E62,MATCH(T50,'общие данные Губ'!B44:B62,0)))</f>
        <v>-</v>
      </c>
      <c r="BB51" s="85" t="str">
        <f>(INDEX('общие данные Губ'!E44:E62,MATCH(T50,'общие данные Губ'!B44:B62,0)))</f>
        <v>-</v>
      </c>
      <c r="BC51" s="85" t="str">
        <f>(INDEX('общие данные Губ'!E44:E62,MATCH(V50,'общие данные Губ'!B44:B62,0)))</f>
        <v>-</v>
      </c>
      <c r="BD51" s="85" t="str">
        <f>(INDEX('общие данные Губ'!E44:E62,MATCH(V50,'общие данные Губ'!B44:B62,0)))</f>
        <v>-</v>
      </c>
      <c r="BE51" s="85" t="str">
        <f>(INDEX('общие данные Губ'!E44:E62,MATCH(X50,'общие данные Губ'!B44:B62,0)))</f>
        <v>-</v>
      </c>
      <c r="BF51" s="85" t="str">
        <f>(INDEX('общие данные Губ'!E44:E62,MATCH(X50,'общие данные Губ'!B44:B62,0)))</f>
        <v>-</v>
      </c>
      <c r="BG51" s="85" t="str">
        <f>(INDEX('общие данные Губ'!E44:E62,MATCH(Z50,'общие данные Губ'!B44:B62,0)))</f>
        <v>-</v>
      </c>
      <c r="BH51" s="85" t="str">
        <f>(INDEX('общие данные Губ'!E44:E62,MATCH(Z50,'общие данные Губ'!B44:B62,0)))</f>
        <v>-</v>
      </c>
      <c r="BI51" s="85" t="str">
        <f>(INDEX('общие данные Губ'!E44:E62,MATCH(AB50,'общие данные Губ'!B44:B62,0)))</f>
        <v>-</v>
      </c>
      <c r="BJ51" s="85" t="str">
        <f>(INDEX('общие данные Губ'!E44:E62,MATCH(AB50,'общие данные Губ'!B44:B62,0)))</f>
        <v>-</v>
      </c>
      <c r="BK51" s="85" t="str">
        <f>(INDEX('общие данные Губ'!E44:E62,MATCH(AD50,'общие данные Губ'!B44:B62,0)))</f>
        <v>-</v>
      </c>
      <c r="BL51" s="85" t="str">
        <f>(INDEX('общие данные Губ'!E44:E62,MATCH(AD50,'общие данные Губ'!B44:B62,0)))</f>
        <v>-</v>
      </c>
    </row>
    <row r="52" spans="1:64" s="83" customFormat="1" x14ac:dyDescent="0.2">
      <c r="A52" s="88" t="s">
        <v>17</v>
      </c>
      <c r="B52" s="294" t="str">
        <f>IF(B50&gt;0,"Д",IF(B50=0," "))</f>
        <v xml:space="preserve"> </v>
      </c>
      <c r="C52" s="295"/>
      <c r="D52" s="294" t="str">
        <f t="shared" ref="D52:X52" si="86">IF(D50&gt;0,"Д",IF(D50=0," "))</f>
        <v xml:space="preserve"> </v>
      </c>
      <c r="E52" s="295"/>
      <c r="F52" s="294" t="str">
        <f t="shared" si="86"/>
        <v xml:space="preserve"> </v>
      </c>
      <c r="G52" s="295"/>
      <c r="H52" s="294" t="str">
        <f t="shared" si="86"/>
        <v xml:space="preserve"> </v>
      </c>
      <c r="I52" s="295"/>
      <c r="J52" s="294" t="str">
        <f t="shared" si="86"/>
        <v xml:space="preserve"> </v>
      </c>
      <c r="K52" s="295"/>
      <c r="L52" s="294" t="str">
        <f t="shared" si="86"/>
        <v xml:space="preserve"> </v>
      </c>
      <c r="M52" s="295"/>
      <c r="N52" s="294" t="str">
        <f t="shared" si="86"/>
        <v xml:space="preserve"> </v>
      </c>
      <c r="O52" s="295"/>
      <c r="P52" s="294" t="str">
        <f t="shared" si="86"/>
        <v xml:space="preserve"> </v>
      </c>
      <c r="Q52" s="295"/>
      <c r="R52" s="294" t="str">
        <f t="shared" si="86"/>
        <v xml:space="preserve"> </v>
      </c>
      <c r="S52" s="295"/>
      <c r="T52" s="294" t="str">
        <f t="shared" si="86"/>
        <v xml:space="preserve"> </v>
      </c>
      <c r="U52" s="295"/>
      <c r="V52" s="294" t="str">
        <f t="shared" si="86"/>
        <v xml:space="preserve"> </v>
      </c>
      <c r="W52" s="295"/>
      <c r="X52" s="294" t="str">
        <f t="shared" si="86"/>
        <v xml:space="preserve"> </v>
      </c>
      <c r="Y52" s="295"/>
      <c r="Z52" s="294" t="str">
        <f t="shared" ref="Z52" si="87">IF(Z50&gt;0,"Д",IF(Z50=0," "))</f>
        <v xml:space="preserve"> </v>
      </c>
      <c r="AA52" s="295"/>
      <c r="AB52" s="294" t="str">
        <f t="shared" ref="AB52" si="88">IF(AB50&gt;0,"Д",IF(AB50=0," "))</f>
        <v xml:space="preserve"> </v>
      </c>
      <c r="AC52" s="295"/>
      <c r="AD52" s="294" t="str">
        <f t="shared" ref="AD52" si="89">IF(AD50&gt;0,"Д",IF(AD50=0," "))</f>
        <v xml:space="preserve"> </v>
      </c>
      <c r="AE52" s="295"/>
      <c r="AF52" s="171"/>
      <c r="AG52" s="171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  <c r="BK52" s="85"/>
      <c r="BL52" s="85"/>
    </row>
    <row r="53" spans="1:64" s="83" customFormat="1" x14ac:dyDescent="0.2">
      <c r="A53" s="87"/>
      <c r="B53" s="296">
        <f>гр7!B28</f>
        <v>0</v>
      </c>
      <c r="C53" s="297" t="str">
        <f>IF(B53=1,"час",IF(B53=0," ",IF(B53&gt;4,"часов","часа")))</f>
        <v xml:space="preserve"> </v>
      </c>
      <c r="D53" s="296">
        <f>гр7!C28</f>
        <v>0</v>
      </c>
      <c r="E53" s="297" t="str">
        <f>IF(D53=1,"час",IF(D53=0," ",IF(D53&gt;4,"часов","часа")))</f>
        <v xml:space="preserve"> </v>
      </c>
      <c r="F53" s="296">
        <f>гр7!D28</f>
        <v>0</v>
      </c>
      <c r="G53" s="297" t="str">
        <f>IF(F53=1,"час",IF(F53=0," ",IF(F53&gt;4,"часов","часа")))</f>
        <v xml:space="preserve"> </v>
      </c>
      <c r="H53" s="296">
        <f>гр7!E28</f>
        <v>0</v>
      </c>
      <c r="I53" s="297" t="str">
        <f>IF(H53=1,"час",IF(H53=0," ",IF(H53&gt;4,"часов","часа")))</f>
        <v xml:space="preserve"> </v>
      </c>
      <c r="J53" s="296">
        <f>гр7!F28</f>
        <v>0</v>
      </c>
      <c r="K53" s="297" t="str">
        <f>IF(J53=1,"час",IF(J53=0," ",IF(J53&gt;4,"часов","часа")))</f>
        <v xml:space="preserve"> </v>
      </c>
      <c r="L53" s="296">
        <f>гр7!G28</f>
        <v>0</v>
      </c>
      <c r="M53" s="297" t="str">
        <f>IF(L53=1,"час",IF(L53=0," ",IF(L53&gt;4,"часов","часа")))</f>
        <v xml:space="preserve"> </v>
      </c>
      <c r="N53" s="296">
        <f>гр7!H28</f>
        <v>0</v>
      </c>
      <c r="O53" s="297" t="str">
        <f>IF(N53=1,"час",IF(N53=0," ",IF(N53&gt;4,"часов","часа")))</f>
        <v xml:space="preserve"> </v>
      </c>
      <c r="P53" s="296">
        <f>гр7!I28</f>
        <v>0</v>
      </c>
      <c r="Q53" s="297" t="str">
        <f>IF(P53=1,"час",IF(P53=0," ",IF(P53&gt;4,"часов","часа")))</f>
        <v xml:space="preserve"> </v>
      </c>
      <c r="R53" s="296">
        <f>гр7!J28</f>
        <v>0</v>
      </c>
      <c r="S53" s="297" t="str">
        <f>IF(R53=1,"час",IF(R53=0," ",IF(R53&gt;4,"часов","часа")))</f>
        <v xml:space="preserve"> </v>
      </c>
      <c r="T53" s="296">
        <f>гр7!K28</f>
        <v>0</v>
      </c>
      <c r="U53" s="297" t="str">
        <f>IF(T53=1,"час",IF(T53=0," ",IF(T53&gt;4,"часов","часа")))</f>
        <v xml:space="preserve"> </v>
      </c>
      <c r="V53" s="296">
        <f>гр7!L28</f>
        <v>0</v>
      </c>
      <c r="W53" s="297" t="str">
        <f>IF(V53=1,"час",IF(V53=0," ",IF(V53&gt;4,"часов","часа")))</f>
        <v xml:space="preserve"> </v>
      </c>
      <c r="X53" s="296">
        <f>гр7!M28</f>
        <v>0</v>
      </c>
      <c r="Y53" s="297" t="str">
        <f>IF(X53=1,"час",IF(X53=0," ",IF(X53&gt;4,"часов","часа")))</f>
        <v xml:space="preserve"> </v>
      </c>
      <c r="Z53" s="296">
        <f>гр7!N28</f>
        <v>0</v>
      </c>
      <c r="AA53" s="297" t="str">
        <f t="shared" ref="AA53" si="90">IF(Z53=1,"час",IF(Z53=0," ",IF(Z53&gt;4,"часов","часа")))</f>
        <v xml:space="preserve"> </v>
      </c>
      <c r="AB53" s="296">
        <f>гр7!O28</f>
        <v>0</v>
      </c>
      <c r="AC53" s="297" t="str">
        <f t="shared" ref="AC53" si="91">IF(AB53=1,"час",IF(AB53=0," ",IF(AB53&gt;4,"часов","часа")))</f>
        <v xml:space="preserve"> </v>
      </c>
      <c r="AD53" s="296">
        <f>гр7!P28</f>
        <v>0</v>
      </c>
      <c r="AE53" s="297" t="str">
        <f t="shared" ref="AE53" si="92">IF(AD53=1,"час",IF(AD53=0," ",IF(AD53&gt;4,"часов","часа")))</f>
        <v xml:space="preserve"> </v>
      </c>
      <c r="AF53" s="175"/>
      <c r="AG53" s="17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</row>
    <row r="54" spans="1:64" s="83" customFormat="1" ht="24" customHeight="1" x14ac:dyDescent="0.2">
      <c r="A54" s="87">
        <v>14</v>
      </c>
      <c r="B54" s="298" t="str">
        <f>IF('общие данные Губ'!E16=1,AI54,AJ54)</f>
        <v>-</v>
      </c>
      <c r="C54" s="299"/>
      <c r="D54" s="298" t="str">
        <f>IF('общие данные Губ'!E17=1,AK54,AL54)</f>
        <v>-</v>
      </c>
      <c r="E54" s="299"/>
      <c r="F54" s="298" t="str">
        <f>IF('общие данные Губ'!E18=1,AM54,AN54)</f>
        <v>-</v>
      </c>
      <c r="G54" s="299"/>
      <c r="H54" s="298" t="str">
        <f>IF('общие данные Губ'!E19=1,AO54,AP54)</f>
        <v>-</v>
      </c>
      <c r="I54" s="299"/>
      <c r="J54" s="298" t="str">
        <f>IF('общие данные Губ'!E20=1,AQ54,AR54)</f>
        <v>-</v>
      </c>
      <c r="K54" s="299"/>
      <c r="L54" s="298" t="str">
        <f>IF('общие данные Губ'!E21=1,AS54,AT54)</f>
        <v>-</v>
      </c>
      <c r="M54" s="299"/>
      <c r="N54" s="298" t="str">
        <f>IF('общие данные Губ'!E22=1,AU54,AV54)</f>
        <v>-</v>
      </c>
      <c r="O54" s="299"/>
      <c r="P54" s="298" t="str">
        <f>IF('общие данные Губ'!E23=1,AW54,AX54)</f>
        <v>-</v>
      </c>
      <c r="Q54" s="299"/>
      <c r="R54" s="298" t="str">
        <f>IF('общие данные Губ'!E24=1,AY54,AZ54)</f>
        <v>-</v>
      </c>
      <c r="S54" s="299"/>
      <c r="T54" s="298" t="str">
        <f>IF('общие данные Губ'!E25=1,BA54,BB54)</f>
        <v>-</v>
      </c>
      <c r="U54" s="299"/>
      <c r="V54" s="298" t="str">
        <f>IF('общие данные Губ'!E26=1,BC54,BD54)</f>
        <v>-</v>
      </c>
      <c r="W54" s="299"/>
      <c r="X54" s="298" t="str">
        <f>IF('общие данные Губ'!E27=1,BE54,BF54)</f>
        <v>-</v>
      </c>
      <c r="Y54" s="299"/>
      <c r="Z54" s="298" t="str">
        <f>IF('общие данные Губ'!E28=1,BG54,BH54)</f>
        <v>-</v>
      </c>
      <c r="AA54" s="299"/>
      <c r="AB54" s="298" t="str">
        <f>IF('общие данные Губ'!E29=1,BI54,BJ54)</f>
        <v>-</v>
      </c>
      <c r="AC54" s="299"/>
      <c r="AD54" s="298" t="str">
        <f>IF('общие данные Губ'!E30=1,BK54,BL54)</f>
        <v>-</v>
      </c>
      <c r="AE54" s="299"/>
      <c r="AF54" s="176"/>
      <c r="AG54" s="176"/>
      <c r="AI54" s="85" t="str">
        <f>(INDEX('общие данные Губ'!E44:E62,MATCH(B53,'общие данные Губ'!B44:B62,0)))</f>
        <v>-</v>
      </c>
      <c r="AJ54" s="85" t="str">
        <f>(INDEX('общие данные Губ'!E44:E62,MATCH(B53,'общие данные Губ'!B44:B62,0)))</f>
        <v>-</v>
      </c>
      <c r="AK54" s="85" t="str">
        <f>(INDEX('общие данные Губ'!E44:E62,MATCH(D53,'общие данные Губ'!B44:B62,0)))</f>
        <v>-</v>
      </c>
      <c r="AL54" s="85" t="str">
        <f>(INDEX('общие данные Губ'!E44:E62,MATCH(D53,'общие данные Губ'!B44:B62,0)))</f>
        <v>-</v>
      </c>
      <c r="AM54" s="85" t="str">
        <f>(INDEX('общие данные Губ'!E44:E62,MATCH(F53,'общие данные Губ'!B44:B62,0)))</f>
        <v>-</v>
      </c>
      <c r="AN54" s="85" t="str">
        <f>(INDEX('общие данные Губ'!E44:E62,MATCH(F53,'общие данные Губ'!B44:B62,0)))</f>
        <v>-</v>
      </c>
      <c r="AO54" s="85" t="str">
        <f>(INDEX('общие данные Губ'!E44:E62,MATCH(H53,'общие данные Губ'!B44:B62,0)))</f>
        <v>-</v>
      </c>
      <c r="AP54" s="85" t="str">
        <f>(INDEX('общие данные Губ'!E44:E62,MATCH(H53,'общие данные Губ'!B44:B62,0)))</f>
        <v>-</v>
      </c>
      <c r="AQ54" s="85" t="str">
        <f>(INDEX('общие данные Губ'!E44:E62,MATCH(J53,'общие данные Губ'!B44:B62,0)))</f>
        <v>-</v>
      </c>
      <c r="AR54" s="85" t="str">
        <f>(INDEX('общие данные Губ'!E44:E62,MATCH(J53,'общие данные Губ'!B44:B62,0)))</f>
        <v>-</v>
      </c>
      <c r="AS54" s="85" t="str">
        <f>(INDEX('общие данные Губ'!E44:E62,MATCH(L53,'общие данные Губ'!B44:B62,0)))</f>
        <v>-</v>
      </c>
      <c r="AT54" s="85" t="str">
        <f>(INDEX('общие данные Губ'!E44:E62,MATCH(L53,'общие данные Губ'!B44:B62,0)))</f>
        <v>-</v>
      </c>
      <c r="AU54" s="85" t="str">
        <f>(INDEX('общие данные Губ'!E44:E62,MATCH(N53,'общие данные Губ'!B44:B62,0)))</f>
        <v>-</v>
      </c>
      <c r="AV54" s="85" t="str">
        <f>(INDEX('общие данные Губ'!E44:E62,MATCH(N53,'общие данные Губ'!B44:B62,0)))</f>
        <v>-</v>
      </c>
      <c r="AW54" s="85" t="str">
        <f>(INDEX('общие данные Губ'!E44:E62,MATCH(P53,'общие данные Губ'!B44:B62,0)))</f>
        <v>-</v>
      </c>
      <c r="AX54" s="85" t="str">
        <f>(INDEX('общие данные Губ'!E44:E62,MATCH(P53,'общие данные Губ'!B44:B62,0)))</f>
        <v>-</v>
      </c>
      <c r="AY54" s="85" t="str">
        <f>(INDEX('общие данные Губ'!E44:E62,MATCH(R53,'общие данные Губ'!B44:B62,0)))</f>
        <v>-</v>
      </c>
      <c r="AZ54" s="85" t="str">
        <f>(INDEX('общие данные Губ'!E44:E62,MATCH(R53,'общие данные Губ'!B44:B62,0)))</f>
        <v>-</v>
      </c>
      <c r="BA54" s="85" t="str">
        <f>(INDEX('общие данные Губ'!E44:E62,MATCH(T53,'общие данные Губ'!B44:B62,0)))</f>
        <v>-</v>
      </c>
      <c r="BB54" s="85" t="str">
        <f>(INDEX('общие данные Губ'!E44:E62,MATCH(T53,'общие данные Губ'!B44:B62,0)))</f>
        <v>-</v>
      </c>
      <c r="BC54" s="85" t="str">
        <f>(INDEX('общие данные Губ'!E44:E62,MATCH(V53,'общие данные Губ'!B44:B62,0)))</f>
        <v>-</v>
      </c>
      <c r="BD54" s="85" t="str">
        <f>(INDEX('общие данные Губ'!E44:E62,MATCH(V53,'общие данные Губ'!B44:B62,0)))</f>
        <v>-</v>
      </c>
      <c r="BE54" s="85" t="str">
        <f>(INDEX('общие данные Губ'!E44:E62,MATCH(X53,'общие данные Губ'!B44:B62,0)))</f>
        <v>-</v>
      </c>
      <c r="BF54" s="85" t="str">
        <f>(INDEX('общие данные Губ'!E44:E62,MATCH(X53,'общие данные Губ'!B44:B62,0)))</f>
        <v>-</v>
      </c>
      <c r="BG54" s="85" t="str">
        <f>(INDEX('общие данные Губ'!E44:E62,MATCH(Z53,'общие данные Губ'!B44:B62,0)))</f>
        <v>-</v>
      </c>
      <c r="BH54" s="85" t="str">
        <f>(INDEX('общие данные Губ'!E44:E62,MATCH(Z53,'общие данные Губ'!B44:B62,0)))</f>
        <v>-</v>
      </c>
      <c r="BI54" s="85" t="str">
        <f>(INDEX('общие данные Губ'!E44:E62,MATCH(AB53,'общие данные Губ'!B44:B62,0)))</f>
        <v>-</v>
      </c>
      <c r="BJ54" s="85" t="str">
        <f>(INDEX('общие данные Губ'!E44:E62,MATCH(AB53,'общие данные Губ'!B44:B62,0)))</f>
        <v>-</v>
      </c>
      <c r="BK54" s="85" t="str">
        <f>(INDEX('общие данные Губ'!E44:E62,MATCH(AD53,'общие данные Губ'!B44:B62,0)))</f>
        <v>-</v>
      </c>
      <c r="BL54" s="85" t="str">
        <f>(INDEX('общие данные Губ'!E44:E62,MATCH(AD53,'общие данные Губ'!B44:B62,0)))</f>
        <v>-</v>
      </c>
    </row>
    <row r="55" spans="1:64" s="83" customFormat="1" x14ac:dyDescent="0.2">
      <c r="A55" s="88" t="s">
        <v>18</v>
      </c>
      <c r="B55" s="294" t="str">
        <f>IF(B53&gt;0,"Д",IF(B53=0," "))</f>
        <v xml:space="preserve"> </v>
      </c>
      <c r="C55" s="295"/>
      <c r="D55" s="294" t="str">
        <f t="shared" ref="D55:X55" si="93">IF(D53&gt;0,"Д",IF(D53=0," "))</f>
        <v xml:space="preserve"> </v>
      </c>
      <c r="E55" s="295"/>
      <c r="F55" s="294" t="str">
        <f t="shared" si="93"/>
        <v xml:space="preserve"> </v>
      </c>
      <c r="G55" s="295"/>
      <c r="H55" s="294" t="str">
        <f t="shared" si="93"/>
        <v xml:space="preserve"> </v>
      </c>
      <c r="I55" s="295"/>
      <c r="J55" s="294" t="str">
        <f t="shared" si="93"/>
        <v xml:space="preserve"> </v>
      </c>
      <c r="K55" s="295"/>
      <c r="L55" s="294" t="str">
        <f t="shared" si="93"/>
        <v xml:space="preserve"> </v>
      </c>
      <c r="M55" s="295"/>
      <c r="N55" s="294" t="str">
        <f t="shared" si="93"/>
        <v xml:space="preserve"> </v>
      </c>
      <c r="O55" s="295"/>
      <c r="P55" s="294" t="str">
        <f t="shared" si="93"/>
        <v xml:space="preserve"> </v>
      </c>
      <c r="Q55" s="295"/>
      <c r="R55" s="294" t="str">
        <f t="shared" si="93"/>
        <v xml:space="preserve"> </v>
      </c>
      <c r="S55" s="295"/>
      <c r="T55" s="294" t="str">
        <f t="shared" si="93"/>
        <v xml:space="preserve"> </v>
      </c>
      <c r="U55" s="295"/>
      <c r="V55" s="294" t="str">
        <f t="shared" si="93"/>
        <v xml:space="preserve"> </v>
      </c>
      <c r="W55" s="295"/>
      <c r="X55" s="294" t="str">
        <f t="shared" si="93"/>
        <v xml:space="preserve"> </v>
      </c>
      <c r="Y55" s="295"/>
      <c r="Z55" s="294" t="str">
        <f t="shared" ref="Z55" si="94">IF(Z53&gt;0,"Д",IF(Z53=0," "))</f>
        <v xml:space="preserve"> </v>
      </c>
      <c r="AA55" s="295"/>
      <c r="AB55" s="294" t="str">
        <f t="shared" ref="AB55" si="95">IF(AB53&gt;0,"Д",IF(AB53=0," "))</f>
        <v xml:space="preserve"> </v>
      </c>
      <c r="AC55" s="295"/>
      <c r="AD55" s="294" t="str">
        <f t="shared" ref="AD55" si="96">IF(AD53&gt;0,"Д",IF(AD53=0," "))</f>
        <v xml:space="preserve"> </v>
      </c>
      <c r="AE55" s="295"/>
      <c r="AF55" s="171"/>
      <c r="AG55" s="171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  <c r="BK55" s="85"/>
      <c r="BL55" s="85"/>
    </row>
    <row r="56" spans="1:64" s="83" customFormat="1" x14ac:dyDescent="0.2">
      <c r="A56" s="87"/>
      <c r="B56" s="296">
        <f>гр7!B29</f>
        <v>0</v>
      </c>
      <c r="C56" s="297" t="str">
        <f>IF(B56=1,"час",IF(B56=0," ",IF(B56&gt;4,"часов","часа")))</f>
        <v xml:space="preserve"> </v>
      </c>
      <c r="D56" s="296">
        <f>гр7!C29</f>
        <v>0</v>
      </c>
      <c r="E56" s="297" t="str">
        <f>IF(D56=1,"час",IF(D56=0," ",IF(D56&gt;4,"часов","часа")))</f>
        <v xml:space="preserve"> </v>
      </c>
      <c r="F56" s="296">
        <f>гр7!D29</f>
        <v>0</v>
      </c>
      <c r="G56" s="297" t="str">
        <f>IF(F56=1,"час",IF(F56=0," ",IF(F56&gt;4,"часов","часа")))</f>
        <v xml:space="preserve"> </v>
      </c>
      <c r="H56" s="296">
        <f>гр7!E29</f>
        <v>0</v>
      </c>
      <c r="I56" s="297" t="str">
        <f>IF(H56=1,"час",IF(H56=0," ",IF(H56&gt;4,"часов","часа")))</f>
        <v xml:space="preserve"> </v>
      </c>
      <c r="J56" s="296">
        <f>гр7!F29</f>
        <v>0</v>
      </c>
      <c r="K56" s="297" t="str">
        <f>IF(J56=1,"час",IF(J56=0," ",IF(J56&gt;4,"часов","часа")))</f>
        <v xml:space="preserve"> </v>
      </c>
      <c r="L56" s="296">
        <f>гр7!G29</f>
        <v>0</v>
      </c>
      <c r="M56" s="297" t="str">
        <f>IF(L56=1,"час",IF(L56=0," ",IF(L56&gt;4,"часов","часа")))</f>
        <v xml:space="preserve"> </v>
      </c>
      <c r="N56" s="296">
        <f>гр7!H29</f>
        <v>0</v>
      </c>
      <c r="O56" s="297" t="str">
        <f>IF(N56=1,"час",IF(N56=0," ",IF(N56&gt;4,"часов","часа")))</f>
        <v xml:space="preserve"> </v>
      </c>
      <c r="P56" s="296">
        <f>гр7!I29</f>
        <v>0</v>
      </c>
      <c r="Q56" s="297" t="str">
        <f>IF(P56=1,"час",IF(P56=0," ",IF(P56&gt;4,"часов","часа")))</f>
        <v xml:space="preserve"> </v>
      </c>
      <c r="R56" s="296">
        <f>гр7!J29</f>
        <v>0</v>
      </c>
      <c r="S56" s="297" t="str">
        <f>IF(R56=1,"час",IF(R56=0," ",IF(R56&gt;4,"часов","часа")))</f>
        <v xml:space="preserve"> </v>
      </c>
      <c r="T56" s="296">
        <f>гр7!K29</f>
        <v>0</v>
      </c>
      <c r="U56" s="297" t="str">
        <f>IF(T56=1,"час",IF(T56=0," ",IF(T56&gt;4,"часов","часа")))</f>
        <v xml:space="preserve"> </v>
      </c>
      <c r="V56" s="296">
        <f>гр7!L29</f>
        <v>0</v>
      </c>
      <c r="W56" s="297" t="str">
        <f>IF(V56=1,"час",IF(V56=0," ",IF(V56&gt;4,"часов","часа")))</f>
        <v xml:space="preserve"> </v>
      </c>
      <c r="X56" s="296">
        <f>гр7!M29</f>
        <v>0</v>
      </c>
      <c r="Y56" s="297" t="str">
        <f>IF(X56=1,"час",IF(X56=0," ",IF(X56&gt;4,"часов","часа")))</f>
        <v xml:space="preserve"> </v>
      </c>
      <c r="Z56" s="296">
        <f>гр7!N29</f>
        <v>0</v>
      </c>
      <c r="AA56" s="297" t="str">
        <f t="shared" ref="AA56" si="97">IF(Z56=1,"час",IF(Z56=0," ",IF(Z56&gt;4,"часов","часа")))</f>
        <v xml:space="preserve"> </v>
      </c>
      <c r="AB56" s="296">
        <f>гр7!O29</f>
        <v>0</v>
      </c>
      <c r="AC56" s="297" t="str">
        <f t="shared" ref="AC56" si="98">IF(AB56=1,"час",IF(AB56=0," ",IF(AB56&gt;4,"часов","часа")))</f>
        <v xml:space="preserve"> </v>
      </c>
      <c r="AD56" s="296">
        <f>гр7!P29</f>
        <v>0</v>
      </c>
      <c r="AE56" s="297" t="str">
        <f t="shared" ref="AE56" si="99">IF(AD56=1,"час",IF(AD56=0," ",IF(AD56&gt;4,"часов","часа")))</f>
        <v xml:space="preserve"> </v>
      </c>
      <c r="AF56" s="175"/>
      <c r="AG56" s="17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  <c r="BK56" s="85"/>
      <c r="BL56" s="85"/>
    </row>
    <row r="57" spans="1:64" s="83" customFormat="1" ht="24" customHeight="1" x14ac:dyDescent="0.2">
      <c r="A57" s="87">
        <v>15</v>
      </c>
      <c r="B57" s="298" t="str">
        <f>IF('общие данные Губ'!E16=1,AI57,AJ57)</f>
        <v>-</v>
      </c>
      <c r="C57" s="299"/>
      <c r="D57" s="298" t="str">
        <f>IF('общие данные Губ'!E17=1,AK57,AL57)</f>
        <v>-</v>
      </c>
      <c r="E57" s="299"/>
      <c r="F57" s="298" t="str">
        <f>IF('общие данные Губ'!E18=1,AM57,AN57)</f>
        <v>-</v>
      </c>
      <c r="G57" s="299"/>
      <c r="H57" s="298" t="str">
        <f>IF('общие данные Губ'!E19=1,AO57,AP57)</f>
        <v>-</v>
      </c>
      <c r="I57" s="299"/>
      <c r="J57" s="298" t="str">
        <f>IF('общие данные Губ'!E20=1,AQ57,AR57)</f>
        <v>-</v>
      </c>
      <c r="K57" s="299"/>
      <c r="L57" s="298" t="str">
        <f>IF('общие данные Губ'!E21=1,AS57,AT57)</f>
        <v>-</v>
      </c>
      <c r="M57" s="299"/>
      <c r="N57" s="298" t="str">
        <f>IF('общие данные Губ'!E22=1,AU57,AV57)</f>
        <v>-</v>
      </c>
      <c r="O57" s="299"/>
      <c r="P57" s="298" t="str">
        <f>IF('общие данные Губ'!E23=1,AW57,AX57)</f>
        <v>-</v>
      </c>
      <c r="Q57" s="299"/>
      <c r="R57" s="298" t="str">
        <f>IF('общие данные Губ'!E24=1,AY57,AZ57)</f>
        <v>-</v>
      </c>
      <c r="S57" s="299"/>
      <c r="T57" s="298" t="str">
        <f>IF('общие данные Губ'!E25=1,BA57,BB57)</f>
        <v>-</v>
      </c>
      <c r="U57" s="299"/>
      <c r="V57" s="298" t="str">
        <f>IF('общие данные Губ'!E26=1,BC57,BD57)</f>
        <v>-</v>
      </c>
      <c r="W57" s="299"/>
      <c r="X57" s="298" t="str">
        <f>IF('общие данные Губ'!E27=1,BE57,BF57)</f>
        <v>-</v>
      </c>
      <c r="Y57" s="299"/>
      <c r="Z57" s="298" t="str">
        <f>IF('общие данные Губ'!E28=1,BG57,BH57)</f>
        <v>-</v>
      </c>
      <c r="AA57" s="299"/>
      <c r="AB57" s="298" t="str">
        <f>IF('общие данные Губ'!E29=1,BI57,BJ57)</f>
        <v>-</v>
      </c>
      <c r="AC57" s="299"/>
      <c r="AD57" s="298" t="str">
        <f>IF('общие данные Губ'!E30=1,BK57,BL57)</f>
        <v>-</v>
      </c>
      <c r="AE57" s="299"/>
      <c r="AF57" s="176"/>
      <c r="AG57" s="176"/>
      <c r="AI57" s="85" t="str">
        <f>(INDEX('общие данные Губ'!C44:C62,MATCH(B56,'общие данные Губ'!B44:B62,0)))</f>
        <v>-</v>
      </c>
      <c r="AJ57" s="85" t="str">
        <f>(INDEX('общие данные Губ'!D44:D62,MATCH(B56,'общие данные Губ'!B44:B62,0)))</f>
        <v>-</v>
      </c>
      <c r="AK57" s="85" t="str">
        <f>(INDEX('общие данные Губ'!C44:C62,MATCH(D56,'общие данные Губ'!B44:B62,0)))</f>
        <v>-</v>
      </c>
      <c r="AL57" s="85" t="str">
        <f>(INDEX('общие данные Губ'!D44:D62,MATCH(D56,'общие данные Губ'!B44:B62,0)))</f>
        <v>-</v>
      </c>
      <c r="AM57" s="85" t="str">
        <f>(INDEX('общие данные Губ'!C44:C62,MATCH(F56,'общие данные Губ'!B44:B62,0)))</f>
        <v>-</v>
      </c>
      <c r="AN57" s="85" t="str">
        <f>(INDEX('общие данные Губ'!D44:D62,MATCH(F56,'общие данные Губ'!B44:B62,0)))</f>
        <v>-</v>
      </c>
      <c r="AO57" s="85" t="str">
        <f>(INDEX('общие данные Губ'!C44:C62,MATCH(H56,'общие данные Губ'!B44:B62,0)))</f>
        <v>-</v>
      </c>
      <c r="AP57" s="85" t="str">
        <f>(INDEX('общие данные Губ'!D44:D62,MATCH(H56,'общие данные Губ'!B44:B62,0)))</f>
        <v>-</v>
      </c>
      <c r="AQ57" s="85" t="str">
        <f>(INDEX('общие данные Губ'!C44:C62,MATCH(J56,'общие данные Губ'!B44:B62,0)))</f>
        <v>-</v>
      </c>
      <c r="AR57" s="85" t="str">
        <f>(INDEX('общие данные Губ'!D44:D62,MATCH(J56,'общие данные Губ'!B44:B62,0)))</f>
        <v>-</v>
      </c>
      <c r="AS57" s="85" t="str">
        <f>(INDEX('общие данные Губ'!C44:C62,MATCH(L56,'общие данные Губ'!B44:B62,0)))</f>
        <v>-</v>
      </c>
      <c r="AT57" s="85" t="str">
        <f>(INDEX('общие данные Губ'!D44:D62,MATCH(L56,'общие данные Губ'!B44:B62,0)))</f>
        <v>-</v>
      </c>
      <c r="AU57" s="85" t="str">
        <f>(INDEX('общие данные Губ'!C44:C62,MATCH(N56,'общие данные Губ'!B44:B62,0)))</f>
        <v>-</v>
      </c>
      <c r="AV57" s="85" t="str">
        <f>(INDEX('общие данные Губ'!D44:D62,MATCH(N56,'общие данные Губ'!B44:B62,0)))</f>
        <v>-</v>
      </c>
      <c r="AW57" s="85" t="str">
        <f>(INDEX('общие данные Губ'!C44:C62,MATCH(P56,'общие данные Губ'!B44:B62,0)))</f>
        <v>-</v>
      </c>
      <c r="AX57" s="85" t="str">
        <f>(INDEX('общие данные Губ'!D44:D62,MATCH(P56,'общие данные Губ'!B44:B62,0)))</f>
        <v>-</v>
      </c>
      <c r="AY57" s="85" t="str">
        <f>(INDEX('общие данные Губ'!C44:C62,MATCH(R56,'общие данные Губ'!B44:B62,0)))</f>
        <v>-</v>
      </c>
      <c r="AZ57" s="85" t="str">
        <f>(INDEX('общие данные Губ'!D44:D62,MATCH(R56,'общие данные Губ'!B44:B62,0)))</f>
        <v>-</v>
      </c>
      <c r="BA57" s="85" t="str">
        <f>(INDEX('общие данные Губ'!C44:C62,MATCH(T56,'общие данные Губ'!B44:B62,0)))</f>
        <v>-</v>
      </c>
      <c r="BB57" s="85" t="str">
        <f>(INDEX('общие данные Губ'!D44:D62,MATCH(T56,'общие данные Губ'!B44:B62,0)))</f>
        <v>-</v>
      </c>
      <c r="BC57" s="85" t="str">
        <f>(INDEX('общие данные Губ'!C44:C62,MATCH(V56,'общие данные Губ'!B44:B62,0)))</f>
        <v>-</v>
      </c>
      <c r="BD57" s="85" t="str">
        <f>(INDEX('общие данные Губ'!D44:D62,MATCH(V56,'общие данные Губ'!B44:B62,0)))</f>
        <v>-</v>
      </c>
      <c r="BE57" s="85" t="str">
        <f>(INDEX('общие данные Губ'!C44:C62,MATCH(X56,'общие данные Губ'!B44:B62,0)))</f>
        <v>-</v>
      </c>
      <c r="BF57" s="85" t="str">
        <f>(INDEX('общие данные Губ'!D44:D62,MATCH(X56,'общие данные Губ'!B44:B62,0)))</f>
        <v>-</v>
      </c>
      <c r="BG57" s="85" t="str">
        <f>(INDEX('общие данные Губ'!C44:C62,MATCH(Z56,'общие данные Губ'!B44:B62,0)))</f>
        <v>-</v>
      </c>
      <c r="BH57" s="85" t="str">
        <f>(INDEX('общие данные Губ'!D44:D62,MATCH(Z56,'общие данные Губ'!B44:B62,0)))</f>
        <v>-</v>
      </c>
      <c r="BI57" s="85" t="str">
        <f>(INDEX('общие данные Губ'!C44:C62,MATCH(AB56,'общие данные Губ'!B44:B62,0)))</f>
        <v>-</v>
      </c>
      <c r="BJ57" s="85" t="str">
        <f>(INDEX('общие данные Губ'!D44:D62,MATCH(AB56,'общие данные Губ'!B44:B62,0)))</f>
        <v>-</v>
      </c>
      <c r="BK57" s="85" t="str">
        <f>(INDEX('общие данные Губ'!C44:C62,MATCH(AD56,'общие данные Губ'!B44:B62,0)))</f>
        <v>-</v>
      </c>
      <c r="BL57" s="85" t="str">
        <f>(INDEX('общие данные Губ'!D44:D62,MATCH(AD56,'общие данные Губ'!B44:B62,0)))</f>
        <v>-</v>
      </c>
    </row>
    <row r="58" spans="1:64" s="83" customFormat="1" x14ac:dyDescent="0.2">
      <c r="A58" s="88"/>
      <c r="B58" s="294" t="str">
        <f>IF(B56&gt;0,"Д",IF(B56=0," "))</f>
        <v xml:space="preserve"> </v>
      </c>
      <c r="C58" s="295"/>
      <c r="D58" s="294" t="str">
        <f t="shared" ref="D58:X58" si="100">IF(D56&gt;0,"Д",IF(D56=0," "))</f>
        <v xml:space="preserve"> </v>
      </c>
      <c r="E58" s="295"/>
      <c r="F58" s="294" t="str">
        <f t="shared" si="100"/>
        <v xml:space="preserve"> </v>
      </c>
      <c r="G58" s="295"/>
      <c r="H58" s="294" t="str">
        <f t="shared" si="100"/>
        <v xml:space="preserve"> </v>
      </c>
      <c r="I58" s="295"/>
      <c r="J58" s="294" t="str">
        <f t="shared" si="100"/>
        <v xml:space="preserve"> </v>
      </c>
      <c r="K58" s="295"/>
      <c r="L58" s="294" t="str">
        <f t="shared" si="100"/>
        <v xml:space="preserve"> </v>
      </c>
      <c r="M58" s="295"/>
      <c r="N58" s="294" t="str">
        <f t="shared" si="100"/>
        <v xml:space="preserve"> </v>
      </c>
      <c r="O58" s="295"/>
      <c r="P58" s="294" t="str">
        <f t="shared" si="100"/>
        <v xml:space="preserve"> </v>
      </c>
      <c r="Q58" s="295"/>
      <c r="R58" s="294" t="str">
        <f t="shared" si="100"/>
        <v xml:space="preserve"> </v>
      </c>
      <c r="S58" s="295"/>
      <c r="T58" s="294" t="str">
        <f t="shared" si="100"/>
        <v xml:space="preserve"> </v>
      </c>
      <c r="U58" s="295"/>
      <c r="V58" s="294" t="str">
        <f t="shared" si="100"/>
        <v xml:space="preserve"> </v>
      </c>
      <c r="W58" s="295"/>
      <c r="X58" s="294" t="str">
        <f t="shared" si="100"/>
        <v xml:space="preserve"> </v>
      </c>
      <c r="Y58" s="295"/>
      <c r="Z58" s="294" t="str">
        <f t="shared" ref="Z58" si="101">IF(Z56&gt;0,"Д",IF(Z56=0," "))</f>
        <v xml:space="preserve"> </v>
      </c>
      <c r="AA58" s="295"/>
      <c r="AB58" s="294" t="str">
        <f t="shared" ref="AB58" si="102">IF(AB56&gt;0,"Д",IF(AB56=0," "))</f>
        <v xml:space="preserve"> </v>
      </c>
      <c r="AC58" s="295"/>
      <c r="AD58" s="294" t="str">
        <f t="shared" ref="AD58" si="103">IF(AD56&gt;0,"Д",IF(AD56=0," "))</f>
        <v xml:space="preserve"> </v>
      </c>
      <c r="AE58" s="295"/>
      <c r="AF58" s="171"/>
      <c r="AG58" s="171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</row>
    <row r="59" spans="1:64" s="83" customFormat="1" x14ac:dyDescent="0.2">
      <c r="A59" s="87"/>
      <c r="B59" s="296">
        <f>гр7!B30</f>
        <v>0</v>
      </c>
      <c r="C59" s="297" t="str">
        <f>IF(B59=1,"час",IF(B59=0," ",IF(B59&gt;4,"часов","часа")))</f>
        <v xml:space="preserve"> </v>
      </c>
      <c r="D59" s="296">
        <f>гр7!C30</f>
        <v>0</v>
      </c>
      <c r="E59" s="297" t="str">
        <f>IF(D59=1,"час",IF(D59=0," ",IF(D59&gt;4,"часов","часа")))</f>
        <v xml:space="preserve"> </v>
      </c>
      <c r="F59" s="296">
        <f>гр7!D30</f>
        <v>0</v>
      </c>
      <c r="G59" s="297" t="str">
        <f>IF(F59=1,"час",IF(F59=0," ",IF(F59&gt;4,"часов","часа")))</f>
        <v xml:space="preserve"> </v>
      </c>
      <c r="H59" s="296">
        <f>гр7!E30</f>
        <v>0</v>
      </c>
      <c r="I59" s="297" t="str">
        <f>IF(H59=1,"час",IF(H59=0," ",IF(H59&gt;4,"часов","часа")))</f>
        <v xml:space="preserve"> </v>
      </c>
      <c r="J59" s="296">
        <f>гр7!F30</f>
        <v>0</v>
      </c>
      <c r="K59" s="297" t="str">
        <f>IF(J59=1,"час",IF(J59=0," ",IF(J59&gt;4,"часов","часа")))</f>
        <v xml:space="preserve"> </v>
      </c>
      <c r="L59" s="296">
        <f>гр7!G30</f>
        <v>0</v>
      </c>
      <c r="M59" s="297" t="str">
        <f>IF(L59=1,"час",IF(L59=0," ",IF(L59&gt;4,"часов","часа")))</f>
        <v xml:space="preserve"> </v>
      </c>
      <c r="N59" s="296">
        <f>гр7!H30</f>
        <v>0</v>
      </c>
      <c r="O59" s="297" t="str">
        <f>IF(N59=1,"час",IF(N59=0," ",IF(N59&gt;4,"часов","часа")))</f>
        <v xml:space="preserve"> </v>
      </c>
      <c r="P59" s="296">
        <f>гр7!I30</f>
        <v>0</v>
      </c>
      <c r="Q59" s="297" t="str">
        <f>IF(P59=1,"час",IF(P59=0," ",IF(P59&gt;4,"часов","часа")))</f>
        <v xml:space="preserve"> </v>
      </c>
      <c r="R59" s="296">
        <f>гр7!J30</f>
        <v>0</v>
      </c>
      <c r="S59" s="297" t="str">
        <f>IF(R59=1,"час",IF(R59=0," ",IF(R59&gt;4,"часов","часа")))</f>
        <v xml:space="preserve"> </v>
      </c>
      <c r="T59" s="296">
        <f>гр7!K30</f>
        <v>0</v>
      </c>
      <c r="U59" s="297" t="str">
        <f>IF(T59=1,"час",IF(T59=0," ",IF(T59&gt;4,"часов","часа")))</f>
        <v xml:space="preserve"> </v>
      </c>
      <c r="V59" s="296">
        <f>гр7!L30</f>
        <v>0</v>
      </c>
      <c r="W59" s="297" t="str">
        <f>IF(V59=1,"час",IF(V59=0," ",IF(V59&gt;4,"часов","часа")))</f>
        <v xml:space="preserve"> </v>
      </c>
      <c r="X59" s="296">
        <f>гр7!M30</f>
        <v>0</v>
      </c>
      <c r="Y59" s="297" t="str">
        <f>IF(X59=1,"час",IF(X59=0," ",IF(X59&gt;4,"часов","часа")))</f>
        <v xml:space="preserve"> </v>
      </c>
      <c r="Z59" s="296">
        <f>гр7!N30</f>
        <v>0</v>
      </c>
      <c r="AA59" s="297" t="str">
        <f t="shared" ref="AA59" si="104">IF(Z59=1,"час",IF(Z59=0," ",IF(Z59&gt;4,"часов","часа")))</f>
        <v xml:space="preserve"> </v>
      </c>
      <c r="AB59" s="296">
        <f>гр7!O30</f>
        <v>0</v>
      </c>
      <c r="AC59" s="297" t="str">
        <f t="shared" ref="AC59" si="105">IF(AB59=1,"час",IF(AB59=0," ",IF(AB59&gt;4,"часов","часа")))</f>
        <v xml:space="preserve"> </v>
      </c>
      <c r="AD59" s="296">
        <f>гр7!P30</f>
        <v>0</v>
      </c>
      <c r="AE59" s="297" t="str">
        <f t="shared" ref="AE59" si="106">IF(AD59=1,"час",IF(AD59=0," ",IF(AD59&gt;4,"часов","часа")))</f>
        <v xml:space="preserve"> </v>
      </c>
      <c r="AF59" s="175"/>
      <c r="AG59" s="175"/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5"/>
      <c r="BB59" s="85"/>
      <c r="BC59" s="85"/>
      <c r="BD59" s="85"/>
      <c r="BE59" s="85"/>
      <c r="BF59" s="85"/>
      <c r="BG59" s="85"/>
      <c r="BH59" s="85"/>
      <c r="BI59" s="85"/>
      <c r="BJ59" s="85"/>
      <c r="BK59" s="85"/>
      <c r="BL59" s="85"/>
    </row>
    <row r="60" spans="1:64" s="83" customFormat="1" ht="24" customHeight="1" x14ac:dyDescent="0.2">
      <c r="A60" s="87">
        <v>16</v>
      </c>
      <c r="B60" s="298" t="str">
        <f>IF('общие данные Губ'!E16=1,AI60,AJ60)</f>
        <v>-</v>
      </c>
      <c r="C60" s="299"/>
      <c r="D60" s="298" t="str">
        <f>IF('общие данные Губ'!E17=1,AK60,AL60)</f>
        <v>-</v>
      </c>
      <c r="E60" s="299"/>
      <c r="F60" s="298" t="str">
        <f>IF('общие данные Губ'!E18=1,AM60,AN60)</f>
        <v>-</v>
      </c>
      <c r="G60" s="299"/>
      <c r="H60" s="298" t="str">
        <f>IF('общие данные Губ'!E19=1,AO60,AP60)</f>
        <v>-</v>
      </c>
      <c r="I60" s="299"/>
      <c r="J60" s="298" t="str">
        <f>IF('общие данные Губ'!E20=1,AQ60,AR60)</f>
        <v>-</v>
      </c>
      <c r="K60" s="299"/>
      <c r="L60" s="298" t="str">
        <f>IF('общие данные Губ'!E21=1,AS60,AT60)</f>
        <v>-</v>
      </c>
      <c r="M60" s="299"/>
      <c r="N60" s="298" t="str">
        <f>IF('общие данные Губ'!E22=1,AU60,AV60)</f>
        <v>-</v>
      </c>
      <c r="O60" s="299"/>
      <c r="P60" s="298" t="str">
        <f>IF('общие данные Губ'!E23=1,AW60,AX60)</f>
        <v>-</v>
      </c>
      <c r="Q60" s="299"/>
      <c r="R60" s="298" t="str">
        <f>IF('общие данные Губ'!E24=1,AY60,AZ60)</f>
        <v>-</v>
      </c>
      <c r="S60" s="299"/>
      <c r="T60" s="298" t="str">
        <f>IF('общие данные Губ'!E25=1,BA60,BB60)</f>
        <v>-</v>
      </c>
      <c r="U60" s="299"/>
      <c r="V60" s="298" t="str">
        <f>IF('общие данные Губ'!E26=1,BC60,BD60)</f>
        <v>-</v>
      </c>
      <c r="W60" s="299"/>
      <c r="X60" s="298" t="str">
        <f>IF('общие данные Губ'!E27=1,BE60,BF60)</f>
        <v>-</v>
      </c>
      <c r="Y60" s="299"/>
      <c r="Z60" s="298" t="str">
        <f>IF('общие данные Губ'!E28=1,BG60,BH60)</f>
        <v>-</v>
      </c>
      <c r="AA60" s="299"/>
      <c r="AB60" s="298" t="str">
        <f>IF('общие данные Губ'!E29=1,BI60,BJ60)</f>
        <v>-</v>
      </c>
      <c r="AC60" s="299"/>
      <c r="AD60" s="298" t="str">
        <f>IF('общие данные Губ'!E30=1,BK60,BL60)</f>
        <v>-</v>
      </c>
      <c r="AE60" s="299"/>
      <c r="AF60" s="176"/>
      <c r="AG60" s="176"/>
      <c r="AI60" s="85" t="str">
        <f>(INDEX('общие данные Губ'!C44:C62,MATCH(B59,'общие данные Губ'!B44:B62,0)))</f>
        <v>-</v>
      </c>
      <c r="AJ60" s="85" t="str">
        <f>(INDEX('общие данные Губ'!D44:D62,MATCH(B59,'общие данные Губ'!B44:B62,0)))</f>
        <v>-</v>
      </c>
      <c r="AK60" s="85" t="str">
        <f>(INDEX('общие данные Губ'!C44:C62,MATCH(D59,'общие данные Губ'!B44:B62,0)))</f>
        <v>-</v>
      </c>
      <c r="AL60" s="85" t="str">
        <f>(INDEX('общие данные Губ'!D44:D62,MATCH(D59,'общие данные Губ'!B44:B62,0)))</f>
        <v>-</v>
      </c>
      <c r="AM60" s="85" t="str">
        <f>(INDEX('общие данные Губ'!C44:C62,MATCH(F59,'общие данные Губ'!B44:B62,0)))</f>
        <v>-</v>
      </c>
      <c r="AN60" s="85" t="str">
        <f>(INDEX('общие данные Губ'!D44:D62,MATCH(F59,'общие данные Губ'!B44:B62,0)))</f>
        <v>-</v>
      </c>
      <c r="AO60" s="85" t="str">
        <f>(INDEX('общие данные Губ'!C44:C62,MATCH(H59,'общие данные Губ'!B44:B62,0)))</f>
        <v>-</v>
      </c>
      <c r="AP60" s="85" t="str">
        <f>(INDEX('общие данные Губ'!D44:D62,MATCH(H59,'общие данные Губ'!B44:B62,0)))</f>
        <v>-</v>
      </c>
      <c r="AQ60" s="85" t="str">
        <f>(INDEX('общие данные Губ'!C44:C62,MATCH(J59,'общие данные Губ'!B44:B62,0)))</f>
        <v>-</v>
      </c>
      <c r="AR60" s="85" t="str">
        <f>(INDEX('общие данные Губ'!D44:D62,MATCH(J59,'общие данные Губ'!B44:B62,0)))</f>
        <v>-</v>
      </c>
      <c r="AS60" s="85" t="str">
        <f>(INDEX('общие данные Губ'!C44:C62,MATCH(L59,'общие данные Губ'!B44:B62,0)))</f>
        <v>-</v>
      </c>
      <c r="AT60" s="85" t="str">
        <f>(INDEX('общие данные Губ'!D44:D62,MATCH(L59,'общие данные Губ'!B44:B62,0)))</f>
        <v>-</v>
      </c>
      <c r="AU60" s="85" t="str">
        <f>(INDEX('общие данные Губ'!C44:C62,MATCH(N59,'общие данные Губ'!B44:B62,0)))</f>
        <v>-</v>
      </c>
      <c r="AV60" s="85" t="str">
        <f>(INDEX('общие данные Губ'!D44:D62,MATCH(N59,'общие данные Губ'!B44:B62,0)))</f>
        <v>-</v>
      </c>
      <c r="AW60" s="85" t="str">
        <f>(INDEX('общие данные Губ'!C44:C62,MATCH(P59,'общие данные Губ'!B44:B62,0)))</f>
        <v>-</v>
      </c>
      <c r="AX60" s="85" t="str">
        <f>(INDEX('общие данные Губ'!D44:D62,MATCH(P59,'общие данные Губ'!B44:B62,0)))</f>
        <v>-</v>
      </c>
      <c r="AY60" s="85" t="str">
        <f>(INDEX('общие данные Губ'!C44:C62,MATCH(R59,'общие данные Губ'!B44:B62,0)))</f>
        <v>-</v>
      </c>
      <c r="AZ60" s="85" t="str">
        <f>(INDEX('общие данные Губ'!D44:D62,MATCH(R59,'общие данные Губ'!B44:B62,0)))</f>
        <v>-</v>
      </c>
      <c r="BA60" s="85" t="str">
        <f>(INDEX('общие данные Губ'!C44:C62,MATCH(T59,'общие данные Губ'!B44:B62,0)))</f>
        <v>-</v>
      </c>
      <c r="BB60" s="85" t="str">
        <f>(INDEX('общие данные Губ'!D44:D62,MATCH(T59,'общие данные Губ'!B44:B62,0)))</f>
        <v>-</v>
      </c>
      <c r="BC60" s="85" t="str">
        <f>(INDEX('общие данные Губ'!C44:C62,MATCH(V59,'общие данные Губ'!B44:B62,0)))</f>
        <v>-</v>
      </c>
      <c r="BD60" s="85" t="str">
        <f>(INDEX('общие данные Губ'!D44:D62,MATCH(V59,'общие данные Губ'!B44:B62,0)))</f>
        <v>-</v>
      </c>
      <c r="BE60" s="85" t="str">
        <f>(INDEX('общие данные Губ'!C44:C62,MATCH(X59,'общие данные Губ'!B44:B62,0)))</f>
        <v>-</v>
      </c>
      <c r="BF60" s="85" t="str">
        <f>(INDEX('общие данные Губ'!D44:D62,MATCH(X59,'общие данные Губ'!B44:B62,0)))</f>
        <v>-</v>
      </c>
      <c r="BG60" s="85" t="str">
        <f>(INDEX('общие данные Губ'!C44:C62,MATCH(Z59,'общие данные Губ'!B44:B62,0)))</f>
        <v>-</v>
      </c>
      <c r="BH60" s="85" t="str">
        <f>(INDEX('общие данные Губ'!D44:D62,MATCH(Z59,'общие данные Губ'!B44:B62,0)))</f>
        <v>-</v>
      </c>
      <c r="BI60" s="85" t="str">
        <f>(INDEX('общие данные Губ'!C44:C62,MATCH(AB59,'общие данные Губ'!B44:B62,0)))</f>
        <v>-</v>
      </c>
      <c r="BJ60" s="85" t="str">
        <f>(INDEX('общие данные Губ'!D44:D62,MATCH(AB59,'общие данные Губ'!B44:B62,0)))</f>
        <v>-</v>
      </c>
      <c r="BK60" s="85" t="str">
        <f>(INDEX('общие данные Губ'!C44:C62,MATCH(AD59,'общие данные Губ'!B44:B62,0)))</f>
        <v>-</v>
      </c>
      <c r="BL60" s="85" t="str">
        <f>(INDEX('общие данные Губ'!D44:D62,MATCH(AD59,'общие данные Губ'!B44:B62,0)))</f>
        <v>-</v>
      </c>
    </row>
    <row r="61" spans="1:64" s="83" customFormat="1" x14ac:dyDescent="0.2">
      <c r="A61" s="88"/>
      <c r="B61" s="294" t="str">
        <f>IF(B59&gt;0,"Д",IF(B59=0," "))</f>
        <v xml:space="preserve"> </v>
      </c>
      <c r="C61" s="295"/>
      <c r="D61" s="294" t="str">
        <f t="shared" ref="D61:X61" si="107">IF(D59&gt;0,"Д",IF(D59=0," "))</f>
        <v xml:space="preserve"> </v>
      </c>
      <c r="E61" s="295"/>
      <c r="F61" s="294" t="str">
        <f t="shared" si="107"/>
        <v xml:space="preserve"> </v>
      </c>
      <c r="G61" s="295"/>
      <c r="H61" s="294" t="str">
        <f t="shared" si="107"/>
        <v xml:space="preserve"> </v>
      </c>
      <c r="I61" s="295"/>
      <c r="J61" s="294" t="str">
        <f t="shared" si="107"/>
        <v xml:space="preserve"> </v>
      </c>
      <c r="K61" s="295"/>
      <c r="L61" s="294" t="str">
        <f t="shared" si="107"/>
        <v xml:space="preserve"> </v>
      </c>
      <c r="M61" s="295"/>
      <c r="N61" s="294" t="str">
        <f t="shared" si="107"/>
        <v xml:space="preserve"> </v>
      </c>
      <c r="O61" s="295"/>
      <c r="P61" s="294" t="str">
        <f t="shared" si="107"/>
        <v xml:space="preserve"> </v>
      </c>
      <c r="Q61" s="295"/>
      <c r="R61" s="294" t="str">
        <f t="shared" si="107"/>
        <v xml:space="preserve"> </v>
      </c>
      <c r="S61" s="295"/>
      <c r="T61" s="294" t="str">
        <f t="shared" si="107"/>
        <v xml:space="preserve"> </v>
      </c>
      <c r="U61" s="295"/>
      <c r="V61" s="294" t="str">
        <f t="shared" si="107"/>
        <v xml:space="preserve"> </v>
      </c>
      <c r="W61" s="295"/>
      <c r="X61" s="294" t="str">
        <f t="shared" si="107"/>
        <v xml:space="preserve"> </v>
      </c>
      <c r="Y61" s="295"/>
      <c r="Z61" s="294" t="str">
        <f t="shared" ref="Z61" si="108">IF(Z59&gt;0,"Д",IF(Z59=0," "))</f>
        <v xml:space="preserve"> </v>
      </c>
      <c r="AA61" s="295"/>
      <c r="AB61" s="294" t="str">
        <f t="shared" ref="AB61" si="109">IF(AB59&gt;0,"Д",IF(AB59=0," "))</f>
        <v xml:space="preserve"> </v>
      </c>
      <c r="AC61" s="295"/>
      <c r="AD61" s="294" t="str">
        <f t="shared" ref="AD61" si="110">IF(AD59&gt;0,"Д",IF(AD59=0," "))</f>
        <v xml:space="preserve"> </v>
      </c>
      <c r="AE61" s="295"/>
      <c r="AF61" s="171"/>
      <c r="AG61" s="171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  <c r="BK61" s="85"/>
      <c r="BL61" s="85"/>
    </row>
    <row r="62" spans="1:64" s="83" customFormat="1" x14ac:dyDescent="0.2">
      <c r="A62" s="87"/>
      <c r="B62" s="296">
        <f>гр7!B31</f>
        <v>0</v>
      </c>
      <c r="C62" s="297" t="str">
        <f>IF(B62=1,"час",IF(B62=0," ",IF(B62&gt;4,"часов","часа")))</f>
        <v xml:space="preserve"> </v>
      </c>
      <c r="D62" s="296">
        <f>гр7!C31</f>
        <v>0</v>
      </c>
      <c r="E62" s="297" t="str">
        <f>IF(D62=1,"час",IF(D62=0," ",IF(D62&gt;4,"часов","часа")))</f>
        <v xml:space="preserve"> </v>
      </c>
      <c r="F62" s="296">
        <f>гр7!D31</f>
        <v>0</v>
      </c>
      <c r="G62" s="297" t="str">
        <f>IF(F62=1,"час",IF(F62=0," ",IF(F62&gt;4,"часов","часа")))</f>
        <v xml:space="preserve"> </v>
      </c>
      <c r="H62" s="296">
        <f>гр7!E31</f>
        <v>0</v>
      </c>
      <c r="I62" s="297" t="str">
        <f>IF(H62=1,"час",IF(H62=0," ",IF(H62&gt;4,"часов","часа")))</f>
        <v xml:space="preserve"> </v>
      </c>
      <c r="J62" s="296">
        <f>гр7!F31</f>
        <v>0</v>
      </c>
      <c r="K62" s="297" t="str">
        <f>IF(J62=1,"час",IF(J62=0," ",IF(J62&gt;4,"часов","часа")))</f>
        <v xml:space="preserve"> </v>
      </c>
      <c r="L62" s="296">
        <f>гр7!G31</f>
        <v>0</v>
      </c>
      <c r="M62" s="297" t="str">
        <f>IF(L62=1,"час",IF(L62=0," ",IF(L62&gt;4,"часов","часа")))</f>
        <v xml:space="preserve"> </v>
      </c>
      <c r="N62" s="296">
        <f>гр7!H31</f>
        <v>0</v>
      </c>
      <c r="O62" s="297" t="str">
        <f>IF(N62=1,"час",IF(N62=0," ",IF(N62&gt;4,"часов","часа")))</f>
        <v xml:space="preserve"> </v>
      </c>
      <c r="P62" s="296">
        <f>гр7!I31</f>
        <v>0</v>
      </c>
      <c r="Q62" s="297" t="str">
        <f>IF(P62=1,"час",IF(P62=0," ",IF(P62&gt;4,"часов","часа")))</f>
        <v xml:space="preserve"> </v>
      </c>
      <c r="R62" s="296">
        <f>гр7!J31</f>
        <v>0</v>
      </c>
      <c r="S62" s="297" t="str">
        <f>IF(R62=1,"час",IF(R62=0," ",IF(R62&gt;4,"часов","часа")))</f>
        <v xml:space="preserve"> </v>
      </c>
      <c r="T62" s="296">
        <f>гр7!K31</f>
        <v>0</v>
      </c>
      <c r="U62" s="297" t="str">
        <f>IF(T62=1,"час",IF(T62=0," ",IF(T62&gt;4,"часов","часа")))</f>
        <v xml:space="preserve"> </v>
      </c>
      <c r="V62" s="296">
        <f>гр7!L31</f>
        <v>0</v>
      </c>
      <c r="W62" s="297" t="str">
        <f>IF(V62=1,"час",IF(V62=0," ",IF(V62&gt;4,"часов","часа")))</f>
        <v xml:space="preserve"> </v>
      </c>
      <c r="X62" s="296">
        <f>гр7!M31</f>
        <v>0</v>
      </c>
      <c r="Y62" s="297" t="str">
        <f>IF(X62=1,"час",IF(X62=0," ",IF(X62&gt;4,"часов","часа")))</f>
        <v xml:space="preserve"> </v>
      </c>
      <c r="Z62" s="296">
        <f>гр7!N31</f>
        <v>0</v>
      </c>
      <c r="AA62" s="297" t="str">
        <f t="shared" ref="AA62" si="111">IF(Z62=1,"час",IF(Z62=0," ",IF(Z62&gt;4,"часов","часа")))</f>
        <v xml:space="preserve"> </v>
      </c>
      <c r="AB62" s="296">
        <f>гр7!O31</f>
        <v>0</v>
      </c>
      <c r="AC62" s="297" t="str">
        <f t="shared" ref="AC62" si="112">IF(AB62=1,"час",IF(AB62=0," ",IF(AB62&gt;4,"часов","часа")))</f>
        <v xml:space="preserve"> </v>
      </c>
      <c r="AD62" s="296">
        <f>гр7!P31</f>
        <v>0</v>
      </c>
      <c r="AE62" s="297" t="str">
        <f t="shared" ref="AE62" si="113">IF(AD62=1,"час",IF(AD62=0," ",IF(AD62&gt;4,"часов","часа")))</f>
        <v xml:space="preserve"> </v>
      </c>
      <c r="AF62" s="175"/>
      <c r="AG62" s="17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</row>
    <row r="63" spans="1:64" s="83" customFormat="1" ht="25.5" customHeight="1" x14ac:dyDescent="0.2">
      <c r="A63" s="87">
        <v>17</v>
      </c>
      <c r="B63" s="298" t="str">
        <f>IF('общие данные Губ'!E16=1,AI63,AJ63)</f>
        <v>-</v>
      </c>
      <c r="C63" s="299"/>
      <c r="D63" s="298" t="str">
        <f>IF('общие данные Губ'!E17=1,AK63,AL63)</f>
        <v>-</v>
      </c>
      <c r="E63" s="299"/>
      <c r="F63" s="298" t="str">
        <f>IF('общие данные Губ'!E18=1,AM63,AN63)</f>
        <v>-</v>
      </c>
      <c r="G63" s="299"/>
      <c r="H63" s="298" t="str">
        <f>IF('общие данные Губ'!E19=1,AO63,AP63)</f>
        <v>-</v>
      </c>
      <c r="I63" s="299"/>
      <c r="J63" s="298" t="str">
        <f>IF('общие данные Губ'!E20=1,AQ63,AR63)</f>
        <v>-</v>
      </c>
      <c r="K63" s="299"/>
      <c r="L63" s="298" t="str">
        <f>IF('общие данные Губ'!E21=1,AS63,AT63)</f>
        <v>-</v>
      </c>
      <c r="M63" s="299"/>
      <c r="N63" s="298" t="str">
        <f>IF('общие данные Губ'!E22=1,AU63,AV63)</f>
        <v>-</v>
      </c>
      <c r="O63" s="299"/>
      <c r="P63" s="298" t="str">
        <f>IF('общие данные Губ'!E23=1,AW63,AX63)</f>
        <v>-</v>
      </c>
      <c r="Q63" s="299"/>
      <c r="R63" s="298" t="str">
        <f>IF('общие данные Губ'!E24=1,AY63,AZ63)</f>
        <v>-</v>
      </c>
      <c r="S63" s="299"/>
      <c r="T63" s="298" t="str">
        <f>IF('общие данные Губ'!E25=1,BA63,BB63)</f>
        <v>-</v>
      </c>
      <c r="U63" s="299"/>
      <c r="V63" s="298" t="str">
        <f>IF('общие данные Губ'!E26=1,BC63,BD63)</f>
        <v>-</v>
      </c>
      <c r="W63" s="299"/>
      <c r="X63" s="298" t="str">
        <f>IF('общие данные Губ'!E27=1,BE63,BF63)</f>
        <v>-</v>
      </c>
      <c r="Y63" s="299"/>
      <c r="Z63" s="298" t="str">
        <f>IF('общие данные Губ'!E28=1,BG63,BH63)</f>
        <v>-</v>
      </c>
      <c r="AA63" s="299"/>
      <c r="AB63" s="298" t="str">
        <f>IF('общие данные Губ'!E29=1,BI63,BJ63)</f>
        <v>-</v>
      </c>
      <c r="AC63" s="299"/>
      <c r="AD63" s="298" t="str">
        <f>IF('общие данные Губ'!E30=1,BK63,BL63)</f>
        <v>-</v>
      </c>
      <c r="AE63" s="299"/>
      <c r="AF63" s="176"/>
      <c r="AG63" s="176"/>
      <c r="AI63" s="85" t="str">
        <f>(INDEX('общие данные Губ'!C44:C62,MATCH(B62,'общие данные Губ'!B44:B62,0)))</f>
        <v>-</v>
      </c>
      <c r="AJ63" s="85" t="str">
        <f>(INDEX('общие данные Губ'!D44:D62,MATCH(B62,'общие данные Губ'!B44:B62,0)))</f>
        <v>-</v>
      </c>
      <c r="AK63" s="85" t="str">
        <f>(INDEX('общие данные Губ'!C44:C62,MATCH(D62,'общие данные Губ'!B44:B62,0)))</f>
        <v>-</v>
      </c>
      <c r="AL63" s="85" t="str">
        <f>(INDEX('общие данные Губ'!D44:D62,MATCH(D62,'общие данные Губ'!B44:B62,0)))</f>
        <v>-</v>
      </c>
      <c r="AM63" s="85" t="str">
        <f>(INDEX('общие данные Губ'!C44:C62,MATCH(F62,'общие данные Губ'!B44:B62,0)))</f>
        <v>-</v>
      </c>
      <c r="AN63" s="85" t="str">
        <f>(INDEX('общие данные Губ'!D44:D62,MATCH(F62,'общие данные Губ'!B44:B62,0)))</f>
        <v>-</v>
      </c>
      <c r="AO63" s="85" t="str">
        <f>(INDEX('общие данные Губ'!C44:C62,MATCH(H62,'общие данные Губ'!B44:B62,0)))</f>
        <v>-</v>
      </c>
      <c r="AP63" s="85" t="str">
        <f>(INDEX('общие данные Губ'!D44:D62,MATCH(H62,'общие данные Губ'!B44:B62,0)))</f>
        <v>-</v>
      </c>
      <c r="AQ63" s="85" t="str">
        <f>(INDEX('общие данные Губ'!C44:C62,MATCH(J62,'общие данные Губ'!B44:B62,0)))</f>
        <v>-</v>
      </c>
      <c r="AR63" s="85" t="str">
        <f>(INDEX('общие данные Губ'!D44:D62,MATCH(J62,'общие данные Губ'!B44:B62,0)))</f>
        <v>-</v>
      </c>
      <c r="AS63" s="85" t="str">
        <f>(INDEX('общие данные Губ'!C44:C62,MATCH(L62,'общие данные Губ'!B44:B62,0)))</f>
        <v>-</v>
      </c>
      <c r="AT63" s="85" t="str">
        <f>(INDEX('общие данные Губ'!D44:D62,MATCH(L62,'общие данные Губ'!B44:B62,0)))</f>
        <v>-</v>
      </c>
      <c r="AU63" s="85" t="str">
        <f>(INDEX('общие данные Губ'!C44:C62,MATCH(N62,'общие данные Губ'!B44:B62,0)))</f>
        <v>-</v>
      </c>
      <c r="AV63" s="85" t="str">
        <f>(INDEX('общие данные Губ'!D44:D62,MATCH(N62,'общие данные Губ'!B44:B62,0)))</f>
        <v>-</v>
      </c>
      <c r="AW63" s="85" t="str">
        <f>(INDEX('общие данные Губ'!C44:C62,MATCH(P62,'общие данные Губ'!B44:B62,0)))</f>
        <v>-</v>
      </c>
      <c r="AX63" s="85" t="str">
        <f>(INDEX('общие данные Губ'!D44:D62,MATCH(P62,'общие данные Губ'!B44:B62,0)))</f>
        <v>-</v>
      </c>
      <c r="AY63" s="85" t="str">
        <f>(INDEX('общие данные Губ'!C44:C62,MATCH(R62,'общие данные Губ'!B44:B62,0)))</f>
        <v>-</v>
      </c>
      <c r="AZ63" s="85" t="str">
        <f>(INDEX('общие данные Губ'!D44:D62,MATCH(R62,'общие данные Губ'!B44:B62,0)))</f>
        <v>-</v>
      </c>
      <c r="BA63" s="85" t="str">
        <f>(INDEX('общие данные Губ'!C44:C62,MATCH(T62,'общие данные Губ'!B44:B62,0)))</f>
        <v>-</v>
      </c>
      <c r="BB63" s="85" t="str">
        <f>(INDEX('общие данные Губ'!D44:D62,MATCH(T62,'общие данные Губ'!B44:B62,0)))</f>
        <v>-</v>
      </c>
      <c r="BC63" s="85" t="str">
        <f>(INDEX('общие данные Губ'!C44:C62,MATCH(V62,'общие данные Губ'!B44:B62,0)))</f>
        <v>-</v>
      </c>
      <c r="BD63" s="85" t="str">
        <f>(INDEX('общие данные Губ'!D44:D62,MATCH(V62,'общие данные Губ'!B44:B62,0)))</f>
        <v>-</v>
      </c>
      <c r="BE63" s="85" t="str">
        <f>(INDEX('общие данные Губ'!C44:C62,MATCH(X62,'общие данные Губ'!B44:B62,0)))</f>
        <v>-</v>
      </c>
      <c r="BF63" s="85" t="str">
        <f>(INDEX('общие данные Губ'!D44:D62,MATCH(X62,'общие данные Губ'!B44:B62,0)))</f>
        <v>-</v>
      </c>
      <c r="BG63" s="85" t="str">
        <f>(INDEX('общие данные Губ'!C44:C62,MATCH(Z62,'общие данные Губ'!B44:B62,0)))</f>
        <v>-</v>
      </c>
      <c r="BH63" s="85" t="str">
        <f>(INDEX('общие данные Губ'!D44:D62,MATCH(Z62,'общие данные Губ'!B44:B62,0)))</f>
        <v>-</v>
      </c>
      <c r="BI63" s="85" t="str">
        <f>(INDEX('общие данные Губ'!C44:C62,MATCH(AB62,'общие данные Губ'!B44:B62,0)))</f>
        <v>-</v>
      </c>
      <c r="BJ63" s="85" t="str">
        <f>(INDEX('общие данные Губ'!D44:D62,MATCH(AB62,'общие данные Губ'!B44:B62,0)))</f>
        <v>-</v>
      </c>
      <c r="BK63" s="85" t="str">
        <f>(INDEX('общие данные Губ'!C44:C62,MATCH(AD62,'общие данные Губ'!B44:B62,0)))</f>
        <v>-</v>
      </c>
      <c r="BL63" s="85" t="str">
        <f>(INDEX('общие данные Губ'!D44:D62,MATCH(AD62,'общие данные Губ'!B44:B62,0)))</f>
        <v>-</v>
      </c>
    </row>
    <row r="64" spans="1:64" s="83" customFormat="1" ht="15" customHeight="1" x14ac:dyDescent="0.2">
      <c r="A64" s="88"/>
      <c r="B64" s="294" t="str">
        <f>IF(B62&gt;0,"Д",IF(B62=0," "))</f>
        <v xml:space="preserve"> </v>
      </c>
      <c r="C64" s="295"/>
      <c r="D64" s="294" t="str">
        <f t="shared" ref="D64:X64" si="114">IF(D62&gt;0,"Д",IF(D62=0," "))</f>
        <v xml:space="preserve"> </v>
      </c>
      <c r="E64" s="295"/>
      <c r="F64" s="294" t="str">
        <f t="shared" si="114"/>
        <v xml:space="preserve"> </v>
      </c>
      <c r="G64" s="295"/>
      <c r="H64" s="294" t="str">
        <f t="shared" si="114"/>
        <v xml:space="preserve"> </v>
      </c>
      <c r="I64" s="295"/>
      <c r="J64" s="294" t="str">
        <f t="shared" si="114"/>
        <v xml:space="preserve"> </v>
      </c>
      <c r="K64" s="295"/>
      <c r="L64" s="294" t="str">
        <f t="shared" si="114"/>
        <v xml:space="preserve"> </v>
      </c>
      <c r="M64" s="295"/>
      <c r="N64" s="294" t="str">
        <f t="shared" si="114"/>
        <v xml:space="preserve"> </v>
      </c>
      <c r="O64" s="295"/>
      <c r="P64" s="294" t="str">
        <f t="shared" si="114"/>
        <v xml:space="preserve"> </v>
      </c>
      <c r="Q64" s="295"/>
      <c r="R64" s="294" t="str">
        <f t="shared" si="114"/>
        <v xml:space="preserve"> </v>
      </c>
      <c r="S64" s="295"/>
      <c r="T64" s="294" t="str">
        <f t="shared" si="114"/>
        <v xml:space="preserve"> </v>
      </c>
      <c r="U64" s="295"/>
      <c r="V64" s="294" t="str">
        <f t="shared" si="114"/>
        <v xml:space="preserve"> </v>
      </c>
      <c r="W64" s="295"/>
      <c r="X64" s="294" t="str">
        <f t="shared" si="114"/>
        <v xml:space="preserve"> </v>
      </c>
      <c r="Y64" s="295"/>
      <c r="Z64" s="294" t="str">
        <f t="shared" ref="Z64" si="115">IF(Z62&gt;0,"Д",IF(Z62=0," "))</f>
        <v xml:space="preserve"> </v>
      </c>
      <c r="AA64" s="295"/>
      <c r="AB64" s="294" t="str">
        <f t="shared" ref="AB64" si="116">IF(AB62&gt;0,"Д",IF(AB62=0," "))</f>
        <v xml:space="preserve"> </v>
      </c>
      <c r="AC64" s="295"/>
      <c r="AD64" s="294" t="str">
        <f t="shared" ref="AD64" si="117">IF(AD62&gt;0,"Д",IF(AD62=0," "))</f>
        <v xml:space="preserve"> </v>
      </c>
      <c r="AE64" s="295"/>
      <c r="AF64" s="171"/>
      <c r="AG64" s="171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5"/>
      <c r="BK64" s="85"/>
      <c r="BL64" s="85"/>
    </row>
    <row r="65" spans="1:64" s="83" customFormat="1" ht="15" customHeight="1" x14ac:dyDescent="0.2">
      <c r="A65" s="87"/>
      <c r="B65" s="296">
        <f>гр7!B32</f>
        <v>0</v>
      </c>
      <c r="C65" s="297" t="str">
        <f>IF(B65=1,"час",IF(B65=0," ",IF(B65&gt;4,"часов","часа")))</f>
        <v xml:space="preserve"> </v>
      </c>
      <c r="D65" s="296">
        <f>гр7!C32</f>
        <v>0</v>
      </c>
      <c r="E65" s="297" t="str">
        <f>IF(D65=1,"час",IF(D65=0," ",IF(D65&gt;4,"часов","часа")))</f>
        <v xml:space="preserve"> </v>
      </c>
      <c r="F65" s="296">
        <f>гр7!D32</f>
        <v>0</v>
      </c>
      <c r="G65" s="297" t="str">
        <f>IF(F65=1,"час",IF(F65=0," ",IF(F65&gt;4,"часов","часа")))</f>
        <v xml:space="preserve"> </v>
      </c>
      <c r="H65" s="296">
        <f>гр7!E32</f>
        <v>0</v>
      </c>
      <c r="I65" s="297" t="str">
        <f>IF(H65=1,"час",IF(H65=0," ",IF(H65&gt;4,"часов","часа")))</f>
        <v xml:space="preserve"> </v>
      </c>
      <c r="J65" s="296">
        <f>гр7!F32</f>
        <v>0</v>
      </c>
      <c r="K65" s="297" t="str">
        <f>IF(J65=1,"час",IF(J65=0," ",IF(J65&gt;4,"часов","часа")))</f>
        <v xml:space="preserve"> </v>
      </c>
      <c r="L65" s="296">
        <f>гр7!G32</f>
        <v>0</v>
      </c>
      <c r="M65" s="297" t="str">
        <f>IF(L65=1,"час",IF(L65=0," ",IF(L65&gt;4,"часов","часа")))</f>
        <v xml:space="preserve"> </v>
      </c>
      <c r="N65" s="296">
        <f>гр7!H32</f>
        <v>0</v>
      </c>
      <c r="O65" s="297" t="str">
        <f>IF(N65=1,"час",IF(N65=0," ",IF(N65&gt;4,"часов","часа")))</f>
        <v xml:space="preserve"> </v>
      </c>
      <c r="P65" s="296">
        <f>гр7!I32</f>
        <v>0</v>
      </c>
      <c r="Q65" s="297" t="str">
        <f>IF(P65=1,"час",IF(P65=0," ",IF(P65&gt;4,"часов","часа")))</f>
        <v xml:space="preserve"> </v>
      </c>
      <c r="R65" s="296">
        <f>гр7!J32</f>
        <v>0</v>
      </c>
      <c r="S65" s="297" t="str">
        <f>IF(R65=1,"час",IF(R65=0," ",IF(R65&gt;4,"часов","часа")))</f>
        <v xml:space="preserve"> </v>
      </c>
      <c r="T65" s="296">
        <f>гр7!K32</f>
        <v>0</v>
      </c>
      <c r="U65" s="297" t="str">
        <f>IF(T65=1,"час",IF(T65=0," ",IF(T65&gt;4,"часов","часа")))</f>
        <v xml:space="preserve"> </v>
      </c>
      <c r="V65" s="296">
        <f>гр7!L32</f>
        <v>0</v>
      </c>
      <c r="W65" s="297" t="str">
        <f>IF(V65=1,"час",IF(V65=0," ",IF(V65&gt;4,"часов","часа")))</f>
        <v xml:space="preserve"> </v>
      </c>
      <c r="X65" s="296">
        <f>гр7!M32</f>
        <v>0</v>
      </c>
      <c r="Y65" s="297" t="str">
        <f>IF(X65=1,"час",IF(X65=0," ",IF(X65&gt;4,"часов","часа")))</f>
        <v xml:space="preserve"> </v>
      </c>
      <c r="Z65" s="296">
        <f>гр7!N32</f>
        <v>0</v>
      </c>
      <c r="AA65" s="297" t="str">
        <f t="shared" ref="AA65" si="118">IF(Z65=1,"час",IF(Z65=0," ",IF(Z65&gt;4,"часов","часа")))</f>
        <v xml:space="preserve"> </v>
      </c>
      <c r="AB65" s="296">
        <f>гр7!O32</f>
        <v>0</v>
      </c>
      <c r="AC65" s="297" t="str">
        <f t="shared" ref="AC65" si="119">IF(AB65=1,"час",IF(AB65=0," ",IF(AB65&gt;4,"часов","часа")))</f>
        <v xml:space="preserve"> </v>
      </c>
      <c r="AD65" s="296">
        <f>гр7!P32</f>
        <v>0</v>
      </c>
      <c r="AE65" s="297" t="str">
        <f t="shared" ref="AE65" si="120">IF(AD65=1,"час",IF(AD65=0," ",IF(AD65&gt;4,"часов","часа")))</f>
        <v xml:space="preserve"> </v>
      </c>
      <c r="AF65" s="175"/>
      <c r="AG65" s="17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  <c r="BK65" s="85"/>
      <c r="BL65" s="85"/>
    </row>
    <row r="66" spans="1:64" s="83" customFormat="1" ht="15" customHeight="1" x14ac:dyDescent="0.2">
      <c r="A66" s="87">
        <v>18</v>
      </c>
      <c r="B66" s="298" t="str">
        <f>IF('общие данные Губ'!E16=1,AI66,AJ66)</f>
        <v>-</v>
      </c>
      <c r="C66" s="299"/>
      <c r="D66" s="298" t="str">
        <f>IF('общие данные Губ'!E17=1,AK66,AL66)</f>
        <v>-</v>
      </c>
      <c r="E66" s="299"/>
      <c r="F66" s="298" t="str">
        <f>IF('общие данные Губ'!E18=1,AM66,AN66)</f>
        <v>-</v>
      </c>
      <c r="G66" s="299"/>
      <c r="H66" s="298" t="str">
        <f>IF('общие данные Губ'!E19=1,AO66,AP66)</f>
        <v>-</v>
      </c>
      <c r="I66" s="299"/>
      <c r="J66" s="298" t="str">
        <f>IF('общие данные Губ'!E20=1,AQ66,AR66)</f>
        <v>-</v>
      </c>
      <c r="K66" s="299"/>
      <c r="L66" s="298" t="str">
        <f>IF('общие данные Губ'!E21=1,AS66,AT66)</f>
        <v>-</v>
      </c>
      <c r="M66" s="299"/>
      <c r="N66" s="298" t="str">
        <f>IF('общие данные Губ'!E22=1,AU66,AV66)</f>
        <v>-</v>
      </c>
      <c r="O66" s="299"/>
      <c r="P66" s="298" t="str">
        <f>IF('общие данные Губ'!E23=1,AW66,AX66)</f>
        <v>-</v>
      </c>
      <c r="Q66" s="299"/>
      <c r="R66" s="298" t="str">
        <f>IF('общие данные Губ'!E24=1,AY66,AZ66)</f>
        <v>-</v>
      </c>
      <c r="S66" s="299"/>
      <c r="T66" s="298" t="str">
        <f>IF('общие данные Губ'!E25=1,BA66,BB66)</f>
        <v>-</v>
      </c>
      <c r="U66" s="299"/>
      <c r="V66" s="298" t="str">
        <f>IF('общие данные Губ'!E26=1,BC66,BD66)</f>
        <v>-</v>
      </c>
      <c r="W66" s="299"/>
      <c r="X66" s="298" t="str">
        <f>IF('общие данные Губ'!E27=1,BE66,BF66)</f>
        <v>-</v>
      </c>
      <c r="Y66" s="299"/>
      <c r="Z66" s="298" t="str">
        <f>IF('общие данные Губ'!E28=1,BG66,BH66)</f>
        <v>-</v>
      </c>
      <c r="AA66" s="299"/>
      <c r="AB66" s="298" t="str">
        <f>IF('общие данные Губ'!E29=1,BI66,BJ66)</f>
        <v>-</v>
      </c>
      <c r="AC66" s="299"/>
      <c r="AD66" s="298" t="str">
        <f>IF('общие данные Губ'!E30=1,BK66,BL66)</f>
        <v>-</v>
      </c>
      <c r="AE66" s="299"/>
      <c r="AF66" s="176"/>
      <c r="AG66" s="176"/>
      <c r="AI66" s="85" t="str">
        <f>(INDEX('общие данные Губ'!C44:C62,MATCH(B65,'общие данные Губ'!B44:B62,0)))</f>
        <v>-</v>
      </c>
      <c r="AJ66" s="85" t="str">
        <f>(INDEX('общие данные Губ'!D44:D62,MATCH(B65,'общие данные Губ'!B44:B62,0)))</f>
        <v>-</v>
      </c>
      <c r="AK66" s="85" t="str">
        <f>(INDEX('общие данные Губ'!C44:C62,MATCH(D65,'общие данные Губ'!B44:B62,0)))</f>
        <v>-</v>
      </c>
      <c r="AL66" s="85" t="str">
        <f>(INDEX('общие данные Губ'!D44:D62,MATCH(D65,'общие данные Губ'!B44:B62,0)))</f>
        <v>-</v>
      </c>
      <c r="AM66" s="85" t="str">
        <f>(INDEX('общие данные Губ'!C44:C62,MATCH(F65,'общие данные Губ'!B44:B62,0)))</f>
        <v>-</v>
      </c>
      <c r="AN66" s="85" t="str">
        <f>(INDEX('общие данные Губ'!D44:D62,MATCH(F65,'общие данные Губ'!B44:B62,0)))</f>
        <v>-</v>
      </c>
      <c r="AO66" s="85" t="str">
        <f>(INDEX('общие данные Губ'!C44:C62,MATCH(H65,'общие данные Губ'!B44:B62,0)))</f>
        <v>-</v>
      </c>
      <c r="AP66" s="85" t="str">
        <f>(INDEX('общие данные Губ'!D44:D62,MATCH(H65,'общие данные Губ'!B44:B62,0)))</f>
        <v>-</v>
      </c>
      <c r="AQ66" s="85" t="str">
        <f>(INDEX('общие данные Губ'!C44:C62,MATCH(J65,'общие данные Губ'!B44:B62,0)))</f>
        <v>-</v>
      </c>
      <c r="AR66" s="85" t="str">
        <f>(INDEX('общие данные Губ'!D44:D62,MATCH(J65,'общие данные Губ'!B44:B62,0)))</f>
        <v>-</v>
      </c>
      <c r="AS66" s="85" t="str">
        <f>(INDEX('общие данные Губ'!C44:C62,MATCH(L65,'общие данные Губ'!B44:B62,0)))</f>
        <v>-</v>
      </c>
      <c r="AT66" s="85" t="str">
        <f>(INDEX('общие данные Губ'!D44:D62,MATCH(L65,'общие данные Губ'!B44:B62,0)))</f>
        <v>-</v>
      </c>
      <c r="AU66" s="85" t="str">
        <f>(INDEX('общие данные Губ'!C44:C62,MATCH(N65,'общие данные Губ'!B44:B62,0)))</f>
        <v>-</v>
      </c>
      <c r="AV66" s="85" t="str">
        <f>(INDEX('общие данные Губ'!D44:D62,MATCH(N65,'общие данные Губ'!B44:B62,0)))</f>
        <v>-</v>
      </c>
      <c r="AW66" s="85" t="str">
        <f>(INDEX('общие данные Губ'!E44:E62,MATCH(P65,'общие данные Губ'!B44:B62,0)))</f>
        <v>-</v>
      </c>
      <c r="AX66" s="85" t="str">
        <f>(INDEX('общие данные Губ'!D44:D62,MATCH(P65,'общие данные Губ'!B44:B62,0)))</f>
        <v>-</v>
      </c>
      <c r="AY66" s="85" t="str">
        <f>(INDEX('общие данные Губ'!C44:C62,MATCH(R65,'общие данные Губ'!B44:B62,0)))</f>
        <v>-</v>
      </c>
      <c r="AZ66" s="85" t="str">
        <f>(INDEX('общие данные Губ'!D44:D62,MATCH(R65,'общие данные Губ'!B44:B62,0)))</f>
        <v>-</v>
      </c>
      <c r="BA66" s="85" t="str">
        <f>(INDEX('общие данные Губ'!C44:C62,MATCH(T65,'общие данные Губ'!B44:B62,0)))</f>
        <v>-</v>
      </c>
      <c r="BB66" s="85" t="str">
        <f>(INDEX('общие данные Губ'!D44:D62,MATCH(T65,'общие данные Губ'!B44:B62,0)))</f>
        <v>-</v>
      </c>
      <c r="BC66" s="85" t="str">
        <f>(INDEX('общие данные Губ'!C44:C62,MATCH(V65,'общие данные Губ'!B44:B62,0)))</f>
        <v>-</v>
      </c>
      <c r="BD66" s="85" t="str">
        <f>(INDEX('общие данные Губ'!D44:D62,MATCH(V65,'общие данные Губ'!B44:B62,0)))</f>
        <v>-</v>
      </c>
      <c r="BE66" s="85" t="str">
        <f>(INDEX('общие данные Губ'!C44:C62,MATCH(X65,'общие данные Губ'!B44:B62,0)))</f>
        <v>-</v>
      </c>
      <c r="BF66" s="85" t="str">
        <f>(INDEX('общие данные Губ'!D44:D62,MATCH(X65,'общие данные Губ'!B44:B62,0)))</f>
        <v>-</v>
      </c>
      <c r="BG66" s="85" t="str">
        <f>(INDEX('общие данные Губ'!C44:C62,MATCH(Z65,'общие данные Губ'!B44:B62,0)))</f>
        <v>-</v>
      </c>
      <c r="BH66" s="85" t="str">
        <f>(INDEX('общие данные Губ'!D44:D62,MATCH(Z65,'общие данные Губ'!B44:B62,0)))</f>
        <v>-</v>
      </c>
      <c r="BI66" s="85" t="str">
        <f>(INDEX('общие данные Губ'!C44:C62,MATCH(AB65,'общие данные Губ'!B44:B62,0)))</f>
        <v>-</v>
      </c>
      <c r="BJ66" s="85" t="str">
        <f>(INDEX('общие данные Губ'!D44:D62,MATCH(AB65,'общие данные Губ'!B44:B62,0)))</f>
        <v>-</v>
      </c>
      <c r="BK66" s="85" t="str">
        <f>(INDEX('общие данные Губ'!C44:C62,MATCH(AD65,'общие данные Губ'!B44:B62,0)))</f>
        <v>-</v>
      </c>
      <c r="BL66" s="85" t="str">
        <f>(INDEX('общие данные Губ'!D44:D62,MATCH(AD65,'общие данные Губ'!B44:B62,0)))</f>
        <v>-</v>
      </c>
    </row>
    <row r="67" spans="1:64" s="83" customFormat="1" x14ac:dyDescent="0.2">
      <c r="A67" s="88"/>
      <c r="B67" s="294" t="str">
        <f>IF(B65&gt;0,"Д",IF(B65=0," "))</f>
        <v xml:space="preserve"> </v>
      </c>
      <c r="C67" s="295"/>
      <c r="D67" s="294" t="str">
        <f t="shared" ref="D67:X67" si="121">IF(D65&gt;0,"Д",IF(D65=0," "))</f>
        <v xml:space="preserve"> </v>
      </c>
      <c r="E67" s="295"/>
      <c r="F67" s="294" t="str">
        <f t="shared" si="121"/>
        <v xml:space="preserve"> </v>
      </c>
      <c r="G67" s="295"/>
      <c r="H67" s="294" t="str">
        <f t="shared" si="121"/>
        <v xml:space="preserve"> </v>
      </c>
      <c r="I67" s="295"/>
      <c r="J67" s="294" t="str">
        <f t="shared" si="121"/>
        <v xml:space="preserve"> </v>
      </c>
      <c r="K67" s="295"/>
      <c r="L67" s="294" t="str">
        <f t="shared" si="121"/>
        <v xml:space="preserve"> </v>
      </c>
      <c r="M67" s="295"/>
      <c r="N67" s="294" t="str">
        <f t="shared" si="121"/>
        <v xml:space="preserve"> </v>
      </c>
      <c r="O67" s="295"/>
      <c r="P67" s="294" t="str">
        <f t="shared" si="121"/>
        <v xml:space="preserve"> </v>
      </c>
      <c r="Q67" s="295"/>
      <c r="R67" s="294" t="str">
        <f t="shared" si="121"/>
        <v xml:space="preserve"> </v>
      </c>
      <c r="S67" s="295"/>
      <c r="T67" s="294" t="str">
        <f t="shared" si="121"/>
        <v xml:space="preserve"> </v>
      </c>
      <c r="U67" s="295"/>
      <c r="V67" s="294" t="str">
        <f t="shared" si="121"/>
        <v xml:space="preserve"> </v>
      </c>
      <c r="W67" s="295"/>
      <c r="X67" s="294" t="str">
        <f t="shared" si="121"/>
        <v xml:space="preserve"> </v>
      </c>
      <c r="Y67" s="295"/>
      <c r="Z67" s="294" t="str">
        <f t="shared" ref="Z67" si="122">IF(Z65&gt;0,"Д",IF(Z65=0," "))</f>
        <v xml:space="preserve"> </v>
      </c>
      <c r="AA67" s="295"/>
      <c r="AB67" s="294" t="str">
        <f t="shared" ref="AB67" si="123">IF(AB65&gt;0,"Д",IF(AB65=0," "))</f>
        <v xml:space="preserve"> </v>
      </c>
      <c r="AC67" s="295"/>
      <c r="AD67" s="294" t="str">
        <f t="shared" ref="AD67" si="124">IF(AD65&gt;0,"Д",IF(AD65=0," "))</f>
        <v xml:space="preserve"> </v>
      </c>
      <c r="AE67" s="295"/>
      <c r="AF67" s="171"/>
      <c r="AG67" s="171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  <c r="BK67" s="85"/>
      <c r="BL67" s="85"/>
    </row>
    <row r="68" spans="1:64" s="83" customFormat="1" x14ac:dyDescent="0.2">
      <c r="A68" s="87"/>
      <c r="B68" s="296">
        <f>гр7!B33</f>
        <v>0</v>
      </c>
      <c r="C68" s="297" t="str">
        <f>IF(B68=1,"час",IF(B68=0," ",IF(B68&gt;4,"часов","часа")))</f>
        <v xml:space="preserve"> </v>
      </c>
      <c r="D68" s="296">
        <f>гр7!C33</f>
        <v>0</v>
      </c>
      <c r="E68" s="297" t="str">
        <f>IF(D68=1,"час",IF(D68=0," ",IF(D68&gt;4,"часов","часа")))</f>
        <v xml:space="preserve"> </v>
      </c>
      <c r="F68" s="296">
        <f>гр7!D33</f>
        <v>0</v>
      </c>
      <c r="G68" s="297" t="str">
        <f>IF(F68=1,"час",IF(F68=0," ",IF(F68&gt;4,"часов","часа")))</f>
        <v xml:space="preserve"> </v>
      </c>
      <c r="H68" s="296">
        <f>гр7!E33</f>
        <v>0</v>
      </c>
      <c r="I68" s="297" t="str">
        <f>IF(H68=1,"час",IF(H68=0," ",IF(H68&gt;4,"часов","часа")))</f>
        <v xml:space="preserve"> </v>
      </c>
      <c r="J68" s="296">
        <f>гр7!F33</f>
        <v>0</v>
      </c>
      <c r="K68" s="297" t="str">
        <f>IF(J68=1,"час",IF(J68=0," ",IF(J68&gt;4,"часов","часа")))</f>
        <v xml:space="preserve"> </v>
      </c>
      <c r="L68" s="296">
        <f>гр7!G33</f>
        <v>0</v>
      </c>
      <c r="M68" s="297" t="str">
        <f>IF(L68=1,"час",IF(L68=0," ",IF(L68&gt;4,"часов","часа")))</f>
        <v xml:space="preserve"> </v>
      </c>
      <c r="N68" s="296">
        <f>гр7!H33</f>
        <v>0</v>
      </c>
      <c r="O68" s="297" t="str">
        <f>IF(N68=1,"час",IF(N68=0," ",IF(N68&gt;4,"часов","часа")))</f>
        <v xml:space="preserve"> </v>
      </c>
      <c r="P68" s="296">
        <f>гр7!I33</f>
        <v>0</v>
      </c>
      <c r="Q68" s="297" t="str">
        <f>IF(P68=1,"час",IF(P68=0," ",IF(P68&gt;4,"часов","часа")))</f>
        <v xml:space="preserve"> </v>
      </c>
      <c r="R68" s="296">
        <f>гр7!J33</f>
        <v>0</v>
      </c>
      <c r="S68" s="297" t="str">
        <f>IF(R68=1,"час",IF(R68=0," ",IF(R68&gt;4,"часов","часа")))</f>
        <v xml:space="preserve"> </v>
      </c>
      <c r="T68" s="296">
        <f>гр7!K33</f>
        <v>0</v>
      </c>
      <c r="U68" s="297" t="str">
        <f>IF(T68=1,"час",IF(T68=0," ",IF(T68&gt;4,"часов","часа")))</f>
        <v xml:space="preserve"> </v>
      </c>
      <c r="V68" s="296">
        <f>гр7!L33</f>
        <v>0</v>
      </c>
      <c r="W68" s="297" t="str">
        <f>IF(V68=1,"час",IF(V68=0," ",IF(V68&gt;4,"часов","часа")))</f>
        <v xml:space="preserve"> </v>
      </c>
      <c r="X68" s="296">
        <f>гр7!M33</f>
        <v>0</v>
      </c>
      <c r="Y68" s="297" t="str">
        <f>IF(X68=1,"час",IF(X68=0," ",IF(X68&gt;4,"часов","часа")))</f>
        <v xml:space="preserve"> </v>
      </c>
      <c r="Z68" s="296">
        <f>гр7!N33</f>
        <v>0</v>
      </c>
      <c r="AA68" s="297" t="str">
        <f t="shared" ref="AA68" si="125">IF(Z68=1,"час",IF(Z68=0," ",IF(Z68&gt;4,"часов","часа")))</f>
        <v xml:space="preserve"> </v>
      </c>
      <c r="AB68" s="296">
        <f>гр7!O33</f>
        <v>0</v>
      </c>
      <c r="AC68" s="297" t="str">
        <f t="shared" ref="AC68" si="126">IF(AB68=1,"час",IF(AB68=0," ",IF(AB68&gt;4,"часов","часа")))</f>
        <v xml:space="preserve"> </v>
      </c>
      <c r="AD68" s="296">
        <f>гр7!P33</f>
        <v>0</v>
      </c>
      <c r="AE68" s="297" t="str">
        <f t="shared" ref="AE68" si="127">IF(AD68=1,"час",IF(AD68=0," ",IF(AD68&gt;4,"часов","часа")))</f>
        <v xml:space="preserve"> </v>
      </c>
      <c r="AF68" s="175"/>
      <c r="AG68" s="17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  <c r="BK68" s="85"/>
      <c r="BL68" s="85"/>
    </row>
    <row r="69" spans="1:64" s="83" customFormat="1" ht="24" customHeight="1" x14ac:dyDescent="0.2">
      <c r="A69" s="87">
        <v>19</v>
      </c>
      <c r="B69" s="298" t="str">
        <f>IF('общие данные Губ'!E16=1,AI69,AJ69)</f>
        <v>-</v>
      </c>
      <c r="C69" s="299"/>
      <c r="D69" s="298" t="str">
        <f>IF('общие данные Губ'!E17=1,AK69,AL69)</f>
        <v>-</v>
      </c>
      <c r="E69" s="299"/>
      <c r="F69" s="298" t="str">
        <f>IF('общие данные Губ'!E18=1,AM69,AN69)</f>
        <v>-</v>
      </c>
      <c r="G69" s="299"/>
      <c r="H69" s="298" t="str">
        <f>IF('общие данные Губ'!E19=1,AO69,AP69)</f>
        <v>-</v>
      </c>
      <c r="I69" s="299"/>
      <c r="J69" s="298" t="str">
        <f>IF('общие данные Губ'!E20=1,AQ69,AR69)</f>
        <v>-</v>
      </c>
      <c r="K69" s="299"/>
      <c r="L69" s="298" t="str">
        <f>IF('общие данные Губ'!E21=1,AS69,AT69)</f>
        <v>-</v>
      </c>
      <c r="M69" s="299"/>
      <c r="N69" s="298" t="str">
        <f>IF('общие данные Губ'!E22=1,AU69,AV69)</f>
        <v>-</v>
      </c>
      <c r="O69" s="299"/>
      <c r="P69" s="298" t="str">
        <f>IF('общие данные Губ'!E23=1,AW69,AX69)</f>
        <v>-</v>
      </c>
      <c r="Q69" s="299"/>
      <c r="R69" s="298" t="str">
        <f>IF('общие данные Губ'!E24=1,AY69,AZ69)</f>
        <v>-</v>
      </c>
      <c r="S69" s="299"/>
      <c r="T69" s="298" t="str">
        <f>IF('общие данные Губ'!E25=1,BA69,BB69)</f>
        <v>-</v>
      </c>
      <c r="U69" s="299"/>
      <c r="V69" s="298" t="str">
        <f>IF('общие данные Губ'!E26=1,BC69,BD69)</f>
        <v>-</v>
      </c>
      <c r="W69" s="299"/>
      <c r="X69" s="298" t="str">
        <f>IF('общие данные Губ'!E27=1,BE69,BF69)</f>
        <v>-</v>
      </c>
      <c r="Y69" s="299"/>
      <c r="Z69" s="298" t="str">
        <f>IF('общие данные Губ'!E28=1,BG69,BH69)</f>
        <v>-</v>
      </c>
      <c r="AA69" s="299"/>
      <c r="AB69" s="298" t="str">
        <f>IF('общие данные Губ'!E29=1,BI69,BJ69)</f>
        <v>-</v>
      </c>
      <c r="AC69" s="299"/>
      <c r="AD69" s="298" t="str">
        <f>IF('общие данные Губ'!E30=1,BK69,BL69)</f>
        <v>-</v>
      </c>
      <c r="AE69" s="299"/>
      <c r="AF69" s="176"/>
      <c r="AG69" s="176"/>
      <c r="AI69" s="85" t="str">
        <f>(INDEX('общие данные Губ'!C44:C62,MATCH(B68,'общие данные Губ'!B44:B62,0)))</f>
        <v>-</v>
      </c>
      <c r="AJ69" s="85" t="str">
        <f>(INDEX('общие данные Губ'!D44:D62,MATCH(B68,'общие данные Губ'!B44:B62,0)))</f>
        <v>-</v>
      </c>
      <c r="AK69" s="85" t="str">
        <f>(INDEX('общие данные Губ'!C44:C62,MATCH(D68,'общие данные Губ'!B44:B62,0)))</f>
        <v>-</v>
      </c>
      <c r="AL69" s="85" t="str">
        <f>(INDEX('общие данные Губ'!D44:D62,MATCH(D68,'общие данные Губ'!B44:B62,0)))</f>
        <v>-</v>
      </c>
      <c r="AM69" s="85" t="str">
        <f>(INDEX('общие данные Губ'!C44:C62,MATCH(F68,'общие данные Губ'!B44:B62,0)))</f>
        <v>-</v>
      </c>
      <c r="AN69" s="85" t="str">
        <f>(INDEX('общие данные Губ'!D44:D62,MATCH(F68,'общие данные Губ'!B44:B62,0)))</f>
        <v>-</v>
      </c>
      <c r="AO69" s="85" t="str">
        <f>(INDEX('общие данные Губ'!C44:C62,MATCH(H68,'общие данные Губ'!B44:B62,0)))</f>
        <v>-</v>
      </c>
      <c r="AP69" s="85" t="str">
        <f>(INDEX('общие данные Губ'!D44:D62,MATCH(H68,'общие данные Губ'!B44:B62,0)))</f>
        <v>-</v>
      </c>
      <c r="AQ69" s="85" t="str">
        <f>(INDEX('общие данные Губ'!C44:C62,MATCH(J68,'общие данные Губ'!B44:B62,0)))</f>
        <v>-</v>
      </c>
      <c r="AR69" s="85" t="str">
        <f>(INDEX('общие данные Губ'!D44:D62,MATCH(J68,'общие данные Губ'!B44:B62,0)))</f>
        <v>-</v>
      </c>
      <c r="AS69" s="85" t="str">
        <f>(INDEX('общие данные Губ'!C44:C62,MATCH(L68,'общие данные Губ'!B44:B62,0)))</f>
        <v>-</v>
      </c>
      <c r="AT69" s="85" t="str">
        <f>(INDEX('общие данные Губ'!D44:D62,MATCH(L68,'общие данные Губ'!B44:B62,0)))</f>
        <v>-</v>
      </c>
      <c r="AU69" s="85" t="str">
        <f>(INDEX('общие данные Губ'!C44:C62,MATCH(N68,'общие данные Губ'!B44:B62,0)))</f>
        <v>-</v>
      </c>
      <c r="AV69" s="85" t="str">
        <f>(INDEX('общие данные Губ'!D44:D62,MATCH(N68,'общие данные Губ'!B44:B62,0)))</f>
        <v>-</v>
      </c>
      <c r="AW69" s="85" t="str">
        <f>(INDEX('общие данные Губ'!C44:C62,MATCH(P68,'общие данные Губ'!B44:B62,0)))</f>
        <v>-</v>
      </c>
      <c r="AX69" s="85" t="str">
        <f>(INDEX('общие данные Губ'!D44:D62,MATCH(P68,'общие данные Губ'!B44:B62,0)))</f>
        <v>-</v>
      </c>
      <c r="AY69" s="85" t="str">
        <f>(INDEX('общие данные Губ'!C44:C62,MATCH(R68,'общие данные Губ'!B44:B62,0)))</f>
        <v>-</v>
      </c>
      <c r="AZ69" s="85" t="str">
        <f>(INDEX('общие данные Губ'!D44:D62,MATCH(R68,'общие данные Губ'!B44:B62,0)))</f>
        <v>-</v>
      </c>
      <c r="BA69" s="85" t="str">
        <f>(INDEX('общие данные Губ'!C44:C62,MATCH(T68,'общие данные Губ'!B44:B62,0)))</f>
        <v>-</v>
      </c>
      <c r="BB69" s="85" t="str">
        <f>(INDEX('общие данные Губ'!D44:D62,MATCH(T68,'общие данные Губ'!B44:B62,0)))</f>
        <v>-</v>
      </c>
      <c r="BC69" s="85" t="str">
        <f>(INDEX('общие данные Губ'!C44:C62,MATCH(V68,'общие данные Губ'!B44:B62,0)))</f>
        <v>-</v>
      </c>
      <c r="BD69" s="85" t="str">
        <f>(INDEX('общие данные Губ'!D44:D62,MATCH(V68,'общие данные Губ'!B44:B62,0)))</f>
        <v>-</v>
      </c>
      <c r="BE69" s="85" t="str">
        <f>(INDEX('общие данные Губ'!C44:C62,MATCH(X68,'общие данные Губ'!B44:B62,0)))</f>
        <v>-</v>
      </c>
      <c r="BF69" s="85" t="str">
        <f>(INDEX('общие данные Губ'!D44:D62,MATCH(X68,'общие данные Губ'!B44:B62,0)))</f>
        <v>-</v>
      </c>
      <c r="BG69" s="85" t="str">
        <f>(INDEX('общие данные Губ'!C44:C62,MATCH(Z68,'общие данные Губ'!B44:B62,0)))</f>
        <v>-</v>
      </c>
      <c r="BH69" s="85" t="str">
        <f>(INDEX('общие данные Губ'!D44:D62,MATCH(Z68,'общие данные Губ'!B44:B62,0)))</f>
        <v>-</v>
      </c>
      <c r="BI69" s="85" t="str">
        <f>(INDEX('общие данные Губ'!C44:C62,MATCH(AB68,'общие данные Губ'!B44:B62,0)))</f>
        <v>-</v>
      </c>
      <c r="BJ69" s="85" t="str">
        <f>(INDEX('общие данные Губ'!D44:D62,MATCH(AB68,'общие данные Губ'!B44:B62,0)))</f>
        <v>-</v>
      </c>
      <c r="BK69" s="85" t="str">
        <f>(INDEX('общие данные Губ'!C44:C62,MATCH(AD68,'общие данные Губ'!B44:B62,0)))</f>
        <v>-</v>
      </c>
      <c r="BL69" s="85" t="str">
        <f>(INDEX('общие данные Губ'!D44:D62,MATCH(AD68,'общие данные Губ'!B44:B62,0)))</f>
        <v>-</v>
      </c>
    </row>
    <row r="70" spans="1:64" s="83" customFormat="1" x14ac:dyDescent="0.2">
      <c r="A70" s="88"/>
      <c r="B70" s="294" t="str">
        <f>IF(B68&gt;0,"Д",IF(B68=0," "))</f>
        <v xml:space="preserve"> </v>
      </c>
      <c r="C70" s="295"/>
      <c r="D70" s="294" t="str">
        <f t="shared" ref="D70:X70" si="128">IF(D68&gt;0,"Д",IF(D68=0," "))</f>
        <v xml:space="preserve"> </v>
      </c>
      <c r="E70" s="295"/>
      <c r="F70" s="294" t="str">
        <f t="shared" si="128"/>
        <v xml:space="preserve"> </v>
      </c>
      <c r="G70" s="295"/>
      <c r="H70" s="294" t="str">
        <f t="shared" si="128"/>
        <v xml:space="preserve"> </v>
      </c>
      <c r="I70" s="295"/>
      <c r="J70" s="294" t="str">
        <f t="shared" si="128"/>
        <v xml:space="preserve"> </v>
      </c>
      <c r="K70" s="295"/>
      <c r="L70" s="294" t="str">
        <f t="shared" si="128"/>
        <v xml:space="preserve"> </v>
      </c>
      <c r="M70" s="295"/>
      <c r="N70" s="294" t="str">
        <f t="shared" si="128"/>
        <v xml:space="preserve"> </v>
      </c>
      <c r="O70" s="295"/>
      <c r="P70" s="294" t="str">
        <f t="shared" si="128"/>
        <v xml:space="preserve"> </v>
      </c>
      <c r="Q70" s="295"/>
      <c r="R70" s="294" t="str">
        <f t="shared" si="128"/>
        <v xml:space="preserve"> </v>
      </c>
      <c r="S70" s="295"/>
      <c r="T70" s="294" t="str">
        <f t="shared" si="128"/>
        <v xml:space="preserve"> </v>
      </c>
      <c r="U70" s="295"/>
      <c r="V70" s="294" t="str">
        <f t="shared" si="128"/>
        <v xml:space="preserve"> </v>
      </c>
      <c r="W70" s="295"/>
      <c r="X70" s="294" t="str">
        <f t="shared" si="128"/>
        <v xml:space="preserve"> </v>
      </c>
      <c r="Y70" s="295"/>
      <c r="Z70" s="294" t="str">
        <f t="shared" ref="Z70" si="129">IF(Z68&gt;0,"Д",IF(Z68=0," "))</f>
        <v xml:space="preserve"> </v>
      </c>
      <c r="AA70" s="295"/>
      <c r="AB70" s="294" t="str">
        <f t="shared" ref="AB70" si="130">IF(AB68&gt;0,"Д",IF(AB68=0," "))</f>
        <v xml:space="preserve"> </v>
      </c>
      <c r="AC70" s="295"/>
      <c r="AD70" s="294" t="str">
        <f t="shared" ref="AD70" si="131">IF(AD68&gt;0,"Д",IF(AD68=0," "))</f>
        <v xml:space="preserve"> </v>
      </c>
      <c r="AE70" s="295"/>
      <c r="AF70" s="171"/>
      <c r="AG70" s="171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  <c r="BC70" s="85"/>
      <c r="BD70" s="85"/>
      <c r="BE70" s="85"/>
      <c r="BF70" s="85"/>
      <c r="BG70" s="85"/>
      <c r="BH70" s="85"/>
      <c r="BI70" s="85"/>
      <c r="BJ70" s="85"/>
      <c r="BK70" s="85"/>
      <c r="BL70" s="85"/>
    </row>
    <row r="71" spans="1:64" s="83" customFormat="1" x14ac:dyDescent="0.2">
      <c r="A71" s="87"/>
      <c r="B71" s="296">
        <f>гр7!B34</f>
        <v>0</v>
      </c>
      <c r="C71" s="297" t="str">
        <f>IF(B71=1,"час",IF(B71=0," ",IF(B71&gt;4,"часов","часа")))</f>
        <v xml:space="preserve"> </v>
      </c>
      <c r="D71" s="296">
        <f>гр7!C34</f>
        <v>0</v>
      </c>
      <c r="E71" s="297" t="str">
        <f>IF(D71=1,"час",IF(D71=0," ",IF(D71&gt;4,"часов","часа")))</f>
        <v xml:space="preserve"> </v>
      </c>
      <c r="F71" s="296">
        <f>гр7!D34</f>
        <v>0</v>
      </c>
      <c r="G71" s="297" t="str">
        <f>IF(F71=1,"час",IF(F71=0," ",IF(F71&gt;4,"часов","часа")))</f>
        <v xml:space="preserve"> </v>
      </c>
      <c r="H71" s="296">
        <f>гр7!E34</f>
        <v>0</v>
      </c>
      <c r="I71" s="297" t="str">
        <f>IF(H71=1,"час",IF(H71=0," ",IF(H71&gt;4,"часов","часа")))</f>
        <v xml:space="preserve"> </v>
      </c>
      <c r="J71" s="296">
        <f>гр7!F34</f>
        <v>0</v>
      </c>
      <c r="K71" s="297" t="str">
        <f>IF(J71=1,"час",IF(J71=0," ",IF(J71&gt;4,"часов","часа")))</f>
        <v xml:space="preserve"> </v>
      </c>
      <c r="L71" s="296">
        <f>гр7!G34</f>
        <v>0</v>
      </c>
      <c r="M71" s="297" t="str">
        <f>IF(L71=1,"час",IF(L71=0," ",IF(L71&gt;4,"часов","часа")))</f>
        <v xml:space="preserve"> </v>
      </c>
      <c r="N71" s="296">
        <f>гр7!H34</f>
        <v>0</v>
      </c>
      <c r="O71" s="297" t="str">
        <f>IF(N71=1,"час",IF(N71=0," ",IF(N71&gt;4,"часов","часа")))</f>
        <v xml:space="preserve"> </v>
      </c>
      <c r="P71" s="296">
        <f>гр7!I34</f>
        <v>0</v>
      </c>
      <c r="Q71" s="297" t="str">
        <f>IF(P71=1,"час",IF(P71=0," ",IF(P71&gt;4,"часов","часа")))</f>
        <v xml:space="preserve"> </v>
      </c>
      <c r="R71" s="296">
        <f>гр7!J34</f>
        <v>0</v>
      </c>
      <c r="S71" s="297" t="str">
        <f>IF(R71=1,"час",IF(R71=0," ",IF(R71&gt;4,"часов","часа")))</f>
        <v xml:space="preserve"> </v>
      </c>
      <c r="T71" s="296">
        <f>гр7!K34</f>
        <v>0</v>
      </c>
      <c r="U71" s="297" t="str">
        <f>IF(T71=1,"час",IF(T71=0," ",IF(T71&gt;4,"часов","часа")))</f>
        <v xml:space="preserve"> </v>
      </c>
      <c r="V71" s="296">
        <f>гр7!L34</f>
        <v>0</v>
      </c>
      <c r="W71" s="297" t="str">
        <f>IF(V71=1,"час",IF(V71=0," ",IF(V71&gt;4,"часов","часа")))</f>
        <v xml:space="preserve"> </v>
      </c>
      <c r="X71" s="296">
        <f>гр7!M34</f>
        <v>0</v>
      </c>
      <c r="Y71" s="297" t="str">
        <f>IF(X71=1,"час",IF(X71=0," ",IF(X71&gt;4,"часов","часа")))</f>
        <v xml:space="preserve"> </v>
      </c>
      <c r="Z71" s="296">
        <f>гр7!N34</f>
        <v>0</v>
      </c>
      <c r="AA71" s="297" t="str">
        <f t="shared" ref="AA71" si="132">IF(Z71=1,"час",IF(Z71=0," ",IF(Z71&gt;4,"часов","часа")))</f>
        <v xml:space="preserve"> </v>
      </c>
      <c r="AB71" s="296">
        <f>гр7!O34</f>
        <v>0</v>
      </c>
      <c r="AC71" s="297" t="str">
        <f t="shared" ref="AC71" si="133">IF(AB71=1,"час",IF(AB71=0," ",IF(AB71&gt;4,"часов","часа")))</f>
        <v xml:space="preserve"> </v>
      </c>
      <c r="AD71" s="296">
        <f>гр7!P34</f>
        <v>0</v>
      </c>
      <c r="AE71" s="297" t="str">
        <f t="shared" ref="AE71" si="134">IF(AD71=1,"час",IF(AD71=0," ",IF(AD71&gt;4,"часов","часа")))</f>
        <v xml:space="preserve"> </v>
      </c>
      <c r="AF71" s="175"/>
      <c r="AG71" s="175"/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5"/>
      <c r="BB71" s="85"/>
      <c r="BC71" s="85"/>
      <c r="BD71" s="85"/>
      <c r="BE71" s="85"/>
      <c r="BF71" s="85"/>
      <c r="BG71" s="85"/>
      <c r="BH71" s="85"/>
      <c r="BI71" s="85"/>
      <c r="BJ71" s="85"/>
      <c r="BK71" s="85"/>
      <c r="BL71" s="85"/>
    </row>
    <row r="72" spans="1:64" s="83" customFormat="1" ht="24" customHeight="1" x14ac:dyDescent="0.2">
      <c r="A72" s="87">
        <v>20</v>
      </c>
      <c r="B72" s="298" t="str">
        <f>IF('общие данные Губ'!E16=1,AI72,AJ72)</f>
        <v>-</v>
      </c>
      <c r="C72" s="299"/>
      <c r="D72" s="298" t="str">
        <f>IF('общие данные Губ'!E17=1,AK72,AL72)</f>
        <v>-</v>
      </c>
      <c r="E72" s="299"/>
      <c r="F72" s="298" t="str">
        <f>IF('общие данные Губ'!E18=1,AM72,AN72)</f>
        <v>-</v>
      </c>
      <c r="G72" s="299"/>
      <c r="H72" s="298" t="str">
        <f>IF('общие данные Губ'!E19=1,AO72,AP72)</f>
        <v>-</v>
      </c>
      <c r="I72" s="299"/>
      <c r="J72" s="298" t="str">
        <f>IF('общие данные Губ'!E20=1,AQ72,AR72)</f>
        <v>-</v>
      </c>
      <c r="K72" s="299"/>
      <c r="L72" s="298" t="str">
        <f>IF('общие данные Губ'!E21=1,AS72,AT72)</f>
        <v>-</v>
      </c>
      <c r="M72" s="299"/>
      <c r="N72" s="298" t="str">
        <f>IF('общие данные Губ'!E22=1,AU72,AV72)</f>
        <v>-</v>
      </c>
      <c r="O72" s="299"/>
      <c r="P72" s="298" t="str">
        <f>IF('общие данные Губ'!E23=1,AW72,AX72)</f>
        <v>-</v>
      </c>
      <c r="Q72" s="299"/>
      <c r="R72" s="298" t="str">
        <f>IF('общие данные Губ'!E24=1,AY72,AZ72)</f>
        <v>-</v>
      </c>
      <c r="S72" s="299"/>
      <c r="T72" s="298" t="str">
        <f>IF('общие данные Губ'!E25=1,BA72,BB72)</f>
        <v>-</v>
      </c>
      <c r="U72" s="299"/>
      <c r="V72" s="298" t="str">
        <f>IF('общие данные Губ'!E26=1,BC72,BD72)</f>
        <v>-</v>
      </c>
      <c r="W72" s="299"/>
      <c r="X72" s="298" t="str">
        <f>IF('общие данные Губ'!E27=1,BE72,BF72)</f>
        <v>-</v>
      </c>
      <c r="Y72" s="299"/>
      <c r="Z72" s="298" t="str">
        <f>IF('общие данные Губ'!E28=1,BG72,BH72)</f>
        <v>-</v>
      </c>
      <c r="AA72" s="299"/>
      <c r="AB72" s="298" t="str">
        <f>IF('общие данные Губ'!E29=1,BI72,BJ72)</f>
        <v>-</v>
      </c>
      <c r="AC72" s="299"/>
      <c r="AD72" s="298" t="str">
        <f>IF('общие данные Губ'!E30=1,BK72,BL72)</f>
        <v>-</v>
      </c>
      <c r="AE72" s="299"/>
      <c r="AF72" s="176"/>
      <c r="AG72" s="176"/>
      <c r="AI72" s="85" t="str">
        <f>(INDEX('общие данные Губ'!E44:E62,MATCH(B71,'общие данные Губ'!B44:B62,0)))</f>
        <v>-</v>
      </c>
      <c r="AJ72" s="85" t="str">
        <f>(INDEX('общие данные Губ'!E44:E62,MATCH(B71,'общие данные Губ'!B44:B62,0)))</f>
        <v>-</v>
      </c>
      <c r="AK72" s="85" t="str">
        <f>(INDEX('общие данные Губ'!E44:E62,MATCH(D71,'общие данные Губ'!B44:B62,0)))</f>
        <v>-</v>
      </c>
      <c r="AL72" s="85" t="str">
        <f>(INDEX('общие данные Губ'!E44:E62,MATCH(D71,'общие данные Губ'!B44:B62,0)))</f>
        <v>-</v>
      </c>
      <c r="AM72" s="85" t="str">
        <f>(INDEX('общие данные Губ'!E44:E62,MATCH(F71,'общие данные Губ'!B44:B62,0)))</f>
        <v>-</v>
      </c>
      <c r="AN72" s="85" t="str">
        <f>(INDEX('общие данные Губ'!E44:E62,MATCH(F71,'общие данные Губ'!B44:B62,0)))</f>
        <v>-</v>
      </c>
      <c r="AO72" s="85" t="str">
        <f>(INDEX('общие данные Губ'!E44:E62,MATCH(H71,'общие данные Губ'!B44:B62,0)))</f>
        <v>-</v>
      </c>
      <c r="AP72" s="85" t="str">
        <f>(INDEX('общие данные Губ'!E44:E62,MATCH(H71,'общие данные Губ'!B44:B62,0)))</f>
        <v>-</v>
      </c>
      <c r="AQ72" s="85" t="str">
        <f>(INDEX('общие данные Губ'!E44:E62,MATCH(J71,'общие данные Губ'!B44:B62,0)))</f>
        <v>-</v>
      </c>
      <c r="AR72" s="85" t="str">
        <f>(INDEX('общие данные Губ'!E44:E62,MATCH(J71,'общие данные Губ'!B44:B62,0)))</f>
        <v>-</v>
      </c>
      <c r="AS72" s="85" t="str">
        <f>(INDEX('общие данные Губ'!E44:E62,MATCH(L71,'общие данные Губ'!B44:B62,0)))</f>
        <v>-</v>
      </c>
      <c r="AT72" s="85" t="str">
        <f>(INDEX('общие данные Губ'!E44:E62,MATCH(L71,'общие данные Губ'!B44:B62,0)))</f>
        <v>-</v>
      </c>
      <c r="AU72" s="85" t="str">
        <f>(INDEX('общие данные Губ'!E44:E62,MATCH(N71,'общие данные Губ'!B44:B62,0)))</f>
        <v>-</v>
      </c>
      <c r="AV72" s="85" t="str">
        <f>(INDEX('общие данные Губ'!E44:E62,MATCH(N71,'общие данные Губ'!B44:B62,0)))</f>
        <v>-</v>
      </c>
      <c r="AW72" s="85" t="str">
        <f>(INDEX('общие данные Губ'!E44:E62,MATCH(P71,'общие данные Губ'!B44:B62,0)))</f>
        <v>-</v>
      </c>
      <c r="AX72" s="85" t="str">
        <f>(INDEX('общие данные Губ'!E44:E62,MATCH(P71,'общие данные Губ'!B44:B62,0)))</f>
        <v>-</v>
      </c>
      <c r="AY72" s="85" t="str">
        <f>(INDEX('общие данные Губ'!E44:E62,MATCH(R71,'общие данные Губ'!B44:B62,0)))</f>
        <v>-</v>
      </c>
      <c r="AZ72" s="85" t="str">
        <f>(INDEX('общие данные Губ'!E44:E62,MATCH(R71,'общие данные Губ'!B44:B62,0)))</f>
        <v>-</v>
      </c>
      <c r="BA72" s="85" t="str">
        <f>(INDEX('общие данные Губ'!E44:E62,MATCH(T71,'общие данные Губ'!B44:B62,0)))</f>
        <v>-</v>
      </c>
      <c r="BB72" s="85" t="str">
        <f>(INDEX('общие данные Губ'!E44:E62,MATCH(T71,'общие данные Губ'!B44:B62,0)))</f>
        <v>-</v>
      </c>
      <c r="BC72" s="85" t="str">
        <f>(INDEX('общие данные Губ'!E44:E62,MATCH(V71,'общие данные Губ'!B44:B62,0)))</f>
        <v>-</v>
      </c>
      <c r="BD72" s="85" t="str">
        <f>(INDEX('общие данные Губ'!E44:E62,MATCH(V71,'общие данные Губ'!B44:B62,0)))</f>
        <v>-</v>
      </c>
      <c r="BE72" s="85" t="str">
        <f>(INDEX('общие данные Губ'!E44:E62,MATCH(X71,'общие данные Губ'!B44:B62,0)))</f>
        <v>-</v>
      </c>
      <c r="BF72" s="85" t="str">
        <f>(INDEX('общие данные Губ'!E44:E62,MATCH(X71,'общие данные Губ'!B44:B62,0)))</f>
        <v>-</v>
      </c>
      <c r="BG72" s="85" t="str">
        <f>(INDEX('общие данные Губ'!E44:E62,MATCH(Z71,'общие данные Губ'!B44:B62,0)))</f>
        <v>-</v>
      </c>
      <c r="BH72" s="85" t="str">
        <f>(INDEX('общие данные Губ'!E44:E62,MATCH(Z71,'общие данные Губ'!B44:B62,0)))</f>
        <v>-</v>
      </c>
      <c r="BI72" s="85" t="str">
        <f>(INDEX('общие данные Губ'!E44:E62,MATCH(AB71,'общие данные Губ'!B44:B62,0)))</f>
        <v>-</v>
      </c>
      <c r="BJ72" s="85" t="str">
        <f>(INDEX('общие данные Губ'!E44:E62,MATCH(AB71,'общие данные Губ'!B44:B62,0)))</f>
        <v>-</v>
      </c>
      <c r="BK72" s="85" t="str">
        <f>(INDEX('общие данные Губ'!E44:E62,MATCH(AD71,'общие данные Губ'!B44:B62,0)))</f>
        <v>-</v>
      </c>
      <c r="BL72" s="85" t="str">
        <f>(INDEX('общие данные Губ'!E44:E62,MATCH(AD71,'общие данные Губ'!B44:B62,0)))</f>
        <v>-</v>
      </c>
    </row>
    <row r="73" spans="1:64" s="83" customFormat="1" x14ac:dyDescent="0.2">
      <c r="A73" s="88" t="s">
        <v>17</v>
      </c>
      <c r="B73" s="294" t="str">
        <f>IF(B71&gt;0,"Д",IF(B71=0," "))</f>
        <v xml:space="preserve"> </v>
      </c>
      <c r="C73" s="295"/>
      <c r="D73" s="294" t="str">
        <f t="shared" ref="D73:X73" si="135">IF(D71&gt;0,"Д",IF(D71=0," "))</f>
        <v xml:space="preserve"> </v>
      </c>
      <c r="E73" s="295"/>
      <c r="F73" s="294" t="str">
        <f t="shared" si="135"/>
        <v xml:space="preserve"> </v>
      </c>
      <c r="G73" s="295"/>
      <c r="H73" s="294" t="str">
        <f t="shared" si="135"/>
        <v xml:space="preserve"> </v>
      </c>
      <c r="I73" s="295"/>
      <c r="J73" s="294" t="str">
        <f t="shared" si="135"/>
        <v xml:space="preserve"> </v>
      </c>
      <c r="K73" s="295"/>
      <c r="L73" s="294" t="str">
        <f t="shared" si="135"/>
        <v xml:space="preserve"> </v>
      </c>
      <c r="M73" s="295"/>
      <c r="N73" s="294" t="str">
        <f t="shared" si="135"/>
        <v xml:space="preserve"> </v>
      </c>
      <c r="O73" s="295"/>
      <c r="P73" s="294" t="str">
        <f t="shared" si="135"/>
        <v xml:space="preserve"> </v>
      </c>
      <c r="Q73" s="295"/>
      <c r="R73" s="294" t="str">
        <f t="shared" si="135"/>
        <v xml:space="preserve"> </v>
      </c>
      <c r="S73" s="295"/>
      <c r="T73" s="294" t="str">
        <f t="shared" si="135"/>
        <v xml:space="preserve"> </v>
      </c>
      <c r="U73" s="295"/>
      <c r="V73" s="294" t="str">
        <f t="shared" si="135"/>
        <v xml:space="preserve"> </v>
      </c>
      <c r="W73" s="295"/>
      <c r="X73" s="294" t="str">
        <f t="shared" si="135"/>
        <v xml:space="preserve"> </v>
      </c>
      <c r="Y73" s="295"/>
      <c r="Z73" s="294" t="str">
        <f t="shared" ref="Z73" si="136">IF(Z71&gt;0,"Д",IF(Z71=0," "))</f>
        <v xml:space="preserve"> </v>
      </c>
      <c r="AA73" s="295"/>
      <c r="AB73" s="294" t="str">
        <f t="shared" ref="AB73" si="137">IF(AB71&gt;0,"Д",IF(AB71=0," "))</f>
        <v xml:space="preserve"> </v>
      </c>
      <c r="AC73" s="295"/>
      <c r="AD73" s="294" t="str">
        <f t="shared" ref="AD73" si="138">IF(AD71&gt;0,"Д",IF(AD71=0," "))</f>
        <v xml:space="preserve"> </v>
      </c>
      <c r="AE73" s="295"/>
      <c r="AF73" s="171"/>
      <c r="AG73" s="171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/>
      <c r="BD73" s="85"/>
      <c r="BE73" s="85"/>
      <c r="BF73" s="85"/>
      <c r="BG73" s="85"/>
      <c r="BH73" s="85"/>
      <c r="BI73" s="85"/>
      <c r="BJ73" s="85"/>
      <c r="BK73" s="85"/>
      <c r="BL73" s="85"/>
    </row>
    <row r="74" spans="1:64" s="83" customFormat="1" x14ac:dyDescent="0.2">
      <c r="A74" s="87"/>
      <c r="B74" s="296">
        <f>гр7!B35</f>
        <v>0</v>
      </c>
      <c r="C74" s="297" t="str">
        <f>IF(B74=1,"час",IF(B74=0," ",IF(B74&gt;4,"часов","часа")))</f>
        <v xml:space="preserve"> </v>
      </c>
      <c r="D74" s="296">
        <f>гр7!C35</f>
        <v>0</v>
      </c>
      <c r="E74" s="297" t="str">
        <f>IF(D74=1,"час",IF(D74=0," ",IF(D74&gt;4,"часов","часа")))</f>
        <v xml:space="preserve"> </v>
      </c>
      <c r="F74" s="296">
        <f>гр7!D35</f>
        <v>0</v>
      </c>
      <c r="G74" s="297" t="str">
        <f>IF(F74=1,"час",IF(F74=0," ",IF(F74&gt;4,"часов","часа")))</f>
        <v xml:space="preserve"> </v>
      </c>
      <c r="H74" s="296">
        <f>гр7!E35</f>
        <v>0</v>
      </c>
      <c r="I74" s="297" t="str">
        <f>IF(H74=1,"час",IF(H74=0," ",IF(H74&gt;4,"часов","часа")))</f>
        <v xml:space="preserve"> </v>
      </c>
      <c r="J74" s="296">
        <f>гр7!F35</f>
        <v>0</v>
      </c>
      <c r="K74" s="297" t="str">
        <f>IF(J74=1,"час",IF(J74=0," ",IF(J74&gt;4,"часов","часа")))</f>
        <v xml:space="preserve"> </v>
      </c>
      <c r="L74" s="296">
        <f>гр7!G35</f>
        <v>0</v>
      </c>
      <c r="M74" s="297" t="str">
        <f>IF(L74=1,"час",IF(L74=0," ",IF(L74&gt;4,"часов","часа")))</f>
        <v xml:space="preserve"> </v>
      </c>
      <c r="N74" s="296">
        <f>гр7!H35</f>
        <v>0</v>
      </c>
      <c r="O74" s="297" t="str">
        <f>IF(N74=1,"час",IF(N74=0," ",IF(N74&gt;4,"часов","часа")))</f>
        <v xml:space="preserve"> </v>
      </c>
      <c r="P74" s="296">
        <f>гр7!I35</f>
        <v>0</v>
      </c>
      <c r="Q74" s="297" t="str">
        <f>IF(P74=1,"час",IF(P74=0," ",IF(P74&gt;4,"часов","часа")))</f>
        <v xml:space="preserve"> </v>
      </c>
      <c r="R74" s="296">
        <f>гр7!J35</f>
        <v>0</v>
      </c>
      <c r="S74" s="297" t="str">
        <f>IF(R74=1,"час",IF(R74=0," ",IF(R74&gt;4,"часов","часа")))</f>
        <v xml:space="preserve"> </v>
      </c>
      <c r="T74" s="296">
        <f>гр7!K35</f>
        <v>0</v>
      </c>
      <c r="U74" s="297" t="str">
        <f>IF(T74=1,"час",IF(T74=0," ",IF(T74&gt;4,"часов","часа")))</f>
        <v xml:space="preserve"> </v>
      </c>
      <c r="V74" s="296">
        <f>гр7!L35</f>
        <v>0</v>
      </c>
      <c r="W74" s="297" t="str">
        <f>IF(V74=1,"час",IF(V74=0," ",IF(V74&gt;4,"часов","часа")))</f>
        <v xml:space="preserve"> </v>
      </c>
      <c r="X74" s="296">
        <f>гр7!M35</f>
        <v>0</v>
      </c>
      <c r="Y74" s="297" t="str">
        <f>IF(X74=1,"час",IF(X74=0," ",IF(X74&gt;4,"часов","часа")))</f>
        <v xml:space="preserve"> </v>
      </c>
      <c r="Z74" s="296">
        <f>гр7!N35</f>
        <v>0</v>
      </c>
      <c r="AA74" s="297" t="str">
        <f t="shared" ref="AA74" si="139">IF(Z74=1,"час",IF(Z74=0," ",IF(Z74&gt;4,"часов","часа")))</f>
        <v xml:space="preserve"> </v>
      </c>
      <c r="AB74" s="296">
        <f>гр7!O35</f>
        <v>0</v>
      </c>
      <c r="AC74" s="297" t="str">
        <f t="shared" ref="AC74" si="140">IF(AB74=1,"час",IF(AB74=0," ",IF(AB74&gt;4,"часов","часа")))</f>
        <v xml:space="preserve"> </v>
      </c>
      <c r="AD74" s="296">
        <f>гр7!P35</f>
        <v>0</v>
      </c>
      <c r="AE74" s="297" t="str">
        <f t="shared" ref="AE74" si="141">IF(AD74=1,"час",IF(AD74=0," ",IF(AD74&gt;4,"часов","часа")))</f>
        <v xml:space="preserve"> </v>
      </c>
      <c r="AF74" s="175"/>
      <c r="AG74" s="17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85"/>
      <c r="BG74" s="85"/>
      <c r="BH74" s="85"/>
      <c r="BI74" s="85"/>
      <c r="BJ74" s="85"/>
      <c r="BK74" s="85"/>
      <c r="BL74" s="85"/>
    </row>
    <row r="75" spans="1:64" s="83" customFormat="1" ht="24" customHeight="1" x14ac:dyDescent="0.2">
      <c r="A75" s="87">
        <v>21</v>
      </c>
      <c r="B75" s="298" t="str">
        <f>IF('общие данные Губ'!E16=1,AI75,AJ75)</f>
        <v>-</v>
      </c>
      <c r="C75" s="299"/>
      <c r="D75" s="298" t="str">
        <f>IF('общие данные Губ'!E17=1,AK75,AL75)</f>
        <v>-</v>
      </c>
      <c r="E75" s="299"/>
      <c r="F75" s="298" t="str">
        <f>IF('общие данные Губ'!E18=1,AM75,AN75)</f>
        <v>-</v>
      </c>
      <c r="G75" s="299"/>
      <c r="H75" s="298" t="str">
        <f>IF('общие данные Губ'!E19=1,AO75,AP75)</f>
        <v>-</v>
      </c>
      <c r="I75" s="299"/>
      <c r="J75" s="298" t="str">
        <f>IF('общие данные Губ'!E20=1,AQ75,AR75)</f>
        <v>-</v>
      </c>
      <c r="K75" s="299"/>
      <c r="L75" s="298" t="str">
        <f>IF('общие данные Губ'!E21=1,AS75,AT75)</f>
        <v>-</v>
      </c>
      <c r="M75" s="299"/>
      <c r="N75" s="298" t="str">
        <f>IF('общие данные Губ'!E22=1,AU75,AV75)</f>
        <v>-</v>
      </c>
      <c r="O75" s="299"/>
      <c r="P75" s="298" t="str">
        <f>IF('общие данные Губ'!E23=1,AW75,AX75)</f>
        <v>-</v>
      </c>
      <c r="Q75" s="299"/>
      <c r="R75" s="298" t="str">
        <f>IF('общие данные Губ'!E24=1,AY75,AZ75)</f>
        <v>-</v>
      </c>
      <c r="S75" s="299"/>
      <c r="T75" s="298" t="str">
        <f>IF('общие данные Губ'!E25=1,BA75,BB75)</f>
        <v>-</v>
      </c>
      <c r="U75" s="299"/>
      <c r="V75" s="298" t="str">
        <f>IF('общие данные Губ'!E26=1,BC75,BD75)</f>
        <v>-</v>
      </c>
      <c r="W75" s="299"/>
      <c r="X75" s="298" t="str">
        <f>IF('общие данные Губ'!E27=1,BE75,BF75)</f>
        <v>-</v>
      </c>
      <c r="Y75" s="299"/>
      <c r="Z75" s="298" t="str">
        <f>IF('общие данные Губ'!E28=1,BG75,BH75)</f>
        <v>-</v>
      </c>
      <c r="AA75" s="299"/>
      <c r="AB75" s="298" t="str">
        <f>IF('общие данные Губ'!E29=1,BI75,BJ75)</f>
        <v>-</v>
      </c>
      <c r="AC75" s="299"/>
      <c r="AD75" s="298" t="str">
        <f>IF('общие данные Губ'!E30=1,BK75,BL75)</f>
        <v>-</v>
      </c>
      <c r="AE75" s="299"/>
      <c r="AF75" s="176"/>
      <c r="AG75" s="176"/>
      <c r="AI75" s="85" t="str">
        <f>(INDEX('общие данные Губ'!E44:E62,MATCH(B74,'общие данные Губ'!B44:B62,0)))</f>
        <v>-</v>
      </c>
      <c r="AJ75" s="85" t="str">
        <f>(INDEX('общие данные Губ'!E44:E62,MATCH(B74,'общие данные Губ'!B44:B62,0)))</f>
        <v>-</v>
      </c>
      <c r="AK75" s="85" t="str">
        <f>(INDEX('общие данные Губ'!E44:E62,MATCH(D74,'общие данные Губ'!B44:B62,0)))</f>
        <v>-</v>
      </c>
      <c r="AL75" s="85" t="str">
        <f>(INDEX('общие данные Губ'!E44:E62,MATCH(D74,'общие данные Губ'!B44:B62,0)))</f>
        <v>-</v>
      </c>
      <c r="AM75" s="85" t="str">
        <f>(INDEX('общие данные Губ'!E44:E62,MATCH(F74,'общие данные Губ'!B44:B62,0)))</f>
        <v>-</v>
      </c>
      <c r="AN75" s="85" t="str">
        <f>(INDEX('общие данные Губ'!E44:E62,MATCH(F74,'общие данные Губ'!B44:B62,0)))</f>
        <v>-</v>
      </c>
      <c r="AO75" s="85" t="str">
        <f>(INDEX('общие данные Губ'!E44:E62,MATCH(H74,'общие данные Губ'!B44:B62,0)))</f>
        <v>-</v>
      </c>
      <c r="AP75" s="85" t="str">
        <f>(INDEX('общие данные Губ'!E44:E62,MATCH(H74,'общие данные Губ'!B44:B62,0)))</f>
        <v>-</v>
      </c>
      <c r="AQ75" s="85" t="str">
        <f>(INDEX('общие данные Губ'!E44:E62,MATCH(J74,'общие данные Губ'!B44:B62,0)))</f>
        <v>-</v>
      </c>
      <c r="AR75" s="85" t="str">
        <f>(INDEX('общие данные Губ'!E44:E62,MATCH(J74,'общие данные Губ'!B44:B62,0)))</f>
        <v>-</v>
      </c>
      <c r="AS75" s="85" t="str">
        <f>(INDEX('общие данные Губ'!E44:E62,MATCH(L74,'общие данные Губ'!B44:B62,0)))</f>
        <v>-</v>
      </c>
      <c r="AT75" s="85" t="str">
        <f>(INDEX('общие данные Губ'!E44:E62,MATCH(L74,'общие данные Губ'!B44:B62,0)))</f>
        <v>-</v>
      </c>
      <c r="AU75" s="85" t="str">
        <f>(INDEX('общие данные Губ'!E44:E62,MATCH(N74,'общие данные Губ'!B44:B62,0)))</f>
        <v>-</v>
      </c>
      <c r="AV75" s="85" t="str">
        <f>(INDEX('общие данные Губ'!E44:E62,MATCH(N74,'общие данные Губ'!B44:B62,0)))</f>
        <v>-</v>
      </c>
      <c r="AW75" s="85" t="str">
        <f>(INDEX('общие данные Губ'!E44:E62,MATCH(P74,'общие данные Губ'!B44:B62,0)))</f>
        <v>-</v>
      </c>
      <c r="AX75" s="85" t="str">
        <f>(INDEX('общие данные Губ'!E44:E62,MATCH(P74,'общие данные Губ'!B44:B62,0)))</f>
        <v>-</v>
      </c>
      <c r="AY75" s="85" t="str">
        <f>(INDEX('общие данные Губ'!E44:E62,MATCH(R74,'общие данные Губ'!B44:B62,0)))</f>
        <v>-</v>
      </c>
      <c r="AZ75" s="85" t="str">
        <f>(INDEX('общие данные Губ'!E44:E62,MATCH(R74,'общие данные Губ'!B44:B62,0)))</f>
        <v>-</v>
      </c>
      <c r="BA75" s="85" t="str">
        <f>(INDEX('общие данные Губ'!E44:E62,MATCH(T74,'общие данные Губ'!B44:B62,0)))</f>
        <v>-</v>
      </c>
      <c r="BB75" s="85" t="str">
        <f>(INDEX('общие данные Губ'!E44:E62,MATCH(T74,'общие данные Губ'!B44:B62,0)))</f>
        <v>-</v>
      </c>
      <c r="BC75" s="85" t="str">
        <f>(INDEX('общие данные Губ'!E44:E62,MATCH(V74,'общие данные Губ'!B44:B62,0)))</f>
        <v>-</v>
      </c>
      <c r="BD75" s="85" t="str">
        <f>(INDEX('общие данные Губ'!E44:E62,MATCH(V74,'общие данные Губ'!B44:B62,0)))</f>
        <v>-</v>
      </c>
      <c r="BE75" s="85" t="str">
        <f>(INDEX('общие данные Губ'!E44:E62,MATCH(X74,'общие данные Губ'!B44:B62,0)))</f>
        <v>-</v>
      </c>
      <c r="BF75" s="85" t="str">
        <f>(INDEX('общие данные Губ'!E44:E62,MATCH(X74,'общие данные Губ'!B44:B62,0)))</f>
        <v>-</v>
      </c>
      <c r="BG75" s="85" t="str">
        <f>(INDEX('общие данные Губ'!E44:E62,MATCH(Z74,'общие данные Губ'!B44:B62,0)))</f>
        <v>-</v>
      </c>
      <c r="BH75" s="85" t="str">
        <f>(INDEX('общие данные Губ'!E44:E62,MATCH(Z74,'общие данные Губ'!B44:B62,0)))</f>
        <v>-</v>
      </c>
      <c r="BI75" s="85" t="str">
        <f>(INDEX('общие данные Губ'!E44:E62,MATCH(AB74,'общие данные Губ'!B44:B62,0)))</f>
        <v>-</v>
      </c>
      <c r="BJ75" s="85" t="str">
        <f>(INDEX('общие данные Губ'!E44:E62,MATCH(AB74,'общие данные Губ'!B44:B62,0)))</f>
        <v>-</v>
      </c>
      <c r="BK75" s="85" t="str">
        <f>(INDEX('общие данные Губ'!E44:E62,MATCH(AD74,'общие данные Губ'!B44:B62,0)))</f>
        <v>-</v>
      </c>
      <c r="BL75" s="85" t="str">
        <f>(INDEX('общие данные Губ'!E44:E62,MATCH(AD74,'общие данные Губ'!B44:B62,0)))</f>
        <v>-</v>
      </c>
    </row>
    <row r="76" spans="1:64" s="83" customFormat="1" x14ac:dyDescent="0.2">
      <c r="A76" s="88" t="s">
        <v>18</v>
      </c>
      <c r="B76" s="294" t="str">
        <f>IF(B74&gt;0,"Д",IF(B74=0," "))</f>
        <v xml:space="preserve"> </v>
      </c>
      <c r="C76" s="295"/>
      <c r="D76" s="294" t="str">
        <f t="shared" ref="D76:X76" si="142">IF(D74&gt;0,"Д",IF(D74=0," "))</f>
        <v xml:space="preserve"> </v>
      </c>
      <c r="E76" s="295"/>
      <c r="F76" s="294" t="str">
        <f t="shared" si="142"/>
        <v xml:space="preserve"> </v>
      </c>
      <c r="G76" s="295"/>
      <c r="H76" s="294" t="str">
        <f t="shared" si="142"/>
        <v xml:space="preserve"> </v>
      </c>
      <c r="I76" s="295"/>
      <c r="J76" s="294" t="str">
        <f t="shared" si="142"/>
        <v xml:space="preserve"> </v>
      </c>
      <c r="K76" s="295"/>
      <c r="L76" s="294" t="str">
        <f t="shared" si="142"/>
        <v xml:space="preserve"> </v>
      </c>
      <c r="M76" s="295"/>
      <c r="N76" s="294" t="str">
        <f t="shared" si="142"/>
        <v xml:space="preserve"> </v>
      </c>
      <c r="O76" s="295"/>
      <c r="P76" s="294" t="str">
        <f t="shared" si="142"/>
        <v xml:space="preserve"> </v>
      </c>
      <c r="Q76" s="295"/>
      <c r="R76" s="294" t="str">
        <f t="shared" si="142"/>
        <v xml:space="preserve"> </v>
      </c>
      <c r="S76" s="295"/>
      <c r="T76" s="294" t="str">
        <f t="shared" si="142"/>
        <v xml:space="preserve"> </v>
      </c>
      <c r="U76" s="295"/>
      <c r="V76" s="294" t="str">
        <f t="shared" si="142"/>
        <v xml:space="preserve"> </v>
      </c>
      <c r="W76" s="295"/>
      <c r="X76" s="294" t="str">
        <f t="shared" si="142"/>
        <v xml:space="preserve"> </v>
      </c>
      <c r="Y76" s="295"/>
      <c r="Z76" s="294" t="str">
        <f t="shared" ref="Z76" si="143">IF(Z74&gt;0,"Д",IF(Z74=0," "))</f>
        <v xml:space="preserve"> </v>
      </c>
      <c r="AA76" s="295"/>
      <c r="AB76" s="294" t="str">
        <f t="shared" ref="AB76" si="144">IF(AB74&gt;0,"Д",IF(AB74=0," "))</f>
        <v xml:space="preserve"> </v>
      </c>
      <c r="AC76" s="295"/>
      <c r="AD76" s="294" t="str">
        <f t="shared" ref="AD76" si="145">IF(AD74&gt;0,"Д",IF(AD74=0," "))</f>
        <v xml:space="preserve"> </v>
      </c>
      <c r="AE76" s="295"/>
      <c r="AF76" s="171"/>
      <c r="AG76" s="171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5"/>
      <c r="BI76" s="85"/>
      <c r="BJ76" s="85"/>
      <c r="BK76" s="85"/>
      <c r="BL76" s="85"/>
    </row>
    <row r="77" spans="1:64" s="83" customFormat="1" x14ac:dyDescent="0.2">
      <c r="A77" s="87"/>
      <c r="B77" s="296">
        <f>гр7!B36</f>
        <v>0</v>
      </c>
      <c r="C77" s="297" t="str">
        <f>IF(B77=1,"час",IF(B77=0," ",IF(B77&gt;4,"часов","часа")))</f>
        <v xml:space="preserve"> </v>
      </c>
      <c r="D77" s="296">
        <f>гр7!C36</f>
        <v>7</v>
      </c>
      <c r="E77" s="297" t="str">
        <f>IF(D77=1,"час",IF(D77=0," ",IF(D77&gt;4,"часов","часа")))</f>
        <v>часов</v>
      </c>
      <c r="F77" s="296">
        <f>гр7!D36</f>
        <v>9</v>
      </c>
      <c r="G77" s="297" t="str">
        <f>IF(F77=1,"час",IF(F77=0," ",IF(F77&gt;4,"часов","часа")))</f>
        <v>часов</v>
      </c>
      <c r="H77" s="296">
        <f>гр7!E36</f>
        <v>0</v>
      </c>
      <c r="I77" s="297" t="str">
        <f>IF(H77=1,"час",IF(H77=0," ",IF(H77&gt;4,"часов","часа")))</f>
        <v xml:space="preserve"> </v>
      </c>
      <c r="J77" s="296">
        <f>гр7!F36</f>
        <v>0</v>
      </c>
      <c r="K77" s="297" t="str">
        <f>IF(J77=1,"час",IF(J77=0," ",IF(J77&gt;4,"часов","часа")))</f>
        <v xml:space="preserve"> </v>
      </c>
      <c r="L77" s="296">
        <f>гр7!G36</f>
        <v>0</v>
      </c>
      <c r="M77" s="297" t="str">
        <f>IF(L77=1,"час",IF(L77=0," ",IF(L77&gt;4,"часов","часа")))</f>
        <v xml:space="preserve"> </v>
      </c>
      <c r="N77" s="296">
        <f>гр7!H36</f>
        <v>4</v>
      </c>
      <c r="O77" s="297" t="str">
        <f>IF(N77=1,"час",IF(N77=0," ",IF(N77&gt;4,"часов","часа")))</f>
        <v>часа</v>
      </c>
      <c r="P77" s="296">
        <f>гр7!I36</f>
        <v>4</v>
      </c>
      <c r="Q77" s="297" t="str">
        <f>IF(P77=1,"час",IF(P77=0," ",IF(P77&gt;4,"часов","часа")))</f>
        <v>часа</v>
      </c>
      <c r="R77" s="296">
        <f>гр7!J36</f>
        <v>0</v>
      </c>
      <c r="S77" s="297" t="str">
        <f>IF(R77=1,"час",IF(R77=0," ",IF(R77&gt;4,"часов","часа")))</f>
        <v xml:space="preserve"> </v>
      </c>
      <c r="T77" s="296">
        <f>гр7!K36</f>
        <v>0</v>
      </c>
      <c r="U77" s="297" t="str">
        <f>IF(T77=1,"час",IF(T77=0," ",IF(T77&gt;4,"часов","часа")))</f>
        <v xml:space="preserve"> </v>
      </c>
      <c r="V77" s="296">
        <f>гр7!L36</f>
        <v>7</v>
      </c>
      <c r="W77" s="297" t="str">
        <f>IF(V77=1,"час",IF(V77=0," ",IF(V77&gt;4,"часов","часа")))</f>
        <v>часов</v>
      </c>
      <c r="X77" s="296">
        <f>гр7!M36</f>
        <v>0</v>
      </c>
      <c r="Y77" s="297" t="str">
        <f>IF(X77=1,"час",IF(X77=0," ",IF(X77&gt;4,"часов","часа")))</f>
        <v xml:space="preserve"> </v>
      </c>
      <c r="Z77" s="296">
        <f>гр7!N36</f>
        <v>0</v>
      </c>
      <c r="AA77" s="297" t="str">
        <f t="shared" ref="AA77" si="146">IF(Z77=1,"час",IF(Z77=0," ",IF(Z77&gt;4,"часов","часа")))</f>
        <v xml:space="preserve"> </v>
      </c>
      <c r="AB77" s="296">
        <f>гр7!O36</f>
        <v>0</v>
      </c>
      <c r="AC77" s="297" t="str">
        <f t="shared" ref="AC77" si="147">IF(AB77=1,"час",IF(AB77=0," ",IF(AB77&gt;4,"часов","часа")))</f>
        <v xml:space="preserve"> </v>
      </c>
      <c r="AD77" s="296">
        <f>гр7!P36</f>
        <v>0</v>
      </c>
      <c r="AE77" s="297" t="str">
        <f t="shared" ref="AE77" si="148">IF(AD77=1,"час",IF(AD77=0," ",IF(AD77&gt;4,"часов","часа")))</f>
        <v xml:space="preserve"> </v>
      </c>
      <c r="AF77" s="175"/>
      <c r="AG77" s="175"/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85"/>
      <c r="BG77" s="85"/>
      <c r="BH77" s="85"/>
      <c r="BI77" s="85"/>
      <c r="BJ77" s="85"/>
      <c r="BK77" s="85"/>
      <c r="BL77" s="85"/>
    </row>
    <row r="78" spans="1:64" s="83" customFormat="1" ht="24" customHeight="1" x14ac:dyDescent="0.2">
      <c r="A78" s="87">
        <v>22</v>
      </c>
      <c r="B78" s="298" t="str">
        <f>IF('общие данные Губ'!E16=1,AI78,AJ78)</f>
        <v>-</v>
      </c>
      <c r="C78" s="299"/>
      <c r="D78" s="298" t="str">
        <f>IF('общие данные Губ'!E17=1,AK78,AL78)</f>
        <v>с 11.00 до 18.00</v>
      </c>
      <c r="E78" s="299"/>
      <c r="F78" s="298" t="str">
        <f>IF('общие данные Губ'!E18=1,AM78,AN78)</f>
        <v>с 9.00 до 18.00</v>
      </c>
      <c r="G78" s="299"/>
      <c r="H78" s="298" t="str">
        <f>IF('общие данные Губ'!E19=1,AO78,AP78)</f>
        <v>-</v>
      </c>
      <c r="I78" s="299"/>
      <c r="J78" s="298" t="str">
        <f>IF('общие данные Губ'!E20=1,AQ78,AR78)</f>
        <v>-</v>
      </c>
      <c r="K78" s="299"/>
      <c r="L78" s="298" t="str">
        <f>IF('общие данные Губ'!E21=1,AS78,AT78)</f>
        <v>-</v>
      </c>
      <c r="M78" s="299"/>
      <c r="N78" s="298" t="str">
        <f>IF('общие данные Губ'!E22=1,AU78,AV78)</f>
        <v>с 14.00 до 18.00</v>
      </c>
      <c r="O78" s="299"/>
      <c r="P78" s="298" t="str">
        <f>IF('общие данные Губ'!E23=1,AW78,AX78)</f>
        <v>с 14.00 до 18.00</v>
      </c>
      <c r="Q78" s="299"/>
      <c r="R78" s="298" t="str">
        <f>IF('общие данные Губ'!E24=1,AY78,AZ78)</f>
        <v>-</v>
      </c>
      <c r="S78" s="299"/>
      <c r="T78" s="298" t="str">
        <f>IF('общие данные Губ'!E25=1,BA78,BB78)</f>
        <v>-</v>
      </c>
      <c r="U78" s="299"/>
      <c r="V78" s="298" t="str">
        <f>IF('общие данные Губ'!E26=1,BC78,BD78)</f>
        <v>с 11.00 до 18.00</v>
      </c>
      <c r="W78" s="299"/>
      <c r="X78" s="298" t="str">
        <f>IF('общие данные Губ'!E27=1,BE78,BF78)</f>
        <v>-</v>
      </c>
      <c r="Y78" s="299"/>
      <c r="Z78" s="298" t="str">
        <f>IF('общие данные Губ'!E28=1,BG78,BH78)</f>
        <v>-</v>
      </c>
      <c r="AA78" s="299"/>
      <c r="AB78" s="298" t="str">
        <f>IF('общие данные Губ'!E29=1,BI78,BJ78)</f>
        <v>-</v>
      </c>
      <c r="AC78" s="299"/>
      <c r="AD78" s="298" t="str">
        <f>IF('общие данные Губ'!E30=1,BK78,BL78)</f>
        <v>-</v>
      </c>
      <c r="AE78" s="299"/>
      <c r="AF78" s="176"/>
      <c r="AG78" s="176"/>
      <c r="AI78" s="85" t="str">
        <f>(INDEX('общие данные Губ'!C44:C62,MATCH(B77,'общие данные Губ'!B44:B62,0)))</f>
        <v>-</v>
      </c>
      <c r="AJ78" s="85" t="str">
        <f>(INDEX('общие данные Губ'!D44:D62,MATCH(B77,'общие данные Губ'!B44:B62,0)))</f>
        <v>-</v>
      </c>
      <c r="AK78" s="85" t="str">
        <f>(INDEX('общие данные Губ'!C44:C62,MATCH(D77,'общие данные Губ'!B44:B62,0)))</f>
        <v>с 6.00 до 9.00;       с 18.00 до 22.00</v>
      </c>
      <c r="AL78" s="85" t="str">
        <f>(INDEX('общие данные Губ'!D44:D62,MATCH(D77,'общие данные Губ'!B44:B62,0)))</f>
        <v>с 11.00 до 18.00</v>
      </c>
      <c r="AM78" s="85" t="str">
        <f>(INDEX('общие данные Губ'!C44:C62,MATCH(F77,'общие данные Губ'!B44:B62,0)))</f>
        <v>-</v>
      </c>
      <c r="AN78" s="85" t="str">
        <f>(INDEX('общие данные Губ'!D44:D62,MATCH(F77,'общие данные Губ'!B44:B62,0)))</f>
        <v>с 9.00 до 18.00</v>
      </c>
      <c r="AO78" s="85" t="str">
        <f>(INDEX('общие данные Губ'!C44:C62,MATCH(H77,'общие данные Губ'!B44:B62,0)))</f>
        <v>-</v>
      </c>
      <c r="AP78" s="85" t="str">
        <f>(INDEX('общие данные Губ'!D44:D62,MATCH(H77,'общие данные Губ'!B44:B62,0)))</f>
        <v>-</v>
      </c>
      <c r="AQ78" s="85" t="str">
        <f>(INDEX('общие данные Губ'!C44:C62,MATCH(J77,'общие данные Губ'!B44:B62,0)))</f>
        <v>-</v>
      </c>
      <c r="AR78" s="85" t="str">
        <f>(INDEX('общие данные Губ'!D44:D62,MATCH(J77,'общие данные Губ'!B44:B62,0)))</f>
        <v>-</v>
      </c>
      <c r="AS78" s="85" t="str">
        <f>(INDEX('общие данные Губ'!C44:C62,MATCH(L77,'общие данные Губ'!B44:B62,0)))</f>
        <v>-</v>
      </c>
      <c r="AT78" s="85" t="str">
        <f>(INDEX('общие данные Губ'!D44:D62,MATCH(L77,'общие данные Губ'!B44:B62,0)))</f>
        <v>-</v>
      </c>
      <c r="AU78" s="85" t="str">
        <f>(INDEX('общие данные Губ'!C44:C62,MATCH(N77,'общие данные Губ'!B44:B62,0)))</f>
        <v>с 7.00 до 9.00;       с 18.00 до 20.00</v>
      </c>
      <c r="AV78" s="85" t="str">
        <f>(INDEX('общие данные Губ'!D44:D62,MATCH(N77,'общие данные Губ'!B44:B62,0)))</f>
        <v>с 14.00 до 18.00</v>
      </c>
      <c r="AW78" s="85" t="str">
        <f>(INDEX('общие данные Губ'!C44:C62,MATCH(P77,'общие данные Губ'!B44:B62,0)))</f>
        <v>с 7.00 до 9.00;       с 18.00 до 20.00</v>
      </c>
      <c r="AX78" s="85" t="str">
        <f>(INDEX('общие данные Губ'!D44:D62,MATCH(P77,'общие данные Губ'!B44:B62,0)))</f>
        <v>с 14.00 до 18.00</v>
      </c>
      <c r="AY78" s="85" t="str">
        <f>(INDEX('общие данные Губ'!C44:C62,MATCH(R77,'общие данные Губ'!B44:B62,0)))</f>
        <v>-</v>
      </c>
      <c r="AZ78" s="85" t="str">
        <f>(INDEX('общие данные Губ'!D44:D62,MATCH(R77,'общие данные Губ'!B44:B62,0)))</f>
        <v>-</v>
      </c>
      <c r="BA78" s="85" t="str">
        <f>(INDEX('общие данные Губ'!C44:C62,MATCH(T77,'общие данные Губ'!B44:B62,0)))</f>
        <v>-</v>
      </c>
      <c r="BB78" s="85" t="str">
        <f>(INDEX('общие данные Губ'!D44:D62,MATCH(T77,'общие данные Губ'!B44:B62,0)))</f>
        <v>-</v>
      </c>
      <c r="BC78" s="85" t="str">
        <f>(INDEX('общие данные Губ'!C44:C62,MATCH(V77,'общие данные Губ'!B44:B62,0)))</f>
        <v>с 6.00 до 9.00;       с 18.00 до 22.00</v>
      </c>
      <c r="BD78" s="85" t="str">
        <f>(INDEX('общие данные Губ'!D44:D62,MATCH(V77,'общие данные Губ'!B44:B62,0)))</f>
        <v>с 11.00 до 18.00</v>
      </c>
      <c r="BE78" s="85" t="str">
        <f>(INDEX('общие данные Губ'!C44:C62,MATCH(X77,'общие данные Губ'!B44:B62,0)))</f>
        <v>-</v>
      </c>
      <c r="BF78" s="85" t="str">
        <f>(INDEX('общие данные Губ'!D44:D62,MATCH(X77,'общие данные Губ'!B44:B62,0)))</f>
        <v>-</v>
      </c>
      <c r="BG78" s="85" t="str">
        <f>(INDEX('общие данные Губ'!C44:C62,MATCH(Z77,'общие данные Губ'!B44:B62,0)))</f>
        <v>-</v>
      </c>
      <c r="BH78" s="85" t="str">
        <f>(INDEX('общие данные Губ'!D44:D62,MATCH(Z77,'общие данные Губ'!B44:B62,0)))</f>
        <v>-</v>
      </c>
      <c r="BI78" s="85" t="str">
        <f>(INDEX('общие данные Губ'!C44:C62,MATCH(AB77,'общие данные Губ'!B44:B62,0)))</f>
        <v>-</v>
      </c>
      <c r="BJ78" s="85" t="str">
        <f>(INDEX('общие данные Губ'!D44:D62,MATCH(AB77,'общие данные Губ'!B44:B62,0)))</f>
        <v>-</v>
      </c>
      <c r="BK78" s="85" t="str">
        <f>(INDEX('общие данные Губ'!C44:C62,MATCH(AD77,'общие данные Губ'!B44:B62,0)))</f>
        <v>-</v>
      </c>
      <c r="BL78" s="85" t="str">
        <f>(INDEX('общие данные Губ'!D44:D62,MATCH(AD77,'общие данные Губ'!B44:B62,0)))</f>
        <v>-</v>
      </c>
    </row>
    <row r="79" spans="1:64" s="83" customFormat="1" x14ac:dyDescent="0.2">
      <c r="A79" s="88"/>
      <c r="B79" s="294" t="str">
        <f>IF(B77&gt;0,"Д",IF(B77=0," "))</f>
        <v xml:space="preserve"> </v>
      </c>
      <c r="C79" s="295"/>
      <c r="D79" s="294" t="str">
        <f t="shared" ref="D79:X79" si="149">IF(D77&gt;0,"Д",IF(D77=0," "))</f>
        <v>Д</v>
      </c>
      <c r="E79" s="295"/>
      <c r="F79" s="294" t="str">
        <f t="shared" si="149"/>
        <v>Д</v>
      </c>
      <c r="G79" s="295"/>
      <c r="H79" s="294" t="str">
        <f t="shared" si="149"/>
        <v xml:space="preserve"> </v>
      </c>
      <c r="I79" s="295"/>
      <c r="J79" s="294" t="str">
        <f t="shared" si="149"/>
        <v xml:space="preserve"> </v>
      </c>
      <c r="K79" s="295"/>
      <c r="L79" s="294" t="str">
        <f t="shared" si="149"/>
        <v xml:space="preserve"> </v>
      </c>
      <c r="M79" s="295"/>
      <c r="N79" s="294" t="str">
        <f t="shared" si="149"/>
        <v>Д</v>
      </c>
      <c r="O79" s="295"/>
      <c r="P79" s="294" t="str">
        <f t="shared" si="149"/>
        <v>Д</v>
      </c>
      <c r="Q79" s="295"/>
      <c r="R79" s="294" t="str">
        <f t="shared" si="149"/>
        <v xml:space="preserve"> </v>
      </c>
      <c r="S79" s="295"/>
      <c r="T79" s="294" t="str">
        <f t="shared" si="149"/>
        <v xml:space="preserve"> </v>
      </c>
      <c r="U79" s="295"/>
      <c r="V79" s="294" t="str">
        <f t="shared" si="149"/>
        <v>Д</v>
      </c>
      <c r="W79" s="295"/>
      <c r="X79" s="294" t="str">
        <f t="shared" si="149"/>
        <v xml:space="preserve"> </v>
      </c>
      <c r="Y79" s="295"/>
      <c r="Z79" s="294" t="str">
        <f t="shared" ref="Z79" si="150">IF(Z77&gt;0,"Д",IF(Z77=0," "))</f>
        <v xml:space="preserve"> </v>
      </c>
      <c r="AA79" s="295"/>
      <c r="AB79" s="294" t="str">
        <f t="shared" ref="AB79" si="151">IF(AB77&gt;0,"Д",IF(AB77=0," "))</f>
        <v xml:space="preserve"> </v>
      </c>
      <c r="AC79" s="295"/>
      <c r="AD79" s="294" t="str">
        <f t="shared" ref="AD79" si="152">IF(AD77&gt;0,"Д",IF(AD77=0," "))</f>
        <v xml:space="preserve"> </v>
      </c>
      <c r="AE79" s="295"/>
      <c r="AF79" s="171"/>
      <c r="AG79" s="171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  <c r="BK79" s="85"/>
      <c r="BL79" s="85"/>
    </row>
    <row r="80" spans="1:64" s="83" customFormat="1" x14ac:dyDescent="0.2">
      <c r="A80" s="87"/>
      <c r="B80" s="296">
        <f>гр7!B37</f>
        <v>7</v>
      </c>
      <c r="C80" s="297" t="str">
        <f>IF(B80=1,"час",IF(B80=0," ",IF(B80&gt;4,"часов","часа")))</f>
        <v>часов</v>
      </c>
      <c r="D80" s="296">
        <f>гр7!C37</f>
        <v>0</v>
      </c>
      <c r="E80" s="297" t="str">
        <f>IF(D80=1,"час",IF(D80=0," ",IF(D80&gt;4,"часов","часа")))</f>
        <v xml:space="preserve"> </v>
      </c>
      <c r="F80" s="296">
        <f>гр7!D37</f>
        <v>9</v>
      </c>
      <c r="G80" s="297" t="str">
        <f>IF(F80=1,"час",IF(F80=0," ",IF(F80&gt;4,"часов","часа")))</f>
        <v>часов</v>
      </c>
      <c r="H80" s="296">
        <f>гр7!E37</f>
        <v>7</v>
      </c>
      <c r="I80" s="297" t="str">
        <f>IF(H80=1,"час",IF(H80=0," ",IF(H80&gt;4,"часов","часа")))</f>
        <v>часов</v>
      </c>
      <c r="J80" s="296">
        <f>гр7!F37</f>
        <v>4</v>
      </c>
      <c r="K80" s="297" t="str">
        <f>IF(J80=1,"час",IF(J80=0," ",IF(J80&gt;4,"часов","часа")))</f>
        <v>часа</v>
      </c>
      <c r="L80" s="296">
        <f>гр7!G37</f>
        <v>0</v>
      </c>
      <c r="M80" s="297" t="str">
        <f>IF(L80=1,"час",IF(L80=0," ",IF(L80&gt;4,"часов","часа")))</f>
        <v xml:space="preserve"> </v>
      </c>
      <c r="N80" s="296">
        <f>гр7!H37</f>
        <v>0</v>
      </c>
      <c r="O80" s="297" t="str">
        <f>IF(N80=1,"час",IF(N80=0," ",IF(N80&gt;4,"часов","часа")))</f>
        <v xml:space="preserve"> </v>
      </c>
      <c r="P80" s="296">
        <f>гр7!I37</f>
        <v>7</v>
      </c>
      <c r="Q80" s="297" t="str">
        <f>IF(P80=1,"час",IF(P80=0," ",IF(P80&gt;4,"часов","часа")))</f>
        <v>часов</v>
      </c>
      <c r="R80" s="296">
        <f>гр7!J37</f>
        <v>0</v>
      </c>
      <c r="S80" s="297" t="str">
        <f>IF(R80=1,"час",IF(R80=0," ",IF(R80&gt;4,"часов","часа")))</f>
        <v xml:space="preserve"> </v>
      </c>
      <c r="T80" s="296">
        <f>гр7!K37</f>
        <v>4</v>
      </c>
      <c r="U80" s="297" t="str">
        <f>IF(T80=1,"час",IF(T80=0," ",IF(T80&gt;4,"часов","часа")))</f>
        <v>часа</v>
      </c>
      <c r="V80" s="296">
        <f>гр7!L37</f>
        <v>0</v>
      </c>
      <c r="W80" s="297" t="str">
        <f>IF(V80=1,"час",IF(V80=0," ",IF(V80&gt;4,"часов","часа")))</f>
        <v xml:space="preserve"> </v>
      </c>
      <c r="X80" s="296">
        <f>гр7!M37</f>
        <v>0</v>
      </c>
      <c r="Y80" s="297" t="str">
        <f>IF(X80=1,"час",IF(X80=0," ",IF(X80&gt;4,"часов","часа")))</f>
        <v xml:space="preserve"> </v>
      </c>
      <c r="Z80" s="296">
        <f>гр7!N37</f>
        <v>0</v>
      </c>
      <c r="AA80" s="297" t="str">
        <f t="shared" ref="AA80:AE80" si="153">IF(Z80=1,"час",IF(Z80=0," ",IF(Z80&gt;4,"часов","часа")))</f>
        <v xml:space="preserve"> </v>
      </c>
      <c r="AB80" s="296">
        <f>гр7!O37</f>
        <v>0</v>
      </c>
      <c r="AC80" s="297" t="str">
        <f t="shared" si="153"/>
        <v xml:space="preserve"> </v>
      </c>
      <c r="AD80" s="296">
        <f>гр7!P37</f>
        <v>0</v>
      </c>
      <c r="AE80" s="297" t="str">
        <f t="shared" si="153"/>
        <v xml:space="preserve"> </v>
      </c>
      <c r="AF80" s="175"/>
      <c r="AG80" s="17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85"/>
      <c r="BI80" s="85"/>
      <c r="BJ80" s="85"/>
      <c r="BK80" s="85"/>
      <c r="BL80" s="85"/>
    </row>
    <row r="81" spans="1:64" s="83" customFormat="1" ht="24" customHeight="1" x14ac:dyDescent="0.2">
      <c r="A81" s="87">
        <v>23</v>
      </c>
      <c r="B81" s="298" t="str">
        <f>IF('общие данные Губ'!E16=1,AI81,AJ81)</f>
        <v>с 11.00 до 18.00</v>
      </c>
      <c r="C81" s="299"/>
      <c r="D81" s="298" t="str">
        <f>IF('общие данные Губ'!E17=1,AK81,AL81)</f>
        <v>-</v>
      </c>
      <c r="E81" s="299"/>
      <c r="F81" s="298" t="str">
        <f>IF('общие данные Губ'!E18=1,AM81,AN81)</f>
        <v>с 9.00 до 18.00</v>
      </c>
      <c r="G81" s="299"/>
      <c r="H81" s="298" t="str">
        <f>IF('общие данные Губ'!E19=1,AO81,AP81)</f>
        <v>с 11.00 до 18.00</v>
      </c>
      <c r="I81" s="299"/>
      <c r="J81" s="298" t="str">
        <f>IF('общие данные Губ'!E20=1,AQ81,AR81)</f>
        <v>с 14.00 до 18.00</v>
      </c>
      <c r="K81" s="299"/>
      <c r="L81" s="298" t="str">
        <f>IF('общие данные Губ'!E21=1,AS81,AT81)</f>
        <v>-</v>
      </c>
      <c r="M81" s="299"/>
      <c r="N81" s="298" t="str">
        <f>IF('общие данные Губ'!E22=1,AU81,AV81)</f>
        <v>-</v>
      </c>
      <c r="O81" s="299"/>
      <c r="P81" s="298" t="str">
        <f>IF('общие данные Губ'!E23=1,AW81,AX81)</f>
        <v>с 11.00 до 18.00</v>
      </c>
      <c r="Q81" s="299"/>
      <c r="R81" s="298" t="str">
        <f>IF('общие данные Губ'!E24=1,AY81,AZ81)</f>
        <v>-</v>
      </c>
      <c r="S81" s="299"/>
      <c r="T81" s="298" t="str">
        <f>IF('общие данные Губ'!E25=1,BA81,BB81)</f>
        <v>с 14.00 до 18.00</v>
      </c>
      <c r="U81" s="299"/>
      <c r="V81" s="298" t="str">
        <f>IF('общие данные Губ'!E26=1,BC81,BD81)</f>
        <v>-</v>
      </c>
      <c r="W81" s="299"/>
      <c r="X81" s="298" t="str">
        <f>IF('общие данные Губ'!E27=1,BE81,BF81)</f>
        <v>-</v>
      </c>
      <c r="Y81" s="299"/>
      <c r="Z81" s="298" t="str">
        <f>IF('общие данные Губ'!E28=1,BG81,BH81)</f>
        <v>-</v>
      </c>
      <c r="AA81" s="299"/>
      <c r="AB81" s="298" t="str">
        <f>IF('общие данные Губ'!E29=1,BI81,BJ81)</f>
        <v>-</v>
      </c>
      <c r="AC81" s="299"/>
      <c r="AD81" s="298" t="str">
        <f>IF('общие данные Губ'!E30=1,BK81,BL81)</f>
        <v>-</v>
      </c>
      <c r="AE81" s="299"/>
      <c r="AF81" s="176"/>
      <c r="AG81" s="176"/>
      <c r="AI81" s="85" t="str">
        <f>(INDEX('общие данные Губ'!C44:C62,MATCH(B80,'общие данные Губ'!B44:B62,0)))</f>
        <v>с 6.00 до 9.00;       с 18.00 до 22.00</v>
      </c>
      <c r="AJ81" s="85" t="str">
        <f>(INDEX('общие данные Губ'!D44:D62,MATCH(B80,'общие данные Губ'!B44:B62,0)))</f>
        <v>с 11.00 до 18.00</v>
      </c>
      <c r="AK81" s="85" t="str">
        <f>(INDEX('общие данные Губ'!C44:C62,MATCH(D80,'общие данные Губ'!B44:B62,0)))</f>
        <v>-</v>
      </c>
      <c r="AL81" s="85" t="str">
        <f>(INDEX('общие данные Губ'!D44:D62,MATCH(D80,'общие данные Губ'!B44:B62,0)))</f>
        <v>-</v>
      </c>
      <c r="AM81" s="85" t="str">
        <f>(INDEX('общие данные Губ'!C44:C62,MATCH(F80,'общие данные Губ'!B44:B62,0)))</f>
        <v>-</v>
      </c>
      <c r="AN81" s="85" t="str">
        <f>(INDEX('общие данные Губ'!D44:D62,MATCH(F80,'общие данные Губ'!B44:B62,0)))</f>
        <v>с 9.00 до 18.00</v>
      </c>
      <c r="AO81" s="85" t="str">
        <f>(INDEX('общие данные Губ'!C44:C62,MATCH(H80,'общие данные Губ'!B44:B62,0)))</f>
        <v>с 6.00 до 9.00;       с 18.00 до 22.00</v>
      </c>
      <c r="AP81" s="85" t="str">
        <f>(INDEX('общие данные Губ'!D44:D62,MATCH(H80,'общие данные Губ'!B44:B62,0)))</f>
        <v>с 11.00 до 18.00</v>
      </c>
      <c r="AQ81" s="85" t="str">
        <f>(INDEX('общие данные Губ'!C44:C62,MATCH(J80,'общие данные Губ'!B44:B62,0)))</f>
        <v>с 7.00 до 9.00;       с 18.00 до 20.00</v>
      </c>
      <c r="AR81" s="85" t="str">
        <f>(INDEX('общие данные Губ'!D44:D62,MATCH(J80,'общие данные Губ'!B44:B62,0)))</f>
        <v>с 14.00 до 18.00</v>
      </c>
      <c r="AS81" s="85" t="str">
        <f>(INDEX('общие данные Губ'!C44:C62,MATCH(L80,'общие данные Губ'!B44:B62,0)))</f>
        <v>-</v>
      </c>
      <c r="AT81" s="85" t="str">
        <f>(INDEX('общие данные Губ'!D44:D62,MATCH(L80,'общие данные Губ'!B44:B62,0)))</f>
        <v>-</v>
      </c>
      <c r="AU81" s="85" t="str">
        <f>(INDEX('общие данные Губ'!C44:C62,MATCH(N80,'общие данные Губ'!B44:B62,0)))</f>
        <v>-</v>
      </c>
      <c r="AV81" s="85" t="str">
        <f>(INDEX('общие данные Губ'!D44:D62,MATCH(N80,'общие данные Губ'!B44:B62,0)))</f>
        <v>-</v>
      </c>
      <c r="AW81" s="85" t="str">
        <f>(INDEX('общие данные Губ'!C44:C62,MATCH(P80,'общие данные Губ'!B44:B62,0)))</f>
        <v>с 6.00 до 9.00;       с 18.00 до 22.00</v>
      </c>
      <c r="AX81" s="85" t="str">
        <f>(INDEX('общие данные Губ'!D44:D62,MATCH(P80,'общие данные Губ'!B44:B62,0)))</f>
        <v>с 11.00 до 18.00</v>
      </c>
      <c r="AY81" s="85" t="str">
        <f>(INDEX('общие данные Губ'!C44:C62,MATCH(R80,'общие данные Губ'!B44:B62,0)))</f>
        <v>-</v>
      </c>
      <c r="AZ81" s="85" t="str">
        <f>(INDEX('общие данные Губ'!D44:D62,MATCH(R80,'общие данные Губ'!B44:B62,0)))</f>
        <v>-</v>
      </c>
      <c r="BA81" s="85" t="str">
        <f>(INDEX('общие данные Губ'!C44:C62,MATCH(T80,'общие данные Губ'!B44:B62,0)))</f>
        <v>с 7.00 до 9.00;       с 18.00 до 20.00</v>
      </c>
      <c r="BB81" s="85" t="str">
        <f>(INDEX('общие данные Губ'!D44:D62,MATCH(T80,'общие данные Губ'!B44:B62,0)))</f>
        <v>с 14.00 до 18.00</v>
      </c>
      <c r="BC81" s="85" t="str">
        <f>(INDEX('общие данные Губ'!C44:C62,MATCH(V80,'общие данные Губ'!B44:B62,0)))</f>
        <v>-</v>
      </c>
      <c r="BD81" s="85" t="str">
        <f>(INDEX('общие данные Губ'!D44:D62,MATCH(V80,'общие данные Губ'!B44:B62,0)))</f>
        <v>-</v>
      </c>
      <c r="BE81" s="85" t="str">
        <f>(INDEX('общие данные Губ'!C44:C62,MATCH(X80,'общие данные Губ'!B44:B62,0)))</f>
        <v>-</v>
      </c>
      <c r="BF81" s="85" t="str">
        <f>(INDEX('общие данные Губ'!D44:D62,MATCH(X80,'общие данные Губ'!B44:B62,0)))</f>
        <v>-</v>
      </c>
      <c r="BG81" s="85" t="str">
        <f>(INDEX('общие данные Губ'!C44:C62,MATCH(Z80,'общие данные Губ'!B44:B62,0)))</f>
        <v>-</v>
      </c>
      <c r="BH81" s="85" t="str">
        <f>(INDEX('общие данные Губ'!D44:D62,MATCH(Z80,'общие данные Губ'!B44:B62,0)))</f>
        <v>-</v>
      </c>
      <c r="BI81" s="85" t="str">
        <f>(INDEX('общие данные Губ'!C44:C62,MATCH(AB80,'общие данные Губ'!B44:B62,0)))</f>
        <v>-</v>
      </c>
      <c r="BJ81" s="85" t="str">
        <f>(INDEX('общие данные Губ'!D44:D62,MATCH(AB80,'общие данные Губ'!B44:B62,0)))</f>
        <v>-</v>
      </c>
      <c r="BK81" s="85" t="str">
        <f>(INDEX('общие данные Губ'!C44:C62,MATCH(AD80,'общие данные Губ'!B44:B62,0)))</f>
        <v>-</v>
      </c>
      <c r="BL81" s="85" t="str">
        <f>(INDEX('общие данные Губ'!D44:D62,MATCH(AD80,'общие данные Губ'!B44:B62,0)))</f>
        <v>-</v>
      </c>
    </row>
    <row r="82" spans="1:64" s="83" customFormat="1" x14ac:dyDescent="0.2">
      <c r="A82" s="88"/>
      <c r="B82" s="294" t="str">
        <f>IF(B80&gt;0,"Д",IF(B80=0," "))</f>
        <v>Д</v>
      </c>
      <c r="C82" s="295"/>
      <c r="D82" s="294" t="str">
        <f t="shared" ref="D82:X82" si="154">IF(D80&gt;0,"Д",IF(D80=0," "))</f>
        <v xml:space="preserve"> </v>
      </c>
      <c r="E82" s="295"/>
      <c r="F82" s="294" t="str">
        <f t="shared" si="154"/>
        <v>Д</v>
      </c>
      <c r="G82" s="295"/>
      <c r="H82" s="294" t="str">
        <f t="shared" si="154"/>
        <v>Д</v>
      </c>
      <c r="I82" s="295"/>
      <c r="J82" s="294" t="str">
        <f t="shared" si="154"/>
        <v>Д</v>
      </c>
      <c r="K82" s="295"/>
      <c r="L82" s="294" t="str">
        <f t="shared" si="154"/>
        <v xml:space="preserve"> </v>
      </c>
      <c r="M82" s="295"/>
      <c r="N82" s="294" t="str">
        <f t="shared" si="154"/>
        <v xml:space="preserve"> </v>
      </c>
      <c r="O82" s="295"/>
      <c r="P82" s="294" t="str">
        <f t="shared" si="154"/>
        <v>Д</v>
      </c>
      <c r="Q82" s="295"/>
      <c r="R82" s="294" t="str">
        <f t="shared" si="154"/>
        <v xml:space="preserve"> </v>
      </c>
      <c r="S82" s="295"/>
      <c r="T82" s="294" t="str">
        <f t="shared" si="154"/>
        <v>Д</v>
      </c>
      <c r="U82" s="295"/>
      <c r="V82" s="294" t="str">
        <f t="shared" si="154"/>
        <v xml:space="preserve"> </v>
      </c>
      <c r="W82" s="295"/>
      <c r="X82" s="294" t="str">
        <f t="shared" si="154"/>
        <v xml:space="preserve"> </v>
      </c>
      <c r="Y82" s="295"/>
      <c r="Z82" s="294" t="str">
        <f t="shared" ref="Z82" si="155">IF(Z80&gt;0,"Д",IF(Z80=0," "))</f>
        <v xml:space="preserve"> </v>
      </c>
      <c r="AA82" s="295"/>
      <c r="AB82" s="294" t="str">
        <f t="shared" ref="AB82" si="156">IF(AB80&gt;0,"Д",IF(AB80=0," "))</f>
        <v xml:space="preserve"> </v>
      </c>
      <c r="AC82" s="295"/>
      <c r="AD82" s="294" t="str">
        <f t="shared" ref="AD82" si="157">IF(AD80&gt;0,"Д",IF(AD80=0," "))</f>
        <v xml:space="preserve"> </v>
      </c>
      <c r="AE82" s="295"/>
      <c r="AF82" s="171"/>
      <c r="AG82" s="171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  <c r="BK82" s="85"/>
      <c r="BL82" s="85"/>
    </row>
    <row r="83" spans="1:64" s="83" customFormat="1" x14ac:dyDescent="0.2">
      <c r="A83" s="87"/>
      <c r="B83" s="296">
        <f>гр7!B38</f>
        <v>7</v>
      </c>
      <c r="C83" s="297" t="str">
        <f>IF(B83=1,"час",IF(B83=0," ",IF(B83&gt;4,"часов","часа")))</f>
        <v>часов</v>
      </c>
      <c r="D83" s="296">
        <f>гр7!C38</f>
        <v>5</v>
      </c>
      <c r="E83" s="297" t="str">
        <f>IF(D83=1,"час",IF(D83=0," ",IF(D83&gt;4,"часов","часа")))</f>
        <v>часов</v>
      </c>
      <c r="F83" s="296">
        <f>гр7!D38</f>
        <v>0</v>
      </c>
      <c r="G83" s="297" t="str">
        <f>IF(F83=1,"час",IF(F83=0," ",IF(F83&gt;4,"часов","часа")))</f>
        <v xml:space="preserve"> </v>
      </c>
      <c r="H83" s="296">
        <f>гр7!E38</f>
        <v>0</v>
      </c>
      <c r="I83" s="297" t="str">
        <f>IF(H83=1,"час",IF(H83=0," ",IF(H83&gt;4,"часов","часа")))</f>
        <v xml:space="preserve"> </v>
      </c>
      <c r="J83" s="296">
        <f>гр7!F38</f>
        <v>4</v>
      </c>
      <c r="K83" s="297" t="str">
        <f>IF(J83=1,"час",IF(J83=0," ",IF(J83&gt;4,"часов","часа")))</f>
        <v>часа</v>
      </c>
      <c r="L83" s="296">
        <f>гр7!G38</f>
        <v>0</v>
      </c>
      <c r="M83" s="297" t="str">
        <f>IF(L83=1,"час",IF(L83=0," ",IF(L83&gt;4,"часов","часа")))</f>
        <v xml:space="preserve"> </v>
      </c>
      <c r="N83" s="296">
        <f>гр7!H38</f>
        <v>4</v>
      </c>
      <c r="O83" s="297" t="str">
        <f>IF(N83=1,"час",IF(N83=0," ",IF(N83&gt;4,"часов","часа")))</f>
        <v>часа</v>
      </c>
      <c r="P83" s="296">
        <f>гр7!I38</f>
        <v>0</v>
      </c>
      <c r="Q83" s="297" t="str">
        <f>IF(P83=1,"час",IF(P83=0," ",IF(P83&gt;4,"часов","часа")))</f>
        <v xml:space="preserve"> </v>
      </c>
      <c r="R83" s="296">
        <f>гр7!J38</f>
        <v>0</v>
      </c>
      <c r="S83" s="297" t="str">
        <f>IF(R83=1,"час",IF(R83=0," ",IF(R83&gt;4,"часов","часа")))</f>
        <v xml:space="preserve"> </v>
      </c>
      <c r="T83" s="296">
        <f>гр7!K38</f>
        <v>4</v>
      </c>
      <c r="U83" s="297" t="str">
        <f>IF(T83=1,"час",IF(T83=0," ",IF(T83&gt;4,"часов","часа")))</f>
        <v>часа</v>
      </c>
      <c r="V83" s="296">
        <f>гр7!L38</f>
        <v>7</v>
      </c>
      <c r="W83" s="297" t="str">
        <f>IF(V83=1,"час",IF(V83=0," ",IF(V83&gt;4,"часов","часа")))</f>
        <v>часов</v>
      </c>
      <c r="X83" s="296">
        <f>гр7!M38</f>
        <v>0</v>
      </c>
      <c r="Y83" s="297" t="str">
        <f>IF(X83=1,"час",IF(X83=0," ",IF(X83&gt;4,"часов","часа")))</f>
        <v xml:space="preserve"> </v>
      </c>
      <c r="Z83" s="296">
        <f>гр7!N38</f>
        <v>0</v>
      </c>
      <c r="AA83" s="297" t="str">
        <f t="shared" ref="AA83" si="158">IF(Z83=1,"час",IF(Z83=0," ",IF(Z83&gt;4,"часов","часа")))</f>
        <v xml:space="preserve"> </v>
      </c>
      <c r="AB83" s="296">
        <f>гр7!O38</f>
        <v>0</v>
      </c>
      <c r="AC83" s="297" t="str">
        <f t="shared" ref="AC83" si="159">IF(AB83=1,"час",IF(AB83=0," ",IF(AB83&gt;4,"часов","часа")))</f>
        <v xml:space="preserve"> </v>
      </c>
      <c r="AD83" s="296">
        <f>гр7!P38</f>
        <v>0</v>
      </c>
      <c r="AE83" s="297" t="str">
        <f t="shared" ref="AE83" si="160">IF(AD83=1,"час",IF(AD83=0," ",IF(AD83&gt;4,"часов","часа")))</f>
        <v xml:space="preserve"> </v>
      </c>
      <c r="AF83" s="175"/>
      <c r="AG83" s="17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5"/>
      <c r="BJ83" s="85"/>
      <c r="BK83" s="85"/>
      <c r="BL83" s="85"/>
    </row>
    <row r="84" spans="1:64" s="83" customFormat="1" ht="15" customHeight="1" x14ac:dyDescent="0.2">
      <c r="A84" s="87">
        <v>24</v>
      </c>
      <c r="B84" s="298" t="str">
        <f>IF('общие данные Губ'!E16=1,AI84,AJ84)</f>
        <v>с 11.00 до 18.00</v>
      </c>
      <c r="C84" s="299"/>
      <c r="D84" s="298" t="str">
        <f>IF('общие данные Губ'!E17=1,AK84,AL84)</f>
        <v>с 9.00 до 14.00</v>
      </c>
      <c r="E84" s="299"/>
      <c r="F84" s="298" t="str">
        <f>IF('общие данные Губ'!E18=1,AM84,AN84)</f>
        <v>-</v>
      </c>
      <c r="G84" s="299"/>
      <c r="H84" s="298" t="str">
        <f>IF('общие данные Губ'!E19=1,AO84,AP84)</f>
        <v>-</v>
      </c>
      <c r="I84" s="299"/>
      <c r="J84" s="298" t="str">
        <f>IF('общие данные Губ'!E20=1,AQ84,AR84)</f>
        <v>с 14.00 до 18.00</v>
      </c>
      <c r="K84" s="299"/>
      <c r="L84" s="298" t="str">
        <f>IF('общие данные Губ'!E21=1,AS84,AT84)</f>
        <v>-</v>
      </c>
      <c r="M84" s="299"/>
      <c r="N84" s="298" t="str">
        <f>IF('общие данные Губ'!E22=1,AU84,AV84)</f>
        <v>с 14.00 до 18.00</v>
      </c>
      <c r="O84" s="299"/>
      <c r="P84" s="298" t="str">
        <f>IF('общие данные Губ'!E23=1,AW84,AX84)</f>
        <v>-</v>
      </c>
      <c r="Q84" s="299"/>
      <c r="R84" s="298" t="str">
        <f>IF('общие данные Губ'!E24=1,AY84,AZ84)</f>
        <v>-</v>
      </c>
      <c r="S84" s="299"/>
      <c r="T84" s="298" t="str">
        <f>IF('общие данные Губ'!E25=1,BA84,BB84)</f>
        <v>с 14.00 до 18.00</v>
      </c>
      <c r="U84" s="299"/>
      <c r="V84" s="298" t="str">
        <f>IF('общие данные Губ'!E26=1,BC84,BD84)</f>
        <v>с 11.00 до 18.00</v>
      </c>
      <c r="W84" s="299"/>
      <c r="X84" s="298" t="str">
        <f>IF('общие данные Губ'!E27=1,BE84,BF84)</f>
        <v>-</v>
      </c>
      <c r="Y84" s="299"/>
      <c r="Z84" s="298" t="str">
        <f>IF('общие данные Губ'!E28=1,BG84,BH84)</f>
        <v>-</v>
      </c>
      <c r="AA84" s="299"/>
      <c r="AB84" s="298" t="str">
        <f>IF('общие данные Губ'!E29=1,BI84,BJ84)</f>
        <v>-</v>
      </c>
      <c r="AC84" s="299"/>
      <c r="AD84" s="298" t="str">
        <f>IF('общие данные Губ'!E30=1,BK84,BL84)</f>
        <v>-</v>
      </c>
      <c r="AE84" s="299"/>
      <c r="AF84" s="176"/>
      <c r="AG84" s="176"/>
      <c r="AI84" s="85" t="str">
        <f>(INDEX('общие данные Губ'!C44:C62,MATCH(B83,'общие данные Губ'!B44:B62,0)))</f>
        <v>с 6.00 до 9.00;       с 18.00 до 22.00</v>
      </c>
      <c r="AJ84" s="85" t="str">
        <f>(INDEX('общие данные Губ'!D44:D62,MATCH(B83,'общие данные Губ'!B44:B62,0)))</f>
        <v>с 11.00 до 18.00</v>
      </c>
      <c r="AK84" s="85" t="str">
        <f>(INDEX('общие данные Губ'!C44:C62,MATCH(D83,'общие данные Губ'!B44:B62,0)))</f>
        <v>с 6.00 до 9.00;       с 18.00 до 20.00</v>
      </c>
      <c r="AL84" s="85" t="str">
        <f>(INDEX('общие данные Губ'!D44:D62,MATCH(D83,'общие данные Губ'!B44:B62,0)))</f>
        <v>с 9.00 до 14.00</v>
      </c>
      <c r="AM84" s="85" t="str">
        <f>(INDEX('общие данные Губ'!C44:C62,MATCH(F83,'общие данные Губ'!B44:B62,0)))</f>
        <v>-</v>
      </c>
      <c r="AN84" s="85" t="str">
        <f>(INDEX('общие данные Губ'!D44:D62,MATCH(F83,'общие данные Губ'!B44:B62,0)))</f>
        <v>-</v>
      </c>
      <c r="AO84" s="85" t="str">
        <f>(INDEX('общие данные Губ'!C44:C62,MATCH(H83,'общие данные Губ'!B44:B62,0)))</f>
        <v>-</v>
      </c>
      <c r="AP84" s="85" t="str">
        <f>(INDEX('общие данные Губ'!D44:D62,MATCH(H83,'общие данные Губ'!B44:B62,0)))</f>
        <v>-</v>
      </c>
      <c r="AQ84" s="85" t="str">
        <f>(INDEX('общие данные Губ'!C44:C62,MATCH(J83,'общие данные Губ'!B44:B62,0)))</f>
        <v>с 7.00 до 9.00;       с 18.00 до 20.00</v>
      </c>
      <c r="AR84" s="85" t="str">
        <f>(INDEX('общие данные Губ'!D44:D62,MATCH(J83,'общие данные Губ'!B44:B62,0)))</f>
        <v>с 14.00 до 18.00</v>
      </c>
      <c r="AS84" s="85" t="str">
        <f>(INDEX('общие данные Губ'!C44:C62,MATCH(L83,'общие данные Губ'!B44:B62,0)))</f>
        <v>-</v>
      </c>
      <c r="AT84" s="85" t="str">
        <f>(INDEX('общие данные Губ'!D44:D62,MATCH(L83,'общие данные Губ'!B44:B62,0)))</f>
        <v>-</v>
      </c>
      <c r="AU84" s="85" t="str">
        <f>(INDEX('общие данные Губ'!C44:C62,MATCH(N83,'общие данные Губ'!B44:B62,0)))</f>
        <v>с 7.00 до 9.00;       с 18.00 до 20.00</v>
      </c>
      <c r="AV84" s="85" t="str">
        <f>(INDEX('общие данные Губ'!D44:D62,MATCH(N83,'общие данные Губ'!B44:B62,0)))</f>
        <v>с 14.00 до 18.00</v>
      </c>
      <c r="AW84" s="85" t="str">
        <f>(INDEX('общие данные Губ'!C44:C62,MATCH(P83,'общие данные Губ'!B44:B62,0)))</f>
        <v>-</v>
      </c>
      <c r="AX84" s="85" t="str">
        <f>(INDEX('общие данные Губ'!D44:D62,MATCH(P83,'общие данные Губ'!B44:B62,0)))</f>
        <v>-</v>
      </c>
      <c r="AY84" s="85" t="str">
        <f>(INDEX('общие данные Губ'!C44:C62,MATCH(R83,'общие данные Губ'!B44:B62,0)))</f>
        <v>-</v>
      </c>
      <c r="AZ84" s="85" t="str">
        <f>(INDEX('общие данные Губ'!D44:D62,MATCH(R83,'общие данные Губ'!B44:B62,0)))</f>
        <v>-</v>
      </c>
      <c r="BA84" s="85" t="str">
        <f>(INDEX('общие данные Губ'!C44:C62,MATCH(T83,'общие данные Губ'!B44:B62,0)))</f>
        <v>с 7.00 до 9.00;       с 18.00 до 20.00</v>
      </c>
      <c r="BB84" s="85" t="str">
        <f>(INDEX('общие данные Губ'!D44:D62,MATCH(T83,'общие данные Губ'!B44:B62,0)))</f>
        <v>с 14.00 до 18.00</v>
      </c>
      <c r="BC84" s="85" t="str">
        <f>(INDEX('общие данные Губ'!C44:C62,MATCH(V83,'общие данные Губ'!B44:B62,0)))</f>
        <v>с 6.00 до 9.00;       с 18.00 до 22.00</v>
      </c>
      <c r="BD84" s="85" t="str">
        <f>(INDEX('общие данные Губ'!D44:D62,MATCH(V83,'общие данные Губ'!B44:B62,0)))</f>
        <v>с 11.00 до 18.00</v>
      </c>
      <c r="BE84" s="85" t="str">
        <f>(INDEX('общие данные Губ'!C44:C62,MATCH(X83,'общие данные Губ'!B44:B62,0)))</f>
        <v>-</v>
      </c>
      <c r="BF84" s="85" t="str">
        <f>(INDEX('общие данные Губ'!D44:D62,MATCH(X83,'общие данные Губ'!B44:B62,0)))</f>
        <v>-</v>
      </c>
      <c r="BG84" s="85" t="str">
        <f>(INDEX('общие данные Губ'!C44:C62,MATCH(Z83,'общие данные Губ'!B44:B62,0)))</f>
        <v>-</v>
      </c>
      <c r="BH84" s="85" t="str">
        <f>(INDEX('общие данные Губ'!D44:D62,MATCH(Z83,'общие данные Губ'!B44:B62,0)))</f>
        <v>-</v>
      </c>
      <c r="BI84" s="85" t="str">
        <f>(INDEX('общие данные Губ'!C44:C62,MATCH(AB83,'общие данные Губ'!B44:B62,0)))</f>
        <v>-</v>
      </c>
      <c r="BJ84" s="85" t="str">
        <f>(INDEX('общие данные Губ'!D44:D62,MATCH(AB83,'общие данные Губ'!B44:B62,0)))</f>
        <v>-</v>
      </c>
      <c r="BK84" s="85" t="str">
        <f>(INDEX('общие данные Губ'!C44:C62,MATCH(AD83,'общие данные Губ'!B44:B62,0)))</f>
        <v>-</v>
      </c>
      <c r="BL84" s="85" t="str">
        <f>(INDEX('общие данные Губ'!D44:D62,MATCH(AD83,'общие данные Губ'!B44:B62,0)))</f>
        <v>-</v>
      </c>
    </row>
    <row r="85" spans="1:64" s="83" customFormat="1" ht="15" customHeight="1" x14ac:dyDescent="0.2">
      <c r="A85" s="88"/>
      <c r="B85" s="294" t="str">
        <f>IF(B83&gt;0,"Д",IF(B83=0," "))</f>
        <v>Д</v>
      </c>
      <c r="C85" s="295"/>
      <c r="D85" s="294" t="str">
        <f t="shared" ref="D85:X85" si="161">IF(D83&gt;0,"Д",IF(D83=0," "))</f>
        <v>Д</v>
      </c>
      <c r="E85" s="295"/>
      <c r="F85" s="294" t="str">
        <f t="shared" si="161"/>
        <v xml:space="preserve"> </v>
      </c>
      <c r="G85" s="295"/>
      <c r="H85" s="294" t="str">
        <f t="shared" si="161"/>
        <v xml:space="preserve"> </v>
      </c>
      <c r="I85" s="295"/>
      <c r="J85" s="294" t="str">
        <f t="shared" si="161"/>
        <v>Д</v>
      </c>
      <c r="K85" s="295"/>
      <c r="L85" s="294" t="str">
        <f t="shared" si="161"/>
        <v xml:space="preserve"> </v>
      </c>
      <c r="M85" s="295"/>
      <c r="N85" s="294" t="str">
        <f t="shared" si="161"/>
        <v>Д</v>
      </c>
      <c r="O85" s="295"/>
      <c r="P85" s="294" t="str">
        <f t="shared" si="161"/>
        <v xml:space="preserve"> </v>
      </c>
      <c r="Q85" s="295"/>
      <c r="R85" s="294" t="str">
        <f t="shared" si="161"/>
        <v xml:space="preserve"> </v>
      </c>
      <c r="S85" s="295"/>
      <c r="T85" s="294" t="str">
        <f t="shared" si="161"/>
        <v>Д</v>
      </c>
      <c r="U85" s="295"/>
      <c r="V85" s="294" t="str">
        <f t="shared" si="161"/>
        <v>Д</v>
      </c>
      <c r="W85" s="295"/>
      <c r="X85" s="294" t="str">
        <f t="shared" si="161"/>
        <v xml:space="preserve"> </v>
      </c>
      <c r="Y85" s="295"/>
      <c r="Z85" s="294" t="str">
        <f t="shared" ref="Z85" si="162">IF(Z83&gt;0,"Д",IF(Z83=0," "))</f>
        <v xml:space="preserve"> </v>
      </c>
      <c r="AA85" s="295"/>
      <c r="AB85" s="294" t="str">
        <f t="shared" ref="AB85" si="163">IF(AB83&gt;0,"Д",IF(AB83=0," "))</f>
        <v xml:space="preserve"> </v>
      </c>
      <c r="AC85" s="295"/>
      <c r="AD85" s="294" t="str">
        <f t="shared" ref="AD85" si="164">IF(AD83&gt;0,"Д",IF(AD83=0," "))</f>
        <v xml:space="preserve"> </v>
      </c>
      <c r="AE85" s="295"/>
      <c r="AF85" s="171"/>
      <c r="AG85" s="171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</row>
    <row r="86" spans="1:64" s="83" customFormat="1" ht="15" customHeight="1" x14ac:dyDescent="0.2">
      <c r="A86" s="87"/>
      <c r="B86" s="296">
        <f>гр7!B39</f>
        <v>0</v>
      </c>
      <c r="C86" s="297" t="str">
        <f>IF(B86=1,"час",IF(B86=0," ",IF(B86&gt;4,"часов","часа")))</f>
        <v xml:space="preserve"> </v>
      </c>
      <c r="D86" s="296">
        <f>гр7!C39</f>
        <v>4</v>
      </c>
      <c r="E86" s="297" t="str">
        <f>IF(D86=1,"час",IF(D86=0," ",IF(D86&gt;4,"часов","часа")))</f>
        <v>часа</v>
      </c>
      <c r="F86" s="296">
        <f>гр7!D39</f>
        <v>0</v>
      </c>
      <c r="G86" s="297" t="str">
        <f>IF(F86=1,"час",IF(F86=0," ",IF(F86&gt;4,"часов","часа")))</f>
        <v xml:space="preserve"> </v>
      </c>
      <c r="H86" s="296">
        <f>гр7!E39</f>
        <v>0</v>
      </c>
      <c r="I86" s="297" t="str">
        <f>IF(H86=1,"час",IF(H86=0," ",IF(H86&gt;4,"часов","часа")))</f>
        <v xml:space="preserve"> </v>
      </c>
      <c r="J86" s="296">
        <f>гр7!F39</f>
        <v>0</v>
      </c>
      <c r="K86" s="297" t="str">
        <f>IF(J86=1,"час",IF(J86=0," ",IF(J86&gt;4,"часов","часа")))</f>
        <v xml:space="preserve"> </v>
      </c>
      <c r="L86" s="296">
        <f>гр7!G39</f>
        <v>0</v>
      </c>
      <c r="M86" s="297" t="str">
        <f>IF(L86=1,"час",IF(L86=0," ",IF(L86&gt;4,"часов","часа")))</f>
        <v xml:space="preserve"> </v>
      </c>
      <c r="N86" s="296">
        <f>гр7!H39</f>
        <v>4</v>
      </c>
      <c r="O86" s="297" t="str">
        <f>IF(N86=1,"час",IF(N86=0," ",IF(N86&gt;4,"часов","часа")))</f>
        <v>часа</v>
      </c>
      <c r="P86" s="296">
        <f>гр7!I39</f>
        <v>0</v>
      </c>
      <c r="Q86" s="297" t="str">
        <f>IF(P86=1,"час",IF(P86=0," ",IF(P86&gt;4,"часов","часа")))</f>
        <v xml:space="preserve"> </v>
      </c>
      <c r="R86" s="296">
        <f>гр7!J39</f>
        <v>4</v>
      </c>
      <c r="S86" s="297" t="str">
        <f>IF(R86=1,"час",IF(R86=0," ",IF(R86&gt;4,"часов","часа")))</f>
        <v>часа</v>
      </c>
      <c r="T86" s="296">
        <f>гр7!K39</f>
        <v>0</v>
      </c>
      <c r="U86" s="297" t="str">
        <f>IF(T86=1,"час",IF(T86=0," ",IF(T86&gt;4,"часов","часа")))</f>
        <v xml:space="preserve"> </v>
      </c>
      <c r="V86" s="296">
        <f>гр7!L39</f>
        <v>0</v>
      </c>
      <c r="W86" s="297" t="str">
        <f>IF(V86=1,"час",IF(V86=0," ",IF(V86&gt;4,"часов","часа")))</f>
        <v xml:space="preserve"> </v>
      </c>
      <c r="X86" s="296">
        <f>гр7!M39</f>
        <v>0</v>
      </c>
      <c r="Y86" s="297" t="str">
        <f>IF(X86=1,"час",IF(X86=0," ",IF(X86&gt;4,"часов","часа")))</f>
        <v xml:space="preserve"> </v>
      </c>
      <c r="Z86" s="296">
        <f>гр7!N39</f>
        <v>0</v>
      </c>
      <c r="AA86" s="297" t="str">
        <f t="shared" ref="AA86" si="165">IF(Z86=1,"час",IF(Z86=0," ",IF(Z86&gt;4,"часов","часа")))</f>
        <v xml:space="preserve"> </v>
      </c>
      <c r="AB86" s="296">
        <f>гр7!O39</f>
        <v>0</v>
      </c>
      <c r="AC86" s="297" t="str">
        <f t="shared" ref="AC86" si="166">IF(AB86=1,"час",IF(AB86=0," ",IF(AB86&gt;4,"часов","часа")))</f>
        <v xml:space="preserve"> </v>
      </c>
      <c r="AD86" s="296">
        <f>гр7!P39</f>
        <v>0</v>
      </c>
      <c r="AE86" s="297" t="str">
        <f t="shared" ref="AE86" si="167">IF(AD86=1,"час",IF(AD86=0," ",IF(AD86&gt;4,"часов","часа")))</f>
        <v xml:space="preserve"> </v>
      </c>
      <c r="AF86" s="175"/>
      <c r="AG86" s="17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5"/>
      <c r="BG86" s="85"/>
      <c r="BH86" s="85"/>
      <c r="BI86" s="85"/>
      <c r="BJ86" s="85"/>
      <c r="BK86" s="85"/>
      <c r="BL86" s="85"/>
    </row>
    <row r="87" spans="1:64" s="83" customFormat="1" ht="15" customHeight="1" x14ac:dyDescent="0.2">
      <c r="A87" s="87">
        <v>25</v>
      </c>
      <c r="B87" s="298" t="str">
        <f>IF('общие данные Губ'!E16=1,AI87,AJ87)</f>
        <v>-</v>
      </c>
      <c r="C87" s="299"/>
      <c r="D87" s="298" t="str">
        <f>IF('общие данные Губ'!E17=1,AK87,AL87)</f>
        <v>с 14.00 до 18.00</v>
      </c>
      <c r="E87" s="299"/>
      <c r="F87" s="298" t="str">
        <f>IF('общие данные Губ'!E18=1,AM87,AN87)</f>
        <v>-</v>
      </c>
      <c r="G87" s="299"/>
      <c r="H87" s="298" t="str">
        <f>IF('общие данные Губ'!E19=1,AO87,AP87)</f>
        <v>-</v>
      </c>
      <c r="I87" s="299"/>
      <c r="J87" s="298" t="str">
        <f>IF('общие данные Губ'!E20=1,AQ87,AR87)</f>
        <v>-</v>
      </c>
      <c r="K87" s="299"/>
      <c r="L87" s="298" t="str">
        <f>IF('общие данные Губ'!E21=1,AS87,AT87)</f>
        <v>-</v>
      </c>
      <c r="M87" s="299"/>
      <c r="N87" s="298" t="str">
        <f>IF('общие данные Губ'!E22=1,AU87,AV87)</f>
        <v>с 14.00 до 18.00</v>
      </c>
      <c r="O87" s="299"/>
      <c r="P87" s="298" t="str">
        <f>IF('общие данные Губ'!E23=1,AW87,AX87)</f>
        <v>-</v>
      </c>
      <c r="Q87" s="299"/>
      <c r="R87" s="298" t="str">
        <f>IF('общие данные Губ'!E24=1,AY87,AZ87)</f>
        <v>с 14.00 до 18.00</v>
      </c>
      <c r="S87" s="299"/>
      <c r="T87" s="298" t="str">
        <f>IF('общие данные Губ'!E25=1,BA87,BB87)</f>
        <v>-</v>
      </c>
      <c r="U87" s="299"/>
      <c r="V87" s="298" t="str">
        <f>IF('общие данные Губ'!E26=1,BC87,BD87)</f>
        <v>-</v>
      </c>
      <c r="W87" s="299"/>
      <c r="X87" s="298" t="str">
        <f>IF('общие данные Губ'!E27=1,BE87,BF87)</f>
        <v>-</v>
      </c>
      <c r="Y87" s="299"/>
      <c r="Z87" s="298" t="str">
        <f>IF('общие данные Губ'!E28=1,BG87,BH87)</f>
        <v>-</v>
      </c>
      <c r="AA87" s="299"/>
      <c r="AB87" s="298" t="str">
        <f>IF('общие данные Губ'!E29=1,BI87,BJ87)</f>
        <v>-</v>
      </c>
      <c r="AC87" s="299"/>
      <c r="AD87" s="298" t="str">
        <f>IF('общие данные Губ'!E30=1,BK87,BL87)</f>
        <v>-</v>
      </c>
      <c r="AE87" s="299"/>
      <c r="AF87" s="176"/>
      <c r="AG87" s="176"/>
      <c r="AI87" s="85" t="str">
        <f>(INDEX('общие данные Губ'!C44:C62,MATCH(B86,'общие данные Губ'!B44:B62,0)))</f>
        <v>-</v>
      </c>
      <c r="AJ87" s="85" t="str">
        <f>(INDEX('общие данные Губ'!D44:D62,MATCH(B86,'общие данные Губ'!B44:B62,0)))</f>
        <v>-</v>
      </c>
      <c r="AK87" s="85" t="str">
        <f>(INDEX('общие данные Губ'!C44:C62,MATCH(D86,'общие данные Губ'!B44:B62,0)))</f>
        <v>с 7.00 до 9.00;       с 18.00 до 20.00</v>
      </c>
      <c r="AL87" s="85" t="str">
        <f>(INDEX('общие данные Губ'!D44:D62,MATCH(D86,'общие данные Губ'!B44:B62,0)))</f>
        <v>с 14.00 до 18.00</v>
      </c>
      <c r="AM87" s="85" t="str">
        <f>(INDEX('общие данные Губ'!C44:C62,MATCH(F86,'общие данные Губ'!B44:B62,0)))</f>
        <v>-</v>
      </c>
      <c r="AN87" s="85" t="str">
        <f>(INDEX('общие данные Губ'!D44:D62,MATCH(F86,'общие данные Губ'!B44:B62,0)))</f>
        <v>-</v>
      </c>
      <c r="AO87" s="85" t="str">
        <f>(INDEX('общие данные Губ'!C44:C62,MATCH(H86,'общие данные Губ'!B44:B62,0)))</f>
        <v>-</v>
      </c>
      <c r="AP87" s="85" t="str">
        <f>(INDEX('общие данные Губ'!D44:D62,MATCH(H86,'общие данные Губ'!B44:B62,0)))</f>
        <v>-</v>
      </c>
      <c r="AQ87" s="85" t="str">
        <f>(INDEX('общие данные Губ'!C44:C62,MATCH(J86,'общие данные Губ'!B44:B62,0)))</f>
        <v>-</v>
      </c>
      <c r="AR87" s="85" t="str">
        <f>(INDEX('общие данные Губ'!D44:D62,MATCH(J86,'общие данные Губ'!B44:B62,0)))</f>
        <v>-</v>
      </c>
      <c r="AS87" s="85" t="str">
        <f>(INDEX('общие данные Губ'!C44:C62,MATCH(L86,'общие данные Губ'!B44:B62,0)))</f>
        <v>-</v>
      </c>
      <c r="AT87" s="85" t="str">
        <f>(INDEX('общие данные Губ'!D44:D62,MATCH(L86,'общие данные Губ'!B44:B62,0)))</f>
        <v>-</v>
      </c>
      <c r="AU87" s="85" t="str">
        <f>(INDEX('общие данные Губ'!C44:C62,MATCH(N86,'общие данные Губ'!B44:B62,0)))</f>
        <v>с 7.00 до 9.00;       с 18.00 до 20.00</v>
      </c>
      <c r="AV87" s="85" t="str">
        <f>(INDEX('общие данные Губ'!D44:D62,MATCH(N86,'общие данные Губ'!B44:B62,0)))</f>
        <v>с 14.00 до 18.00</v>
      </c>
      <c r="AW87" s="85" t="str">
        <f>(INDEX('общие данные Губ'!C44:C62,MATCH(P86,'общие данные Губ'!B44:B62,0)))</f>
        <v>-</v>
      </c>
      <c r="AX87" s="85" t="str">
        <f>(INDEX('общие данные Губ'!D44:D62,MATCH(P86,'общие данные Губ'!B44:B62,0)))</f>
        <v>-</v>
      </c>
      <c r="AY87" s="85" t="str">
        <f>(INDEX('общие данные Губ'!C44:C62,MATCH(R86,'общие данные Губ'!B44:B62,0)))</f>
        <v>с 7.00 до 9.00;       с 18.00 до 20.00</v>
      </c>
      <c r="AZ87" s="85" t="str">
        <f>(INDEX('общие данные Губ'!D44:D62,MATCH(R86,'общие данные Губ'!B44:B62,0)))</f>
        <v>с 14.00 до 18.00</v>
      </c>
      <c r="BA87" s="85" t="str">
        <f>(INDEX('общие данные Губ'!C44:C62,MATCH(T86,'общие данные Губ'!B44:B62,0)))</f>
        <v>-</v>
      </c>
      <c r="BB87" s="85" t="str">
        <f>(INDEX('общие данные Губ'!D44:D62,MATCH(T86,'общие данные Губ'!B44:B62,0)))</f>
        <v>-</v>
      </c>
      <c r="BC87" s="85" t="str">
        <f>(INDEX('общие данные Губ'!C44:C62,MATCH(V86,'общие данные Губ'!B44:B62,0)))</f>
        <v>-</v>
      </c>
      <c r="BD87" s="85" t="str">
        <f>(INDEX('общие данные Губ'!D44:D62,MATCH(V86,'общие данные Губ'!B44:B62,0)))</f>
        <v>-</v>
      </c>
      <c r="BE87" s="85" t="str">
        <f>(INDEX('общие данные Губ'!C44:C62,MATCH(X86,'общие данные Губ'!B44:B62,0)))</f>
        <v>-</v>
      </c>
      <c r="BF87" s="85" t="str">
        <f>(INDEX('общие данные Губ'!D44:D62,MATCH(X86,'общие данные Губ'!B44:B62,0)))</f>
        <v>-</v>
      </c>
      <c r="BG87" s="85" t="str">
        <f>(INDEX('общие данные Губ'!C44:C62,MATCH(Z86,'общие данные Губ'!B44:B62,0)))</f>
        <v>-</v>
      </c>
      <c r="BH87" s="85" t="str">
        <f>(INDEX('общие данные Губ'!D44:D62,MATCH(Z86,'общие данные Губ'!B44:B62,0)))</f>
        <v>-</v>
      </c>
      <c r="BI87" s="85" t="str">
        <f>(INDEX('общие данные Губ'!C44:C62,MATCH(AB86,'общие данные Губ'!B44:B62,0)))</f>
        <v>-</v>
      </c>
      <c r="BJ87" s="85" t="str">
        <f>(INDEX('общие данные Губ'!D44:D62,MATCH(AB86,'общие данные Губ'!B44:B62,0)))</f>
        <v>-</v>
      </c>
      <c r="BK87" s="85" t="str">
        <f>(INDEX('общие данные Губ'!C44:C62,MATCH(AD86,'общие данные Губ'!B44:B62,0)))</f>
        <v>-</v>
      </c>
      <c r="BL87" s="85" t="str">
        <f>(INDEX('общие данные Губ'!D44:D62,MATCH(AD86,'общие данные Губ'!B44:B62,0)))</f>
        <v>-</v>
      </c>
    </row>
    <row r="88" spans="1:64" s="83" customFormat="1" x14ac:dyDescent="0.2">
      <c r="A88" s="88"/>
      <c r="B88" s="294" t="str">
        <f>IF(B86&gt;0,"Д",IF(B86=0," "))</f>
        <v xml:space="preserve"> </v>
      </c>
      <c r="C88" s="295"/>
      <c r="D88" s="294" t="str">
        <f t="shared" ref="D88:X88" si="168">IF(D86&gt;0,"Д",IF(D86=0," "))</f>
        <v>Д</v>
      </c>
      <c r="E88" s="295"/>
      <c r="F88" s="294" t="str">
        <f t="shared" si="168"/>
        <v xml:space="preserve"> </v>
      </c>
      <c r="G88" s="295"/>
      <c r="H88" s="294" t="str">
        <f t="shared" si="168"/>
        <v xml:space="preserve"> </v>
      </c>
      <c r="I88" s="295"/>
      <c r="J88" s="294" t="str">
        <f t="shared" si="168"/>
        <v xml:space="preserve"> </v>
      </c>
      <c r="K88" s="295"/>
      <c r="L88" s="294" t="str">
        <f t="shared" si="168"/>
        <v xml:space="preserve"> </v>
      </c>
      <c r="M88" s="295"/>
      <c r="N88" s="294" t="str">
        <f t="shared" si="168"/>
        <v>Д</v>
      </c>
      <c r="O88" s="295"/>
      <c r="P88" s="294" t="str">
        <f t="shared" si="168"/>
        <v xml:space="preserve"> </v>
      </c>
      <c r="Q88" s="295"/>
      <c r="R88" s="294" t="str">
        <f t="shared" si="168"/>
        <v>Д</v>
      </c>
      <c r="S88" s="295"/>
      <c r="T88" s="294" t="str">
        <f t="shared" si="168"/>
        <v xml:space="preserve"> </v>
      </c>
      <c r="U88" s="295"/>
      <c r="V88" s="294" t="str">
        <f t="shared" si="168"/>
        <v xml:space="preserve"> </v>
      </c>
      <c r="W88" s="295"/>
      <c r="X88" s="294" t="str">
        <f t="shared" si="168"/>
        <v xml:space="preserve"> </v>
      </c>
      <c r="Y88" s="295"/>
      <c r="Z88" s="294" t="str">
        <f t="shared" ref="Z88" si="169">IF(Z86&gt;0,"Д",IF(Z86=0," "))</f>
        <v xml:space="preserve"> </v>
      </c>
      <c r="AA88" s="295"/>
      <c r="AB88" s="294" t="str">
        <f t="shared" ref="AB88" si="170">IF(AB86&gt;0,"Д",IF(AB86=0," "))</f>
        <v xml:space="preserve"> </v>
      </c>
      <c r="AC88" s="295"/>
      <c r="AD88" s="294" t="str">
        <f t="shared" ref="AD88" si="171">IF(AD86&gt;0,"Д",IF(AD86=0," "))</f>
        <v xml:space="preserve"> </v>
      </c>
      <c r="AE88" s="295"/>
      <c r="AF88" s="171"/>
      <c r="AG88" s="171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  <c r="BC88" s="85"/>
      <c r="BD88" s="85"/>
      <c r="BE88" s="85"/>
      <c r="BF88" s="85"/>
      <c r="BG88" s="85"/>
      <c r="BH88" s="85"/>
      <c r="BI88" s="85"/>
      <c r="BJ88" s="85"/>
      <c r="BK88" s="85"/>
      <c r="BL88" s="85"/>
    </row>
    <row r="89" spans="1:64" s="83" customFormat="1" x14ac:dyDescent="0.2">
      <c r="A89" s="87"/>
      <c r="B89" s="296">
        <f>гр7!B40</f>
        <v>7</v>
      </c>
      <c r="C89" s="297" t="str">
        <f>IF(B89=1,"час",IF(B89=0," ",IF(B89&gt;4,"часов","часа")))</f>
        <v>часов</v>
      </c>
      <c r="D89" s="296">
        <f>гр7!C40</f>
        <v>0</v>
      </c>
      <c r="E89" s="297" t="str">
        <f>IF(D89=1,"час",IF(D89=0," ",IF(D89&gt;4,"часов","часа")))</f>
        <v xml:space="preserve"> </v>
      </c>
      <c r="F89" s="296">
        <f>гр7!D40</f>
        <v>0</v>
      </c>
      <c r="G89" s="297" t="str">
        <f>IF(F89=1,"час",IF(F89=0," ",IF(F89&gt;4,"часов","часа")))</f>
        <v xml:space="preserve"> </v>
      </c>
      <c r="H89" s="296">
        <f>гр7!E40</f>
        <v>7</v>
      </c>
      <c r="I89" s="297" t="str">
        <f>IF(H89=1,"час",IF(H89=0," ",IF(H89&gt;4,"часов","часа")))</f>
        <v>часов</v>
      </c>
      <c r="J89" s="296">
        <f>гр7!F40</f>
        <v>4</v>
      </c>
      <c r="K89" s="297" t="str">
        <f>IF(J89=1,"час",IF(J89=0," ",IF(J89&gt;4,"часов","часа")))</f>
        <v>часа</v>
      </c>
      <c r="L89" s="296">
        <f>гр7!G40</f>
        <v>0</v>
      </c>
      <c r="M89" s="297" t="str">
        <f>IF(L89=1,"час",IF(L89=0," ",IF(L89&gt;4,"часов","часа")))</f>
        <v xml:space="preserve"> </v>
      </c>
      <c r="N89" s="296">
        <f>гр7!H40</f>
        <v>0</v>
      </c>
      <c r="O89" s="297" t="str">
        <f>IF(N89=1,"час",IF(N89=0," ",IF(N89&gt;4,"часов","часа")))</f>
        <v xml:space="preserve"> </v>
      </c>
      <c r="P89" s="296">
        <f>гр7!I40</f>
        <v>0</v>
      </c>
      <c r="Q89" s="297" t="str">
        <f>IF(P89=1,"час",IF(P89=0," ",IF(P89&gt;4,"часов","часа")))</f>
        <v xml:space="preserve"> </v>
      </c>
      <c r="R89" s="296">
        <f>гр7!J40</f>
        <v>0</v>
      </c>
      <c r="S89" s="297" t="str">
        <f>IF(R89=1,"час",IF(R89=0," ",IF(R89&gt;4,"часов","часа")))</f>
        <v xml:space="preserve"> </v>
      </c>
      <c r="T89" s="296">
        <f>гр7!K40</f>
        <v>4</v>
      </c>
      <c r="U89" s="297" t="str">
        <f>IF(T89=1,"час",IF(T89=0," ",IF(T89&gt;4,"часов","часа")))</f>
        <v>часа</v>
      </c>
      <c r="V89" s="296">
        <f>гр7!L40</f>
        <v>7</v>
      </c>
      <c r="W89" s="297" t="str">
        <f>IF(V89=1,"час",IF(V89=0," ",IF(V89&gt;4,"часов","часа")))</f>
        <v>часов</v>
      </c>
      <c r="X89" s="296">
        <f>гр7!M40</f>
        <v>0</v>
      </c>
      <c r="Y89" s="297" t="str">
        <f>IF(X89=1,"час",IF(X89=0," ",IF(X89&gt;4,"часов","часа")))</f>
        <v xml:space="preserve"> </v>
      </c>
      <c r="Z89" s="296">
        <f>гр7!N40</f>
        <v>0</v>
      </c>
      <c r="AA89" s="297" t="str">
        <f t="shared" ref="AA89" si="172">IF(Z89=1,"час",IF(Z89=0," ",IF(Z89&gt;4,"часов","часа")))</f>
        <v xml:space="preserve"> </v>
      </c>
      <c r="AB89" s="296">
        <f>гр7!O40</f>
        <v>0</v>
      </c>
      <c r="AC89" s="297" t="str">
        <f t="shared" ref="AC89" si="173">IF(AB89=1,"час",IF(AB89=0," ",IF(AB89&gt;4,"часов","часа")))</f>
        <v xml:space="preserve"> </v>
      </c>
      <c r="AD89" s="296">
        <f>гр7!P40</f>
        <v>0</v>
      </c>
      <c r="AE89" s="297" t="str">
        <f t="shared" ref="AE89" si="174">IF(AD89=1,"час",IF(AD89=0," ",IF(AD89&gt;4,"часов","часа")))</f>
        <v xml:space="preserve"> </v>
      </c>
      <c r="AF89" s="175"/>
      <c r="AG89" s="17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</row>
    <row r="90" spans="1:64" s="83" customFormat="1" ht="24" customHeight="1" x14ac:dyDescent="0.2">
      <c r="A90" s="87">
        <v>26</v>
      </c>
      <c r="B90" s="298" t="str">
        <f>IF('общие данные Губ'!E16=1,AI90,AJ90)</f>
        <v>с 11.00 до 18.00</v>
      </c>
      <c r="C90" s="299"/>
      <c r="D90" s="298" t="str">
        <f>IF('общие данные Губ'!E17=1,AK90,AL90)</f>
        <v>-</v>
      </c>
      <c r="E90" s="299"/>
      <c r="F90" s="298" t="str">
        <f>IF('общие данные Губ'!E18=1,AM90,AN90)</f>
        <v>-</v>
      </c>
      <c r="G90" s="299"/>
      <c r="H90" s="298" t="str">
        <f>IF('общие данные Губ'!E19=1,AO90,AP90)</f>
        <v>с 11.00 до 18.00</v>
      </c>
      <c r="I90" s="299"/>
      <c r="J90" s="298" t="str">
        <f>IF('общие данные Губ'!E20=1,AQ90,AR90)</f>
        <v>с 14.00 до 18.00</v>
      </c>
      <c r="K90" s="299"/>
      <c r="L90" s="298" t="str">
        <f>IF('общие данные Губ'!E21=1,AS90,AT90)</f>
        <v>-</v>
      </c>
      <c r="M90" s="299"/>
      <c r="N90" s="298" t="str">
        <f>IF('общие данные Губ'!E22=1,AU90,AV90)</f>
        <v>-</v>
      </c>
      <c r="O90" s="299"/>
      <c r="P90" s="298" t="str">
        <f>IF('общие данные Губ'!E23=1,AW90,AX90)</f>
        <v>-</v>
      </c>
      <c r="Q90" s="299"/>
      <c r="R90" s="298" t="str">
        <f>IF('общие данные Губ'!E24=1,AY90,AZ90)</f>
        <v>-</v>
      </c>
      <c r="S90" s="299"/>
      <c r="T90" s="298" t="str">
        <f>IF('общие данные Губ'!E25=1,BA90,BB90)</f>
        <v>с 14.00 до 18.00</v>
      </c>
      <c r="U90" s="299"/>
      <c r="V90" s="298" t="str">
        <f>IF('общие данные Губ'!E26=1,BC90,BD90)</f>
        <v>с 11.00 до 18.00</v>
      </c>
      <c r="W90" s="299"/>
      <c r="X90" s="298" t="str">
        <f>IF('общие данные Губ'!E27=1,BE90,BF90)</f>
        <v>-</v>
      </c>
      <c r="Y90" s="299"/>
      <c r="Z90" s="298" t="str">
        <f>IF('общие данные Губ'!E28=1,BG90,BH90)</f>
        <v>-</v>
      </c>
      <c r="AA90" s="299"/>
      <c r="AB90" s="298" t="str">
        <f>IF('общие данные Губ'!E29=1,BI90,BJ90)</f>
        <v>-</v>
      </c>
      <c r="AC90" s="299"/>
      <c r="AD90" s="298" t="str">
        <f>IF('общие данные Губ'!E30=1,BK90,BL90)</f>
        <v>-</v>
      </c>
      <c r="AE90" s="299"/>
      <c r="AF90" s="176"/>
      <c r="AG90" s="176"/>
      <c r="AI90" s="85" t="str">
        <f>(INDEX('общие данные Губ'!C44:C62,MATCH(B89,'общие данные Губ'!B44:B62,0)))</f>
        <v>с 6.00 до 9.00;       с 18.00 до 22.00</v>
      </c>
      <c r="AJ90" s="85" t="str">
        <f>(INDEX('общие данные Губ'!D44:D62,MATCH(B89,'общие данные Губ'!B44:B62,0)))</f>
        <v>с 11.00 до 18.00</v>
      </c>
      <c r="AK90" s="85" t="str">
        <f>(INDEX('общие данные Губ'!C44:C62,MATCH(D89,'общие данные Губ'!B44:B62,0)))</f>
        <v>-</v>
      </c>
      <c r="AL90" s="85" t="str">
        <f>(INDEX('общие данные Губ'!D44:D62,MATCH(D89,'общие данные Губ'!B44:B62,0)))</f>
        <v>-</v>
      </c>
      <c r="AM90" s="85" t="str">
        <f>(INDEX('общие данные Губ'!C44:C62,MATCH(F89,'общие данные Губ'!B44:B62,0)))</f>
        <v>-</v>
      </c>
      <c r="AN90" s="85" t="str">
        <f>(INDEX('общие данные Губ'!D44:D62,MATCH(F89,'общие данные Губ'!B44:B62,0)))</f>
        <v>-</v>
      </c>
      <c r="AO90" s="85" t="str">
        <f>(INDEX('общие данные Губ'!C44:C62,MATCH(H89,'общие данные Губ'!B44:B62,0)))</f>
        <v>с 6.00 до 9.00;       с 18.00 до 22.00</v>
      </c>
      <c r="AP90" s="85" t="str">
        <f>(INDEX('общие данные Губ'!D44:D62,MATCH(H89,'общие данные Губ'!B44:B62,0)))</f>
        <v>с 11.00 до 18.00</v>
      </c>
      <c r="AQ90" s="85" t="str">
        <f>(INDEX('общие данные Губ'!C44:C62,MATCH(J89,'общие данные Губ'!B44:B62,0)))</f>
        <v>с 7.00 до 9.00;       с 18.00 до 20.00</v>
      </c>
      <c r="AR90" s="85" t="str">
        <f>(INDEX('общие данные Губ'!D44:D62,MATCH(J89,'общие данные Губ'!B44:B62,0)))</f>
        <v>с 14.00 до 18.00</v>
      </c>
      <c r="AS90" s="85" t="str">
        <f>(INDEX('общие данные Губ'!C44:C62,MATCH(L89,'общие данные Губ'!B44:B62,0)))</f>
        <v>-</v>
      </c>
      <c r="AT90" s="85" t="str">
        <f>(INDEX('общие данные Губ'!D44:D62,MATCH(L89,'общие данные Губ'!B44:B62,0)))</f>
        <v>-</v>
      </c>
      <c r="AU90" s="85" t="str">
        <f>(INDEX('общие данные Губ'!C44:C62,MATCH(N89,'общие данные Губ'!B44:B62,0)))</f>
        <v>-</v>
      </c>
      <c r="AV90" s="85" t="str">
        <f>(INDEX('общие данные Губ'!D44:D62,MATCH(N89,'общие данные Губ'!B44:B62,0)))</f>
        <v>-</v>
      </c>
      <c r="AW90" s="85" t="str">
        <f>(INDEX('общие данные Губ'!C44:C62,MATCH(P89,'общие данные Губ'!B44:B62,0)))</f>
        <v>-</v>
      </c>
      <c r="AX90" s="85" t="str">
        <f>(INDEX('общие данные Губ'!D44:D62,MATCH(P89,'общие данные Губ'!B44:B62,0)))</f>
        <v>-</v>
      </c>
      <c r="AY90" s="85" t="str">
        <f>(INDEX('общие данные Губ'!C44:C62,MATCH(R89,'общие данные Губ'!B44:B62,0)))</f>
        <v>-</v>
      </c>
      <c r="AZ90" s="85" t="str">
        <f>(INDEX('общие данные Губ'!D44:D62,MATCH(R89,'общие данные Губ'!B44:B62,0)))</f>
        <v>-</v>
      </c>
      <c r="BA90" s="85" t="str">
        <f>(INDEX('общие данные Губ'!C44:C62,MATCH(T89,'общие данные Губ'!B44:B62,0)))</f>
        <v>с 7.00 до 9.00;       с 18.00 до 20.00</v>
      </c>
      <c r="BB90" s="85" t="str">
        <f>(INDEX('общие данные Губ'!D44:D62,MATCH(T89,'общие данные Губ'!B44:B62,0)))</f>
        <v>с 14.00 до 18.00</v>
      </c>
      <c r="BC90" s="85" t="str">
        <f>(INDEX('общие данные Губ'!C44:C62,MATCH(V89,'общие данные Губ'!B44:B62,0)))</f>
        <v>с 6.00 до 9.00;       с 18.00 до 22.00</v>
      </c>
      <c r="BD90" s="85" t="str">
        <f>(INDEX('общие данные Губ'!D44:D62,MATCH(V89,'общие данные Губ'!B44:B62,0)))</f>
        <v>с 11.00 до 18.00</v>
      </c>
      <c r="BE90" s="85" t="str">
        <f>(INDEX('общие данные Губ'!C44:C62,MATCH(X89,'общие данные Губ'!B44:B62,0)))</f>
        <v>-</v>
      </c>
      <c r="BF90" s="85" t="str">
        <f>(INDEX('общие данные Губ'!D44:D62,MATCH(X89,'общие данные Губ'!B44:B62,0)))</f>
        <v>-</v>
      </c>
      <c r="BG90" s="85" t="str">
        <f>(INDEX('общие данные Губ'!C44:C62,MATCH(Z89,'общие данные Губ'!B44:B62,0)))</f>
        <v>-</v>
      </c>
      <c r="BH90" s="85" t="str">
        <f>(INDEX('общие данные Губ'!D44:D62,MATCH(Z89,'общие данные Губ'!B44:B62,0)))</f>
        <v>-</v>
      </c>
      <c r="BI90" s="85" t="str">
        <f>(INDEX('общие данные Губ'!C44:C62,MATCH(AB89,'общие данные Губ'!B44:B62,0)))</f>
        <v>-</v>
      </c>
      <c r="BJ90" s="85" t="str">
        <f>(INDEX('общие данные Губ'!D44:D62,MATCH(AB89,'общие данные Губ'!B44:B62,0)))</f>
        <v>-</v>
      </c>
      <c r="BK90" s="85" t="str">
        <f>(INDEX('общие данные Губ'!C44:C62,MATCH(AD89,'общие данные Губ'!B44:B62,0)))</f>
        <v>-</v>
      </c>
      <c r="BL90" s="85" t="str">
        <f>(INDEX('общие данные Губ'!D44:D62,MATCH(AD89,'общие данные Губ'!B44:B62,0)))</f>
        <v>-</v>
      </c>
    </row>
    <row r="91" spans="1:64" s="83" customFormat="1" x14ac:dyDescent="0.2">
      <c r="A91" s="88"/>
      <c r="B91" s="294" t="str">
        <f>IF(B89&gt;0,"Д",IF(B89=0," "))</f>
        <v>Д</v>
      </c>
      <c r="C91" s="295"/>
      <c r="D91" s="294" t="str">
        <f t="shared" ref="D91:X91" si="175">IF(D89&gt;0,"Д",IF(D89=0," "))</f>
        <v xml:space="preserve"> </v>
      </c>
      <c r="E91" s="295"/>
      <c r="F91" s="294" t="str">
        <f t="shared" si="175"/>
        <v xml:space="preserve"> </v>
      </c>
      <c r="G91" s="295"/>
      <c r="H91" s="294" t="str">
        <f t="shared" si="175"/>
        <v>Д</v>
      </c>
      <c r="I91" s="295"/>
      <c r="J91" s="294" t="str">
        <f t="shared" si="175"/>
        <v>Д</v>
      </c>
      <c r="K91" s="295"/>
      <c r="L91" s="294" t="str">
        <f t="shared" si="175"/>
        <v xml:space="preserve"> </v>
      </c>
      <c r="M91" s="295"/>
      <c r="N91" s="294" t="str">
        <f t="shared" si="175"/>
        <v xml:space="preserve"> </v>
      </c>
      <c r="O91" s="295"/>
      <c r="P91" s="294" t="str">
        <f t="shared" si="175"/>
        <v xml:space="preserve"> </v>
      </c>
      <c r="Q91" s="295"/>
      <c r="R91" s="294" t="str">
        <f t="shared" si="175"/>
        <v xml:space="preserve"> </v>
      </c>
      <c r="S91" s="295"/>
      <c r="T91" s="294" t="str">
        <f t="shared" si="175"/>
        <v>Д</v>
      </c>
      <c r="U91" s="295"/>
      <c r="V91" s="294" t="str">
        <f t="shared" si="175"/>
        <v>Д</v>
      </c>
      <c r="W91" s="295"/>
      <c r="X91" s="294" t="str">
        <f t="shared" si="175"/>
        <v xml:space="preserve"> </v>
      </c>
      <c r="Y91" s="295"/>
      <c r="Z91" s="294" t="str">
        <f t="shared" ref="Z91" si="176">IF(Z89&gt;0,"Д",IF(Z89=0," "))</f>
        <v xml:space="preserve"> </v>
      </c>
      <c r="AA91" s="295"/>
      <c r="AB91" s="294" t="str">
        <f t="shared" ref="AB91" si="177">IF(AB89&gt;0,"Д",IF(AB89=0," "))</f>
        <v xml:space="preserve"> </v>
      </c>
      <c r="AC91" s="295"/>
      <c r="AD91" s="294" t="str">
        <f t="shared" ref="AD91" si="178">IF(AD89&gt;0,"Д",IF(AD89=0," "))</f>
        <v xml:space="preserve"> </v>
      </c>
      <c r="AE91" s="295"/>
      <c r="AF91" s="171"/>
      <c r="AG91" s="171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  <c r="BC91" s="85"/>
      <c r="BD91" s="85"/>
      <c r="BE91" s="85"/>
      <c r="BF91" s="85"/>
      <c r="BG91" s="85"/>
      <c r="BH91" s="85"/>
      <c r="BI91" s="85"/>
      <c r="BJ91" s="85"/>
      <c r="BK91" s="85"/>
      <c r="BL91" s="85"/>
    </row>
    <row r="92" spans="1:64" s="83" customFormat="1" x14ac:dyDescent="0.2">
      <c r="A92" s="87"/>
      <c r="B92" s="296">
        <f>гр7!B41</f>
        <v>5</v>
      </c>
      <c r="C92" s="297" t="str">
        <f>IF(B92=1,"час",IF(B92=0," ",IF(B92&gt;4,"часов","часа")))</f>
        <v>часов</v>
      </c>
      <c r="D92" s="296">
        <f>гр7!C41</f>
        <v>5</v>
      </c>
      <c r="E92" s="297" t="str">
        <f>IF(D92=1,"час",IF(D92=0," ",IF(D92&gt;4,"часов","часа")))</f>
        <v>часов</v>
      </c>
      <c r="F92" s="296">
        <f>гр7!D41</f>
        <v>4</v>
      </c>
      <c r="G92" s="297" t="str">
        <f>IF(F92=1,"час",IF(F92=0," ",IF(F92&gt;4,"часов","часа")))</f>
        <v>часа</v>
      </c>
      <c r="H92" s="296">
        <f>гр7!E41</f>
        <v>5</v>
      </c>
      <c r="I92" s="297" t="str">
        <f>IF(H92=1,"час",IF(H92=0," ",IF(H92&gt;4,"часов","часа")))</f>
        <v>часов</v>
      </c>
      <c r="J92" s="296">
        <f>гр7!F41</f>
        <v>5</v>
      </c>
      <c r="K92" s="297" t="str">
        <f>IF(J92=1,"час",IF(J92=0," ",IF(J92&gt;4,"часов","часа")))</f>
        <v>часов</v>
      </c>
      <c r="L92" s="296">
        <f>гр7!G41</f>
        <v>5</v>
      </c>
      <c r="M92" s="297" t="str">
        <f>IF(L92=1,"час",IF(L92=0," ",IF(L92&gt;4,"часов","часа")))</f>
        <v>часов</v>
      </c>
      <c r="N92" s="296">
        <f>гр7!H41</f>
        <v>5</v>
      </c>
      <c r="O92" s="297" t="str">
        <f>IF(N92=1,"час",IF(N92=0," ",IF(N92&gt;4,"часов","часа")))</f>
        <v>часов</v>
      </c>
      <c r="P92" s="296">
        <f>гр7!I41</f>
        <v>5</v>
      </c>
      <c r="Q92" s="297" t="str">
        <f>IF(P92=1,"час",IF(P92=0," ",IF(P92&gt;4,"часов","часа")))</f>
        <v>часов</v>
      </c>
      <c r="R92" s="296">
        <f>гр7!J41</f>
        <v>5</v>
      </c>
      <c r="S92" s="297" t="str">
        <f>IF(R92=1,"час",IF(R92=0," ",IF(R92&gt;4,"часов","часа")))</f>
        <v>часов</v>
      </c>
      <c r="T92" s="296">
        <f>гр7!K41</f>
        <v>5</v>
      </c>
      <c r="U92" s="297" t="str">
        <f>IF(T92=1,"час",IF(T92=0," ",IF(T92&gt;4,"часов","часа")))</f>
        <v>часов</v>
      </c>
      <c r="V92" s="296">
        <f>гр7!L41</f>
        <v>5</v>
      </c>
      <c r="W92" s="297" t="str">
        <f>IF(V92=1,"час",IF(V92=0," ",IF(V92&gt;4,"часов","часа")))</f>
        <v>часов</v>
      </c>
      <c r="X92" s="296">
        <f>гр7!M41</f>
        <v>0</v>
      </c>
      <c r="Y92" s="297" t="str">
        <f>IF(X92=1,"час",IF(X92=0," ",IF(X92&gt;4,"часов","часа")))</f>
        <v xml:space="preserve"> </v>
      </c>
      <c r="Z92" s="296">
        <f>гр7!N41</f>
        <v>0</v>
      </c>
      <c r="AA92" s="297" t="str">
        <f t="shared" ref="AA92" si="179">IF(Z92=1,"час",IF(Z92=0," ",IF(Z92&gt;4,"часов","часа")))</f>
        <v xml:space="preserve"> </v>
      </c>
      <c r="AB92" s="296">
        <f>гр7!O41</f>
        <v>0</v>
      </c>
      <c r="AC92" s="297" t="str">
        <f t="shared" ref="AC92" si="180">IF(AB92=1,"час",IF(AB92=0," ",IF(AB92&gt;4,"часов","часа")))</f>
        <v xml:space="preserve"> </v>
      </c>
      <c r="AD92" s="296">
        <f>гр7!P41</f>
        <v>0</v>
      </c>
      <c r="AE92" s="297" t="str">
        <f t="shared" ref="AE92" si="181">IF(AD92=1,"час",IF(AD92=0," ",IF(AD92&gt;4,"часов","часа")))</f>
        <v xml:space="preserve"> </v>
      </c>
      <c r="AF92" s="175"/>
      <c r="AG92" s="175"/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85"/>
      <c r="AY92" s="85"/>
      <c r="AZ92" s="85"/>
      <c r="BA92" s="85"/>
      <c r="BB92" s="85"/>
      <c r="BC92" s="85"/>
      <c r="BD92" s="85"/>
      <c r="BE92" s="85"/>
      <c r="BF92" s="85"/>
      <c r="BG92" s="85"/>
      <c r="BH92" s="85"/>
      <c r="BI92" s="85"/>
      <c r="BJ92" s="85"/>
      <c r="BK92" s="85"/>
      <c r="BL92" s="85"/>
    </row>
    <row r="93" spans="1:64" s="83" customFormat="1" ht="24" customHeight="1" x14ac:dyDescent="0.2">
      <c r="A93" s="87">
        <v>27</v>
      </c>
      <c r="B93" s="298" t="str">
        <f>IF('общие данные Губ'!E16=1,AI93,AJ93)</f>
        <v>с 10.00 до 15.00</v>
      </c>
      <c r="C93" s="299"/>
      <c r="D93" s="298" t="str">
        <f>IF('общие данные Губ'!E17=1,AK93,AL93)</f>
        <v>с 10.00 до 15.00</v>
      </c>
      <c r="E93" s="299"/>
      <c r="F93" s="298" t="str">
        <f>IF('общие данные Губ'!E18=1,AM93,AN93)</f>
        <v>с 10.00 до 14.00</v>
      </c>
      <c r="G93" s="299"/>
      <c r="H93" s="298" t="str">
        <f>IF('общие данные Губ'!E19=1,AO93,AP93)</f>
        <v>с 10.00 до 15.00</v>
      </c>
      <c r="I93" s="299"/>
      <c r="J93" s="298" t="str">
        <f>IF('общие данные Губ'!E20=1,AQ93,AR93)</f>
        <v>с 10.00 до 15.00</v>
      </c>
      <c r="K93" s="299"/>
      <c r="L93" s="298" t="str">
        <f>IF('общие данные Губ'!E21=1,AS93,AT93)</f>
        <v>с 10.00 до 15.00</v>
      </c>
      <c r="M93" s="299"/>
      <c r="N93" s="298" t="str">
        <f>IF('общие данные Губ'!E22=1,AU93,AV93)</f>
        <v>с 10.00 до 15.00</v>
      </c>
      <c r="O93" s="299"/>
      <c r="P93" s="298" t="str">
        <f>IF('общие данные Губ'!E23=1,AW93,AX93)</f>
        <v>с 10.00 до 15.00</v>
      </c>
      <c r="Q93" s="299"/>
      <c r="R93" s="298" t="str">
        <f>IF('общие данные Губ'!E24=1,AY93,AZ93)</f>
        <v>с 10.00 до 15.00</v>
      </c>
      <c r="S93" s="299"/>
      <c r="T93" s="298" t="str">
        <f>IF('общие данные Губ'!E25=1,BA93,BB93)</f>
        <v>с 10.00 до 15.00</v>
      </c>
      <c r="U93" s="299"/>
      <c r="V93" s="298" t="str">
        <f>IF('общие данные Губ'!E26=1,BC93,BD93)</f>
        <v>с 10.00 до 15.00</v>
      </c>
      <c r="W93" s="299"/>
      <c r="X93" s="298" t="str">
        <f>IF('общие данные Губ'!E27=1,BE93,BF93)</f>
        <v>-</v>
      </c>
      <c r="Y93" s="299"/>
      <c r="Z93" s="298" t="str">
        <f>IF('общие данные Губ'!E28=1,BG93,BH93)</f>
        <v>-</v>
      </c>
      <c r="AA93" s="299"/>
      <c r="AB93" s="298" t="str">
        <f>IF('общие данные Губ'!E29=1,BI93,BJ93)</f>
        <v>-</v>
      </c>
      <c r="AC93" s="299"/>
      <c r="AD93" s="298" t="str">
        <f>IF('общие данные Губ'!E30=1,BK93,BL93)</f>
        <v>-</v>
      </c>
      <c r="AE93" s="299"/>
      <c r="AF93" s="176"/>
      <c r="AG93" s="176"/>
      <c r="AI93" s="85" t="str">
        <f>(INDEX('общие данные Губ'!E44:E62,MATCH(B92,'общие данные Губ'!B44:B62,0)))</f>
        <v>с 10.00 до 15.00</v>
      </c>
      <c r="AJ93" s="85" t="str">
        <f>(INDEX('общие данные Губ'!E44:E62,MATCH(B92,'общие данные Губ'!B44:B62,0)))</f>
        <v>с 10.00 до 15.00</v>
      </c>
      <c r="AK93" s="85" t="str">
        <f>(INDEX('общие данные Губ'!E44:E62,MATCH(D92,'общие данные Губ'!B44:B62,0)))</f>
        <v>с 10.00 до 15.00</v>
      </c>
      <c r="AL93" s="85" t="str">
        <f>(INDEX('общие данные Губ'!E44:E62,MATCH(D92,'общие данные Губ'!B44:B62,0)))</f>
        <v>с 10.00 до 15.00</v>
      </c>
      <c r="AM93" s="85" t="str">
        <f>(INDEX('общие данные Губ'!E44:E62,MATCH(F92,'общие данные Губ'!B44:B62,0)))</f>
        <v>с 10.00 до 14.00</v>
      </c>
      <c r="AN93" s="85" t="str">
        <f>(INDEX('общие данные Губ'!E44:E62,MATCH(F92,'общие данные Губ'!B44:B62,0)))</f>
        <v>с 10.00 до 14.00</v>
      </c>
      <c r="AO93" s="85" t="str">
        <f>(INDEX('общие данные Губ'!E44:E62,MATCH(H92,'общие данные Губ'!B44:B62,0)))</f>
        <v>с 10.00 до 15.00</v>
      </c>
      <c r="AP93" s="85" t="str">
        <f>(INDEX('общие данные Губ'!E44:E62,MATCH(H92,'общие данные Губ'!B44:B62,0)))</f>
        <v>с 10.00 до 15.00</v>
      </c>
      <c r="AQ93" s="85" t="str">
        <f>(INDEX('общие данные Губ'!E44:E62,MATCH(J92,'общие данные Губ'!B44:B62,0)))</f>
        <v>с 10.00 до 15.00</v>
      </c>
      <c r="AR93" s="85" t="str">
        <f>(INDEX('общие данные Губ'!E44:E62,MATCH(J92,'общие данные Губ'!B44:B62,0)))</f>
        <v>с 10.00 до 15.00</v>
      </c>
      <c r="AS93" s="85" t="str">
        <f>(INDEX('общие данные Губ'!E44:E62,MATCH(L92,'общие данные Губ'!B44:B62,0)))</f>
        <v>с 10.00 до 15.00</v>
      </c>
      <c r="AT93" s="85" t="str">
        <f>(INDEX('общие данные Губ'!E44:E62,MATCH(L92,'общие данные Губ'!B44:B62,0)))</f>
        <v>с 10.00 до 15.00</v>
      </c>
      <c r="AU93" s="85" t="str">
        <f>(INDEX('общие данные Губ'!E44:E62,MATCH(N92,'общие данные Губ'!B44:B62,0)))</f>
        <v>с 10.00 до 15.00</v>
      </c>
      <c r="AV93" s="85" t="str">
        <f>(INDEX('общие данные Губ'!E44:E62,MATCH(N92,'общие данные Губ'!B44:B62,0)))</f>
        <v>с 10.00 до 15.00</v>
      </c>
      <c r="AW93" s="85" t="str">
        <f>(INDEX('общие данные Губ'!E44:E62,MATCH(P92,'общие данные Губ'!B44:B62,0)))</f>
        <v>с 10.00 до 15.00</v>
      </c>
      <c r="AX93" s="85" t="str">
        <f>(INDEX('общие данные Губ'!E44:E62,MATCH(P92,'общие данные Губ'!B44:B62,0)))</f>
        <v>с 10.00 до 15.00</v>
      </c>
      <c r="AY93" s="85" t="str">
        <f>(INDEX('общие данные Губ'!E44:E62,MATCH(R92,'общие данные Губ'!B44:B62,0)))</f>
        <v>с 10.00 до 15.00</v>
      </c>
      <c r="AZ93" s="85" t="str">
        <f>(INDEX('общие данные Губ'!E44:E62,MATCH(R92,'общие данные Губ'!B44:B62,0)))</f>
        <v>с 10.00 до 15.00</v>
      </c>
      <c r="BA93" s="85" t="str">
        <f>(INDEX('общие данные Губ'!E44:E62,MATCH(T92,'общие данные Губ'!B44:B62,0)))</f>
        <v>с 10.00 до 15.00</v>
      </c>
      <c r="BB93" s="85" t="str">
        <f>(INDEX('общие данные Губ'!E44:E62,MATCH(T92,'общие данные Губ'!B44:B62,0)))</f>
        <v>с 10.00 до 15.00</v>
      </c>
      <c r="BC93" s="85" t="str">
        <f>(INDEX('общие данные Губ'!E44:E62,MATCH(V92,'общие данные Губ'!B44:B62,0)))</f>
        <v>с 10.00 до 15.00</v>
      </c>
      <c r="BD93" s="85" t="str">
        <f>(INDEX('общие данные Губ'!E44:E62,MATCH(V92,'общие данные Губ'!B44:B62,0)))</f>
        <v>с 10.00 до 15.00</v>
      </c>
      <c r="BE93" s="85" t="str">
        <f>(INDEX('общие данные Губ'!E44:E62,MATCH(X92,'общие данные Губ'!B44:B62,0)))</f>
        <v>-</v>
      </c>
      <c r="BF93" s="85" t="str">
        <f>(INDEX('общие данные Губ'!E44:E62,MATCH(X92,'общие данные Губ'!B44:B62,0)))</f>
        <v>-</v>
      </c>
      <c r="BG93" s="85" t="str">
        <f>(INDEX('общие данные Губ'!E44:E62,MATCH(Z92,'общие данные Губ'!B44:B62,0)))</f>
        <v>-</v>
      </c>
      <c r="BH93" s="85" t="str">
        <f>(INDEX('общие данные Губ'!E44:E62,MATCH(Z92,'общие данные Губ'!B44:B62,0)))</f>
        <v>-</v>
      </c>
      <c r="BI93" s="85" t="str">
        <f>(INDEX('общие данные Губ'!E44:E62,MATCH(AB92,'общие данные Губ'!B44:B62,0)))</f>
        <v>-</v>
      </c>
      <c r="BJ93" s="85" t="str">
        <f>(INDEX('общие данные Губ'!E44:E62,MATCH(AB92,'общие данные Губ'!B44:B62,0)))</f>
        <v>-</v>
      </c>
      <c r="BK93" s="85" t="str">
        <f>(INDEX('общие данные Губ'!E44:E62,MATCH(AD92,'общие данные Губ'!B44:B62,0)))</f>
        <v>-</v>
      </c>
      <c r="BL93" s="85" t="str">
        <f>(INDEX('общие данные Губ'!E44:E62,MATCH(AD92,'общие данные Губ'!B44:B62,0)))</f>
        <v>-</v>
      </c>
    </row>
    <row r="94" spans="1:64" s="83" customFormat="1" x14ac:dyDescent="0.2">
      <c r="A94" s="88" t="s">
        <v>17</v>
      </c>
      <c r="B94" s="294" t="str">
        <f>IF(B92&gt;0,"Д",IF(B92=0," "))</f>
        <v>Д</v>
      </c>
      <c r="C94" s="295"/>
      <c r="D94" s="294" t="str">
        <f t="shared" ref="D94:X94" si="182">IF(D92&gt;0,"Д",IF(D92=0," "))</f>
        <v>Д</v>
      </c>
      <c r="E94" s="295"/>
      <c r="F94" s="294" t="str">
        <f t="shared" si="182"/>
        <v>Д</v>
      </c>
      <c r="G94" s="295"/>
      <c r="H94" s="294" t="str">
        <f t="shared" si="182"/>
        <v>Д</v>
      </c>
      <c r="I94" s="295"/>
      <c r="J94" s="294" t="str">
        <f t="shared" si="182"/>
        <v>Д</v>
      </c>
      <c r="K94" s="295"/>
      <c r="L94" s="294" t="str">
        <f t="shared" si="182"/>
        <v>Д</v>
      </c>
      <c r="M94" s="295"/>
      <c r="N94" s="294" t="str">
        <f t="shared" si="182"/>
        <v>Д</v>
      </c>
      <c r="O94" s="295"/>
      <c r="P94" s="294" t="str">
        <f t="shared" si="182"/>
        <v>Д</v>
      </c>
      <c r="Q94" s="295"/>
      <c r="R94" s="294" t="str">
        <f t="shared" si="182"/>
        <v>Д</v>
      </c>
      <c r="S94" s="295"/>
      <c r="T94" s="294" t="str">
        <f t="shared" si="182"/>
        <v>Д</v>
      </c>
      <c r="U94" s="295"/>
      <c r="V94" s="294" t="str">
        <f t="shared" si="182"/>
        <v>Д</v>
      </c>
      <c r="W94" s="295"/>
      <c r="X94" s="294" t="str">
        <f t="shared" si="182"/>
        <v xml:space="preserve"> </v>
      </c>
      <c r="Y94" s="295"/>
      <c r="Z94" s="294" t="str">
        <f t="shared" ref="Z94" si="183">IF(Z92&gt;0,"Д",IF(Z92=0," "))</f>
        <v xml:space="preserve"> </v>
      </c>
      <c r="AA94" s="295"/>
      <c r="AB94" s="294" t="str">
        <f t="shared" ref="AB94" si="184">IF(AB92&gt;0,"Д",IF(AB92=0," "))</f>
        <v xml:space="preserve"> </v>
      </c>
      <c r="AC94" s="295"/>
      <c r="AD94" s="294" t="str">
        <f t="shared" ref="AD94" si="185">IF(AD92&gt;0,"Д",IF(AD92=0," "))</f>
        <v xml:space="preserve"> </v>
      </c>
      <c r="AE94" s="295"/>
      <c r="AF94" s="171"/>
      <c r="AG94" s="171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  <c r="BC94" s="85"/>
      <c r="BD94" s="85"/>
      <c r="BE94" s="85"/>
      <c r="BF94" s="85"/>
      <c r="BG94" s="85"/>
      <c r="BH94" s="85"/>
      <c r="BI94" s="85"/>
      <c r="BJ94" s="85"/>
      <c r="BK94" s="85"/>
      <c r="BL94" s="85"/>
    </row>
    <row r="95" spans="1:64" s="83" customFormat="1" x14ac:dyDescent="0.2">
      <c r="A95" s="87"/>
      <c r="B95" s="296">
        <f>гр7!B42</f>
        <v>5</v>
      </c>
      <c r="C95" s="297" t="str">
        <f>IF(B95=1,"час",IF(B95=0," ",IF(B95&gt;4,"часов","часа")))</f>
        <v>часов</v>
      </c>
      <c r="D95" s="296">
        <f>гр7!C42</f>
        <v>5</v>
      </c>
      <c r="E95" s="297" t="str">
        <f>IF(D95=1,"час",IF(D95=0," ",IF(D95&gt;4,"часов","часа")))</f>
        <v>часов</v>
      </c>
      <c r="F95" s="296">
        <f>гр7!D42</f>
        <v>4</v>
      </c>
      <c r="G95" s="297" t="str">
        <f>IF(F95=1,"час",IF(F95=0," ",IF(F95&gt;4,"часов","часа")))</f>
        <v>часа</v>
      </c>
      <c r="H95" s="296">
        <f>гр7!E42</f>
        <v>5</v>
      </c>
      <c r="I95" s="297" t="str">
        <f>IF(H95=1,"час",IF(H95=0," ",IF(H95&gt;4,"часов","часа")))</f>
        <v>часов</v>
      </c>
      <c r="J95" s="296">
        <f>гр7!F42</f>
        <v>5</v>
      </c>
      <c r="K95" s="297" t="str">
        <f>IF(J95=1,"час",IF(J95=0," ",IF(J95&gt;4,"часов","часа")))</f>
        <v>часов</v>
      </c>
      <c r="L95" s="296">
        <f>гр7!G42</f>
        <v>5</v>
      </c>
      <c r="M95" s="297" t="str">
        <f>IF(L95=1,"час",IF(L95=0," ",IF(L95&gt;4,"часов","часа")))</f>
        <v>часов</v>
      </c>
      <c r="N95" s="296">
        <f>гр7!H42</f>
        <v>5</v>
      </c>
      <c r="O95" s="297" t="str">
        <f>IF(N95=1,"час",IF(N95=0," ",IF(N95&gt;4,"часов","часа")))</f>
        <v>часов</v>
      </c>
      <c r="P95" s="296">
        <f>гр7!I42</f>
        <v>5</v>
      </c>
      <c r="Q95" s="297" t="str">
        <f>IF(P95=1,"час",IF(P95=0," ",IF(P95&gt;4,"часов","часа")))</f>
        <v>часов</v>
      </c>
      <c r="R95" s="296">
        <f>гр7!J42</f>
        <v>0</v>
      </c>
      <c r="S95" s="297" t="str">
        <f>IF(R95=1,"час",IF(R95=0," ",IF(R95&gt;4,"часов","часа")))</f>
        <v xml:space="preserve"> </v>
      </c>
      <c r="T95" s="296">
        <f>гр7!K42</f>
        <v>5</v>
      </c>
      <c r="U95" s="297" t="str">
        <f>IF(T95=1,"час",IF(T95=0," ",IF(T95&gt;4,"часов","часа")))</f>
        <v>часов</v>
      </c>
      <c r="V95" s="296">
        <f>гр7!L42</f>
        <v>5</v>
      </c>
      <c r="W95" s="297" t="str">
        <f>IF(V95=1,"час",IF(V95=0," ",IF(V95&gt;4,"часов","часа")))</f>
        <v>часов</v>
      </c>
      <c r="X95" s="296">
        <f>гр7!M42</f>
        <v>0</v>
      </c>
      <c r="Y95" s="297" t="str">
        <f>IF(X95=1,"час",IF(X95=0," ",IF(X95&gt;4,"часов","часа")))</f>
        <v xml:space="preserve"> </v>
      </c>
      <c r="Z95" s="296">
        <f>гр7!N42</f>
        <v>0</v>
      </c>
      <c r="AA95" s="297" t="str">
        <f t="shared" ref="AA95" si="186">IF(Z95=1,"час",IF(Z95=0," ",IF(Z95&gt;4,"часов","часа")))</f>
        <v xml:space="preserve"> </v>
      </c>
      <c r="AB95" s="296">
        <f>гр7!O42</f>
        <v>0</v>
      </c>
      <c r="AC95" s="297" t="str">
        <f t="shared" ref="AC95" si="187">IF(AB95=1,"час",IF(AB95=0," ",IF(AB95&gt;4,"часов","часа")))</f>
        <v xml:space="preserve"> </v>
      </c>
      <c r="AD95" s="296">
        <f>гр7!P42</f>
        <v>0</v>
      </c>
      <c r="AE95" s="297" t="str">
        <f t="shared" ref="AE95" si="188">IF(AD95=1,"час",IF(AD95=0," ",IF(AD95&gt;4,"часов","часа")))</f>
        <v xml:space="preserve"> </v>
      </c>
      <c r="AF95" s="175"/>
      <c r="AG95" s="17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  <c r="BI95" s="85"/>
      <c r="BJ95" s="85"/>
      <c r="BK95" s="85"/>
      <c r="BL95" s="85"/>
    </row>
    <row r="96" spans="1:64" s="83" customFormat="1" ht="39" customHeight="1" x14ac:dyDescent="0.2">
      <c r="A96" s="87">
        <v>28</v>
      </c>
      <c r="B96" s="298" t="str">
        <f>IF('общие данные Губ'!E16=1,AI96,AJ96)</f>
        <v>с 10.00 до 15.00</v>
      </c>
      <c r="C96" s="299"/>
      <c r="D96" s="298" t="str">
        <f>IF('общие данные Губ'!E17=1,AK96,AL96)</f>
        <v>с 10.00 до 15.00</v>
      </c>
      <c r="E96" s="299"/>
      <c r="F96" s="298" t="str">
        <f>IF('общие данные Губ'!E18=1,AM96,AN96)</f>
        <v>с 10.00 до 14.00</v>
      </c>
      <c r="G96" s="299"/>
      <c r="H96" s="298" t="str">
        <f>IF('общие данные Губ'!E19=1,AO96,AP96)</f>
        <v>с 10.00 до 15.00</v>
      </c>
      <c r="I96" s="299"/>
      <c r="J96" s="298" t="str">
        <f>IF('общие данные Губ'!E20=1,AQ96,AR96)</f>
        <v>с 10.00 до 15.00</v>
      </c>
      <c r="K96" s="299"/>
      <c r="L96" s="298" t="str">
        <f>IF('общие данные Губ'!E21=1,AS96,AT96)</f>
        <v>с 10.00 до 15.00</v>
      </c>
      <c r="M96" s="299"/>
      <c r="N96" s="298" t="str">
        <f>IF('общие данные Губ'!E22=1,AU96,AV96)</f>
        <v>с 10.00 до 15.00</v>
      </c>
      <c r="O96" s="299"/>
      <c r="P96" s="298" t="str">
        <f>IF('общие данные Губ'!E23=1,AW96,AX96)</f>
        <v>с 10.00 до 15.00</v>
      </c>
      <c r="Q96" s="299"/>
      <c r="R96" s="298" t="str">
        <f>IF('общие данные Губ'!E24=1,AY96,AZ96)</f>
        <v>-</v>
      </c>
      <c r="S96" s="299"/>
      <c r="T96" s="298" t="str">
        <f>IF('общие данные Губ'!E25=1,BA96,BB96)</f>
        <v>с 10.00 до 15.00</v>
      </c>
      <c r="U96" s="299"/>
      <c r="V96" s="298" t="str">
        <f>IF('общие данные Губ'!E26=1,BC96,BD96)</f>
        <v>с 10.00 до 15.00</v>
      </c>
      <c r="W96" s="299"/>
      <c r="X96" s="298" t="str">
        <f>IF('общие данные Губ'!E27=1,BE96,BF96)</f>
        <v>-</v>
      </c>
      <c r="Y96" s="299"/>
      <c r="Z96" s="298" t="str">
        <f>IF('общие данные Губ'!E28=1,BG96,BH96)</f>
        <v>-</v>
      </c>
      <c r="AA96" s="299"/>
      <c r="AB96" s="298" t="str">
        <f>IF('общие данные Губ'!E29=1,BI96,BJ96)</f>
        <v>-</v>
      </c>
      <c r="AC96" s="299"/>
      <c r="AD96" s="298" t="str">
        <f>IF('общие данные Губ'!E30=1,BK96,BL96)</f>
        <v>-</v>
      </c>
      <c r="AE96" s="299"/>
      <c r="AF96" s="176"/>
      <c r="AG96" s="176"/>
      <c r="AI96" s="85" t="str">
        <f>(INDEX('общие данные Губ'!E44:E62,MATCH(B95,'общие данные Губ'!B44:B62,0)))</f>
        <v>с 10.00 до 15.00</v>
      </c>
      <c r="AJ96" s="85" t="str">
        <f>(INDEX('общие данные Губ'!E44:E62,MATCH(B95,'общие данные Губ'!B44:B62,0)))</f>
        <v>с 10.00 до 15.00</v>
      </c>
      <c r="AK96" s="85" t="str">
        <f>(INDEX('общие данные Губ'!E44:E62,MATCH(D95,'общие данные Губ'!B44:B62,0)))</f>
        <v>с 10.00 до 15.00</v>
      </c>
      <c r="AL96" s="85" t="str">
        <f>(INDEX('общие данные Губ'!E44:E62,MATCH(D95,'общие данные Губ'!B44:B62,0)))</f>
        <v>с 10.00 до 15.00</v>
      </c>
      <c r="AM96" s="85" t="str">
        <f>(INDEX('общие данные Губ'!E44:E62,MATCH(F95,'общие данные Губ'!B44:B62,0)))</f>
        <v>с 10.00 до 14.00</v>
      </c>
      <c r="AN96" s="85" t="str">
        <f>(INDEX('общие данные Губ'!E44:E62,MATCH(F95,'общие данные Губ'!B44:B62,0)))</f>
        <v>с 10.00 до 14.00</v>
      </c>
      <c r="AO96" s="85" t="str">
        <f>(INDEX('общие данные Губ'!E44:E62,MATCH(H95,'общие данные Губ'!B44:B62,0)))</f>
        <v>с 10.00 до 15.00</v>
      </c>
      <c r="AP96" s="85" t="str">
        <f>(INDEX('общие данные Губ'!E44:E62,MATCH(H95,'общие данные Губ'!B44:B62,0)))</f>
        <v>с 10.00 до 15.00</v>
      </c>
      <c r="AQ96" s="85" t="str">
        <f>(INDEX('общие данные Губ'!E44:E62,MATCH(J95,'общие данные Губ'!B44:B62,0)))</f>
        <v>с 10.00 до 15.00</v>
      </c>
      <c r="AR96" s="85" t="str">
        <f>(INDEX('общие данные Губ'!E44:E62,MATCH(J95,'общие данные Губ'!B44:B62,0)))</f>
        <v>с 10.00 до 15.00</v>
      </c>
      <c r="AS96" s="85" t="str">
        <f>(INDEX('общие данные Губ'!E44:E62,MATCH(L95,'общие данные Губ'!B44:B62,0)))</f>
        <v>с 10.00 до 15.00</v>
      </c>
      <c r="AT96" s="85" t="str">
        <f>(INDEX('общие данные Губ'!E44:E62,MATCH(L95,'общие данные Губ'!B44:B62,0)))</f>
        <v>с 10.00 до 15.00</v>
      </c>
      <c r="AU96" s="85" t="str">
        <f>(INDEX('общие данные Губ'!E44:E62,MATCH(N95,'общие данные Губ'!B44:B62,0)))</f>
        <v>с 10.00 до 15.00</v>
      </c>
      <c r="AV96" s="85" t="str">
        <f>(INDEX('общие данные Губ'!E44:E62,MATCH(N95,'общие данные Губ'!B44:B62,0)))</f>
        <v>с 10.00 до 15.00</v>
      </c>
      <c r="AW96" s="85" t="str">
        <f>(INDEX('общие данные Губ'!E44:E62,MATCH(P95,'общие данные Губ'!B44:B62,0)))</f>
        <v>с 10.00 до 15.00</v>
      </c>
      <c r="AX96" s="85" t="str">
        <f>(INDEX('общие данные Губ'!E44:E62,MATCH(P95,'общие данные Губ'!B44:B62,0)))</f>
        <v>с 10.00 до 15.00</v>
      </c>
      <c r="AY96" s="85" t="str">
        <f>(INDEX('общие данные Губ'!E44:E62,MATCH(R95,'общие данные Губ'!B44:B62,0)))</f>
        <v>-</v>
      </c>
      <c r="AZ96" s="85" t="str">
        <f>(INDEX('общие данные Губ'!E44:E62,MATCH(R95,'общие данные Губ'!B44:B62,0)))</f>
        <v>-</v>
      </c>
      <c r="BA96" s="85" t="str">
        <f>(INDEX('общие данные Губ'!E44:E62,MATCH(T95,'общие данные Губ'!B44:B62,0)))</f>
        <v>с 10.00 до 15.00</v>
      </c>
      <c r="BB96" s="85" t="str">
        <f>(INDEX('общие данные Губ'!E44:E62,MATCH(T95,'общие данные Губ'!B44:B62,0)))</f>
        <v>с 10.00 до 15.00</v>
      </c>
      <c r="BC96" s="85" t="str">
        <f>(INDEX('общие данные Губ'!E44:E62,MATCH(V95,'общие данные Губ'!B44:B62,0)))</f>
        <v>с 10.00 до 15.00</v>
      </c>
      <c r="BD96" s="85" t="str">
        <f>(INDEX('общие данные Губ'!E44:E62,MATCH(V95,'общие данные Губ'!B44:B62,0)))</f>
        <v>с 10.00 до 15.00</v>
      </c>
      <c r="BE96" s="85" t="str">
        <f>(INDEX('общие данные Губ'!E44:E62,MATCH(X95,'общие данные Губ'!B44:B62,0)))</f>
        <v>-</v>
      </c>
      <c r="BF96" s="85" t="str">
        <f>(INDEX('общие данные Губ'!E44:E62,MATCH(X95,'общие данные Губ'!B44:B62,0)))</f>
        <v>-</v>
      </c>
      <c r="BG96" s="85" t="str">
        <f>(INDEX('общие данные Губ'!E44:E62,MATCH(Z95,'общие данные Губ'!B44:B62,0)))</f>
        <v>-</v>
      </c>
      <c r="BH96" s="85" t="str">
        <f>(INDEX('общие данные Губ'!E44:E62,MATCH(Z95,'общие данные Губ'!B44:B62,0)))</f>
        <v>-</v>
      </c>
      <c r="BI96" s="85" t="str">
        <f>(INDEX('общие данные Губ'!E44:E62,MATCH(AB95,'общие данные Губ'!B44:B62,0)))</f>
        <v>-</v>
      </c>
      <c r="BJ96" s="85" t="str">
        <f>(INDEX('общие данные Губ'!E44:E62,MATCH(AB95,'общие данные Губ'!B44:B62,0)))</f>
        <v>-</v>
      </c>
      <c r="BK96" s="85" t="str">
        <f>(INDEX('общие данные Губ'!E44:E62,MATCH(AD95,'общие данные Губ'!B44:B62,0)))</f>
        <v>-</v>
      </c>
      <c r="BL96" s="85" t="str">
        <f>(INDEX('общие данные Губ'!E44:E62,MATCH(AD95,'общие данные Губ'!B44:B62,0)))</f>
        <v>-</v>
      </c>
    </row>
    <row r="97" spans="1:64" s="83" customFormat="1" x14ac:dyDescent="0.2">
      <c r="A97" s="88" t="s">
        <v>18</v>
      </c>
      <c r="B97" s="294" t="str">
        <f>IF(B95&gt;0,"Д",IF(B95=0," "))</f>
        <v>Д</v>
      </c>
      <c r="C97" s="295"/>
      <c r="D97" s="294" t="str">
        <f t="shared" ref="D97:X97" si="189">IF(D95&gt;0,"Д",IF(D95=0," "))</f>
        <v>Д</v>
      </c>
      <c r="E97" s="295"/>
      <c r="F97" s="294" t="str">
        <f t="shared" si="189"/>
        <v>Д</v>
      </c>
      <c r="G97" s="295"/>
      <c r="H97" s="294" t="str">
        <f t="shared" si="189"/>
        <v>Д</v>
      </c>
      <c r="I97" s="295"/>
      <c r="J97" s="294" t="str">
        <f t="shared" si="189"/>
        <v>Д</v>
      </c>
      <c r="K97" s="295"/>
      <c r="L97" s="294" t="str">
        <f t="shared" si="189"/>
        <v>Д</v>
      </c>
      <c r="M97" s="295"/>
      <c r="N97" s="294" t="str">
        <f t="shared" si="189"/>
        <v>Д</v>
      </c>
      <c r="O97" s="295"/>
      <c r="P97" s="294" t="str">
        <f t="shared" si="189"/>
        <v>Д</v>
      </c>
      <c r="Q97" s="295"/>
      <c r="R97" s="294" t="str">
        <f t="shared" si="189"/>
        <v xml:space="preserve"> </v>
      </c>
      <c r="S97" s="295"/>
      <c r="T97" s="294" t="str">
        <f t="shared" si="189"/>
        <v>Д</v>
      </c>
      <c r="U97" s="295"/>
      <c r="V97" s="294" t="str">
        <f t="shared" si="189"/>
        <v>Д</v>
      </c>
      <c r="W97" s="295"/>
      <c r="X97" s="294" t="str">
        <f t="shared" si="189"/>
        <v xml:space="preserve"> </v>
      </c>
      <c r="Y97" s="295"/>
      <c r="Z97" s="294" t="str">
        <f t="shared" ref="Z97" si="190">IF(Z95&gt;0,"Д",IF(Z95=0," "))</f>
        <v xml:space="preserve"> </v>
      </c>
      <c r="AA97" s="295"/>
      <c r="AB97" s="294" t="str">
        <f t="shared" ref="AB97" si="191">IF(AB95&gt;0,"Д",IF(AB95=0," "))</f>
        <v xml:space="preserve"> </v>
      </c>
      <c r="AC97" s="295"/>
      <c r="AD97" s="294" t="str">
        <f t="shared" ref="AD97" si="192">IF(AD95&gt;0,"Д",IF(AD95=0," "))</f>
        <v xml:space="preserve"> </v>
      </c>
      <c r="AE97" s="295"/>
      <c r="AF97" s="171"/>
      <c r="AG97" s="171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  <c r="BC97" s="85"/>
      <c r="BD97" s="85"/>
      <c r="BE97" s="85"/>
      <c r="BF97" s="85"/>
      <c r="BG97" s="85"/>
      <c r="BH97" s="85"/>
      <c r="BI97" s="85"/>
      <c r="BJ97" s="85"/>
      <c r="BK97" s="85"/>
      <c r="BL97" s="85"/>
    </row>
    <row r="98" spans="1:64" s="83" customFormat="1" x14ac:dyDescent="0.2">
      <c r="A98" s="87"/>
      <c r="B98" s="296">
        <f>гр7!B43</f>
        <v>7</v>
      </c>
      <c r="C98" s="297" t="str">
        <f>IF(B98=1,"час",IF(B98=0," ",IF(B98&gt;4,"часов","часа")))</f>
        <v>часов</v>
      </c>
      <c r="D98" s="296">
        <f>гр7!C43</f>
        <v>7</v>
      </c>
      <c r="E98" s="297" t="str">
        <f>IF(D98=1,"час",IF(D98=0," ",IF(D98&gt;4,"часов","часа")))</f>
        <v>часов</v>
      </c>
      <c r="F98" s="296">
        <f>гр7!D43</f>
        <v>9</v>
      </c>
      <c r="G98" s="297" t="str">
        <f>IF(F98=1,"час",IF(F98=0," ",IF(F98&gt;4,"часов","часа")))</f>
        <v>часов</v>
      </c>
      <c r="H98" s="296">
        <f>гр7!E43</f>
        <v>7</v>
      </c>
      <c r="I98" s="297" t="str">
        <f>IF(H98=1,"час",IF(H98=0," ",IF(H98&gt;4,"часов","часа")))</f>
        <v>часов</v>
      </c>
      <c r="J98" s="296">
        <f>гр7!F43</f>
        <v>0</v>
      </c>
      <c r="K98" s="297" t="str">
        <f>IF(J98=1,"час",IF(J98=0," ",IF(J98&gt;4,"часов","часа")))</f>
        <v xml:space="preserve"> </v>
      </c>
      <c r="L98" s="296">
        <f>гр7!G43</f>
        <v>0</v>
      </c>
      <c r="M98" s="297" t="str">
        <f>IF(L98=1,"час",IF(L98=0," ",IF(L98&gt;4,"часов","часа")))</f>
        <v xml:space="preserve"> </v>
      </c>
      <c r="N98" s="296">
        <f>гр7!H43</f>
        <v>4</v>
      </c>
      <c r="O98" s="297" t="str">
        <f>IF(N98=1,"час",IF(N98=0," ",IF(N98&gt;4,"часов","часа")))</f>
        <v>часа</v>
      </c>
      <c r="P98" s="296">
        <f>гр7!I43</f>
        <v>7</v>
      </c>
      <c r="Q98" s="297" t="str">
        <f>IF(P98=1,"час",IF(P98=0," ",IF(P98&gt;4,"часов","часа")))</f>
        <v>часов</v>
      </c>
      <c r="R98" s="296">
        <f>гр7!J43</f>
        <v>7</v>
      </c>
      <c r="S98" s="297" t="str">
        <f>IF(R98=1,"час",IF(R98=0," ",IF(R98&gt;4,"часов","часа")))</f>
        <v>часов</v>
      </c>
      <c r="T98" s="296">
        <f>гр7!K43</f>
        <v>0</v>
      </c>
      <c r="U98" s="297" t="str">
        <f>IF(T98=1,"час",IF(T98=0," ",IF(T98&gt;4,"часов","часа")))</f>
        <v xml:space="preserve"> </v>
      </c>
      <c r="V98" s="296">
        <f>гр7!L43</f>
        <v>0</v>
      </c>
      <c r="W98" s="297" t="str">
        <f>IF(V98=1,"час",IF(V98=0," ",IF(V98&gt;4,"часов","часа")))</f>
        <v xml:space="preserve"> </v>
      </c>
      <c r="X98" s="296">
        <f>гр7!M43</f>
        <v>0</v>
      </c>
      <c r="Y98" s="297" t="str">
        <f>IF(X98=1,"час",IF(X98=0," ",IF(X98&gt;4,"часов","часа")))</f>
        <v xml:space="preserve"> </v>
      </c>
      <c r="Z98" s="296">
        <f>гр7!N43</f>
        <v>0</v>
      </c>
      <c r="AA98" s="297" t="str">
        <f t="shared" ref="AA98" si="193">IF(Z98=1,"час",IF(Z98=0," ",IF(Z98&gt;4,"часов","часа")))</f>
        <v xml:space="preserve"> </v>
      </c>
      <c r="AB98" s="296">
        <f>гр7!O43</f>
        <v>0</v>
      </c>
      <c r="AC98" s="297" t="str">
        <f t="shared" ref="AC98" si="194">IF(AB98=1,"час",IF(AB98=0," ",IF(AB98&gt;4,"часов","часа")))</f>
        <v xml:space="preserve"> </v>
      </c>
      <c r="AD98" s="296">
        <f>гр7!P43</f>
        <v>0</v>
      </c>
      <c r="AE98" s="297" t="str">
        <f t="shared" ref="AE98" si="195">IF(AD98=1,"час",IF(AD98=0," ",IF(AD98&gt;4,"часов","часа")))</f>
        <v xml:space="preserve"> </v>
      </c>
      <c r="AF98" s="175"/>
      <c r="AG98" s="175"/>
      <c r="AI98" s="85"/>
      <c r="AJ98" s="85"/>
      <c r="AK98" s="85"/>
      <c r="AL98" s="85"/>
      <c r="AM98" s="85"/>
      <c r="AN98" s="85"/>
      <c r="AO98" s="85"/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5"/>
      <c r="BB98" s="85"/>
      <c r="BC98" s="85"/>
      <c r="BD98" s="85"/>
      <c r="BE98" s="85"/>
      <c r="BF98" s="85"/>
      <c r="BG98" s="85"/>
      <c r="BH98" s="85"/>
      <c r="BI98" s="85"/>
      <c r="BJ98" s="85"/>
      <c r="BK98" s="85"/>
      <c r="BL98" s="85"/>
    </row>
    <row r="99" spans="1:64" s="83" customFormat="1" ht="24" customHeight="1" x14ac:dyDescent="0.2">
      <c r="A99" s="87">
        <v>29</v>
      </c>
      <c r="B99" s="298" t="str">
        <f>IF('общие данные Губ'!E16=1,AI99,AJ99)</f>
        <v>с 11.00 до 18.00</v>
      </c>
      <c r="C99" s="299"/>
      <c r="D99" s="298" t="str">
        <f>IF('общие данные Губ'!E17=1,AK99,AL99)</f>
        <v>с 11.00 до 18.00</v>
      </c>
      <c r="E99" s="299"/>
      <c r="F99" s="298" t="str">
        <f>IF('общие данные Губ'!E18=1,AM99,AN99)</f>
        <v>с 9.00 до 18.00</v>
      </c>
      <c r="G99" s="299"/>
      <c r="H99" s="298" t="str">
        <f>IF('общие данные Губ'!E19=1,AO99,AP99)</f>
        <v>с 11.00 до 18.00</v>
      </c>
      <c r="I99" s="299"/>
      <c r="J99" s="298" t="str">
        <f>IF('общие данные Губ'!E20=1,AQ99,AR99)</f>
        <v>-</v>
      </c>
      <c r="K99" s="299"/>
      <c r="L99" s="298" t="str">
        <f>IF('общие данные Губ'!E21=1,AS99,AT99)</f>
        <v>-</v>
      </c>
      <c r="M99" s="299"/>
      <c r="N99" s="298" t="str">
        <f>IF('общие данные Губ'!E22=1,AU99,AV99)</f>
        <v>с 14.00 до 18.00</v>
      </c>
      <c r="O99" s="299"/>
      <c r="P99" s="298" t="str">
        <f>IF('общие данные Губ'!E23=1,AW99,AX99)</f>
        <v>с 11.00 до 18.00</v>
      </c>
      <c r="Q99" s="299"/>
      <c r="R99" s="298" t="str">
        <f>IF('общие данные Губ'!E24=1,AY99,AZ99)</f>
        <v>с 11.00 до 18.00</v>
      </c>
      <c r="S99" s="299"/>
      <c r="T99" s="298" t="str">
        <f>IF('общие данные Губ'!E25=1,BA99,BB99)</f>
        <v>-</v>
      </c>
      <c r="U99" s="299"/>
      <c r="V99" s="298" t="str">
        <f>IF('общие данные Губ'!E26=1,BC99,BD99)</f>
        <v>-</v>
      </c>
      <c r="W99" s="299"/>
      <c r="X99" s="298" t="str">
        <f>IF('общие данные Губ'!E27=1,BE99,BF99)</f>
        <v>-</v>
      </c>
      <c r="Y99" s="299"/>
      <c r="Z99" s="298" t="str">
        <f>IF('общие данные Губ'!E28=1,BG99,BH99)</f>
        <v>-</v>
      </c>
      <c r="AA99" s="299"/>
      <c r="AB99" s="298" t="str">
        <f>IF('общие данные Губ'!E29=1,BI99,BJ99)</f>
        <v>-</v>
      </c>
      <c r="AC99" s="299"/>
      <c r="AD99" s="298" t="str">
        <f>IF('общие данные Губ'!E30=1,BK99,BL99)</f>
        <v>-</v>
      </c>
      <c r="AE99" s="299"/>
      <c r="AF99" s="176"/>
      <c r="AG99" s="176"/>
      <c r="AI99" s="85" t="str">
        <f>(INDEX('общие данные Губ'!C44:C62,MATCH(B98,'общие данные Губ'!B44:B62,0)))</f>
        <v>с 6.00 до 9.00;       с 18.00 до 22.00</v>
      </c>
      <c r="AJ99" s="85" t="str">
        <f>(INDEX('общие данные Губ'!D44:D62,MATCH(B98,'общие данные Губ'!B44:B62,0)))</f>
        <v>с 11.00 до 18.00</v>
      </c>
      <c r="AK99" s="85" t="str">
        <f>(INDEX('общие данные Губ'!C44:C62,MATCH(D98,'общие данные Губ'!B44:B62,0)))</f>
        <v>с 6.00 до 9.00;       с 18.00 до 22.00</v>
      </c>
      <c r="AL99" s="85" t="str">
        <f>(INDEX('общие данные Губ'!D44:D62,MATCH(D98,'общие данные Губ'!B44:B62,0)))</f>
        <v>с 11.00 до 18.00</v>
      </c>
      <c r="AM99" s="85" t="str">
        <f>(INDEX('общие данные Губ'!C44:C62,MATCH(F98,'общие данные Губ'!B44:B62,0)))</f>
        <v>-</v>
      </c>
      <c r="AN99" s="85" t="str">
        <f>(INDEX('общие данные Губ'!D44:D62,MATCH(F98,'общие данные Губ'!B44:B62,0)))</f>
        <v>с 9.00 до 18.00</v>
      </c>
      <c r="AO99" s="85" t="str">
        <f>(INDEX('общие данные Губ'!C44:C62,MATCH(H98,'общие данные Губ'!B44:B62,0)))</f>
        <v>с 6.00 до 9.00;       с 18.00 до 22.00</v>
      </c>
      <c r="AP99" s="85" t="str">
        <f>(INDEX('общие данные Губ'!D44:D62,MATCH(H98,'общие данные Губ'!B44:B62,0)))</f>
        <v>с 11.00 до 18.00</v>
      </c>
      <c r="AQ99" s="85" t="str">
        <f>(INDEX('общие данные Губ'!C44:C62,MATCH(J98,'общие данные Губ'!B44:B62,0)))</f>
        <v>-</v>
      </c>
      <c r="AR99" s="85" t="str">
        <f>(INDEX('общие данные Губ'!D44:D62,MATCH(J98,'общие данные Губ'!B44:B62,0)))</f>
        <v>-</v>
      </c>
      <c r="AS99" s="85" t="str">
        <f>(INDEX('общие данные Губ'!C44:C62,MATCH(L98,'общие данные Губ'!B44:B62,0)))</f>
        <v>-</v>
      </c>
      <c r="AT99" s="85" t="str">
        <f>(INDEX('общие данные Губ'!D44:D62,MATCH(L98,'общие данные Губ'!B44:B62,0)))</f>
        <v>-</v>
      </c>
      <c r="AU99" s="85" t="str">
        <f>(INDEX('общие данные Губ'!C44:C62,MATCH(N98,'общие данные Губ'!B44:B62,0)))</f>
        <v>с 7.00 до 9.00;       с 18.00 до 20.00</v>
      </c>
      <c r="AV99" s="85" t="str">
        <f>(INDEX('общие данные Губ'!D44:D62,MATCH(N98,'общие данные Губ'!B44:B62,0)))</f>
        <v>с 14.00 до 18.00</v>
      </c>
      <c r="AW99" s="85" t="str">
        <f>(INDEX('общие данные Губ'!C44:C62,MATCH(P98,'общие данные Губ'!B44:B62,0)))</f>
        <v>с 6.00 до 9.00;       с 18.00 до 22.00</v>
      </c>
      <c r="AX99" s="85" t="str">
        <f>(INDEX('общие данные Губ'!D44:D62,MATCH(P98,'общие данные Губ'!B44:B62,0)))</f>
        <v>с 11.00 до 18.00</v>
      </c>
      <c r="AY99" s="85" t="str">
        <f>(INDEX('общие данные Губ'!C44:C62,MATCH(R98,'общие данные Губ'!B44:B62,0)))</f>
        <v>с 6.00 до 9.00;       с 18.00 до 22.00</v>
      </c>
      <c r="AZ99" s="85" t="str">
        <f>(INDEX('общие данные Губ'!D44:D62,MATCH(R98,'общие данные Губ'!B44:B62,0)))</f>
        <v>с 11.00 до 18.00</v>
      </c>
      <c r="BA99" s="85" t="str">
        <f>(INDEX('общие данные Губ'!C44:C62,MATCH(T98,'общие данные Губ'!B44:B62,0)))</f>
        <v>-</v>
      </c>
      <c r="BB99" s="85" t="str">
        <f>(INDEX('общие данные Губ'!D44:D62,MATCH(T98,'общие данные Губ'!B44:B62,0)))</f>
        <v>-</v>
      </c>
      <c r="BC99" s="85" t="str">
        <f>(INDEX('общие данные Губ'!C44:C62,MATCH(V98,'общие данные Губ'!B44:B62,0)))</f>
        <v>-</v>
      </c>
      <c r="BD99" s="85" t="str">
        <f>(INDEX('общие данные Губ'!D44:D62,MATCH(V98,'общие данные Губ'!B44:B62,0)))</f>
        <v>-</v>
      </c>
      <c r="BE99" s="85" t="str">
        <f>(INDEX('общие данные Губ'!C44:C62,MATCH(X98,'общие данные Губ'!B44:B62,0)))</f>
        <v>-</v>
      </c>
      <c r="BF99" s="85" t="str">
        <f>(INDEX('общие данные Губ'!D44:D62,MATCH(X98,'общие данные Губ'!B44:B62,0)))</f>
        <v>-</v>
      </c>
      <c r="BG99" s="85" t="str">
        <f>(INDEX('общие данные Губ'!C44:C62,MATCH(Z98,'общие данные Губ'!B44:B62,0)))</f>
        <v>-</v>
      </c>
      <c r="BH99" s="85" t="str">
        <f>(INDEX('общие данные Губ'!D44:D62,MATCH(Z98,'общие данные Губ'!B44:B62,0)))</f>
        <v>-</v>
      </c>
      <c r="BI99" s="85" t="str">
        <f>(INDEX('общие данные Губ'!C44:C62,MATCH(AB98,'общие данные Губ'!B44:B62,0)))</f>
        <v>-</v>
      </c>
      <c r="BJ99" s="85" t="str">
        <f>(INDEX('общие данные Губ'!D44:D62,MATCH(AB98,'общие данные Губ'!B44:B62,0)))</f>
        <v>-</v>
      </c>
      <c r="BK99" s="85" t="str">
        <f>(INDEX('общие данные Губ'!C44:C62,MATCH(AD98,'общие данные Губ'!B44:B62,0)))</f>
        <v>-</v>
      </c>
      <c r="BL99" s="85" t="str">
        <f>(INDEX('общие данные Губ'!D44:D62,MATCH(AD98,'общие данные Губ'!B44:B62,0)))</f>
        <v>-</v>
      </c>
    </row>
    <row r="100" spans="1:64" s="83" customFormat="1" x14ac:dyDescent="0.2">
      <c r="A100" s="88"/>
      <c r="B100" s="294" t="str">
        <f>IF(B98&gt;0,"Д",IF(B98=0," "))</f>
        <v>Д</v>
      </c>
      <c r="C100" s="295"/>
      <c r="D100" s="294" t="str">
        <f t="shared" ref="D100:X100" si="196">IF(D98&gt;0,"Д",IF(D98=0," "))</f>
        <v>Д</v>
      </c>
      <c r="E100" s="295"/>
      <c r="F100" s="294" t="str">
        <f t="shared" si="196"/>
        <v>Д</v>
      </c>
      <c r="G100" s="295"/>
      <c r="H100" s="294" t="str">
        <f t="shared" si="196"/>
        <v>Д</v>
      </c>
      <c r="I100" s="295"/>
      <c r="J100" s="294" t="str">
        <f t="shared" si="196"/>
        <v xml:space="preserve"> </v>
      </c>
      <c r="K100" s="295"/>
      <c r="L100" s="294" t="str">
        <f t="shared" si="196"/>
        <v xml:space="preserve"> </v>
      </c>
      <c r="M100" s="295"/>
      <c r="N100" s="294" t="str">
        <f t="shared" si="196"/>
        <v>Д</v>
      </c>
      <c r="O100" s="295"/>
      <c r="P100" s="294" t="str">
        <f t="shared" si="196"/>
        <v>Д</v>
      </c>
      <c r="Q100" s="295"/>
      <c r="R100" s="294" t="str">
        <f t="shared" si="196"/>
        <v>Д</v>
      </c>
      <c r="S100" s="295"/>
      <c r="T100" s="294" t="str">
        <f t="shared" si="196"/>
        <v xml:space="preserve"> </v>
      </c>
      <c r="U100" s="295"/>
      <c r="V100" s="294" t="str">
        <f t="shared" si="196"/>
        <v xml:space="preserve"> </v>
      </c>
      <c r="W100" s="295"/>
      <c r="X100" s="294" t="str">
        <f t="shared" si="196"/>
        <v xml:space="preserve"> </v>
      </c>
      <c r="Y100" s="295"/>
      <c r="Z100" s="294" t="str">
        <f t="shared" ref="Z100" si="197">IF(Z98&gt;0,"Д",IF(Z98=0," "))</f>
        <v xml:space="preserve"> </v>
      </c>
      <c r="AA100" s="295"/>
      <c r="AB100" s="294" t="str">
        <f t="shared" ref="AB100" si="198">IF(AB98&gt;0,"Д",IF(AB98=0," "))</f>
        <v xml:space="preserve"> </v>
      </c>
      <c r="AC100" s="295"/>
      <c r="AD100" s="294" t="str">
        <f t="shared" ref="AD100" si="199">IF(AD98&gt;0,"Д",IF(AD98=0," "))</f>
        <v xml:space="preserve"> </v>
      </c>
      <c r="AE100" s="295"/>
      <c r="AF100" s="171"/>
      <c r="AG100" s="171"/>
      <c r="AI100" s="85"/>
      <c r="AJ100" s="85"/>
      <c r="AK100" s="85"/>
      <c r="AL100" s="85"/>
      <c r="AM100" s="85"/>
      <c r="AN100" s="85"/>
      <c r="AO100" s="85"/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5"/>
      <c r="BB100" s="85"/>
      <c r="BC100" s="85"/>
      <c r="BD100" s="85"/>
      <c r="BE100" s="85"/>
      <c r="BF100" s="85"/>
      <c r="BG100" s="85"/>
      <c r="BH100" s="85"/>
      <c r="BI100" s="85"/>
      <c r="BJ100" s="85"/>
      <c r="BK100" s="85"/>
      <c r="BL100" s="85"/>
    </row>
    <row r="101" spans="1:64" s="83" customFormat="1" x14ac:dyDescent="0.2">
      <c r="A101" s="87"/>
      <c r="B101" s="296">
        <f>гр7!B44</f>
        <v>0</v>
      </c>
      <c r="C101" s="297" t="str">
        <f>IF(B101=1,"час",IF(B101=0," ",IF(B101&gt;4,"часов","часа")))</f>
        <v xml:space="preserve"> </v>
      </c>
      <c r="D101" s="296">
        <f>гр7!C44</f>
        <v>0</v>
      </c>
      <c r="E101" s="297" t="str">
        <f>IF(D101=1,"час",IF(D101=0," ",IF(D101&gt;4,"часов","часа")))</f>
        <v xml:space="preserve"> </v>
      </c>
      <c r="F101" s="296">
        <f>гр7!D44</f>
        <v>9</v>
      </c>
      <c r="G101" s="297" t="str">
        <f>IF(F101=1,"час",IF(F101=0," ",IF(F101&gt;4,"часов","часа")))</f>
        <v>часов</v>
      </c>
      <c r="H101" s="296">
        <f>гр7!E44</f>
        <v>0</v>
      </c>
      <c r="I101" s="297" t="str">
        <f>IF(H101=1,"час",IF(H101=0," ",IF(H101&gt;4,"часов","часа")))</f>
        <v xml:space="preserve"> </v>
      </c>
      <c r="J101" s="296">
        <f>гр7!F44</f>
        <v>0</v>
      </c>
      <c r="K101" s="297" t="str">
        <f>IF(J101=1,"час",IF(J101=0," ",IF(J101&gt;4,"часов","часа")))</f>
        <v xml:space="preserve"> </v>
      </c>
      <c r="L101" s="296">
        <f>гр7!G44</f>
        <v>0</v>
      </c>
      <c r="M101" s="297" t="str">
        <f>IF(L101=1,"час",IF(L101=0," ",IF(L101&gt;4,"часов","часа")))</f>
        <v xml:space="preserve"> </v>
      </c>
      <c r="N101" s="296">
        <f>гр7!H44</f>
        <v>0</v>
      </c>
      <c r="O101" s="297" t="str">
        <f>IF(N101=1,"час",IF(N101=0," ",IF(N101&gt;4,"часов","часа")))</f>
        <v xml:space="preserve"> </v>
      </c>
      <c r="P101" s="296">
        <f>гр7!I44</f>
        <v>7</v>
      </c>
      <c r="Q101" s="297" t="str">
        <f>IF(P101=1,"час",IF(P101=0," ",IF(P101&gt;4,"часов","часа")))</f>
        <v>часов</v>
      </c>
      <c r="R101" s="296">
        <f>гр7!J44</f>
        <v>0</v>
      </c>
      <c r="S101" s="297" t="str">
        <f>IF(R101=1,"час",IF(R101=0," ",IF(R101&gt;4,"часов","часа")))</f>
        <v xml:space="preserve"> </v>
      </c>
      <c r="T101" s="296">
        <f>гр7!K44</f>
        <v>4</v>
      </c>
      <c r="U101" s="297" t="str">
        <f>IF(T101=1,"час",IF(T101=0," ",IF(T101&gt;4,"часов","часа")))</f>
        <v>часа</v>
      </c>
      <c r="V101" s="296">
        <f>гр7!L44</f>
        <v>7</v>
      </c>
      <c r="W101" s="297" t="str">
        <f>IF(V101=1,"час",IF(V101=0," ",IF(V101&gt;4,"часов","часа")))</f>
        <v>часов</v>
      </c>
      <c r="X101" s="296">
        <f>гр7!M44</f>
        <v>0</v>
      </c>
      <c r="Y101" s="297" t="str">
        <f>IF(X101=1,"час",IF(X101=0," ",IF(X101&gt;4,"часов","часа")))</f>
        <v xml:space="preserve"> </v>
      </c>
      <c r="Z101" s="296">
        <f>гр7!N44</f>
        <v>0</v>
      </c>
      <c r="AA101" s="297" t="str">
        <f t="shared" ref="AA101" si="200">IF(Z101=1,"час",IF(Z101=0," ",IF(Z101&gt;4,"часов","часа")))</f>
        <v xml:space="preserve"> </v>
      </c>
      <c r="AB101" s="296">
        <f>гр7!O44</f>
        <v>0</v>
      </c>
      <c r="AC101" s="297" t="str">
        <f t="shared" ref="AC101" si="201">IF(AB101=1,"час",IF(AB101=0," ",IF(AB101&gt;4,"часов","часа")))</f>
        <v xml:space="preserve"> </v>
      </c>
      <c r="AD101" s="296">
        <f>гр7!P44</f>
        <v>0</v>
      </c>
      <c r="AE101" s="297" t="str">
        <f t="shared" ref="AE101" si="202">IF(AD101=1,"час",IF(AD101=0," ",IF(AD101&gt;4,"часов","часа")))</f>
        <v xml:space="preserve"> </v>
      </c>
      <c r="AF101" s="175"/>
      <c r="AG101" s="175"/>
      <c r="AI101" s="85"/>
      <c r="AJ101" s="85"/>
      <c r="AK101" s="85"/>
      <c r="AL101" s="85"/>
      <c r="AM101" s="85"/>
      <c r="AN101" s="85"/>
      <c r="AO101" s="85"/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5"/>
      <c r="BB101" s="85"/>
      <c r="BC101" s="85"/>
      <c r="BD101" s="85"/>
      <c r="BE101" s="85"/>
      <c r="BF101" s="85"/>
      <c r="BG101" s="85"/>
      <c r="BH101" s="85"/>
      <c r="BI101" s="85"/>
      <c r="BJ101" s="85"/>
      <c r="BK101" s="85"/>
      <c r="BL101" s="85"/>
    </row>
    <row r="102" spans="1:64" s="83" customFormat="1" ht="24" customHeight="1" x14ac:dyDescent="0.2">
      <c r="A102" s="87">
        <v>30</v>
      </c>
      <c r="B102" s="298" t="str">
        <f>IF('общие данные Губ'!E16=1,AI102,AJ102)</f>
        <v>-</v>
      </c>
      <c r="C102" s="299"/>
      <c r="D102" s="298" t="str">
        <f>IF('общие данные Губ'!E17=1,AK102,AL102)</f>
        <v>-</v>
      </c>
      <c r="E102" s="299"/>
      <c r="F102" s="298" t="str">
        <f>IF('общие данные Губ'!E18=1,AM102,AN102)</f>
        <v>с 9.00 до 18.00</v>
      </c>
      <c r="G102" s="299"/>
      <c r="H102" s="298" t="str">
        <f>IF('общие данные Губ'!E19=1,AO102,AP102)</f>
        <v>-</v>
      </c>
      <c r="I102" s="299"/>
      <c r="J102" s="298" t="str">
        <f>IF('общие данные Губ'!E20=1,AQ102,AR102)</f>
        <v>-</v>
      </c>
      <c r="K102" s="299"/>
      <c r="L102" s="298" t="str">
        <f>IF('общие данные Губ'!E21=1,AS102,AT102)</f>
        <v>-</v>
      </c>
      <c r="M102" s="299"/>
      <c r="N102" s="298" t="str">
        <f>IF('общие данные Губ'!E22=1,AU102,AV102)</f>
        <v>-</v>
      </c>
      <c r="O102" s="299"/>
      <c r="P102" s="298" t="str">
        <f>IF('общие данные Губ'!E23=1,AW102,AX102)</f>
        <v>с 11.00 до 18.00</v>
      </c>
      <c r="Q102" s="299"/>
      <c r="R102" s="298" t="str">
        <f>IF('общие данные Губ'!E24=1,AY102,AZ102)</f>
        <v>-</v>
      </c>
      <c r="S102" s="299"/>
      <c r="T102" s="298" t="str">
        <f>IF('общие данные Губ'!E25=1,BA102,BB102)</f>
        <v>с 14.00 до 18.00</v>
      </c>
      <c r="U102" s="299"/>
      <c r="V102" s="298" t="str">
        <f>IF('общие данные Губ'!E26=1,BC102,BD102)</f>
        <v>с 11.00 до 18.00</v>
      </c>
      <c r="W102" s="299"/>
      <c r="X102" s="298" t="str">
        <f>IF('общие данные Губ'!E27=1,BE102,BF102)</f>
        <v>-</v>
      </c>
      <c r="Y102" s="299"/>
      <c r="Z102" s="298" t="str">
        <f>IF('общие данные Губ'!E28=1,BG102,BH102)</f>
        <v>-</v>
      </c>
      <c r="AA102" s="299"/>
      <c r="AB102" s="298" t="str">
        <f>IF('общие данные Губ'!E29=1,BI102,BJ102)</f>
        <v>-</v>
      </c>
      <c r="AC102" s="299"/>
      <c r="AD102" s="298" t="str">
        <f>IF('общие данные Губ'!E30=1,BK102,BL102)</f>
        <v>-</v>
      </c>
      <c r="AE102" s="299"/>
      <c r="AF102" s="176"/>
      <c r="AG102" s="176"/>
      <c r="AI102" s="85" t="str">
        <f>(INDEX('общие данные Губ'!C44:C62,MATCH(B101,'общие данные Губ'!B44:B62,0)))</f>
        <v>-</v>
      </c>
      <c r="AJ102" s="85" t="str">
        <f>(INDEX('общие данные Губ'!D44:D62,MATCH(B101,'общие данные Губ'!B44:B62,0)))</f>
        <v>-</v>
      </c>
      <c r="AK102" s="85" t="str">
        <f>(INDEX('общие данные Губ'!C44:C62,MATCH(D101,'общие данные Губ'!B44:B62,0)))</f>
        <v>-</v>
      </c>
      <c r="AL102" s="85" t="str">
        <f>(INDEX('общие данные Губ'!D44:D62,MATCH(D101,'общие данные Губ'!B44:B62,0)))</f>
        <v>-</v>
      </c>
      <c r="AM102" s="85" t="str">
        <f>(INDEX('общие данные Губ'!C44:C62,MATCH(F101,'общие данные Губ'!B44:B62,0)))</f>
        <v>-</v>
      </c>
      <c r="AN102" s="85" t="str">
        <f>(INDEX('общие данные Губ'!D44:D62,MATCH(F101,'общие данные Губ'!B44:B62,0)))</f>
        <v>с 9.00 до 18.00</v>
      </c>
      <c r="AO102" s="85" t="str">
        <f>(INDEX('общие данные Губ'!C44:C62,MATCH(H101,'общие данные Губ'!B44:B62,0)))</f>
        <v>-</v>
      </c>
      <c r="AP102" s="85" t="str">
        <f>(INDEX('общие данные Губ'!D44:D62,MATCH(H101,'общие данные Губ'!B44:B62,0)))</f>
        <v>-</v>
      </c>
      <c r="AQ102" s="85" t="str">
        <f>(INDEX('общие данные Губ'!C44:C62,MATCH(J101,'общие данные Губ'!B44:B62,0)))</f>
        <v>-</v>
      </c>
      <c r="AR102" s="85" t="str">
        <f>(INDEX('общие данные Губ'!D44:D62,MATCH(J101,'общие данные Губ'!B44:B62,0)))</f>
        <v>-</v>
      </c>
      <c r="AS102" s="85" t="str">
        <f>(INDEX('общие данные Губ'!C44:C62,MATCH(L101,'общие данные Губ'!B44:B62,0)))</f>
        <v>-</v>
      </c>
      <c r="AT102" s="85" t="str">
        <f>(INDEX('общие данные Губ'!D44:D62,MATCH(L101,'общие данные Губ'!B44:B62,0)))</f>
        <v>-</v>
      </c>
      <c r="AU102" s="85" t="str">
        <f>(INDEX('общие данные Губ'!C44:C62,MATCH(N101,'общие данные Губ'!B44:B62,0)))</f>
        <v>-</v>
      </c>
      <c r="AV102" s="85" t="str">
        <f>(INDEX('общие данные Губ'!D44:D62,MATCH(N101,'общие данные Губ'!B44:B62,0)))</f>
        <v>-</v>
      </c>
      <c r="AW102" s="85" t="str">
        <f>(INDEX('общие данные Губ'!C44:C62,MATCH(P101,'общие данные Губ'!B44:B62,0)))</f>
        <v>с 6.00 до 9.00;       с 18.00 до 22.00</v>
      </c>
      <c r="AX102" s="85" t="str">
        <f>(INDEX('общие данные Губ'!D44:D62,MATCH(P101,'общие данные Губ'!B44:B62,0)))</f>
        <v>с 11.00 до 18.00</v>
      </c>
      <c r="AY102" s="85" t="str">
        <f>(INDEX('общие данные Губ'!C44:C62,MATCH(R101,'общие данные Губ'!B44:B62,0)))</f>
        <v>-</v>
      </c>
      <c r="AZ102" s="85" t="str">
        <f>(INDEX('общие данные Губ'!D44:D62,MATCH(R101,'общие данные Губ'!B44:B62,0)))</f>
        <v>-</v>
      </c>
      <c r="BA102" s="85" t="str">
        <f>(INDEX('общие данные Губ'!C44:C62,MATCH(T101,'общие данные Губ'!B44:B62,0)))</f>
        <v>с 7.00 до 9.00;       с 18.00 до 20.00</v>
      </c>
      <c r="BB102" s="85" t="str">
        <f>(INDEX('общие данные Губ'!D44:D62,MATCH(T101,'общие данные Губ'!B44:B62,0)))</f>
        <v>с 14.00 до 18.00</v>
      </c>
      <c r="BC102" s="85" t="str">
        <f>(INDEX('общие данные Губ'!C44:C62,MATCH(V101,'общие данные Губ'!B44:B62,0)))</f>
        <v>с 6.00 до 9.00;       с 18.00 до 22.00</v>
      </c>
      <c r="BD102" s="85" t="str">
        <f>(INDEX('общие данные Губ'!D44:D62,MATCH(V101,'общие данные Губ'!B44:B62,0)))</f>
        <v>с 11.00 до 18.00</v>
      </c>
      <c r="BE102" s="85" t="str">
        <f>(INDEX('общие данные Губ'!C44:C62,MATCH(X101,'общие данные Губ'!B44:B62,0)))</f>
        <v>-</v>
      </c>
      <c r="BF102" s="85" t="str">
        <f>(INDEX('общие данные Губ'!D44:D62,MATCH(X101,'общие данные Губ'!B44:B62,0)))</f>
        <v>-</v>
      </c>
      <c r="BG102" s="85" t="str">
        <f>(INDEX('общие данные Губ'!C44:C62,MATCH(Z101,'общие данные Губ'!B44:B62,0)))</f>
        <v>-</v>
      </c>
      <c r="BH102" s="85" t="str">
        <f>(INDEX('общие данные Губ'!D44:D62,MATCH(Z101,'общие данные Губ'!B44:B62,0)))</f>
        <v>-</v>
      </c>
      <c r="BI102" s="85" t="str">
        <f>(INDEX('общие данные Губ'!C44:C62,MATCH(AB101,'общие данные Губ'!B44:B62,0)))</f>
        <v>-</v>
      </c>
      <c r="BJ102" s="85" t="str">
        <f>(INDEX('общие данные Губ'!D44:D62,MATCH(AB101,'общие данные Губ'!B44:B62,0)))</f>
        <v>-</v>
      </c>
      <c r="BK102" s="85" t="str">
        <f>(INDEX('общие данные Губ'!C44:C62,MATCH(AD101,'общие данные Губ'!B44:B62,0)))</f>
        <v>-</v>
      </c>
      <c r="BL102" s="85" t="str">
        <f>(INDEX('общие данные Губ'!D44:D62,MATCH(AD101,'общие данные Губ'!B44:B62,0)))</f>
        <v>-</v>
      </c>
    </row>
    <row r="103" spans="1:64" s="83" customFormat="1" x14ac:dyDescent="0.2">
      <c r="A103" s="88"/>
      <c r="B103" s="294" t="str">
        <f>IF(B101&gt;0,"Д",IF(B101=0," "))</f>
        <v xml:space="preserve"> </v>
      </c>
      <c r="C103" s="295"/>
      <c r="D103" s="294" t="str">
        <f t="shared" ref="D103:X103" si="203">IF(D101&gt;0,"Д",IF(D101=0," "))</f>
        <v xml:space="preserve"> </v>
      </c>
      <c r="E103" s="295"/>
      <c r="F103" s="294" t="str">
        <f t="shared" si="203"/>
        <v>Д</v>
      </c>
      <c r="G103" s="295"/>
      <c r="H103" s="294" t="str">
        <f t="shared" si="203"/>
        <v xml:space="preserve"> </v>
      </c>
      <c r="I103" s="295"/>
      <c r="J103" s="294" t="str">
        <f t="shared" si="203"/>
        <v xml:space="preserve"> </v>
      </c>
      <c r="K103" s="295"/>
      <c r="L103" s="294" t="str">
        <f t="shared" si="203"/>
        <v xml:space="preserve"> </v>
      </c>
      <c r="M103" s="295"/>
      <c r="N103" s="294" t="str">
        <f t="shared" si="203"/>
        <v xml:space="preserve"> </v>
      </c>
      <c r="O103" s="295"/>
      <c r="P103" s="294" t="str">
        <f t="shared" si="203"/>
        <v>Д</v>
      </c>
      <c r="Q103" s="295"/>
      <c r="R103" s="294" t="str">
        <f t="shared" si="203"/>
        <v xml:space="preserve"> </v>
      </c>
      <c r="S103" s="295"/>
      <c r="T103" s="294" t="str">
        <f t="shared" si="203"/>
        <v>Д</v>
      </c>
      <c r="U103" s="295"/>
      <c r="V103" s="294" t="str">
        <f t="shared" si="203"/>
        <v>Д</v>
      </c>
      <c r="W103" s="295"/>
      <c r="X103" s="294" t="str">
        <f t="shared" si="203"/>
        <v xml:space="preserve"> </v>
      </c>
      <c r="Y103" s="295"/>
      <c r="Z103" s="294" t="str">
        <f t="shared" ref="Z103" si="204">IF(Z101&gt;0,"Д",IF(Z101=0," "))</f>
        <v xml:space="preserve"> </v>
      </c>
      <c r="AA103" s="295"/>
      <c r="AB103" s="294" t="str">
        <f t="shared" ref="AB103" si="205">IF(AB101&gt;0,"Д",IF(AB101=0," "))</f>
        <v xml:space="preserve"> </v>
      </c>
      <c r="AC103" s="295"/>
      <c r="AD103" s="294" t="str">
        <f t="shared" ref="AD103" si="206">IF(AD101&gt;0,"Д",IF(AD101=0," "))</f>
        <v xml:space="preserve"> </v>
      </c>
      <c r="AE103" s="295"/>
      <c r="AF103" s="171"/>
      <c r="AG103" s="171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5"/>
      <c r="BB103" s="85"/>
      <c r="BC103" s="85"/>
      <c r="BD103" s="85"/>
      <c r="BE103" s="85"/>
      <c r="BF103" s="85"/>
      <c r="BG103" s="85"/>
      <c r="BH103" s="85"/>
      <c r="BI103" s="85"/>
      <c r="BJ103" s="85"/>
      <c r="BK103" s="85"/>
      <c r="BL103" s="85"/>
    </row>
    <row r="104" spans="1:64" s="83" customFormat="1" ht="15" customHeight="1" x14ac:dyDescent="0.2">
      <c r="A104" s="87"/>
      <c r="B104" s="296">
        <f>гр7!B45</f>
        <v>0</v>
      </c>
      <c r="C104" s="297" t="str">
        <f>IF(B104=1,"час",IF(B104=0," ",IF(B104&gt;4,"часов","часа")))</f>
        <v xml:space="preserve"> </v>
      </c>
      <c r="D104" s="296">
        <f>гр7!C45</f>
        <v>7</v>
      </c>
      <c r="E104" s="297" t="str">
        <f>IF(D104=1,"час",IF(D104=0," ",IF(D104&gt;4,"часов","часа")))</f>
        <v>часов</v>
      </c>
      <c r="F104" s="296">
        <f>гр7!D45</f>
        <v>0</v>
      </c>
      <c r="G104" s="297" t="str">
        <f>IF(F104=1,"час",IF(F104=0," ",IF(F104&gt;4,"часов","часа")))</f>
        <v xml:space="preserve"> </v>
      </c>
      <c r="H104" s="296">
        <f>гр7!E45</f>
        <v>7</v>
      </c>
      <c r="I104" s="297" t="str">
        <f>IF(H104=1,"час",IF(H104=0," ",IF(H104&gt;4,"часов","часа")))</f>
        <v>часов</v>
      </c>
      <c r="J104" s="296">
        <f>гр7!F45</f>
        <v>4</v>
      </c>
      <c r="K104" s="297" t="str">
        <f>IF(J104=1,"час",IF(J104=0," ",IF(J104&gt;4,"часов","часа")))</f>
        <v>часа</v>
      </c>
      <c r="L104" s="296">
        <f>гр7!G45</f>
        <v>0</v>
      </c>
      <c r="M104" s="297" t="str">
        <f>IF(L104=1,"час",IF(L104=0," ",IF(L104&gt;4,"часов","часа")))</f>
        <v xml:space="preserve"> </v>
      </c>
      <c r="N104" s="296">
        <f>гр7!H45</f>
        <v>0</v>
      </c>
      <c r="O104" s="297" t="str">
        <f>IF(N104=1,"час",IF(N104=0," ",IF(N104&gt;4,"часов","часа")))</f>
        <v xml:space="preserve"> </v>
      </c>
      <c r="P104" s="296">
        <f>гр7!I45</f>
        <v>0</v>
      </c>
      <c r="Q104" s="297" t="str">
        <f>IF(P104=1,"час",IF(P104=0," ",IF(P104&gt;4,"часов","часа")))</f>
        <v xml:space="preserve"> </v>
      </c>
      <c r="R104" s="296">
        <f>гр7!J45</f>
        <v>0</v>
      </c>
      <c r="S104" s="297" t="str">
        <f>IF(R104=1,"час",IF(R104=0," ",IF(R104&gt;4,"часов","часа")))</f>
        <v xml:space="preserve"> </v>
      </c>
      <c r="T104" s="296">
        <f>гр7!K45</f>
        <v>0</v>
      </c>
      <c r="U104" s="297" t="str">
        <f>IF(T104=1,"час",IF(T104=0," ",IF(T104&gt;4,"часов","часа")))</f>
        <v xml:space="preserve"> </v>
      </c>
      <c r="V104" s="296">
        <f>гр7!L45</f>
        <v>0</v>
      </c>
      <c r="W104" s="297" t="str">
        <f>IF(V104=1,"час",IF(V104=0," ",IF(V104&gt;4,"часов","часа")))</f>
        <v xml:space="preserve"> </v>
      </c>
      <c r="X104" s="296">
        <f>гр7!M45</f>
        <v>0</v>
      </c>
      <c r="Y104" s="297" t="str">
        <f>IF(X104=1,"час",IF(X104=0," ",IF(X104&gt;4,"часов","часа")))</f>
        <v xml:space="preserve"> </v>
      </c>
      <c r="Z104" s="296">
        <f>гр7!N45</f>
        <v>0</v>
      </c>
      <c r="AA104" s="297" t="str">
        <f t="shared" ref="AA104" si="207">IF(Z104=1,"час",IF(Z104=0," ",IF(Z104&gt;4,"часов","часа")))</f>
        <v xml:space="preserve"> </v>
      </c>
      <c r="AB104" s="296">
        <f>гр7!O45</f>
        <v>0</v>
      </c>
      <c r="AC104" s="297" t="str">
        <f t="shared" ref="AC104" si="208">IF(AB104=1,"час",IF(AB104=0," ",IF(AB104&gt;4,"часов","часа")))</f>
        <v xml:space="preserve"> </v>
      </c>
      <c r="AD104" s="296">
        <f>гр7!P45</f>
        <v>0</v>
      </c>
      <c r="AE104" s="297" t="str">
        <f t="shared" ref="AE104" si="209">IF(AD104=1,"час",IF(AD104=0," ",IF(AD104&gt;4,"часов","часа")))</f>
        <v xml:space="preserve"> </v>
      </c>
      <c r="AF104" s="175"/>
      <c r="AG104" s="175"/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5"/>
      <c r="BB104" s="85"/>
      <c r="BC104" s="85"/>
      <c r="BD104" s="85"/>
      <c r="BE104" s="85"/>
      <c r="BF104" s="85"/>
      <c r="BG104" s="85"/>
      <c r="BH104" s="85"/>
      <c r="BI104" s="85"/>
      <c r="BJ104" s="85"/>
      <c r="BK104" s="85"/>
      <c r="BL104" s="85"/>
    </row>
    <row r="105" spans="1:64" s="83" customFormat="1" ht="15" customHeight="1" x14ac:dyDescent="0.2">
      <c r="A105" s="87">
        <v>31</v>
      </c>
      <c r="B105" s="298" t="str">
        <f>IF('общие данные Губ'!E16=1,AI105,AJ105)</f>
        <v>-</v>
      </c>
      <c r="C105" s="299"/>
      <c r="D105" s="298" t="str">
        <f>IF('общие данные Губ'!E17=1,AK105,AL105)</f>
        <v>с 11.00 до 18.00</v>
      </c>
      <c r="E105" s="299"/>
      <c r="F105" s="298" t="str">
        <f>IF('общие данные Губ'!E18=1,AM105,AN105)</f>
        <v>-</v>
      </c>
      <c r="G105" s="299"/>
      <c r="H105" s="298" t="str">
        <f>IF('общие данные Губ'!E19=1,AO105,AP105)</f>
        <v>с 11.00 до 18.00</v>
      </c>
      <c r="I105" s="299"/>
      <c r="J105" s="298" t="str">
        <f>IF('общие данные Губ'!E20=1,AQ105,AR105)</f>
        <v>с 14.00 до 18.00</v>
      </c>
      <c r="K105" s="299"/>
      <c r="L105" s="298" t="str">
        <f>IF('общие данные Губ'!E21=1,AS105,AT105)</f>
        <v>-</v>
      </c>
      <c r="M105" s="299"/>
      <c r="N105" s="298" t="str">
        <f>IF('общие данные Губ'!E22=1,AU105,AV105)</f>
        <v>-</v>
      </c>
      <c r="O105" s="299"/>
      <c r="P105" s="298" t="str">
        <f>IF('общие данные Губ'!E23=1,AW105,AX105)</f>
        <v>-</v>
      </c>
      <c r="Q105" s="299"/>
      <c r="R105" s="298" t="str">
        <f>IF('общие данные Губ'!E24=1,AY105,AZ105)</f>
        <v>-</v>
      </c>
      <c r="S105" s="299"/>
      <c r="T105" s="298" t="str">
        <f>IF('общие данные Губ'!E25=1,BA105,BB105)</f>
        <v>-</v>
      </c>
      <c r="U105" s="299"/>
      <c r="V105" s="298" t="str">
        <f>IF('общие данные Губ'!E26=1,BC105,BD105)</f>
        <v>-</v>
      </c>
      <c r="W105" s="299"/>
      <c r="X105" s="298" t="str">
        <f>IF('общие данные Губ'!E27=1,BE105,BF105)</f>
        <v>-</v>
      </c>
      <c r="Y105" s="299"/>
      <c r="Z105" s="298" t="str">
        <f>IF('общие данные Губ'!E28=1,BG105,BH105)</f>
        <v>-</v>
      </c>
      <c r="AA105" s="299"/>
      <c r="AB105" s="298" t="str">
        <f>IF('общие данные Губ'!E29=1,BI105,BJ105)</f>
        <v>-</v>
      </c>
      <c r="AC105" s="299"/>
      <c r="AD105" s="298" t="str">
        <f>IF('общие данные Губ'!E30=1,BK105,BL105)</f>
        <v>-</v>
      </c>
      <c r="AE105" s="299"/>
      <c r="AF105" s="176"/>
      <c r="AG105" s="176"/>
      <c r="AI105" s="85" t="str">
        <f>(INDEX('общие данные Губ'!C44:C62,MATCH(B104,'общие данные Губ'!B44:B62,0)))</f>
        <v>-</v>
      </c>
      <c r="AJ105" s="85" t="str">
        <f>(INDEX('общие данные Губ'!D44:D62,MATCH(B104,'общие данные Губ'!B44:B62,0)))</f>
        <v>-</v>
      </c>
      <c r="AK105" s="85" t="str">
        <f>(INDEX('общие данные Губ'!C44:C62,MATCH(D104,'общие данные Губ'!B44:B62,0)))</f>
        <v>с 6.00 до 9.00;       с 18.00 до 22.00</v>
      </c>
      <c r="AL105" s="85" t="str">
        <f>(INDEX('общие данные Губ'!D44:D62,MATCH(D104,'общие данные Губ'!B44:B62,0)))</f>
        <v>с 11.00 до 18.00</v>
      </c>
      <c r="AM105" s="85" t="str">
        <f>(INDEX('общие данные Губ'!C44:C62,MATCH(F104,'общие данные Губ'!B44:B62,0)))</f>
        <v>-</v>
      </c>
      <c r="AN105" s="85" t="str">
        <f>(INDEX('общие данные Губ'!D44:D62,MATCH(F104,'общие данные Губ'!B44:B62,0)))</f>
        <v>-</v>
      </c>
      <c r="AO105" s="85" t="str">
        <f>(INDEX('общие данные Губ'!C44:C62,MATCH(H104,'общие данные Губ'!B44:B62,0)))</f>
        <v>с 6.00 до 9.00;       с 18.00 до 22.00</v>
      </c>
      <c r="AP105" s="85" t="str">
        <f>(INDEX('общие данные Губ'!D44:D62,MATCH(H104,'общие данные Губ'!B44:B62,0)))</f>
        <v>с 11.00 до 18.00</v>
      </c>
      <c r="AQ105" s="85" t="str">
        <f>(INDEX('общие данные Губ'!C44:C62,MATCH(J104,'общие данные Губ'!B44:B62,0)))</f>
        <v>с 7.00 до 9.00;       с 18.00 до 20.00</v>
      </c>
      <c r="AR105" s="85" t="str">
        <f>(INDEX('общие данные Губ'!D44:D62,MATCH(J104,'общие данные Губ'!B44:B62,0)))</f>
        <v>с 14.00 до 18.00</v>
      </c>
      <c r="AS105" s="85" t="str">
        <f>(INDEX('общие данные Губ'!C44:C62,MATCH(L104,'общие данные Губ'!B44:B62,0)))</f>
        <v>-</v>
      </c>
      <c r="AT105" s="85" t="str">
        <f>(INDEX('общие данные Губ'!D44:D62,MATCH(L104,'общие данные Губ'!B44:B62,0)))</f>
        <v>-</v>
      </c>
      <c r="AU105" s="85" t="str">
        <f>(INDEX('общие данные Губ'!C44:C62,MATCH(N104,'общие данные Губ'!B44:B62,0)))</f>
        <v>-</v>
      </c>
      <c r="AV105" s="85" t="str">
        <f>(INDEX('общие данные Губ'!D44:D62,MATCH(N104,'общие данные Губ'!B44:B62,0)))</f>
        <v>-</v>
      </c>
      <c r="AW105" s="85" t="str">
        <f>(INDEX('общие данные Губ'!C44:C62,MATCH(P104,'общие данные Губ'!B44:B62,0)))</f>
        <v>-</v>
      </c>
      <c r="AX105" s="85" t="str">
        <f>(INDEX('общие данные Губ'!D44:D62,MATCH(P104,'общие данные Губ'!B44:B62,0)))</f>
        <v>-</v>
      </c>
      <c r="AY105" s="85" t="str">
        <f>(INDEX('общие данные Губ'!C44:C62,MATCH(R104,'общие данные Губ'!B44:B62,0)))</f>
        <v>-</v>
      </c>
      <c r="AZ105" s="85" t="str">
        <f>(INDEX('общие данные Губ'!D44:D62,MATCH(R104,'общие данные Губ'!B44:B62,0)))</f>
        <v>-</v>
      </c>
      <c r="BA105" s="85" t="str">
        <f>(INDEX('общие данные Губ'!C44:C62,MATCH(T104,'общие данные Губ'!B44:B62,0)))</f>
        <v>-</v>
      </c>
      <c r="BB105" s="85" t="str">
        <f>(INDEX('общие данные Губ'!D44:D62,MATCH(T104,'общие данные Губ'!B44:B62,0)))</f>
        <v>-</v>
      </c>
      <c r="BC105" s="85" t="str">
        <f>(INDEX('общие данные Губ'!C44:C62,MATCH(V104,'общие данные Губ'!B44:B62,0)))</f>
        <v>-</v>
      </c>
      <c r="BD105" s="85" t="str">
        <f>(INDEX('общие данные Губ'!D44:D62,MATCH(V104,'общие данные Губ'!B44:B62,0)))</f>
        <v>-</v>
      </c>
      <c r="BE105" s="85" t="str">
        <f>(INDEX('общие данные Губ'!C44:C62,MATCH(X104,'общие данные Губ'!B44:B62,0)))</f>
        <v>-</v>
      </c>
      <c r="BF105" s="85" t="str">
        <f>(INDEX('общие данные Губ'!D44:D62,MATCH(X104,'общие данные Губ'!B44:B62,0)))</f>
        <v>-</v>
      </c>
      <c r="BG105" s="85" t="str">
        <f>(INDEX('общие данные Губ'!C44:C62,MATCH(Z104,'общие данные Губ'!B44:B62,0)))</f>
        <v>-</v>
      </c>
      <c r="BH105" s="85" t="str">
        <f>(INDEX('общие данные Губ'!D44:D62,MATCH(Z104,'общие данные Губ'!B44:B62,0)))</f>
        <v>-</v>
      </c>
      <c r="BI105" s="85" t="str">
        <f>(INDEX('общие данные Губ'!C44:C62,MATCH(AB104,'общие данные Губ'!B44:B62,0)))</f>
        <v>-</v>
      </c>
      <c r="BJ105" s="85" t="str">
        <f>(INDEX('общие данные Губ'!D44:D62,MATCH(AB104,'общие данные Губ'!B44:B62,0)))</f>
        <v>-</v>
      </c>
      <c r="BK105" s="85" t="str">
        <f>(INDEX('общие данные Губ'!C44:C62,MATCH(AD104,'общие данные Губ'!B44:B62,0)))</f>
        <v>-</v>
      </c>
      <c r="BL105" s="85" t="str">
        <f>(INDEX('общие данные Губ'!D44:D62,MATCH(AD104,'общие данные Губ'!B44:B62,0)))</f>
        <v>-</v>
      </c>
    </row>
    <row r="106" spans="1:64" s="83" customFormat="1" ht="15" customHeight="1" x14ac:dyDescent="0.2">
      <c r="A106" s="88"/>
      <c r="B106" s="294" t="str">
        <f>IF(B104&gt;0,"Д",IF(B104=0," "))</f>
        <v xml:space="preserve"> </v>
      </c>
      <c r="C106" s="295"/>
      <c r="D106" s="294" t="str">
        <f t="shared" ref="D106:X106" si="210">IF(D104&gt;0,"Д",IF(D104=0," "))</f>
        <v>Д</v>
      </c>
      <c r="E106" s="295"/>
      <c r="F106" s="294" t="str">
        <f t="shared" si="210"/>
        <v xml:space="preserve"> </v>
      </c>
      <c r="G106" s="295"/>
      <c r="H106" s="294" t="str">
        <f t="shared" si="210"/>
        <v>Д</v>
      </c>
      <c r="I106" s="295"/>
      <c r="J106" s="294" t="str">
        <f t="shared" si="210"/>
        <v>Д</v>
      </c>
      <c r="K106" s="295"/>
      <c r="L106" s="294" t="str">
        <f t="shared" si="210"/>
        <v xml:space="preserve"> </v>
      </c>
      <c r="M106" s="295"/>
      <c r="N106" s="294" t="str">
        <f t="shared" si="210"/>
        <v xml:space="preserve"> </v>
      </c>
      <c r="O106" s="295"/>
      <c r="P106" s="294" t="str">
        <f t="shared" si="210"/>
        <v xml:space="preserve"> </v>
      </c>
      <c r="Q106" s="295"/>
      <c r="R106" s="294" t="str">
        <f t="shared" si="210"/>
        <v xml:space="preserve"> </v>
      </c>
      <c r="S106" s="295"/>
      <c r="T106" s="294" t="str">
        <f t="shared" si="210"/>
        <v xml:space="preserve"> </v>
      </c>
      <c r="U106" s="295"/>
      <c r="V106" s="294" t="str">
        <f t="shared" si="210"/>
        <v xml:space="preserve"> </v>
      </c>
      <c r="W106" s="295"/>
      <c r="X106" s="294" t="str">
        <f t="shared" si="210"/>
        <v xml:space="preserve"> </v>
      </c>
      <c r="Y106" s="295"/>
      <c r="Z106" s="294" t="str">
        <f t="shared" ref="Z106" si="211">IF(Z104&gt;0,"Д",IF(Z104=0," "))</f>
        <v xml:space="preserve"> </v>
      </c>
      <c r="AA106" s="295"/>
      <c r="AB106" s="294" t="str">
        <f t="shared" ref="AB106" si="212">IF(AB104&gt;0,"Д",IF(AB104=0," "))</f>
        <v xml:space="preserve"> </v>
      </c>
      <c r="AC106" s="295"/>
      <c r="AD106" s="294" t="str">
        <f t="shared" ref="AD106" si="213">IF(AD104&gt;0,"Д",IF(AD104=0," "))</f>
        <v xml:space="preserve"> </v>
      </c>
      <c r="AE106" s="295"/>
      <c r="AF106" s="171"/>
      <c r="AG106" s="171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  <c r="AT106" s="85"/>
      <c r="AU106" s="85"/>
      <c r="AV106" s="85"/>
      <c r="AW106" s="85"/>
      <c r="AX106" s="85"/>
      <c r="AY106" s="85"/>
      <c r="AZ106" s="85"/>
      <c r="BA106" s="85"/>
      <c r="BB106" s="85"/>
      <c r="BC106" s="85"/>
      <c r="BD106" s="85"/>
      <c r="BE106" s="85"/>
      <c r="BF106" s="85"/>
      <c r="BG106" s="85"/>
      <c r="BH106" s="85"/>
      <c r="BI106" s="85"/>
      <c r="BJ106" s="85"/>
      <c r="BK106" s="85"/>
      <c r="BL106" s="85"/>
    </row>
    <row r="107" spans="1:64" s="83" customFormat="1" x14ac:dyDescent="0.2">
      <c r="A107" s="89" t="s">
        <v>16</v>
      </c>
      <c r="B107" s="300">
        <f>B14+B17+B20+B23+B26+B29+B32+B35+B38+B41+B44+B47+B50+B53+B56+B59+B62+B65+B68+B71+B74+B77+B80+B83+B86+B89+B92+B95+B98+B101+B104</f>
        <v>38</v>
      </c>
      <c r="C107" s="301"/>
      <c r="D107" s="300">
        <f t="shared" ref="D107" si="214">D14+D17+D20+D23+D26+D29+D32+D35+D38+D41+D44+D47+D50+D53+D56+D59+D62+D65+D68+D71+D74+D77+D80+D83+D86+D89+D92+D95+D98+D101+D104</f>
        <v>40</v>
      </c>
      <c r="E107" s="301"/>
      <c r="F107" s="300">
        <f t="shared" ref="F107" si="215">F14+F17+F20+F23+F26+F29+F32+F35+F38+F41+F44+F47+F50+F53+F56+F59+F62+F65+F68+F71+F74+F77+F80+F83+F86+F89+F92+F95+F98+F101+F104</f>
        <v>44</v>
      </c>
      <c r="G107" s="301"/>
      <c r="H107" s="300">
        <f t="shared" ref="H107" si="216">H14+H17+H20+H23+H26+H29+H32+H35+H38+H41+H44+H47+H50+H53+H56+H59+H62+H65+H68+H71+H74+H77+H80+H83+H86+H89+H92+H95+H98+H101+H104</f>
        <v>38</v>
      </c>
      <c r="I107" s="301"/>
      <c r="J107" s="300">
        <f t="shared" ref="J107" si="217">J14+J17+J20+J23+J26+J29+J32+J35+J38+J41+J44+J47+J50+J53+J56+J59+J62+J65+J68+J71+J74+J77+J80+J83+J86+J89+J92+J95+J98+J101+J104</f>
        <v>26</v>
      </c>
      <c r="K107" s="301"/>
      <c r="L107" s="300">
        <f t="shared" ref="L107" si="218">L14+L17+L20+L23+L26+L29+L32+L35+L38+L41+L44+L47+L50+L53+L56+L59+L62+L65+L68+L71+L74+L77+L80+L83+L86+L89+L92+L95+L98+L101+L104</f>
        <v>10</v>
      </c>
      <c r="M107" s="301"/>
      <c r="N107" s="300">
        <f t="shared" ref="N107" si="219">N14+N17+N20+N23+N26+N29+N32+N35+N38+N41+N44+N47+N50+N53+N56+N59+N62+N65+N68+N71+N74+N77+N80+N83+N86+N89+N92+N95+N98+N101+N104</f>
        <v>26</v>
      </c>
      <c r="O107" s="301"/>
      <c r="P107" s="300">
        <f t="shared" ref="P107" si="220">P14+P17+P20+P23+P26+P29+P32+P35+P38+P41+P44+P47+P50+P53+P56+P59+P62+P65+P68+P71+P74+P77+P80+P83+P86+P89+P92+P95+P98+P101+P104</f>
        <v>35</v>
      </c>
      <c r="Q107" s="301"/>
      <c r="R107" s="300">
        <f t="shared" ref="R107" si="221">R14+R17+R20+R23+R26+R29+R32+R35+R38+R41+R44+R47+R50+R53+R56+R59+R62+R65+R68+R71+R74+R77+R80+R83+R86+R89+R92+R95+R98+R101+R104</f>
        <v>16</v>
      </c>
      <c r="S107" s="301"/>
      <c r="T107" s="300">
        <f t="shared" ref="T107" si="222">T14+T17+T20+T23+T26+T29+T32+T35+T38+T41+T44+T47+T50+T53+T56+T59+T62+T65+T68+T71+T74+T77+T80+T83+T86+T89+T92+T95+T98+T101+T104</f>
        <v>26</v>
      </c>
      <c r="U107" s="301"/>
      <c r="V107" s="300">
        <f t="shared" ref="V107" si="223">V14+V17+V20+V23+V26+V29+V32+V35+V38+V41+V44+V47+V50+V53+V56+V59+V62+V65+V68+V71+V74+V77+V80+V83+V86+V89+V92+V95+V98+V101+V104</f>
        <v>38</v>
      </c>
      <c r="W107" s="301"/>
      <c r="X107" s="300">
        <f t="shared" ref="X107:AD107" si="224">X14+X17+X20+X23+X26+X29+X32+X35+X38+X41+X44+X47+X50+X53+X56+X59+X62+X65+X68+X71+X74+X77+X80+X83+X86+X89+X92+X95+X98+X101+X104</f>
        <v>0</v>
      </c>
      <c r="Y107" s="301"/>
      <c r="Z107" s="300">
        <f t="shared" si="224"/>
        <v>0</v>
      </c>
      <c r="AA107" s="301"/>
      <c r="AB107" s="300">
        <f t="shared" si="224"/>
        <v>0</v>
      </c>
      <c r="AC107" s="301"/>
      <c r="AD107" s="300">
        <f t="shared" si="224"/>
        <v>0</v>
      </c>
      <c r="AE107" s="301"/>
      <c r="AF107" s="177"/>
      <c r="AG107" s="177"/>
    </row>
    <row r="108" spans="1:64" s="83" customFormat="1" ht="38.25" x14ac:dyDescent="0.2">
      <c r="A108" s="89" t="s">
        <v>40</v>
      </c>
      <c r="B108" s="300"/>
      <c r="C108" s="301"/>
      <c r="D108" s="300"/>
      <c r="E108" s="301"/>
      <c r="F108" s="300"/>
      <c r="G108" s="301"/>
      <c r="H108" s="300"/>
      <c r="I108" s="301"/>
      <c r="J108" s="300"/>
      <c r="K108" s="301"/>
      <c r="L108" s="300"/>
      <c r="M108" s="301"/>
      <c r="N108" s="300"/>
      <c r="O108" s="301"/>
      <c r="P108" s="300"/>
      <c r="Q108" s="301"/>
      <c r="R108" s="300"/>
      <c r="S108" s="301"/>
      <c r="T108" s="300"/>
      <c r="U108" s="301"/>
      <c r="V108" s="300"/>
      <c r="W108" s="301"/>
      <c r="X108" s="300"/>
      <c r="Y108" s="301"/>
      <c r="Z108" s="300"/>
      <c r="AA108" s="301"/>
      <c r="AB108" s="300"/>
      <c r="AC108" s="301"/>
      <c r="AD108" s="300"/>
      <c r="AE108" s="301"/>
      <c r="AF108" s="177"/>
      <c r="AG108" s="177"/>
    </row>
    <row r="109" spans="1:64" s="83" customFormat="1" ht="51" x14ac:dyDescent="0.2">
      <c r="A109" s="89" t="s">
        <v>240</v>
      </c>
      <c r="B109" s="300">
        <f>B107</f>
        <v>38</v>
      </c>
      <c r="C109" s="301"/>
      <c r="D109" s="300">
        <f t="shared" ref="D109" si="225">D107</f>
        <v>40</v>
      </c>
      <c r="E109" s="301"/>
      <c r="F109" s="300">
        <f t="shared" ref="F109" si="226">F107</f>
        <v>44</v>
      </c>
      <c r="G109" s="301"/>
      <c r="H109" s="300">
        <f t="shared" ref="H109" si="227">H107</f>
        <v>38</v>
      </c>
      <c r="I109" s="301"/>
      <c r="J109" s="300">
        <f t="shared" ref="J109" si="228">J107</f>
        <v>26</v>
      </c>
      <c r="K109" s="301"/>
      <c r="L109" s="300">
        <f t="shared" ref="L109" si="229">L107</f>
        <v>10</v>
      </c>
      <c r="M109" s="301"/>
      <c r="N109" s="300">
        <f t="shared" ref="N109" si="230">N107</f>
        <v>26</v>
      </c>
      <c r="O109" s="301"/>
      <c r="P109" s="300">
        <f t="shared" ref="P109" si="231">P107</f>
        <v>35</v>
      </c>
      <c r="Q109" s="301"/>
      <c r="R109" s="300">
        <f t="shared" ref="R109" si="232">R107</f>
        <v>16</v>
      </c>
      <c r="S109" s="301"/>
      <c r="T109" s="300">
        <f t="shared" ref="T109" si="233">T107</f>
        <v>26</v>
      </c>
      <c r="U109" s="301"/>
      <c r="V109" s="300">
        <f t="shared" ref="V109" si="234">V107</f>
        <v>38</v>
      </c>
      <c r="W109" s="301"/>
      <c r="X109" s="300">
        <f t="shared" ref="X109:AD109" si="235">X107</f>
        <v>0</v>
      </c>
      <c r="Y109" s="301"/>
      <c r="Z109" s="300">
        <f t="shared" si="235"/>
        <v>0</v>
      </c>
      <c r="AA109" s="301"/>
      <c r="AB109" s="300">
        <f t="shared" si="235"/>
        <v>0</v>
      </c>
      <c r="AC109" s="301"/>
      <c r="AD109" s="300">
        <f t="shared" si="235"/>
        <v>0</v>
      </c>
      <c r="AE109" s="301"/>
      <c r="AF109" s="177"/>
      <c r="AG109" s="177"/>
    </row>
    <row r="110" spans="1:64" s="83" customFormat="1" ht="25.5" x14ac:dyDescent="0.2">
      <c r="A110" s="89" t="s">
        <v>41</v>
      </c>
      <c r="B110" s="300"/>
      <c r="C110" s="301"/>
      <c r="D110" s="300"/>
      <c r="E110" s="301"/>
      <c r="F110" s="300"/>
      <c r="G110" s="301"/>
      <c r="H110" s="300"/>
      <c r="I110" s="301"/>
      <c r="J110" s="300"/>
      <c r="K110" s="301"/>
      <c r="L110" s="300"/>
      <c r="M110" s="301"/>
      <c r="N110" s="300"/>
      <c r="O110" s="301"/>
      <c r="P110" s="300"/>
      <c r="Q110" s="301"/>
      <c r="R110" s="300"/>
      <c r="S110" s="301"/>
      <c r="T110" s="300"/>
      <c r="U110" s="301"/>
      <c r="V110" s="300"/>
      <c r="W110" s="301"/>
      <c r="X110" s="300"/>
      <c r="Y110" s="301"/>
      <c r="Z110" s="300"/>
      <c r="AA110" s="301"/>
      <c r="AB110" s="300"/>
      <c r="AC110" s="301"/>
      <c r="AD110" s="300"/>
      <c r="AE110" s="301"/>
      <c r="AF110" s="177"/>
      <c r="AG110" s="177"/>
    </row>
    <row r="111" spans="1:64" s="83" customFormat="1" ht="25.5" x14ac:dyDescent="0.2">
      <c r="A111" s="89" t="s">
        <v>38</v>
      </c>
      <c r="B111" s="300">
        <f>B29+B32+B53+B50+B74+B71+B95+B92</f>
        <v>10</v>
      </c>
      <c r="C111" s="301"/>
      <c r="D111" s="300">
        <f t="shared" ref="D111" si="236">D29+D32+D53+D50+D74+D71+D95+D92</f>
        <v>10</v>
      </c>
      <c r="E111" s="301"/>
      <c r="F111" s="300">
        <f t="shared" ref="F111" si="237">F29+F32+F53+F50+F74+F71+F95+F92</f>
        <v>8</v>
      </c>
      <c r="G111" s="301"/>
      <c r="H111" s="300">
        <f t="shared" ref="H111" si="238">H29+H32+H53+H50+H74+H71+H95+H92</f>
        <v>10</v>
      </c>
      <c r="I111" s="301"/>
      <c r="J111" s="300">
        <f t="shared" ref="J111" si="239">J29+J32+J53+J50+J74+J71+J95+J92</f>
        <v>10</v>
      </c>
      <c r="K111" s="301"/>
      <c r="L111" s="300">
        <f t="shared" ref="L111" si="240">L29+L32+L53+L50+L74+L71+L95+L92</f>
        <v>10</v>
      </c>
      <c r="M111" s="301"/>
      <c r="N111" s="300">
        <f t="shared" ref="N111" si="241">N29+N32+N53+N50+N74+N71+N95+N92</f>
        <v>10</v>
      </c>
      <c r="O111" s="301"/>
      <c r="P111" s="300">
        <f t="shared" ref="P111" si="242">P29+P32+P53+P50+P74+P71+P95+P92</f>
        <v>10</v>
      </c>
      <c r="Q111" s="301"/>
      <c r="R111" s="300">
        <f t="shared" ref="R111" si="243">R29+R32+R53+R50+R74+R71+R95+R92</f>
        <v>5</v>
      </c>
      <c r="S111" s="301"/>
      <c r="T111" s="300">
        <f t="shared" ref="T111" si="244">T29+T32+T53+T50+T74+T71+T95+T92</f>
        <v>10</v>
      </c>
      <c r="U111" s="301"/>
      <c r="V111" s="300">
        <f t="shared" ref="V111" si="245">V29+V32+V53+V50+V74+V71+V95+V92</f>
        <v>10</v>
      </c>
      <c r="W111" s="301"/>
      <c r="X111" s="300">
        <f t="shared" ref="X111:AD111" si="246">X29+X32+X53+X50+X74+X71+X95+X92</f>
        <v>0</v>
      </c>
      <c r="Y111" s="301"/>
      <c r="Z111" s="300">
        <f t="shared" si="246"/>
        <v>0</v>
      </c>
      <c r="AA111" s="301"/>
      <c r="AB111" s="300">
        <f t="shared" si="246"/>
        <v>0</v>
      </c>
      <c r="AC111" s="301"/>
      <c r="AD111" s="300">
        <f t="shared" si="246"/>
        <v>0</v>
      </c>
      <c r="AE111" s="301"/>
      <c r="AF111" s="177"/>
      <c r="AG111" s="177"/>
    </row>
    <row r="112" spans="1:64" s="83" customFormat="1" ht="45" customHeight="1" x14ac:dyDescent="0.2">
      <c r="A112" s="89" t="s">
        <v>39</v>
      </c>
      <c r="B112" s="302"/>
      <c r="C112" s="303"/>
      <c r="D112" s="302"/>
      <c r="E112" s="303"/>
      <c r="F112" s="302"/>
      <c r="G112" s="303"/>
      <c r="H112" s="302"/>
      <c r="I112" s="303"/>
      <c r="J112" s="302"/>
      <c r="K112" s="303"/>
      <c r="L112" s="302"/>
      <c r="M112" s="303"/>
      <c r="N112" s="302"/>
      <c r="O112" s="303"/>
      <c r="P112" s="302"/>
      <c r="Q112" s="303"/>
      <c r="R112" s="302"/>
      <c r="S112" s="303"/>
      <c r="T112" s="302"/>
      <c r="U112" s="303"/>
      <c r="V112" s="302"/>
      <c r="W112" s="303"/>
      <c r="X112" s="302"/>
      <c r="Y112" s="303"/>
      <c r="Z112" s="302"/>
      <c r="AA112" s="303"/>
      <c r="AB112" s="302"/>
      <c r="AC112" s="303"/>
      <c r="AD112" s="302"/>
      <c r="AE112" s="303"/>
      <c r="AF112" s="31"/>
      <c r="AG112" s="31"/>
    </row>
    <row r="113" spans="1:33" s="83" customFormat="1" ht="8.25" customHeight="1" x14ac:dyDescent="0.2">
      <c r="A113" s="90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</row>
    <row r="114" spans="1:33" x14ac:dyDescent="0.25">
      <c r="A114" s="14" t="s">
        <v>20</v>
      </c>
    </row>
    <row r="115" spans="1:33" x14ac:dyDescent="0.25">
      <c r="A115" s="14" t="str">
        <f>'общие данные Губ'!C3</f>
        <v>Территориальной избирательной комиссии № 63</v>
      </c>
      <c r="H115" s="81"/>
      <c r="I115" s="81"/>
      <c r="J115" s="81"/>
      <c r="K115" s="81"/>
      <c r="L115" s="81"/>
      <c r="N115" s="18" t="str">
        <f>'общие данные Губ'!C17</f>
        <v>Лескова Лариса Васильевна</v>
      </c>
      <c r="O115" s="18"/>
    </row>
    <row r="116" spans="1:33" ht="5.25" customHeight="1" x14ac:dyDescent="0.25"/>
    <row r="117" spans="1:33" x14ac:dyDescent="0.25">
      <c r="F117" s="14" t="s">
        <v>1</v>
      </c>
    </row>
    <row r="118" spans="1:33" x14ac:dyDescent="0.25">
      <c r="A118" s="14" t="s">
        <v>5</v>
      </c>
    </row>
    <row r="119" spans="1:33" x14ac:dyDescent="0.25">
      <c r="A119" s="14" t="str">
        <f>'общие данные Губ'!C3</f>
        <v>Территориальной избирательной комиссии № 63</v>
      </c>
      <c r="H119" s="81"/>
      <c r="I119" s="81"/>
      <c r="J119" s="81"/>
      <c r="K119" s="81"/>
      <c r="L119" s="81"/>
      <c r="N119" s="18" t="str">
        <f>'общие данные Губ'!C16</f>
        <v>Андреева Анастасия  Юрьевна</v>
      </c>
      <c r="O119" s="18"/>
    </row>
    <row r="121" spans="1:33" x14ac:dyDescent="0.25">
      <c r="A121" s="18" t="s">
        <v>211</v>
      </c>
    </row>
  </sheetData>
  <mergeCells count="1519">
    <mergeCell ref="AD100:AE100"/>
    <mergeCell ref="AD101:AE101"/>
    <mergeCell ref="AD102:AE102"/>
    <mergeCell ref="AD103:AE103"/>
    <mergeCell ref="AD104:AE104"/>
    <mergeCell ref="AD105:AE105"/>
    <mergeCell ref="AD106:AE106"/>
    <mergeCell ref="AD107:AE107"/>
    <mergeCell ref="AD108:AE108"/>
    <mergeCell ref="AD109:AE109"/>
    <mergeCell ref="AD110:AE110"/>
    <mergeCell ref="AD111:AE111"/>
    <mergeCell ref="AD112:AE112"/>
    <mergeCell ref="B11:AE11"/>
    <mergeCell ref="AD83:AE83"/>
    <mergeCell ref="AD84:AE84"/>
    <mergeCell ref="AD85:AE85"/>
    <mergeCell ref="AD86:AE86"/>
    <mergeCell ref="AD87:AE87"/>
    <mergeCell ref="AD88:AE88"/>
    <mergeCell ref="AD89:AE89"/>
    <mergeCell ref="AD90:AE90"/>
    <mergeCell ref="AD91:AE91"/>
    <mergeCell ref="AD92:AE92"/>
    <mergeCell ref="AD93:AE93"/>
    <mergeCell ref="AD94:AE94"/>
    <mergeCell ref="AD95:AE95"/>
    <mergeCell ref="AD96:AE96"/>
    <mergeCell ref="AD97:AE97"/>
    <mergeCell ref="AD98:AE98"/>
    <mergeCell ref="AD99:AE99"/>
    <mergeCell ref="AD66:AE66"/>
    <mergeCell ref="AD67:AE67"/>
    <mergeCell ref="AD68:AE68"/>
    <mergeCell ref="AD69:AE69"/>
    <mergeCell ref="AD70:AE70"/>
    <mergeCell ref="AD71:AE71"/>
    <mergeCell ref="AD72:AE72"/>
    <mergeCell ref="AD73:AE73"/>
    <mergeCell ref="AD74:AE74"/>
    <mergeCell ref="AD75:AE75"/>
    <mergeCell ref="AD76:AE76"/>
    <mergeCell ref="AD77:AE77"/>
    <mergeCell ref="AD78:AE78"/>
    <mergeCell ref="AD79:AE79"/>
    <mergeCell ref="AD80:AE80"/>
    <mergeCell ref="AD81:AE81"/>
    <mergeCell ref="AD82:AE82"/>
    <mergeCell ref="AD49:AE49"/>
    <mergeCell ref="AD50:AE50"/>
    <mergeCell ref="AD51:AE51"/>
    <mergeCell ref="AD52:AE52"/>
    <mergeCell ref="AD53:AE53"/>
    <mergeCell ref="AD54:AE54"/>
    <mergeCell ref="AD55:AE55"/>
    <mergeCell ref="AD56:AE56"/>
    <mergeCell ref="AD57:AE57"/>
    <mergeCell ref="AD58:AE58"/>
    <mergeCell ref="AD59:AE59"/>
    <mergeCell ref="AD60:AE60"/>
    <mergeCell ref="AD61:AE61"/>
    <mergeCell ref="AD62:AE62"/>
    <mergeCell ref="AD63:AE63"/>
    <mergeCell ref="AD64:AE64"/>
    <mergeCell ref="AD65:AE65"/>
    <mergeCell ref="AD32:AE32"/>
    <mergeCell ref="AD33:AE33"/>
    <mergeCell ref="AD34:AE34"/>
    <mergeCell ref="AD35:AE35"/>
    <mergeCell ref="AD36:AE36"/>
    <mergeCell ref="AD37:AE37"/>
    <mergeCell ref="AD38:AE38"/>
    <mergeCell ref="AD39:AE39"/>
    <mergeCell ref="AD40:AE40"/>
    <mergeCell ref="AD41:AE41"/>
    <mergeCell ref="AD42:AE42"/>
    <mergeCell ref="AD43:AE43"/>
    <mergeCell ref="AD44:AE44"/>
    <mergeCell ref="AD45:AE45"/>
    <mergeCell ref="AD46:AE46"/>
    <mergeCell ref="AD47:AE47"/>
    <mergeCell ref="AD48:AE48"/>
    <mergeCell ref="AB100:AC100"/>
    <mergeCell ref="AB101:AC101"/>
    <mergeCell ref="AB102:AC102"/>
    <mergeCell ref="AB103:AC103"/>
    <mergeCell ref="AB104:AC104"/>
    <mergeCell ref="AB105:AC105"/>
    <mergeCell ref="AB106:AC106"/>
    <mergeCell ref="AB107:AC107"/>
    <mergeCell ref="AB108:AC108"/>
    <mergeCell ref="AB109:AC109"/>
    <mergeCell ref="AB110:AC110"/>
    <mergeCell ref="AB111:AC111"/>
    <mergeCell ref="AB112:AC112"/>
    <mergeCell ref="AD12:AE12"/>
    <mergeCell ref="AD14:AE14"/>
    <mergeCell ref="AD15:AE15"/>
    <mergeCell ref="AD16:AE16"/>
    <mergeCell ref="AD17:AE17"/>
    <mergeCell ref="AD18:AE18"/>
    <mergeCell ref="AD19:AE19"/>
    <mergeCell ref="AD20:AE20"/>
    <mergeCell ref="AD21:AE21"/>
    <mergeCell ref="AD22:AE22"/>
    <mergeCell ref="AD23:AE23"/>
    <mergeCell ref="AD24:AE24"/>
    <mergeCell ref="AD25:AE25"/>
    <mergeCell ref="AD26:AE26"/>
    <mergeCell ref="AD27:AE27"/>
    <mergeCell ref="AD28:AE28"/>
    <mergeCell ref="AD29:AE29"/>
    <mergeCell ref="AD30:AE30"/>
    <mergeCell ref="AD31:AE31"/>
    <mergeCell ref="AB83:AC83"/>
    <mergeCell ref="AB84:AC84"/>
    <mergeCell ref="AB85:AC85"/>
    <mergeCell ref="AB86:AC86"/>
    <mergeCell ref="AB87:AC87"/>
    <mergeCell ref="AB88:AC88"/>
    <mergeCell ref="AB89:AC89"/>
    <mergeCell ref="AB90:AC90"/>
    <mergeCell ref="AB91:AC91"/>
    <mergeCell ref="AB92:AC92"/>
    <mergeCell ref="AB93:AC93"/>
    <mergeCell ref="AB94:AC94"/>
    <mergeCell ref="AB95:AC95"/>
    <mergeCell ref="AB96:AC96"/>
    <mergeCell ref="AB97:AC97"/>
    <mergeCell ref="AB98:AC98"/>
    <mergeCell ref="AB99:AC99"/>
    <mergeCell ref="AB66:AC66"/>
    <mergeCell ref="AB67:AC67"/>
    <mergeCell ref="AB68:AC68"/>
    <mergeCell ref="AB69:AC69"/>
    <mergeCell ref="AB70:AC70"/>
    <mergeCell ref="AB71:AC71"/>
    <mergeCell ref="AB72:AC72"/>
    <mergeCell ref="AB73:AC73"/>
    <mergeCell ref="AB74:AC74"/>
    <mergeCell ref="AB75:AC75"/>
    <mergeCell ref="AB76:AC76"/>
    <mergeCell ref="AB77:AC77"/>
    <mergeCell ref="AB78:AC78"/>
    <mergeCell ref="AB79:AC79"/>
    <mergeCell ref="AB80:AC80"/>
    <mergeCell ref="AB81:AC81"/>
    <mergeCell ref="AB82:AC82"/>
    <mergeCell ref="AB49:AC49"/>
    <mergeCell ref="AB50:AC50"/>
    <mergeCell ref="AB51:AC51"/>
    <mergeCell ref="AB52:AC52"/>
    <mergeCell ref="AB53:AC53"/>
    <mergeCell ref="AB54:AC54"/>
    <mergeCell ref="AB55:AC55"/>
    <mergeCell ref="AB56:AC56"/>
    <mergeCell ref="AB57:AC57"/>
    <mergeCell ref="AB58:AC58"/>
    <mergeCell ref="AB59:AC59"/>
    <mergeCell ref="AB60:AC60"/>
    <mergeCell ref="AB61:AC61"/>
    <mergeCell ref="AB62:AC62"/>
    <mergeCell ref="AB63:AC63"/>
    <mergeCell ref="AB64:AC64"/>
    <mergeCell ref="AB65:AC65"/>
    <mergeCell ref="AB32:AC32"/>
    <mergeCell ref="AB33:AC33"/>
    <mergeCell ref="AB34:AC34"/>
    <mergeCell ref="AB35:AC35"/>
    <mergeCell ref="AB36:AC36"/>
    <mergeCell ref="AB37:AC37"/>
    <mergeCell ref="AB38:AC38"/>
    <mergeCell ref="AB39:AC39"/>
    <mergeCell ref="AB40:AC40"/>
    <mergeCell ref="AB41:AC41"/>
    <mergeCell ref="AB42:AC42"/>
    <mergeCell ref="AB43:AC43"/>
    <mergeCell ref="AB44:AC44"/>
    <mergeCell ref="AB45:AC45"/>
    <mergeCell ref="AB46:AC46"/>
    <mergeCell ref="AB47:AC47"/>
    <mergeCell ref="AB48:AC48"/>
    <mergeCell ref="AB15:AC15"/>
    <mergeCell ref="AB16:AC16"/>
    <mergeCell ref="AB17:AC17"/>
    <mergeCell ref="AB18:AC18"/>
    <mergeCell ref="AB19:AC19"/>
    <mergeCell ref="AB20:AC20"/>
    <mergeCell ref="AB21:AC21"/>
    <mergeCell ref="AB22:AC22"/>
    <mergeCell ref="AB23:AC23"/>
    <mergeCell ref="AB24:AC24"/>
    <mergeCell ref="AB25:AC25"/>
    <mergeCell ref="AB26:AC26"/>
    <mergeCell ref="AB27:AC27"/>
    <mergeCell ref="AB28:AC28"/>
    <mergeCell ref="AB29:AC29"/>
    <mergeCell ref="AB30:AC30"/>
    <mergeCell ref="AB31:AC31"/>
    <mergeCell ref="AB13:AC13"/>
    <mergeCell ref="AD13:AE13"/>
    <mergeCell ref="AB12:AC12"/>
    <mergeCell ref="AB14:AC14"/>
    <mergeCell ref="V103:W103"/>
    <mergeCell ref="X103:Y103"/>
    <mergeCell ref="Z103:AA103"/>
    <mergeCell ref="V100:W100"/>
    <mergeCell ref="J100:K100"/>
    <mergeCell ref="T95:U95"/>
    <mergeCell ref="V95:W95"/>
    <mergeCell ref="X95:Y95"/>
    <mergeCell ref="Z95:AA95"/>
    <mergeCell ref="B92:C92"/>
    <mergeCell ref="D92:E92"/>
    <mergeCell ref="F92:G92"/>
    <mergeCell ref="H92:I92"/>
    <mergeCell ref="J92:K92"/>
    <mergeCell ref="L92:M92"/>
    <mergeCell ref="N92:O92"/>
    <mergeCell ref="P92:Q92"/>
    <mergeCell ref="V94:W94"/>
    <mergeCell ref="X94:Y94"/>
    <mergeCell ref="Z94:AA94"/>
    <mergeCell ref="L100:M100"/>
    <mergeCell ref="N100:O100"/>
    <mergeCell ref="P100:Q100"/>
    <mergeCell ref="R100:S100"/>
    <mergeCell ref="T100:U100"/>
    <mergeCell ref="B100:C100"/>
    <mergeCell ref="D100:E100"/>
    <mergeCell ref="F100:G100"/>
    <mergeCell ref="H100:I100"/>
    <mergeCell ref="N101:O101"/>
    <mergeCell ref="P101:Q101"/>
    <mergeCell ref="R101:S101"/>
    <mergeCell ref="L104:M104"/>
    <mergeCell ref="N104:O104"/>
    <mergeCell ref="P104:Q104"/>
    <mergeCell ref="R104:S104"/>
    <mergeCell ref="T98:U98"/>
    <mergeCell ref="V98:W98"/>
    <mergeCell ref="X98:Y98"/>
    <mergeCell ref="Z98:AA98"/>
    <mergeCell ref="B101:C101"/>
    <mergeCell ref="D101:E101"/>
    <mergeCell ref="F101:G101"/>
    <mergeCell ref="H101:I101"/>
    <mergeCell ref="J101:K101"/>
    <mergeCell ref="L101:M101"/>
    <mergeCell ref="X100:Y100"/>
    <mergeCell ref="Z100:AA100"/>
    <mergeCell ref="B102:C102"/>
    <mergeCell ref="D102:E102"/>
    <mergeCell ref="F102:G102"/>
    <mergeCell ref="H102:I102"/>
    <mergeCell ref="J102:K102"/>
    <mergeCell ref="L102:M102"/>
    <mergeCell ref="N102:O102"/>
    <mergeCell ref="P102:Q102"/>
    <mergeCell ref="R102:S102"/>
    <mergeCell ref="T102:U102"/>
    <mergeCell ref="V102:W102"/>
    <mergeCell ref="X102:Y102"/>
    <mergeCell ref="Z102:AA102"/>
    <mergeCell ref="B98:C98"/>
    <mergeCell ref="D98:E98"/>
    <mergeCell ref="R98:S98"/>
    <mergeCell ref="Z86:AA86"/>
    <mergeCell ref="B89:C89"/>
    <mergeCell ref="D89:E89"/>
    <mergeCell ref="F89:G89"/>
    <mergeCell ref="H89:I89"/>
    <mergeCell ref="J89:K89"/>
    <mergeCell ref="L89:M89"/>
    <mergeCell ref="N89:O89"/>
    <mergeCell ref="P89:Q89"/>
    <mergeCell ref="R89:S89"/>
    <mergeCell ref="T89:U89"/>
    <mergeCell ref="V89:W89"/>
    <mergeCell ref="X89:Y89"/>
    <mergeCell ref="Z89:AA89"/>
    <mergeCell ref="T101:U101"/>
    <mergeCell ref="V101:W101"/>
    <mergeCell ref="X101:Y101"/>
    <mergeCell ref="Z101:AA101"/>
    <mergeCell ref="V97:W97"/>
    <mergeCell ref="X97:Y97"/>
    <mergeCell ref="Z97:AA97"/>
    <mergeCell ref="B99:C99"/>
    <mergeCell ref="D99:E99"/>
    <mergeCell ref="F99:G99"/>
    <mergeCell ref="H99:I99"/>
    <mergeCell ref="J99:K99"/>
    <mergeCell ref="L99:M99"/>
    <mergeCell ref="N99:O99"/>
    <mergeCell ref="N83:O83"/>
    <mergeCell ref="P83:Q83"/>
    <mergeCell ref="R83:S83"/>
    <mergeCell ref="T83:U83"/>
    <mergeCell ref="V83:W83"/>
    <mergeCell ref="X83:Y83"/>
    <mergeCell ref="V88:W88"/>
    <mergeCell ref="X88:Y88"/>
    <mergeCell ref="Z83:AA83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Z88:AA88"/>
    <mergeCell ref="J85:K85"/>
    <mergeCell ref="B86:C86"/>
    <mergeCell ref="D86:E86"/>
    <mergeCell ref="B81:C81"/>
    <mergeCell ref="F86:G86"/>
    <mergeCell ref="H86:I86"/>
    <mergeCell ref="J86:K86"/>
    <mergeCell ref="L86:M86"/>
    <mergeCell ref="N86:O86"/>
    <mergeCell ref="P86:Q86"/>
    <mergeCell ref="R86:S86"/>
    <mergeCell ref="T86:U86"/>
    <mergeCell ref="V86:W86"/>
    <mergeCell ref="Z74:AA74"/>
    <mergeCell ref="B77:C77"/>
    <mergeCell ref="D77:E77"/>
    <mergeCell ref="F77:G77"/>
    <mergeCell ref="H77:I77"/>
    <mergeCell ref="J77:K77"/>
    <mergeCell ref="L77:M77"/>
    <mergeCell ref="N77:O77"/>
    <mergeCell ref="P77:Q77"/>
    <mergeCell ref="R77:S77"/>
    <mergeCell ref="T77:U77"/>
    <mergeCell ref="V77:W77"/>
    <mergeCell ref="X77:Y77"/>
    <mergeCell ref="Z77:AA77"/>
    <mergeCell ref="R74:S74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T75:U75"/>
    <mergeCell ref="V75:W75"/>
    <mergeCell ref="X75:Y75"/>
    <mergeCell ref="Z75:AA75"/>
    <mergeCell ref="T74:U74"/>
    <mergeCell ref="V74:W74"/>
    <mergeCell ref="X74:Y74"/>
    <mergeCell ref="T68:U68"/>
    <mergeCell ref="V68:W68"/>
    <mergeCell ref="X68:Y68"/>
    <mergeCell ref="Z68:AA68"/>
    <mergeCell ref="B71:C71"/>
    <mergeCell ref="D71:E71"/>
    <mergeCell ref="F71:G71"/>
    <mergeCell ref="H71:I71"/>
    <mergeCell ref="J71:K71"/>
    <mergeCell ref="L71:M71"/>
    <mergeCell ref="N71:O71"/>
    <mergeCell ref="P71:Q71"/>
    <mergeCell ref="N68:O68"/>
    <mergeCell ref="P68:Q68"/>
    <mergeCell ref="R68:S68"/>
    <mergeCell ref="V73:W73"/>
    <mergeCell ref="X73:Y73"/>
    <mergeCell ref="Z73:AA73"/>
    <mergeCell ref="V70:W70"/>
    <mergeCell ref="J70:K70"/>
    <mergeCell ref="X70:Y70"/>
    <mergeCell ref="Z70:AA70"/>
    <mergeCell ref="B72:C72"/>
    <mergeCell ref="D72:E72"/>
    <mergeCell ref="F72:G72"/>
    <mergeCell ref="H72:I72"/>
    <mergeCell ref="J72:K72"/>
    <mergeCell ref="L72:M72"/>
    <mergeCell ref="N72:O72"/>
    <mergeCell ref="P72:Q72"/>
    <mergeCell ref="R72:S72"/>
    <mergeCell ref="T72:U72"/>
    <mergeCell ref="T65:U65"/>
    <mergeCell ref="V65:W65"/>
    <mergeCell ref="X65:Y65"/>
    <mergeCell ref="Z65:AA65"/>
    <mergeCell ref="B62:C62"/>
    <mergeCell ref="D62:E62"/>
    <mergeCell ref="F62:G62"/>
    <mergeCell ref="H62:I62"/>
    <mergeCell ref="J62:K62"/>
    <mergeCell ref="L62:M62"/>
    <mergeCell ref="N62:O62"/>
    <mergeCell ref="P62:Q62"/>
    <mergeCell ref="R62:S62"/>
    <mergeCell ref="V64:W64"/>
    <mergeCell ref="X64:Y64"/>
    <mergeCell ref="Z64:AA64"/>
    <mergeCell ref="V72:W72"/>
    <mergeCell ref="X72:Y72"/>
    <mergeCell ref="Z72:AA72"/>
    <mergeCell ref="L70:M70"/>
    <mergeCell ref="N70:O70"/>
    <mergeCell ref="P70:Q70"/>
    <mergeCell ref="R70:S70"/>
    <mergeCell ref="T70:U70"/>
    <mergeCell ref="B70:C70"/>
    <mergeCell ref="D70:E70"/>
    <mergeCell ref="F70:G70"/>
    <mergeCell ref="H70:I70"/>
    <mergeCell ref="R71:S71"/>
    <mergeCell ref="T71:U71"/>
    <mergeCell ref="V71:W71"/>
    <mergeCell ref="X71:Y71"/>
    <mergeCell ref="V61:W61"/>
    <mergeCell ref="X61:Y61"/>
    <mergeCell ref="Z61:AA61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T63:U63"/>
    <mergeCell ref="V63:W63"/>
    <mergeCell ref="X63:Y63"/>
    <mergeCell ref="Z63:AA63"/>
    <mergeCell ref="B59:C59"/>
    <mergeCell ref="D59:E59"/>
    <mergeCell ref="F59:G59"/>
    <mergeCell ref="H59:I59"/>
    <mergeCell ref="J59:K59"/>
    <mergeCell ref="L59:M59"/>
    <mergeCell ref="N59:O59"/>
    <mergeCell ref="P59:Q59"/>
    <mergeCell ref="R59:S59"/>
    <mergeCell ref="T59:U59"/>
    <mergeCell ref="V59:W59"/>
    <mergeCell ref="X59:Y59"/>
    <mergeCell ref="Z59:AA59"/>
    <mergeCell ref="L61:M61"/>
    <mergeCell ref="N61:O61"/>
    <mergeCell ref="P61:Q61"/>
    <mergeCell ref="B53:C53"/>
    <mergeCell ref="D53:E53"/>
    <mergeCell ref="F53:G53"/>
    <mergeCell ref="H53:I53"/>
    <mergeCell ref="J53:K53"/>
    <mergeCell ref="L53:M53"/>
    <mergeCell ref="N53:O53"/>
    <mergeCell ref="P53:Q53"/>
    <mergeCell ref="R53:S53"/>
    <mergeCell ref="T53:U53"/>
    <mergeCell ref="V53:W53"/>
    <mergeCell ref="X53:Y53"/>
    <mergeCell ref="Z53:AA53"/>
    <mergeCell ref="L52:M52"/>
    <mergeCell ref="N52:O52"/>
    <mergeCell ref="P52:Q52"/>
    <mergeCell ref="R52:S52"/>
    <mergeCell ref="T52:U52"/>
    <mergeCell ref="B52:C52"/>
    <mergeCell ref="D52:E52"/>
    <mergeCell ref="F52:G52"/>
    <mergeCell ref="H52:I52"/>
    <mergeCell ref="J52:K52"/>
    <mergeCell ref="V44:W44"/>
    <mergeCell ref="X44:Y44"/>
    <mergeCell ref="Z44:AA44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T47:U47"/>
    <mergeCell ref="V47:W47"/>
    <mergeCell ref="X47:Y47"/>
    <mergeCell ref="Z47:AA47"/>
    <mergeCell ref="B45:C45"/>
    <mergeCell ref="D45:E45"/>
    <mergeCell ref="F45:G45"/>
    <mergeCell ref="H45:I45"/>
    <mergeCell ref="J45:K45"/>
    <mergeCell ref="L45:M45"/>
    <mergeCell ref="N45:O45"/>
    <mergeCell ref="P45:Q45"/>
    <mergeCell ref="R45:S45"/>
    <mergeCell ref="T45:U45"/>
    <mergeCell ref="V45:W45"/>
    <mergeCell ref="X45:Y45"/>
    <mergeCell ref="Z45:AA45"/>
    <mergeCell ref="V46:W46"/>
    <mergeCell ref="T38:U38"/>
    <mergeCell ref="V38:W38"/>
    <mergeCell ref="X38:Y38"/>
    <mergeCell ref="Z38:AA38"/>
    <mergeCell ref="B41:C41"/>
    <mergeCell ref="D41:E41"/>
    <mergeCell ref="F41:G41"/>
    <mergeCell ref="H41:I41"/>
    <mergeCell ref="J41:K41"/>
    <mergeCell ref="L41:M41"/>
    <mergeCell ref="N41:O41"/>
    <mergeCell ref="P41:Q41"/>
    <mergeCell ref="R41:S41"/>
    <mergeCell ref="N38:O38"/>
    <mergeCell ref="P38:Q38"/>
    <mergeCell ref="R38:S38"/>
    <mergeCell ref="V43:W43"/>
    <mergeCell ref="X43:Y43"/>
    <mergeCell ref="Z43:AA43"/>
    <mergeCell ref="V40:W40"/>
    <mergeCell ref="J40:K40"/>
    <mergeCell ref="X40:Y40"/>
    <mergeCell ref="Z40:AA40"/>
    <mergeCell ref="B42:C42"/>
    <mergeCell ref="D42:E42"/>
    <mergeCell ref="F42:G42"/>
    <mergeCell ref="H42:I42"/>
    <mergeCell ref="J42:K42"/>
    <mergeCell ref="L42:M42"/>
    <mergeCell ref="N42:O42"/>
    <mergeCell ref="L43:M43"/>
    <mergeCell ref="N43:O43"/>
    <mergeCell ref="N20:O20"/>
    <mergeCell ref="T35:U35"/>
    <mergeCell ref="V35:W35"/>
    <mergeCell ref="X35:Y35"/>
    <mergeCell ref="Z35:AA35"/>
    <mergeCell ref="B32:C32"/>
    <mergeCell ref="D32:E32"/>
    <mergeCell ref="F32:G32"/>
    <mergeCell ref="H32:I32"/>
    <mergeCell ref="J32:K32"/>
    <mergeCell ref="L32:M32"/>
    <mergeCell ref="N32:O32"/>
    <mergeCell ref="P32:Q32"/>
    <mergeCell ref="R32:S32"/>
    <mergeCell ref="V34:W34"/>
    <mergeCell ref="X34:Y34"/>
    <mergeCell ref="Z34:AA34"/>
    <mergeCell ref="V31:W31"/>
    <mergeCell ref="X31:Y31"/>
    <mergeCell ref="Z31:AA31"/>
    <mergeCell ref="B33:C33"/>
    <mergeCell ref="D33:E33"/>
    <mergeCell ref="F33:G33"/>
    <mergeCell ref="H33:I33"/>
    <mergeCell ref="J33:K33"/>
    <mergeCell ref="L33:M33"/>
    <mergeCell ref="N33:O33"/>
    <mergeCell ref="P33:Q33"/>
    <mergeCell ref="V33:W33"/>
    <mergeCell ref="X33:Y33"/>
    <mergeCell ref="Z33:AA33"/>
    <mergeCell ref="L31:M31"/>
    <mergeCell ref="X19:Y19"/>
    <mergeCell ref="Z19:AA19"/>
    <mergeCell ref="V16:W16"/>
    <mergeCell ref="X16:Y16"/>
    <mergeCell ref="Z16:AA16"/>
    <mergeCell ref="B18:C18"/>
    <mergeCell ref="Z26:AA26"/>
    <mergeCell ref="B29:C29"/>
    <mergeCell ref="D29:E29"/>
    <mergeCell ref="F29:G29"/>
    <mergeCell ref="H29:I29"/>
    <mergeCell ref="J29:K29"/>
    <mergeCell ref="L29:M29"/>
    <mergeCell ref="N29:O29"/>
    <mergeCell ref="P29:Q29"/>
    <mergeCell ref="R29:S29"/>
    <mergeCell ref="T29:U29"/>
    <mergeCell ref="V29:W29"/>
    <mergeCell ref="X29:Y29"/>
    <mergeCell ref="Z29:AA29"/>
    <mergeCell ref="T20:U20"/>
    <mergeCell ref="V20:W20"/>
    <mergeCell ref="X20:Y20"/>
    <mergeCell ref="Z20:AA20"/>
    <mergeCell ref="B23:C23"/>
    <mergeCell ref="D23:E23"/>
    <mergeCell ref="F23:G23"/>
    <mergeCell ref="H23:I23"/>
    <mergeCell ref="J23:K23"/>
    <mergeCell ref="L23:M23"/>
    <mergeCell ref="X23:Y23"/>
    <mergeCell ref="Z23:AA23"/>
    <mergeCell ref="B17:C17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B14:C14"/>
    <mergeCell ref="D14:E14"/>
    <mergeCell ref="F14:G14"/>
    <mergeCell ref="H14:I14"/>
    <mergeCell ref="J14:K14"/>
    <mergeCell ref="L14:M14"/>
    <mergeCell ref="B16:C16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T15:U15"/>
    <mergeCell ref="V15:W15"/>
    <mergeCell ref="X15:Y15"/>
    <mergeCell ref="V112:W112"/>
    <mergeCell ref="X112:Y112"/>
    <mergeCell ref="Z112:AA112"/>
    <mergeCell ref="L112:M112"/>
    <mergeCell ref="N112:O112"/>
    <mergeCell ref="P112:Q112"/>
    <mergeCell ref="R112:S112"/>
    <mergeCell ref="T112:U112"/>
    <mergeCell ref="B112:C112"/>
    <mergeCell ref="D112:E112"/>
    <mergeCell ref="F112:G112"/>
    <mergeCell ref="H112:I112"/>
    <mergeCell ref="J112:K112"/>
    <mergeCell ref="V110:W110"/>
    <mergeCell ref="X110:Y110"/>
    <mergeCell ref="Z110:AA110"/>
    <mergeCell ref="B111:C111"/>
    <mergeCell ref="D111:E111"/>
    <mergeCell ref="F111:G111"/>
    <mergeCell ref="H111:I111"/>
    <mergeCell ref="J111:K111"/>
    <mergeCell ref="L111:M111"/>
    <mergeCell ref="N111:O111"/>
    <mergeCell ref="P111:Q111"/>
    <mergeCell ref="R111:S111"/>
    <mergeCell ref="T111:U111"/>
    <mergeCell ref="V111:W111"/>
    <mergeCell ref="X111:Y111"/>
    <mergeCell ref="Z111:AA111"/>
    <mergeCell ref="L110:M110"/>
    <mergeCell ref="N110:O110"/>
    <mergeCell ref="P110:Q110"/>
    <mergeCell ref="R110:S110"/>
    <mergeCell ref="T110:U110"/>
    <mergeCell ref="B110:C110"/>
    <mergeCell ref="D110:E110"/>
    <mergeCell ref="F110:G110"/>
    <mergeCell ref="H110:I110"/>
    <mergeCell ref="J110:K110"/>
    <mergeCell ref="V108:W108"/>
    <mergeCell ref="X108:Y108"/>
    <mergeCell ref="Z108:AA108"/>
    <mergeCell ref="B109:C109"/>
    <mergeCell ref="D109:E109"/>
    <mergeCell ref="F109:G109"/>
    <mergeCell ref="H109:I109"/>
    <mergeCell ref="J109:K109"/>
    <mergeCell ref="L109:M109"/>
    <mergeCell ref="N109:O109"/>
    <mergeCell ref="P109:Q109"/>
    <mergeCell ref="R109:S109"/>
    <mergeCell ref="T109:U109"/>
    <mergeCell ref="V109:W109"/>
    <mergeCell ref="X109:Y109"/>
    <mergeCell ref="Z109:AA109"/>
    <mergeCell ref="L108:M108"/>
    <mergeCell ref="N108:O108"/>
    <mergeCell ref="P108:Q108"/>
    <mergeCell ref="R108:S108"/>
    <mergeCell ref="T108:U108"/>
    <mergeCell ref="B108:C108"/>
    <mergeCell ref="D108:E108"/>
    <mergeCell ref="F108:G108"/>
    <mergeCell ref="H108:I108"/>
    <mergeCell ref="J108:K108"/>
    <mergeCell ref="V106:W106"/>
    <mergeCell ref="X106:Y106"/>
    <mergeCell ref="Z106:AA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R107:S107"/>
    <mergeCell ref="T107:U107"/>
    <mergeCell ref="V107:W107"/>
    <mergeCell ref="X107:Y107"/>
    <mergeCell ref="Z107:AA107"/>
    <mergeCell ref="L106:M106"/>
    <mergeCell ref="N106:O106"/>
    <mergeCell ref="P106:Q106"/>
    <mergeCell ref="R106:S106"/>
    <mergeCell ref="T106:U106"/>
    <mergeCell ref="B106:C106"/>
    <mergeCell ref="D106:E106"/>
    <mergeCell ref="F106:G106"/>
    <mergeCell ref="H106:I106"/>
    <mergeCell ref="J106:K106"/>
    <mergeCell ref="B105:C105"/>
    <mergeCell ref="D105:E105"/>
    <mergeCell ref="F105:G105"/>
    <mergeCell ref="H105:I105"/>
    <mergeCell ref="J105:K105"/>
    <mergeCell ref="L105:M105"/>
    <mergeCell ref="N105:O105"/>
    <mergeCell ref="P105:Q105"/>
    <mergeCell ref="R105:S105"/>
    <mergeCell ref="T105:U105"/>
    <mergeCell ref="V105:W105"/>
    <mergeCell ref="X105:Y105"/>
    <mergeCell ref="Z105:AA105"/>
    <mergeCell ref="L103:M103"/>
    <mergeCell ref="N103:O103"/>
    <mergeCell ref="P103:Q103"/>
    <mergeCell ref="R103:S103"/>
    <mergeCell ref="T103:U103"/>
    <mergeCell ref="B103:C103"/>
    <mergeCell ref="D103:E103"/>
    <mergeCell ref="F103:G103"/>
    <mergeCell ref="H103:I103"/>
    <mergeCell ref="J103:K103"/>
    <mergeCell ref="T104:U104"/>
    <mergeCell ref="V104:W104"/>
    <mergeCell ref="X104:Y104"/>
    <mergeCell ref="Z104:AA104"/>
    <mergeCell ref="B104:C104"/>
    <mergeCell ref="D104:E104"/>
    <mergeCell ref="F104:G104"/>
    <mergeCell ref="H104:I104"/>
    <mergeCell ref="J104:K104"/>
    <mergeCell ref="P99:Q99"/>
    <mergeCell ref="R99:S99"/>
    <mergeCell ref="T99:U99"/>
    <mergeCell ref="V99:W99"/>
    <mergeCell ref="X99:Y99"/>
    <mergeCell ref="Z99:AA99"/>
    <mergeCell ref="L97:M97"/>
    <mergeCell ref="N97:O97"/>
    <mergeCell ref="P97:Q97"/>
    <mergeCell ref="R97:S97"/>
    <mergeCell ref="T97:U97"/>
    <mergeCell ref="B97:C97"/>
    <mergeCell ref="D97:E97"/>
    <mergeCell ref="F97:G97"/>
    <mergeCell ref="H97:I97"/>
    <mergeCell ref="J97:K97"/>
    <mergeCell ref="F98:G98"/>
    <mergeCell ref="H98:I98"/>
    <mergeCell ref="J98:K98"/>
    <mergeCell ref="L98:M98"/>
    <mergeCell ref="N98:O98"/>
    <mergeCell ref="P98:Q98"/>
    <mergeCell ref="B96:C96"/>
    <mergeCell ref="D96:E96"/>
    <mergeCell ref="F96:G96"/>
    <mergeCell ref="H96:I96"/>
    <mergeCell ref="J96:K96"/>
    <mergeCell ref="L96:M96"/>
    <mergeCell ref="N96:O96"/>
    <mergeCell ref="P96:Q96"/>
    <mergeCell ref="R96:S96"/>
    <mergeCell ref="T96:U96"/>
    <mergeCell ref="V96:W96"/>
    <mergeCell ref="X96:Y96"/>
    <mergeCell ref="Z96:AA96"/>
    <mergeCell ref="L94:M94"/>
    <mergeCell ref="N94:O94"/>
    <mergeCell ref="P94:Q94"/>
    <mergeCell ref="R94:S94"/>
    <mergeCell ref="T94:U94"/>
    <mergeCell ref="B94:C94"/>
    <mergeCell ref="D94:E94"/>
    <mergeCell ref="F94:G94"/>
    <mergeCell ref="H94:I94"/>
    <mergeCell ref="J94:K94"/>
    <mergeCell ref="B95:C95"/>
    <mergeCell ref="D95:E95"/>
    <mergeCell ref="F95:G95"/>
    <mergeCell ref="H95:I95"/>
    <mergeCell ref="J95:K95"/>
    <mergeCell ref="L95:M95"/>
    <mergeCell ref="N95:O95"/>
    <mergeCell ref="P95:Q95"/>
    <mergeCell ref="R95:S95"/>
    <mergeCell ref="V91:W91"/>
    <mergeCell ref="X91:Y91"/>
    <mergeCell ref="Z91:AA91"/>
    <mergeCell ref="B93:C93"/>
    <mergeCell ref="D93:E93"/>
    <mergeCell ref="F93:G93"/>
    <mergeCell ref="H93:I93"/>
    <mergeCell ref="J93:K93"/>
    <mergeCell ref="L93:M93"/>
    <mergeCell ref="N93:O93"/>
    <mergeCell ref="P93:Q93"/>
    <mergeCell ref="R93:S93"/>
    <mergeCell ref="T93:U93"/>
    <mergeCell ref="V93:W93"/>
    <mergeCell ref="X93:Y93"/>
    <mergeCell ref="Z93:AA93"/>
    <mergeCell ref="L91:M91"/>
    <mergeCell ref="N91:O91"/>
    <mergeCell ref="P91:Q91"/>
    <mergeCell ref="R91:S91"/>
    <mergeCell ref="T91:U91"/>
    <mergeCell ref="B91:C91"/>
    <mergeCell ref="D91:E91"/>
    <mergeCell ref="F91:G91"/>
    <mergeCell ref="H91:I91"/>
    <mergeCell ref="J91:K91"/>
    <mergeCell ref="R92:S92"/>
    <mergeCell ref="T92:U92"/>
    <mergeCell ref="V92:W92"/>
    <mergeCell ref="X92:Y92"/>
    <mergeCell ref="Z92:AA92"/>
    <mergeCell ref="B90:C90"/>
    <mergeCell ref="D90:E90"/>
    <mergeCell ref="F90:G90"/>
    <mergeCell ref="H90:I90"/>
    <mergeCell ref="J90:K90"/>
    <mergeCell ref="L90:M90"/>
    <mergeCell ref="N90:O90"/>
    <mergeCell ref="P90:Q90"/>
    <mergeCell ref="R90:S90"/>
    <mergeCell ref="T90:U90"/>
    <mergeCell ref="V90:W90"/>
    <mergeCell ref="X90:Y90"/>
    <mergeCell ref="Z90:AA90"/>
    <mergeCell ref="L88:M88"/>
    <mergeCell ref="N88:O88"/>
    <mergeCell ref="P88:Q88"/>
    <mergeCell ref="R88:S88"/>
    <mergeCell ref="T88:U88"/>
    <mergeCell ref="B88:C88"/>
    <mergeCell ref="D88:E88"/>
    <mergeCell ref="F88:G88"/>
    <mergeCell ref="H88:I88"/>
    <mergeCell ref="J88:K88"/>
    <mergeCell ref="X85:Y85"/>
    <mergeCell ref="Z85:AA85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T87:U87"/>
    <mergeCell ref="V87:W87"/>
    <mergeCell ref="X87:Y87"/>
    <mergeCell ref="Z87:AA87"/>
    <mergeCell ref="L85:M85"/>
    <mergeCell ref="N85:O85"/>
    <mergeCell ref="P85:Q85"/>
    <mergeCell ref="R85:S85"/>
    <mergeCell ref="X86:Y86"/>
    <mergeCell ref="T85:U85"/>
    <mergeCell ref="B85:C85"/>
    <mergeCell ref="D85:E85"/>
    <mergeCell ref="F85:G85"/>
    <mergeCell ref="H85:I85"/>
    <mergeCell ref="V85:W85"/>
    <mergeCell ref="V82:W82"/>
    <mergeCell ref="X82:Y82"/>
    <mergeCell ref="Z82:AA82"/>
    <mergeCell ref="B84:C84"/>
    <mergeCell ref="D84:E84"/>
    <mergeCell ref="F84:G84"/>
    <mergeCell ref="H84:I84"/>
    <mergeCell ref="J84:K84"/>
    <mergeCell ref="L84:M84"/>
    <mergeCell ref="N84:O84"/>
    <mergeCell ref="P84:Q84"/>
    <mergeCell ref="R84:S84"/>
    <mergeCell ref="T84:U84"/>
    <mergeCell ref="V84:W84"/>
    <mergeCell ref="X84:Y84"/>
    <mergeCell ref="Z84:AA84"/>
    <mergeCell ref="L82:M82"/>
    <mergeCell ref="N82:O82"/>
    <mergeCell ref="P82:Q82"/>
    <mergeCell ref="R82:S82"/>
    <mergeCell ref="T82:U82"/>
    <mergeCell ref="B82:C82"/>
    <mergeCell ref="D82:E82"/>
    <mergeCell ref="F82:G82"/>
    <mergeCell ref="H82:I82"/>
    <mergeCell ref="J82:K82"/>
    <mergeCell ref="B83:C83"/>
    <mergeCell ref="D83:E83"/>
    <mergeCell ref="F83:G83"/>
    <mergeCell ref="H83:I83"/>
    <mergeCell ref="J83:K83"/>
    <mergeCell ref="L83:M83"/>
    <mergeCell ref="D81:E81"/>
    <mergeCell ref="F81:G81"/>
    <mergeCell ref="H81:I81"/>
    <mergeCell ref="J81:K81"/>
    <mergeCell ref="L81:M81"/>
    <mergeCell ref="N81:O81"/>
    <mergeCell ref="P81:Q81"/>
    <mergeCell ref="R81:S81"/>
    <mergeCell ref="T81:U81"/>
    <mergeCell ref="V81:W81"/>
    <mergeCell ref="X81:Y81"/>
    <mergeCell ref="Z81:AA81"/>
    <mergeCell ref="L79:M79"/>
    <mergeCell ref="N79:O79"/>
    <mergeCell ref="P79:Q79"/>
    <mergeCell ref="R79:S79"/>
    <mergeCell ref="T79:U79"/>
    <mergeCell ref="V79:W79"/>
    <mergeCell ref="X79:Y79"/>
    <mergeCell ref="Z79:AA79"/>
    <mergeCell ref="T80:U80"/>
    <mergeCell ref="V80:W80"/>
    <mergeCell ref="X80:Y80"/>
    <mergeCell ref="Z80:AA80"/>
    <mergeCell ref="B79:C79"/>
    <mergeCell ref="D79:E79"/>
    <mergeCell ref="F79:G79"/>
    <mergeCell ref="H79:I79"/>
    <mergeCell ref="J79:K79"/>
    <mergeCell ref="V76:W76"/>
    <mergeCell ref="X76:Y76"/>
    <mergeCell ref="Z76:AA76"/>
    <mergeCell ref="B78:C78"/>
    <mergeCell ref="D78:E78"/>
    <mergeCell ref="F78:G78"/>
    <mergeCell ref="H78:I78"/>
    <mergeCell ref="J78:K78"/>
    <mergeCell ref="L78:M78"/>
    <mergeCell ref="N78:O78"/>
    <mergeCell ref="P78:Q78"/>
    <mergeCell ref="R78:S78"/>
    <mergeCell ref="T78:U78"/>
    <mergeCell ref="V78:W78"/>
    <mergeCell ref="X78:Y78"/>
    <mergeCell ref="Z78:AA78"/>
    <mergeCell ref="L76:M76"/>
    <mergeCell ref="N76:O76"/>
    <mergeCell ref="P76:Q76"/>
    <mergeCell ref="R76:S76"/>
    <mergeCell ref="T76:U76"/>
    <mergeCell ref="B76:C76"/>
    <mergeCell ref="D76:E76"/>
    <mergeCell ref="F76:G76"/>
    <mergeCell ref="H76:I76"/>
    <mergeCell ref="J76:K76"/>
    <mergeCell ref="L73:M73"/>
    <mergeCell ref="N73:O73"/>
    <mergeCell ref="P73:Q73"/>
    <mergeCell ref="R73:S73"/>
    <mergeCell ref="T73:U73"/>
    <mergeCell ref="B73:C73"/>
    <mergeCell ref="D73:E73"/>
    <mergeCell ref="F73:G73"/>
    <mergeCell ref="H73:I73"/>
    <mergeCell ref="J73:K73"/>
    <mergeCell ref="B74:C74"/>
    <mergeCell ref="D74:E74"/>
    <mergeCell ref="F74:G74"/>
    <mergeCell ref="H74:I74"/>
    <mergeCell ref="J74:K74"/>
    <mergeCell ref="L74:M74"/>
    <mergeCell ref="N74:O74"/>
    <mergeCell ref="P74:Q74"/>
    <mergeCell ref="Z71:AA71"/>
    <mergeCell ref="V67:W67"/>
    <mergeCell ref="X67:Y67"/>
    <mergeCell ref="Z67:AA67"/>
    <mergeCell ref="B69:C69"/>
    <mergeCell ref="D69:E69"/>
    <mergeCell ref="F69:G69"/>
    <mergeCell ref="H69:I69"/>
    <mergeCell ref="J69:K69"/>
    <mergeCell ref="L69:M69"/>
    <mergeCell ref="N69:O69"/>
    <mergeCell ref="P69:Q69"/>
    <mergeCell ref="R69:S69"/>
    <mergeCell ref="T69:U69"/>
    <mergeCell ref="V69:W69"/>
    <mergeCell ref="X69:Y69"/>
    <mergeCell ref="Z69:AA69"/>
    <mergeCell ref="L67:M67"/>
    <mergeCell ref="N67:O67"/>
    <mergeCell ref="P67:Q67"/>
    <mergeCell ref="R67:S67"/>
    <mergeCell ref="T67:U67"/>
    <mergeCell ref="B67:C67"/>
    <mergeCell ref="D67:E67"/>
    <mergeCell ref="F67:G67"/>
    <mergeCell ref="H67:I67"/>
    <mergeCell ref="J67:K67"/>
    <mergeCell ref="B68:C68"/>
    <mergeCell ref="D68:E68"/>
    <mergeCell ref="F68:G68"/>
    <mergeCell ref="H68:I68"/>
    <mergeCell ref="J68:K68"/>
    <mergeCell ref="L68:M68"/>
    <mergeCell ref="B66:C66"/>
    <mergeCell ref="D66:E66"/>
    <mergeCell ref="F66:G66"/>
    <mergeCell ref="H66:I66"/>
    <mergeCell ref="J66:K66"/>
    <mergeCell ref="L66:M66"/>
    <mergeCell ref="N66:O66"/>
    <mergeCell ref="P66:Q66"/>
    <mergeCell ref="R66:S66"/>
    <mergeCell ref="T66:U66"/>
    <mergeCell ref="V66:W66"/>
    <mergeCell ref="X66:Y66"/>
    <mergeCell ref="Z66:AA66"/>
    <mergeCell ref="L64:M64"/>
    <mergeCell ref="N64:O64"/>
    <mergeCell ref="P64:Q64"/>
    <mergeCell ref="R64:S64"/>
    <mergeCell ref="T64:U64"/>
    <mergeCell ref="B64:C64"/>
    <mergeCell ref="D64:E64"/>
    <mergeCell ref="F64:G64"/>
    <mergeCell ref="H64:I64"/>
    <mergeCell ref="J64:K64"/>
    <mergeCell ref="B65:C65"/>
    <mergeCell ref="D65:E65"/>
    <mergeCell ref="F65:G65"/>
    <mergeCell ref="H65:I65"/>
    <mergeCell ref="J65:K65"/>
    <mergeCell ref="L65:M65"/>
    <mergeCell ref="N65:O65"/>
    <mergeCell ref="P65:Q65"/>
    <mergeCell ref="R65:S65"/>
    <mergeCell ref="R61:S61"/>
    <mergeCell ref="T61:U61"/>
    <mergeCell ref="B61:C61"/>
    <mergeCell ref="D61:E61"/>
    <mergeCell ref="F61:G61"/>
    <mergeCell ref="H61:I61"/>
    <mergeCell ref="J61:K61"/>
    <mergeCell ref="T62:U62"/>
    <mergeCell ref="V62:W62"/>
    <mergeCell ref="X62:Y62"/>
    <mergeCell ref="Z62:AA62"/>
    <mergeCell ref="X58:Y58"/>
    <mergeCell ref="Z58:AA58"/>
    <mergeCell ref="B60:C60"/>
    <mergeCell ref="D60:E60"/>
    <mergeCell ref="F60:G60"/>
    <mergeCell ref="H60:I60"/>
    <mergeCell ref="J60:K60"/>
    <mergeCell ref="L60:M60"/>
    <mergeCell ref="N60:O60"/>
    <mergeCell ref="P60:Q60"/>
    <mergeCell ref="R60:S60"/>
    <mergeCell ref="T60:U60"/>
    <mergeCell ref="V60:W60"/>
    <mergeCell ref="X60:Y60"/>
    <mergeCell ref="Z60:AA60"/>
    <mergeCell ref="L58:M58"/>
    <mergeCell ref="N58:O58"/>
    <mergeCell ref="P58:Q58"/>
    <mergeCell ref="T58:U58"/>
    <mergeCell ref="B58:C58"/>
    <mergeCell ref="D58:E58"/>
    <mergeCell ref="F58:G58"/>
    <mergeCell ref="H58:I58"/>
    <mergeCell ref="J58:K58"/>
    <mergeCell ref="J55:K55"/>
    <mergeCell ref="B56:C56"/>
    <mergeCell ref="D56:E56"/>
    <mergeCell ref="F56:G56"/>
    <mergeCell ref="H56:I56"/>
    <mergeCell ref="J56:K56"/>
    <mergeCell ref="L56:M56"/>
    <mergeCell ref="N56:O56"/>
    <mergeCell ref="P56:Q56"/>
    <mergeCell ref="R56:S56"/>
    <mergeCell ref="T56:U56"/>
    <mergeCell ref="V56:W56"/>
    <mergeCell ref="X55:Y55"/>
    <mergeCell ref="V58:W58"/>
    <mergeCell ref="R58:S58"/>
    <mergeCell ref="Z55:AA55"/>
    <mergeCell ref="B57:C57"/>
    <mergeCell ref="D57:E57"/>
    <mergeCell ref="F57:G57"/>
    <mergeCell ref="H57:I57"/>
    <mergeCell ref="J57:K57"/>
    <mergeCell ref="L57:M57"/>
    <mergeCell ref="N57:O57"/>
    <mergeCell ref="P57:Q57"/>
    <mergeCell ref="R57:S57"/>
    <mergeCell ref="T57:U57"/>
    <mergeCell ref="V57:W57"/>
    <mergeCell ref="X57:Y57"/>
    <mergeCell ref="Z57:AA57"/>
    <mergeCell ref="L55:M55"/>
    <mergeCell ref="N55:O55"/>
    <mergeCell ref="P55:Q55"/>
    <mergeCell ref="R55:S55"/>
    <mergeCell ref="X56:Y56"/>
    <mergeCell ref="T55:U55"/>
    <mergeCell ref="B55:C55"/>
    <mergeCell ref="D55:E55"/>
    <mergeCell ref="F55:G55"/>
    <mergeCell ref="H55:I55"/>
    <mergeCell ref="V55:W55"/>
    <mergeCell ref="Z56:AA56"/>
    <mergeCell ref="B54:C54"/>
    <mergeCell ref="D54:E54"/>
    <mergeCell ref="F54:G54"/>
    <mergeCell ref="H54:I54"/>
    <mergeCell ref="J54:K54"/>
    <mergeCell ref="L54:M54"/>
    <mergeCell ref="N54:O54"/>
    <mergeCell ref="P54:Q54"/>
    <mergeCell ref="R54:S54"/>
    <mergeCell ref="T54:U54"/>
    <mergeCell ref="V54:W54"/>
    <mergeCell ref="X54:Y54"/>
    <mergeCell ref="Z54:AA54"/>
    <mergeCell ref="D49:E49"/>
    <mergeCell ref="F49:G49"/>
    <mergeCell ref="H49:I49"/>
    <mergeCell ref="J49:K49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V52:W52"/>
    <mergeCell ref="X52:Y52"/>
    <mergeCell ref="Z52:AA52"/>
    <mergeCell ref="V49:W49"/>
    <mergeCell ref="X49:Y49"/>
    <mergeCell ref="Z49:AA49"/>
    <mergeCell ref="V48:W48"/>
    <mergeCell ref="X48:Y48"/>
    <mergeCell ref="Z48:AA48"/>
    <mergeCell ref="L46:M46"/>
    <mergeCell ref="N46:O46"/>
    <mergeCell ref="P46:Q46"/>
    <mergeCell ref="R46:S46"/>
    <mergeCell ref="T46:U46"/>
    <mergeCell ref="B46:C46"/>
    <mergeCell ref="D46:E46"/>
    <mergeCell ref="F46:G46"/>
    <mergeCell ref="H46:I46"/>
    <mergeCell ref="J46:K46"/>
    <mergeCell ref="B48:C48"/>
    <mergeCell ref="D48:E48"/>
    <mergeCell ref="F48:G48"/>
    <mergeCell ref="H48:I48"/>
    <mergeCell ref="J48:K48"/>
    <mergeCell ref="L48:M48"/>
    <mergeCell ref="N48:O48"/>
    <mergeCell ref="P48:Q48"/>
    <mergeCell ref="R48:S48"/>
    <mergeCell ref="T48:U48"/>
    <mergeCell ref="X46:Y46"/>
    <mergeCell ref="Z46:AA46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T51:U51"/>
    <mergeCell ref="V51:W51"/>
    <mergeCell ref="X51:Y51"/>
    <mergeCell ref="Z51:AA51"/>
    <mergeCell ref="L49:M49"/>
    <mergeCell ref="N49:O49"/>
    <mergeCell ref="P49:Q49"/>
    <mergeCell ref="R49:S49"/>
    <mergeCell ref="T49:U49"/>
    <mergeCell ref="B49:C49"/>
    <mergeCell ref="T50:U50"/>
    <mergeCell ref="V50:W50"/>
    <mergeCell ref="X50:Y50"/>
    <mergeCell ref="Z50:AA50"/>
    <mergeCell ref="P43:Q43"/>
    <mergeCell ref="R43:S43"/>
    <mergeCell ref="T43:U43"/>
    <mergeCell ref="B43:C43"/>
    <mergeCell ref="D43:E43"/>
    <mergeCell ref="F43:G43"/>
    <mergeCell ref="H43:I43"/>
    <mergeCell ref="J43:K43"/>
    <mergeCell ref="B44:C44"/>
    <mergeCell ref="D44:E44"/>
    <mergeCell ref="F44:G44"/>
    <mergeCell ref="H44:I44"/>
    <mergeCell ref="J44:K44"/>
    <mergeCell ref="L44:M44"/>
    <mergeCell ref="N44:O44"/>
    <mergeCell ref="P44:Q44"/>
    <mergeCell ref="R44:S44"/>
    <mergeCell ref="T44:U44"/>
    <mergeCell ref="T42:U42"/>
    <mergeCell ref="V42:W42"/>
    <mergeCell ref="X42:Y42"/>
    <mergeCell ref="Z42:AA42"/>
    <mergeCell ref="L40:M40"/>
    <mergeCell ref="N40:O40"/>
    <mergeCell ref="P40:Q40"/>
    <mergeCell ref="R40:S40"/>
    <mergeCell ref="T40:U40"/>
    <mergeCell ref="B40:C40"/>
    <mergeCell ref="D40:E40"/>
    <mergeCell ref="F40:G40"/>
    <mergeCell ref="H40:I40"/>
    <mergeCell ref="T41:U41"/>
    <mergeCell ref="V41:W41"/>
    <mergeCell ref="X41:Y41"/>
    <mergeCell ref="Z41:AA41"/>
    <mergeCell ref="P42:Q42"/>
    <mergeCell ref="R42:S42"/>
    <mergeCell ref="V37:W37"/>
    <mergeCell ref="X37:Y37"/>
    <mergeCell ref="Z37:AA37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T39:U39"/>
    <mergeCell ref="V39:W39"/>
    <mergeCell ref="X39:Y39"/>
    <mergeCell ref="Z39:AA39"/>
    <mergeCell ref="L37:M37"/>
    <mergeCell ref="N37:O37"/>
    <mergeCell ref="P37:Q37"/>
    <mergeCell ref="R37:S37"/>
    <mergeCell ref="T37:U37"/>
    <mergeCell ref="B37:C37"/>
    <mergeCell ref="D37:E37"/>
    <mergeCell ref="F37:G37"/>
    <mergeCell ref="H37:I37"/>
    <mergeCell ref="J37:K37"/>
    <mergeCell ref="B38:C38"/>
    <mergeCell ref="D38:E38"/>
    <mergeCell ref="F38:G38"/>
    <mergeCell ref="H38:I38"/>
    <mergeCell ref="J38:K38"/>
    <mergeCell ref="L38:M38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  <mergeCell ref="T36:U36"/>
    <mergeCell ref="V36:W36"/>
    <mergeCell ref="X36:Y36"/>
    <mergeCell ref="Z36:AA36"/>
    <mergeCell ref="L34:M34"/>
    <mergeCell ref="N34:O34"/>
    <mergeCell ref="P34:Q34"/>
    <mergeCell ref="R34:S34"/>
    <mergeCell ref="T34:U34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N31:O31"/>
    <mergeCell ref="P31:Q31"/>
    <mergeCell ref="R31:S31"/>
    <mergeCell ref="T31:U31"/>
    <mergeCell ref="B31:C31"/>
    <mergeCell ref="D31:E31"/>
    <mergeCell ref="F31:G31"/>
    <mergeCell ref="H31:I31"/>
    <mergeCell ref="J31:K31"/>
    <mergeCell ref="T32:U32"/>
    <mergeCell ref="V32:W32"/>
    <mergeCell ref="X32:Y32"/>
    <mergeCell ref="Z32:AA32"/>
    <mergeCell ref="R33:S33"/>
    <mergeCell ref="T33:U33"/>
    <mergeCell ref="V28:W28"/>
    <mergeCell ref="X28:Y28"/>
    <mergeCell ref="Z28:AA28"/>
    <mergeCell ref="B30:C30"/>
    <mergeCell ref="D30:E30"/>
    <mergeCell ref="F30:G30"/>
    <mergeCell ref="H30:I30"/>
    <mergeCell ref="J30:K30"/>
    <mergeCell ref="L30:M30"/>
    <mergeCell ref="N30:O30"/>
    <mergeCell ref="P30:Q30"/>
    <mergeCell ref="R30:S30"/>
    <mergeCell ref="T30:U30"/>
    <mergeCell ref="V30:W30"/>
    <mergeCell ref="X30:Y30"/>
    <mergeCell ref="Z30:AA30"/>
    <mergeCell ref="L28:M28"/>
    <mergeCell ref="N28:O28"/>
    <mergeCell ref="P28:Q28"/>
    <mergeCell ref="R28:S28"/>
    <mergeCell ref="T28:U28"/>
    <mergeCell ref="B28:C28"/>
    <mergeCell ref="D28:E28"/>
    <mergeCell ref="F28:G28"/>
    <mergeCell ref="H28:I28"/>
    <mergeCell ref="J28:K28"/>
    <mergeCell ref="X25:Y25"/>
    <mergeCell ref="Z25:AA25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T27:U27"/>
    <mergeCell ref="V27:W27"/>
    <mergeCell ref="X27:Y27"/>
    <mergeCell ref="Z27:AA27"/>
    <mergeCell ref="L25:M25"/>
    <mergeCell ref="N25:O25"/>
    <mergeCell ref="P25:Q25"/>
    <mergeCell ref="R25:S25"/>
    <mergeCell ref="X26:Y26"/>
    <mergeCell ref="B22:C22"/>
    <mergeCell ref="D22:E22"/>
    <mergeCell ref="F22:G22"/>
    <mergeCell ref="H22:I22"/>
    <mergeCell ref="J22:K22"/>
    <mergeCell ref="V25:W25"/>
    <mergeCell ref="J25:K25"/>
    <mergeCell ref="B26:C26"/>
    <mergeCell ref="D26:E26"/>
    <mergeCell ref="F26:G26"/>
    <mergeCell ref="H26:I26"/>
    <mergeCell ref="J26:K26"/>
    <mergeCell ref="L26:M26"/>
    <mergeCell ref="N26:O26"/>
    <mergeCell ref="P26:Q26"/>
    <mergeCell ref="R26:S26"/>
    <mergeCell ref="T26:U26"/>
    <mergeCell ref="V26:W26"/>
    <mergeCell ref="R23:S23"/>
    <mergeCell ref="T23:U23"/>
    <mergeCell ref="V23:W23"/>
    <mergeCell ref="N23:O23"/>
    <mergeCell ref="P23:Q23"/>
    <mergeCell ref="H20:I20"/>
    <mergeCell ref="J20:K20"/>
    <mergeCell ref="L20:M20"/>
    <mergeCell ref="P20:Q20"/>
    <mergeCell ref="R20:S20"/>
    <mergeCell ref="V19:W19"/>
    <mergeCell ref="T25:U25"/>
    <mergeCell ref="B25:C25"/>
    <mergeCell ref="D25:E25"/>
    <mergeCell ref="F25:G25"/>
    <mergeCell ref="H25:I25"/>
    <mergeCell ref="V22:W22"/>
    <mergeCell ref="X22:Y22"/>
    <mergeCell ref="Z22:AA22"/>
    <mergeCell ref="B24:C24"/>
    <mergeCell ref="D24:E24"/>
    <mergeCell ref="F24:G24"/>
    <mergeCell ref="H24:I24"/>
    <mergeCell ref="J24:K24"/>
    <mergeCell ref="L24:M24"/>
    <mergeCell ref="N24:O24"/>
    <mergeCell ref="P24:Q24"/>
    <mergeCell ref="R24:S24"/>
    <mergeCell ref="T24:U24"/>
    <mergeCell ref="V24:W24"/>
    <mergeCell ref="X24:Y24"/>
    <mergeCell ref="Z24:AA24"/>
    <mergeCell ref="L22:M22"/>
    <mergeCell ref="N22:O22"/>
    <mergeCell ref="P22:Q22"/>
    <mergeCell ref="R22:S22"/>
    <mergeCell ref="T22:U22"/>
    <mergeCell ref="Z15:AA15"/>
    <mergeCell ref="L13:M13"/>
    <mergeCell ref="N13:O13"/>
    <mergeCell ref="P13:Q13"/>
    <mergeCell ref="R13:S13"/>
    <mergeCell ref="T13:U13"/>
    <mergeCell ref="B21:C21"/>
    <mergeCell ref="D21:E21"/>
    <mergeCell ref="F21:G21"/>
    <mergeCell ref="H21:I21"/>
    <mergeCell ref="J21:K21"/>
    <mergeCell ref="L21:M21"/>
    <mergeCell ref="N21:O21"/>
    <mergeCell ref="P21:Q21"/>
    <mergeCell ref="R21:S21"/>
    <mergeCell ref="T21:U21"/>
    <mergeCell ref="V21:W21"/>
    <mergeCell ref="X21:Y21"/>
    <mergeCell ref="Z21:AA21"/>
    <mergeCell ref="L19:M19"/>
    <mergeCell ref="N19:O19"/>
    <mergeCell ref="P19:Q19"/>
    <mergeCell ref="R19:S19"/>
    <mergeCell ref="T19:U19"/>
    <mergeCell ref="B19:C19"/>
    <mergeCell ref="D19:E19"/>
    <mergeCell ref="F19:G19"/>
    <mergeCell ref="H19:I19"/>
    <mergeCell ref="J19:K19"/>
    <mergeCell ref="B20:C20"/>
    <mergeCell ref="D20:E20"/>
    <mergeCell ref="F20:G20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V18:W18"/>
    <mergeCell ref="X18:Y18"/>
    <mergeCell ref="Z18:AA18"/>
    <mergeCell ref="L16:M16"/>
    <mergeCell ref="N16:O16"/>
    <mergeCell ref="P16:Q16"/>
    <mergeCell ref="R16:S16"/>
    <mergeCell ref="T16:U16"/>
    <mergeCell ref="D16:E16"/>
    <mergeCell ref="F16:G16"/>
    <mergeCell ref="H16:I16"/>
    <mergeCell ref="J16:K16"/>
    <mergeCell ref="B13:C13"/>
    <mergeCell ref="D13:E13"/>
    <mergeCell ref="F13:G13"/>
    <mergeCell ref="H13:I13"/>
    <mergeCell ref="J13:K13"/>
    <mergeCell ref="N14:O14"/>
    <mergeCell ref="A8:AA8"/>
    <mergeCell ref="A9:AA9"/>
    <mergeCell ref="P14:Q14"/>
    <mergeCell ref="R14:S14"/>
    <mergeCell ref="A11:A12"/>
    <mergeCell ref="B12:C12"/>
    <mergeCell ref="D12:E12"/>
    <mergeCell ref="F12:G12"/>
    <mergeCell ref="H12:I12"/>
    <mergeCell ref="J12:K12"/>
    <mergeCell ref="L12:M12"/>
    <mergeCell ref="N12:O12"/>
    <mergeCell ref="P12:Q12"/>
    <mergeCell ref="R12:S12"/>
    <mergeCell ref="T12:U12"/>
    <mergeCell ref="V12:W12"/>
    <mergeCell ref="X12:Y12"/>
    <mergeCell ref="Z12:AA12"/>
    <mergeCell ref="T14:U14"/>
    <mergeCell ref="V14:W14"/>
    <mergeCell ref="X14:Y14"/>
    <mergeCell ref="Z14:AA14"/>
    <mergeCell ref="V13:W13"/>
    <mergeCell ref="X13:Y13"/>
    <mergeCell ref="Z13:AA13"/>
  </mergeCells>
  <printOptions horizontalCentered="1"/>
  <pageMargins left="0.43307086614173229" right="0.35433070866141736" top="0.74803149606299213" bottom="0.39370078740157483" header="0.15748031496062992" footer="0"/>
  <pageSetup paperSize="9" scale="75" orientation="landscape" horizontalDpi="4294967292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R33"/>
  <sheetViews>
    <sheetView topLeftCell="A7" workbookViewId="0">
      <selection activeCell="S12" sqref="S12"/>
    </sheetView>
  </sheetViews>
  <sheetFormatPr defaultColWidth="9.140625" defaultRowHeight="12.75" x14ac:dyDescent="0.2"/>
  <cols>
    <col min="1" max="1" width="3.42578125" style="29" customWidth="1"/>
    <col min="2" max="2" width="34" style="29" customWidth="1"/>
    <col min="3" max="3" width="10.140625" style="29" customWidth="1"/>
    <col min="4" max="4" width="11.85546875" style="29" customWidth="1"/>
    <col min="5" max="5" width="10.28515625" style="29" customWidth="1"/>
    <col min="6" max="6" width="11.28515625" style="29" customWidth="1"/>
    <col min="7" max="7" width="11.140625" style="29" customWidth="1"/>
    <col min="8" max="8" width="8.42578125" style="29" customWidth="1"/>
    <col min="9" max="9" width="9.140625" style="29"/>
    <col min="10" max="10" width="12.28515625" style="29" customWidth="1"/>
    <col min="11" max="11" width="14.7109375" style="29" customWidth="1"/>
    <col min="12" max="12" width="8.28515625" style="29" customWidth="1"/>
    <col min="13" max="13" width="12.42578125" style="29" customWidth="1"/>
    <col min="14" max="14" width="14.140625" style="29" customWidth="1"/>
    <col min="15" max="15" width="9.85546875" style="29" customWidth="1"/>
    <col min="16" max="16" width="9.140625" style="29"/>
    <col min="17" max="17" width="11.5703125" style="29" customWidth="1"/>
    <col min="18" max="16384" width="9.140625" style="29"/>
  </cols>
  <sheetData>
    <row r="1" spans="1:18" ht="14.25" x14ac:dyDescent="0.2">
      <c r="G1" s="25" t="s">
        <v>79</v>
      </c>
    </row>
    <row r="2" spans="1:18" ht="14.25" x14ac:dyDescent="0.2">
      <c r="G2" s="25" t="s">
        <v>121</v>
      </c>
    </row>
    <row r="3" spans="1:18" ht="15" x14ac:dyDescent="0.25">
      <c r="E3" s="17" t="s">
        <v>80</v>
      </c>
      <c r="F3" s="16" t="str">
        <f>'общие данные Губ'!C3</f>
        <v>Территориальной избирательной комиссии № 63</v>
      </c>
      <c r="G3" s="14"/>
    </row>
    <row r="4" spans="1:18" ht="28.15" customHeight="1" x14ac:dyDescent="0.2">
      <c r="A4" s="307" t="str">
        <f>CONCATENATE("с правом решающего голоса,работавшим в комиссии  не на постоянной (штатной) основе, на выборах ",'общие данные Губ'!C5)</f>
        <v>с правом решающего голоса,работавшим в комиссии  не на постоянной (штатной) основе, на выборах высшего должностного лица Санкт-Петербурга – Губернатора Санкт-Петербурга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</row>
    <row r="5" spans="1:18" ht="7.5" customHeight="1" x14ac:dyDescent="0.25">
      <c r="E5" s="14"/>
      <c r="F5" s="14"/>
      <c r="G5" s="14"/>
    </row>
    <row r="6" spans="1:18" ht="14.25" x14ac:dyDescent="0.2">
      <c r="F6" s="17" t="s">
        <v>10</v>
      </c>
      <c r="G6" s="40" t="s">
        <v>166</v>
      </c>
      <c r="H6" s="16" t="s">
        <v>132</v>
      </c>
    </row>
    <row r="7" spans="1:18" x14ac:dyDescent="0.2">
      <c r="G7" s="50" t="s">
        <v>81</v>
      </c>
    </row>
    <row r="9" spans="1:18" s="33" customFormat="1" ht="52.5" customHeight="1" x14ac:dyDescent="0.2">
      <c r="A9" s="308" t="s">
        <v>0</v>
      </c>
      <c r="B9" s="310" t="s">
        <v>64</v>
      </c>
      <c r="C9" s="310" t="s">
        <v>4</v>
      </c>
      <c r="D9" s="308" t="s">
        <v>65</v>
      </c>
      <c r="E9" s="308" t="s">
        <v>66</v>
      </c>
      <c r="F9" s="308" t="s">
        <v>70</v>
      </c>
      <c r="G9" s="308" t="s">
        <v>71</v>
      </c>
      <c r="H9" s="308" t="s">
        <v>72</v>
      </c>
      <c r="I9" s="312" t="s">
        <v>16</v>
      </c>
      <c r="J9" s="313"/>
      <c r="K9" s="308" t="s">
        <v>73</v>
      </c>
      <c r="L9" s="314" t="s">
        <v>232</v>
      </c>
      <c r="M9" s="315"/>
      <c r="N9" s="308" t="s">
        <v>76</v>
      </c>
      <c r="O9" s="308" t="s">
        <v>77</v>
      </c>
    </row>
    <row r="10" spans="1:18" s="33" customFormat="1" ht="84" x14ac:dyDescent="0.2">
      <c r="A10" s="309"/>
      <c r="B10" s="311"/>
      <c r="C10" s="311"/>
      <c r="D10" s="309"/>
      <c r="E10" s="309"/>
      <c r="F10" s="309"/>
      <c r="G10" s="309"/>
      <c r="H10" s="309"/>
      <c r="I10" s="34" t="s">
        <v>67</v>
      </c>
      <c r="J10" s="34" t="s">
        <v>68</v>
      </c>
      <c r="K10" s="309"/>
      <c r="L10" s="34" t="s">
        <v>75</v>
      </c>
      <c r="M10" s="34" t="s">
        <v>74</v>
      </c>
      <c r="N10" s="309"/>
      <c r="O10" s="309"/>
    </row>
    <row r="11" spans="1:18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35">
        <v>14</v>
      </c>
      <c r="O11" s="35">
        <v>15</v>
      </c>
    </row>
    <row r="12" spans="1:18" s="31" customFormat="1" ht="23.1" customHeight="1" x14ac:dyDescent="0.2">
      <c r="A12" s="30">
        <f>'общие данные Губ'!A15</f>
        <v>1</v>
      </c>
      <c r="B12" s="37" t="str">
        <f>'общие данные Губ'!C16</f>
        <v>Андреева Анастасия  Юрьевна</v>
      </c>
      <c r="C12" s="32" t="str">
        <f>'общие данные Губ'!B16</f>
        <v>Заместитель председателя</v>
      </c>
      <c r="D12" s="30"/>
      <c r="E12" s="30"/>
      <c r="F12" s="30"/>
      <c r="G12" s="42">
        <f>IF(C12="Член комиссии",'общие данные Губ'!C7,'общие данные Губ'!B7)</f>
        <v>72</v>
      </c>
      <c r="H12" s="42"/>
      <c r="I12" s="43">
        <f>свед7!B109-свед7!B111</f>
        <v>28</v>
      </c>
      <c r="J12" s="43">
        <f>свед7!B111</f>
        <v>10</v>
      </c>
      <c r="K12" s="212">
        <f>G12*(I12+J12*2)</f>
        <v>3456</v>
      </c>
      <c r="L12" s="212"/>
      <c r="M12" s="212"/>
      <c r="N12" s="212">
        <f>K12+M12</f>
        <v>3456</v>
      </c>
      <c r="O12" s="212">
        <f>N12+F12</f>
        <v>3456</v>
      </c>
    </row>
    <row r="13" spans="1:18" s="31" customFormat="1" ht="23.1" customHeight="1" x14ac:dyDescent="0.2">
      <c r="A13" s="30">
        <f>'общие данные Губ'!A16</f>
        <v>2</v>
      </c>
      <c r="B13" s="37" t="str">
        <f>'общие данные Губ'!C17</f>
        <v>Лескова Лариса Васильевна</v>
      </c>
      <c r="C13" s="32" t="str">
        <f>'общие данные Губ'!B17</f>
        <v>Секретарь</v>
      </c>
      <c r="D13" s="30"/>
      <c r="E13" s="30"/>
      <c r="F13" s="30"/>
      <c r="G13" s="42">
        <f>IF(C13="Член комиссии",'общие данные Губ'!C7,'общие данные Губ'!B7)</f>
        <v>72</v>
      </c>
      <c r="H13" s="42"/>
      <c r="I13" s="43">
        <f>свед7!D109-свед7!D111</f>
        <v>30</v>
      </c>
      <c r="J13" s="43">
        <f>свед7!D111</f>
        <v>10</v>
      </c>
      <c r="K13" s="212">
        <f>G13*(I13+J13*2)</f>
        <v>3600</v>
      </c>
      <c r="L13" s="212"/>
      <c r="M13" s="212"/>
      <c r="N13" s="212">
        <f t="shared" ref="N13:N26" si="0">K13+M13</f>
        <v>3600</v>
      </c>
      <c r="O13" s="212">
        <f t="shared" ref="O13:O26" si="1">N13+F13</f>
        <v>3600</v>
      </c>
      <c r="Q13" s="158"/>
      <c r="R13" s="158"/>
    </row>
    <row r="14" spans="1:18" s="31" customFormat="1" ht="23.1" customHeight="1" x14ac:dyDescent="0.2">
      <c r="A14" s="30">
        <f>'общие данные Губ'!A17</f>
        <v>3</v>
      </c>
      <c r="B14" s="37" t="str">
        <f>'общие данные Губ'!C18</f>
        <v>Березин Виктор Наумович</v>
      </c>
      <c r="C14" s="32" t="str">
        <f>'общие данные Губ'!B18</f>
        <v>Член комиссии</v>
      </c>
      <c r="D14" s="30"/>
      <c r="E14" s="30"/>
      <c r="F14" s="30"/>
      <c r="G14" s="42">
        <f>IF(C14="Член комиссии",'общие данные Губ'!C7,'общие данные Губ'!B7)</f>
        <v>64</v>
      </c>
      <c r="H14" s="42"/>
      <c r="I14" s="43">
        <f>свед7!F109-свед7!F111</f>
        <v>36</v>
      </c>
      <c r="J14" s="43">
        <f>свед7!F111</f>
        <v>8</v>
      </c>
      <c r="K14" s="212">
        <f t="shared" ref="K14:K26" si="2">G14*(I14+J14*2)</f>
        <v>3328</v>
      </c>
      <c r="L14" s="212"/>
      <c r="M14" s="212"/>
      <c r="N14" s="212">
        <f t="shared" si="0"/>
        <v>3328</v>
      </c>
      <c r="O14" s="212">
        <f t="shared" si="1"/>
        <v>3328</v>
      </c>
    </row>
    <row r="15" spans="1:18" s="31" customFormat="1" ht="23.1" customHeight="1" x14ac:dyDescent="0.2">
      <c r="A15" s="30">
        <f>'общие данные Губ'!A18</f>
        <v>4</v>
      </c>
      <c r="B15" s="37" t="str">
        <f>'общие данные Губ'!C19</f>
        <v>Герасименко Елена Ивановна</v>
      </c>
      <c r="C15" s="32" t="str">
        <f>'общие данные Губ'!B19</f>
        <v>Член комиссии</v>
      </c>
      <c r="D15" s="30"/>
      <c r="E15" s="30"/>
      <c r="F15" s="30"/>
      <c r="G15" s="42">
        <f>IF(C15="Член комиссии",'общие данные Губ'!C7,'общие данные Губ'!B7)</f>
        <v>64</v>
      </c>
      <c r="H15" s="42"/>
      <c r="I15" s="43">
        <f>свед7!H109-свед7!H111</f>
        <v>28</v>
      </c>
      <c r="J15" s="43">
        <f>свед7!H111</f>
        <v>10</v>
      </c>
      <c r="K15" s="212">
        <f t="shared" si="2"/>
        <v>3072</v>
      </c>
      <c r="L15" s="212"/>
      <c r="M15" s="212"/>
      <c r="N15" s="212">
        <f t="shared" si="0"/>
        <v>3072</v>
      </c>
      <c r="O15" s="212">
        <f t="shared" si="1"/>
        <v>3072</v>
      </c>
    </row>
    <row r="16" spans="1:18" s="31" customFormat="1" ht="23.1" customHeight="1" x14ac:dyDescent="0.2">
      <c r="A16" s="30">
        <f>'общие данные Губ'!A19</f>
        <v>5</v>
      </c>
      <c r="B16" s="37" t="str">
        <f>'общие данные Губ'!C20</f>
        <v>Гордеева Светлана Павловна</v>
      </c>
      <c r="C16" s="32" t="str">
        <f>'общие данные Губ'!B20</f>
        <v>Член комиссии</v>
      </c>
      <c r="D16" s="30"/>
      <c r="E16" s="30"/>
      <c r="F16" s="30"/>
      <c r="G16" s="42">
        <f>IF(C16="Член комиссии",'общие данные Губ'!C7,'общие данные Губ'!B7)</f>
        <v>64</v>
      </c>
      <c r="H16" s="42"/>
      <c r="I16" s="43">
        <f>свед7!J109-свед7!J111</f>
        <v>16</v>
      </c>
      <c r="J16" s="43">
        <f>свед7!J111</f>
        <v>10</v>
      </c>
      <c r="K16" s="212">
        <f t="shared" si="2"/>
        <v>2304</v>
      </c>
      <c r="L16" s="212"/>
      <c r="M16" s="212"/>
      <c r="N16" s="212">
        <f t="shared" si="0"/>
        <v>2304</v>
      </c>
      <c r="O16" s="212">
        <f t="shared" si="1"/>
        <v>2304</v>
      </c>
    </row>
    <row r="17" spans="1:15" s="31" customFormat="1" ht="23.1" customHeight="1" x14ac:dyDescent="0.2">
      <c r="A17" s="30">
        <f>'общие данные Губ'!A20</f>
        <v>6</v>
      </c>
      <c r="B17" s="37" t="str">
        <f>'общие данные Губ'!C21</f>
        <v>Иванова Ирина Сергеевна</v>
      </c>
      <c r="C17" s="32" t="str">
        <f>'общие данные Губ'!B21</f>
        <v>Член комиссии</v>
      </c>
      <c r="D17" s="30"/>
      <c r="E17" s="30"/>
      <c r="F17" s="30"/>
      <c r="G17" s="42">
        <f>IF(C17="Член комиссии",'общие данные Губ'!C7,'общие данные Губ'!B7)</f>
        <v>64</v>
      </c>
      <c r="H17" s="42"/>
      <c r="I17" s="43">
        <f>свед7!L109-свед7!L111</f>
        <v>0</v>
      </c>
      <c r="J17" s="43">
        <f>свед7!L111</f>
        <v>10</v>
      </c>
      <c r="K17" s="212">
        <f t="shared" si="2"/>
        <v>1280</v>
      </c>
      <c r="L17" s="212"/>
      <c r="M17" s="212"/>
      <c r="N17" s="212">
        <f t="shared" si="0"/>
        <v>1280</v>
      </c>
      <c r="O17" s="212">
        <f t="shared" si="1"/>
        <v>1280</v>
      </c>
    </row>
    <row r="18" spans="1:15" s="31" customFormat="1" ht="23.1" customHeight="1" x14ac:dyDescent="0.2">
      <c r="A18" s="30">
        <f>'общие данные Губ'!A21</f>
        <v>7</v>
      </c>
      <c r="B18" s="37" t="str">
        <f>'общие данные Губ'!C22</f>
        <v>Комраков Денис Юрьевич</v>
      </c>
      <c r="C18" s="32" t="str">
        <f>'общие данные Губ'!B22</f>
        <v>Член комиссии</v>
      </c>
      <c r="D18" s="30"/>
      <c r="E18" s="30"/>
      <c r="F18" s="30"/>
      <c r="G18" s="42">
        <f>IF(C18="Член комиссии",'общие данные Губ'!C7,'общие данные Губ'!B7)</f>
        <v>64</v>
      </c>
      <c r="H18" s="42"/>
      <c r="I18" s="43">
        <f>свед7!N109-свед7!N111</f>
        <v>16</v>
      </c>
      <c r="J18" s="43">
        <f>свед7!N111</f>
        <v>10</v>
      </c>
      <c r="K18" s="212">
        <f t="shared" si="2"/>
        <v>2304</v>
      </c>
      <c r="L18" s="212"/>
      <c r="M18" s="212"/>
      <c r="N18" s="212">
        <f t="shared" si="0"/>
        <v>2304</v>
      </c>
      <c r="O18" s="212">
        <f t="shared" si="1"/>
        <v>2304</v>
      </c>
    </row>
    <row r="19" spans="1:15" s="31" customFormat="1" ht="23.1" customHeight="1" x14ac:dyDescent="0.2">
      <c r="A19" s="30">
        <f>'общие данные Губ'!A22</f>
        <v>8</v>
      </c>
      <c r="B19" s="37" t="str">
        <f>'общие данные Губ'!C23</f>
        <v>Пунгин Никита Петрович</v>
      </c>
      <c r="C19" s="32" t="str">
        <f>'общие данные Губ'!B23</f>
        <v>Член комиссии</v>
      </c>
      <c r="D19" s="30"/>
      <c r="E19" s="30"/>
      <c r="F19" s="30"/>
      <c r="G19" s="42">
        <f>IF(C19="Член комиссии",'общие данные Губ'!C7,'общие данные Губ'!B7)</f>
        <v>64</v>
      </c>
      <c r="H19" s="42"/>
      <c r="I19" s="43">
        <f>свед7!P109-свед7!P111</f>
        <v>25</v>
      </c>
      <c r="J19" s="43">
        <f>свед7!P111</f>
        <v>10</v>
      </c>
      <c r="K19" s="212">
        <f t="shared" si="2"/>
        <v>2880</v>
      </c>
      <c r="L19" s="212"/>
      <c r="M19" s="212"/>
      <c r="N19" s="212">
        <f t="shared" si="0"/>
        <v>2880</v>
      </c>
      <c r="O19" s="212">
        <f t="shared" si="1"/>
        <v>2880</v>
      </c>
    </row>
    <row r="20" spans="1:15" s="31" customFormat="1" ht="23.1" customHeight="1" x14ac:dyDescent="0.2">
      <c r="A20" s="30">
        <f>'общие данные Губ'!A23</f>
        <v>9</v>
      </c>
      <c r="B20" s="37" t="str">
        <f>'общие данные Губ'!C24</f>
        <v>Сериков Сергей Владимирович</v>
      </c>
      <c r="C20" s="32" t="str">
        <f>'общие данные Губ'!B24</f>
        <v>Член комиссии</v>
      </c>
      <c r="D20" s="30"/>
      <c r="E20" s="30"/>
      <c r="F20" s="30"/>
      <c r="G20" s="42">
        <f>IF(C20="Член комиссии",'общие данные Губ'!C7,'общие данные Губ'!B7)</f>
        <v>64</v>
      </c>
      <c r="H20" s="42"/>
      <c r="I20" s="43">
        <f>свед7!R109-свед7!R111</f>
        <v>11</v>
      </c>
      <c r="J20" s="43">
        <f>свед7!R111</f>
        <v>5</v>
      </c>
      <c r="K20" s="212">
        <f t="shared" si="2"/>
        <v>1344</v>
      </c>
      <c r="L20" s="212"/>
      <c r="M20" s="212"/>
      <c r="N20" s="212">
        <f t="shared" si="0"/>
        <v>1344</v>
      </c>
      <c r="O20" s="212">
        <f t="shared" si="1"/>
        <v>1344</v>
      </c>
    </row>
    <row r="21" spans="1:15" s="31" customFormat="1" ht="23.1" customHeight="1" x14ac:dyDescent="0.2">
      <c r="A21" s="30">
        <f>'общие данные Губ'!A24</f>
        <v>10</v>
      </c>
      <c r="B21" s="37" t="str">
        <f>'общие данные Губ'!C25</f>
        <v>Скопина Марина Викторовна</v>
      </c>
      <c r="C21" s="32" t="str">
        <f>'общие данные Губ'!B25</f>
        <v>Член комиссии</v>
      </c>
      <c r="D21" s="30"/>
      <c r="E21" s="30"/>
      <c r="F21" s="30"/>
      <c r="G21" s="42">
        <f>IF(C21="Член комиссии",'общие данные Губ'!C7,'общие данные Губ'!B7)</f>
        <v>64</v>
      </c>
      <c r="H21" s="42"/>
      <c r="I21" s="43">
        <f>свед7!T109-свед7!T111</f>
        <v>16</v>
      </c>
      <c r="J21" s="43">
        <f>свед7!T111</f>
        <v>10</v>
      </c>
      <c r="K21" s="212">
        <f t="shared" si="2"/>
        <v>2304</v>
      </c>
      <c r="L21" s="212"/>
      <c r="M21" s="212"/>
      <c r="N21" s="212">
        <f t="shared" si="0"/>
        <v>2304</v>
      </c>
      <c r="O21" s="212">
        <f t="shared" si="1"/>
        <v>2304</v>
      </c>
    </row>
    <row r="22" spans="1:15" s="31" customFormat="1" ht="23.1" customHeight="1" x14ac:dyDescent="0.2">
      <c r="A22" s="30">
        <f>'общие данные Губ'!A25</f>
        <v>11</v>
      </c>
      <c r="B22" s="37" t="str">
        <f>'общие данные Губ'!C26</f>
        <v>Токарев Алексей Николаевич</v>
      </c>
      <c r="C22" s="32" t="str">
        <f>'общие данные Губ'!B26</f>
        <v>Член комиссии</v>
      </c>
      <c r="D22" s="30"/>
      <c r="E22" s="30"/>
      <c r="F22" s="30"/>
      <c r="G22" s="42">
        <f>IF(C22="Член комиссии",'общие данные Губ'!C7,'общие данные Губ'!B7)</f>
        <v>64</v>
      </c>
      <c r="H22" s="42"/>
      <c r="I22" s="43">
        <f>свед7!V109-свед7!V111</f>
        <v>28</v>
      </c>
      <c r="J22" s="43">
        <f>свед7!V111</f>
        <v>10</v>
      </c>
      <c r="K22" s="212">
        <f t="shared" si="2"/>
        <v>3072</v>
      </c>
      <c r="L22" s="212"/>
      <c r="M22" s="212"/>
      <c r="N22" s="212">
        <f t="shared" si="0"/>
        <v>3072</v>
      </c>
      <c r="O22" s="212">
        <f t="shared" si="1"/>
        <v>3072</v>
      </c>
    </row>
    <row r="23" spans="1:15" s="31" customFormat="1" ht="21.75" customHeight="1" x14ac:dyDescent="0.2">
      <c r="A23" s="30">
        <f>'общие данные Губ'!A26</f>
        <v>12</v>
      </c>
      <c r="B23" s="37" t="str">
        <f>'общие данные Губ'!C27</f>
        <v>Черкас Алина Владимировна</v>
      </c>
      <c r="C23" s="32" t="str">
        <f>'общие данные Губ'!B27</f>
        <v>Член комиссии</v>
      </c>
      <c r="D23" s="30"/>
      <c r="E23" s="30"/>
      <c r="F23" s="30"/>
      <c r="G23" s="42">
        <f>IF(C23="Член комиссии",'общие данные Губ'!C7,'общие данные Губ'!B7)</f>
        <v>64</v>
      </c>
      <c r="H23" s="42"/>
      <c r="I23" s="43">
        <f>свед7!X109-свед7!X111</f>
        <v>0</v>
      </c>
      <c r="J23" s="43">
        <f>свед7!X111</f>
        <v>0</v>
      </c>
      <c r="K23" s="212">
        <f t="shared" si="2"/>
        <v>0</v>
      </c>
      <c r="L23" s="212"/>
      <c r="M23" s="212"/>
      <c r="N23" s="212">
        <f t="shared" si="0"/>
        <v>0</v>
      </c>
      <c r="O23" s="212">
        <f t="shared" si="1"/>
        <v>0</v>
      </c>
    </row>
    <row r="24" spans="1:15" s="31" customFormat="1" ht="22.5" hidden="1" customHeight="1" x14ac:dyDescent="0.2">
      <c r="A24" s="30">
        <f>'общие данные Губ'!A27</f>
        <v>13</v>
      </c>
      <c r="B24" s="37">
        <f>'общие данные Губ'!C28</f>
        <v>0</v>
      </c>
      <c r="C24" s="32" t="str">
        <f>'общие данные Губ'!B28</f>
        <v>Член комиссии</v>
      </c>
      <c r="D24" s="30"/>
      <c r="E24" s="30"/>
      <c r="F24" s="30"/>
      <c r="G24" s="42">
        <f>IF(C24="Член комиссии",'общие данные Губ'!C7,'общие данные Губ'!B7)</f>
        <v>64</v>
      </c>
      <c r="H24" s="42"/>
      <c r="I24" s="43">
        <f>свед7!Z109-свед7!Z111</f>
        <v>0</v>
      </c>
      <c r="J24" s="43">
        <f>свед7!Z111</f>
        <v>0</v>
      </c>
      <c r="K24" s="212">
        <f>G24*(I24+J24*2)</f>
        <v>0</v>
      </c>
      <c r="L24" s="212"/>
      <c r="M24" s="212"/>
      <c r="N24" s="212">
        <f t="shared" si="0"/>
        <v>0</v>
      </c>
      <c r="O24" s="212">
        <f t="shared" si="1"/>
        <v>0</v>
      </c>
    </row>
    <row r="25" spans="1:15" s="31" customFormat="1" ht="22.5" hidden="1" customHeight="1" x14ac:dyDescent="0.2">
      <c r="A25" s="30">
        <f>'общие данные Губ'!A28</f>
        <v>14</v>
      </c>
      <c r="B25" s="37">
        <f>'общие данные Губ'!C29</f>
        <v>0</v>
      </c>
      <c r="C25" s="32">
        <f>'общие данные Губ'!B29</f>
        <v>0</v>
      </c>
      <c r="D25" s="30"/>
      <c r="E25" s="30"/>
      <c r="F25" s="30"/>
      <c r="G25" s="42">
        <f>IF(C25="Член комиссии",'общие данные Губ'!C7,'общие данные Губ'!B7)</f>
        <v>72</v>
      </c>
      <c r="H25" s="42"/>
      <c r="I25" s="43">
        <f>свед7!AB109-свед7!AB111</f>
        <v>0</v>
      </c>
      <c r="J25" s="43">
        <f>свед7!AB111</f>
        <v>0</v>
      </c>
      <c r="K25" s="212">
        <f t="shared" si="2"/>
        <v>0</v>
      </c>
      <c r="L25" s="212"/>
      <c r="M25" s="212"/>
      <c r="N25" s="212">
        <f t="shared" si="0"/>
        <v>0</v>
      </c>
      <c r="O25" s="212">
        <f t="shared" si="1"/>
        <v>0</v>
      </c>
    </row>
    <row r="26" spans="1:15" s="31" customFormat="1" ht="22.5" hidden="1" customHeight="1" x14ac:dyDescent="0.2">
      <c r="A26" s="30">
        <f>'общие данные Губ'!A29</f>
        <v>15</v>
      </c>
      <c r="B26" s="37">
        <f>'общие данные Губ'!C30</f>
        <v>0</v>
      </c>
      <c r="C26" s="32">
        <f>'общие данные Губ'!B30</f>
        <v>0</v>
      </c>
      <c r="D26" s="30"/>
      <c r="E26" s="30"/>
      <c r="F26" s="30"/>
      <c r="G26" s="42">
        <f>IF(C26="Член комиссии",'общие данные Губ'!C7,'общие данные Губ'!B7)</f>
        <v>72</v>
      </c>
      <c r="H26" s="42"/>
      <c r="I26" s="43">
        <f>свед7!AD109-свед7!AD111</f>
        <v>0</v>
      </c>
      <c r="J26" s="43">
        <f>свед7!AD111</f>
        <v>0</v>
      </c>
      <c r="K26" s="212">
        <f t="shared" si="2"/>
        <v>0</v>
      </c>
      <c r="L26" s="212"/>
      <c r="M26" s="212"/>
      <c r="N26" s="212">
        <f t="shared" si="0"/>
        <v>0</v>
      </c>
      <c r="O26" s="212">
        <f t="shared" si="1"/>
        <v>0</v>
      </c>
    </row>
    <row r="27" spans="1:15" s="39" customFormat="1" ht="23.1" customHeight="1" x14ac:dyDescent="0.2">
      <c r="A27" s="38"/>
      <c r="B27" s="304" t="s">
        <v>26</v>
      </c>
      <c r="C27" s="305"/>
      <c r="D27" s="41" t="s">
        <v>78</v>
      </c>
      <c r="E27" s="41" t="s">
        <v>78</v>
      </c>
      <c r="F27" s="41"/>
      <c r="G27" s="45" t="s">
        <v>78</v>
      </c>
      <c r="H27" s="45" t="s">
        <v>78</v>
      </c>
      <c r="I27" s="45" t="s">
        <v>78</v>
      </c>
      <c r="J27" s="45" t="s">
        <v>78</v>
      </c>
      <c r="K27" s="213">
        <f>SUM(K12:K26)</f>
        <v>28944</v>
      </c>
      <c r="L27" s="213" t="s">
        <v>78</v>
      </c>
      <c r="M27" s="213">
        <f>SUM(M12:M25)</f>
        <v>0</v>
      </c>
      <c r="N27" s="213">
        <f>SUM(N12:N26)</f>
        <v>28944</v>
      </c>
      <c r="O27" s="213">
        <f>SUM(O12:O26)</f>
        <v>28944</v>
      </c>
    </row>
    <row r="29" spans="1:15" x14ac:dyDescent="0.2">
      <c r="B29" s="47" t="s">
        <v>82</v>
      </c>
      <c r="C29" s="29" t="str">
        <f>'общие данные Губ'!B38</f>
        <v>Специалист 1-й категории - бухгалтер</v>
      </c>
      <c r="G29" s="49"/>
      <c r="H29" s="49"/>
      <c r="I29" s="29" t="str">
        <f>'общие данные Губ'!C38</f>
        <v>Николаева Н.В.</v>
      </c>
    </row>
    <row r="30" spans="1:15" x14ac:dyDescent="0.2">
      <c r="G30" s="306" t="s">
        <v>11</v>
      </c>
      <c r="H30" s="306"/>
    </row>
    <row r="32" spans="1:15" x14ac:dyDescent="0.2">
      <c r="B32" s="47" t="s">
        <v>83</v>
      </c>
      <c r="C32" s="29" t="str">
        <f>'общие данные Губ'!C3</f>
        <v>Территориальной избирательной комиссии № 63</v>
      </c>
      <c r="G32" s="49"/>
      <c r="H32" s="49"/>
      <c r="I32" s="29" t="str">
        <f>'общие данные Губ'!C37</f>
        <v>Чернов О.В.</v>
      </c>
    </row>
    <row r="33" spans="7:8" x14ac:dyDescent="0.2">
      <c r="G33" s="306" t="s">
        <v>11</v>
      </c>
      <c r="H33" s="306"/>
    </row>
  </sheetData>
  <mergeCells count="17">
    <mergeCell ref="A4:O4"/>
    <mergeCell ref="K9:K10"/>
    <mergeCell ref="L9:M9"/>
    <mergeCell ref="N9:N10"/>
    <mergeCell ref="O9:O10"/>
    <mergeCell ref="B27:C27"/>
    <mergeCell ref="I9:J9"/>
    <mergeCell ref="G30:H30"/>
    <mergeCell ref="G33:H33"/>
    <mergeCell ref="A9:A10"/>
    <mergeCell ref="B9:B10"/>
    <mergeCell ref="C9:C10"/>
    <mergeCell ref="D9:D10"/>
    <mergeCell ref="E9:E10"/>
    <mergeCell ref="F9:F10"/>
    <mergeCell ref="G9:G10"/>
    <mergeCell ref="H9:H10"/>
  </mergeCells>
  <printOptions horizontalCentered="1"/>
  <pageMargins left="0.43307086614173229" right="0.47244094488188981" top="0.94488188976377963" bottom="0.35433070866141736" header="0" footer="0"/>
  <pageSetup paperSize="9" scale="66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P49"/>
  <sheetViews>
    <sheetView workbookViewId="0">
      <selection activeCell="M50" sqref="A1:P50"/>
    </sheetView>
  </sheetViews>
  <sheetFormatPr defaultColWidth="9.140625" defaultRowHeight="15" x14ac:dyDescent="0.25"/>
  <cols>
    <col min="1" max="1" width="11.5703125" style="14" customWidth="1"/>
    <col min="2" max="12" width="10.28515625" style="14" customWidth="1"/>
    <col min="13" max="13" width="10.42578125" style="14" customWidth="1"/>
    <col min="14" max="14" width="10.28515625" style="14" hidden="1" customWidth="1"/>
    <col min="15" max="16" width="9.140625" style="14" hidden="1" customWidth="1"/>
    <col min="17" max="16384" width="9.140625" style="14"/>
  </cols>
  <sheetData>
    <row r="1" spans="1:16" ht="45.75" customHeight="1" x14ac:dyDescent="0.25">
      <c r="A1" s="16" t="s">
        <v>233</v>
      </c>
      <c r="D1" s="16"/>
      <c r="I1" s="17"/>
      <c r="J1" s="271" t="s">
        <v>246</v>
      </c>
      <c r="K1" s="272"/>
      <c r="L1" s="272"/>
      <c r="M1" s="272"/>
      <c r="N1" s="272"/>
    </row>
    <row r="2" spans="1:16" ht="19.5" customHeight="1" x14ac:dyDescent="0.25">
      <c r="A2" s="16" t="str">
        <f>'[1]комиссия ГД'!C3</f>
        <v>Территориальной избирательной комиссии № 63</v>
      </c>
      <c r="D2" s="16"/>
      <c r="I2" s="17" t="s">
        <v>248</v>
      </c>
      <c r="J2" s="82"/>
      <c r="K2" s="216"/>
      <c r="L2" s="216"/>
      <c r="M2" s="216"/>
      <c r="N2" s="216"/>
    </row>
    <row r="3" spans="1:16" x14ac:dyDescent="0.25">
      <c r="E3" s="11"/>
      <c r="G3" s="12" t="s">
        <v>32</v>
      </c>
      <c r="I3" s="18"/>
    </row>
    <row r="4" spans="1:16" x14ac:dyDescent="0.25">
      <c r="A4" s="19" t="s">
        <v>33</v>
      </c>
      <c r="E4" s="13" t="s">
        <v>36</v>
      </c>
      <c r="F4" s="16" t="str">
        <f>'общие данные Губ'!C3</f>
        <v>Территориальной избирательной комиссии № 63</v>
      </c>
    </row>
    <row r="5" spans="1:16" x14ac:dyDescent="0.25">
      <c r="A5" s="19"/>
      <c r="G5" s="12" t="s">
        <v>230</v>
      </c>
    </row>
    <row r="6" spans="1:16" ht="15" customHeight="1" x14ac:dyDescent="0.25">
      <c r="A6" s="273" t="str">
        <f>CONCATENATE("на выборах ",'общие данные Губ'!C5)</f>
        <v>на выборах высшего должностного лица Санкт-Петербурга – Губернатора Санкт-Петербурга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</row>
    <row r="7" spans="1:16" ht="6.75" customHeight="1" x14ac:dyDescent="0.25">
      <c r="A7" s="19"/>
      <c r="G7" s="12"/>
    </row>
    <row r="8" spans="1:16" x14ac:dyDescent="0.25">
      <c r="A8" s="19"/>
      <c r="E8" s="20"/>
      <c r="G8" s="12" t="s">
        <v>165</v>
      </c>
    </row>
    <row r="9" spans="1:16" ht="6.75" customHeight="1" x14ac:dyDescent="0.25"/>
    <row r="10" spans="1:16" ht="18.75" customHeight="1" x14ac:dyDescent="0.25">
      <c r="A10" s="274" t="s">
        <v>7</v>
      </c>
      <c r="B10" s="325" t="s">
        <v>239</v>
      </c>
      <c r="C10" s="325"/>
      <c r="D10" s="325"/>
      <c r="E10" s="325"/>
      <c r="F10" s="325"/>
      <c r="G10" s="325"/>
      <c r="H10" s="325"/>
      <c r="I10" s="325"/>
      <c r="J10" s="325"/>
      <c r="K10" s="325"/>
      <c r="L10" s="325"/>
      <c r="M10" s="325"/>
      <c r="N10" s="325"/>
      <c r="O10" s="325"/>
      <c r="P10" s="325"/>
    </row>
    <row r="11" spans="1:16" ht="84" customHeight="1" x14ac:dyDescent="0.25">
      <c r="A11" s="275"/>
      <c r="B11" s="21" t="str">
        <f>IF('общие данные Губ'!C16&gt;0,'общие данные Губ'!C16," ")</f>
        <v>Андреева Анастасия  Юрьевна</v>
      </c>
      <c r="C11" s="21" t="str">
        <f>IF('общие данные Губ'!C17&gt;0,'общие данные Губ'!C17," ")</f>
        <v>Лескова Лариса Васильевна</v>
      </c>
      <c r="D11" s="21" t="str">
        <f>IF('общие данные Губ'!C18&gt;0,'общие данные Губ'!C18," ")</f>
        <v>Березин Виктор Наумович</v>
      </c>
      <c r="E11" s="21" t="str">
        <f>IF('общие данные Губ'!C19&gt;0,'общие данные Губ'!C19," ")</f>
        <v>Герасименко Елена Ивановна</v>
      </c>
      <c r="F11" s="21" t="str">
        <f>IF('общие данные Губ'!C20&gt;0,'общие данные Губ'!C20," ")</f>
        <v>Гордеева Светлана Павловна</v>
      </c>
      <c r="G11" s="21" t="str">
        <f>IF('общие данные Губ'!C21&gt;0,'общие данные Губ'!C21," ")</f>
        <v>Иванова Ирина Сергеевна</v>
      </c>
      <c r="H11" s="21" t="str">
        <f>IF('общие данные Губ'!C22&gt;0,'общие данные Губ'!C22," ")</f>
        <v>Комраков Денис Юрьевич</v>
      </c>
      <c r="I11" s="21" t="str">
        <f>IF('общие данные Губ'!C23&gt;0,'общие данные Губ'!C23," ")</f>
        <v>Пунгин Никита Петрович</v>
      </c>
      <c r="J11" s="21" t="str">
        <f>IF('общие данные Губ'!C24&gt;0,'общие данные Губ'!C24," ")</f>
        <v>Сериков Сергей Владимирович</v>
      </c>
      <c r="K11" s="21" t="str">
        <f>IF('общие данные Губ'!C25&gt;0,'общие данные Губ'!C25," ")</f>
        <v>Скопина Марина Викторовна</v>
      </c>
      <c r="L11" s="21" t="str">
        <f>IF('общие данные Губ'!C26&gt;0,'общие данные Губ'!C26," ")</f>
        <v>Токарев Алексей Николаевич</v>
      </c>
      <c r="M11" s="21" t="str">
        <f>IF('общие данные Губ'!C27&gt;0,'общие данные Губ'!C27," ")</f>
        <v>Черкас Алина Владимировна</v>
      </c>
      <c r="N11" s="21" t="str">
        <f>IF('общие данные Губ'!C28&gt;0,'общие данные Губ'!C28," ")</f>
        <v xml:space="preserve"> </v>
      </c>
      <c r="O11" s="164" t="str">
        <f>IF('общие данные Губ'!C29&gt;0,'общие данные Губ'!C29," ")</f>
        <v xml:space="preserve"> </v>
      </c>
      <c r="P11" s="164" t="str">
        <f>IF('общие данные Губ'!C30&gt;0,'общие данные Губ'!C30," ")</f>
        <v xml:space="preserve"> </v>
      </c>
    </row>
    <row r="12" spans="1:16" x14ac:dyDescent="0.25">
      <c r="A12" s="52">
        <v>1</v>
      </c>
      <c r="B12" s="52">
        <v>2</v>
      </c>
      <c r="C12" s="52">
        <v>3</v>
      </c>
      <c r="D12" s="52">
        <v>4</v>
      </c>
      <c r="E12" s="52">
        <v>5</v>
      </c>
      <c r="F12" s="52">
        <v>6</v>
      </c>
      <c r="G12" s="52">
        <v>7</v>
      </c>
      <c r="H12" s="52">
        <v>8</v>
      </c>
      <c r="I12" s="52">
        <v>9</v>
      </c>
      <c r="J12" s="52">
        <v>10</v>
      </c>
      <c r="K12" s="52">
        <v>11</v>
      </c>
      <c r="L12" s="52">
        <v>12</v>
      </c>
      <c r="M12" s="52">
        <v>13</v>
      </c>
      <c r="N12" s="52">
        <v>14</v>
      </c>
      <c r="O12" s="52">
        <v>15</v>
      </c>
      <c r="P12" s="52">
        <v>16</v>
      </c>
    </row>
    <row r="13" spans="1:16" ht="17.25" customHeight="1" x14ac:dyDescent="0.25">
      <c r="A13" s="24">
        <v>1</v>
      </c>
      <c r="B13" s="217">
        <v>7</v>
      </c>
      <c r="C13" s="217">
        <v>7</v>
      </c>
      <c r="D13" s="217">
        <v>8</v>
      </c>
      <c r="E13" s="217">
        <v>7</v>
      </c>
      <c r="F13" s="217"/>
      <c r="G13" s="217">
        <v>4</v>
      </c>
      <c r="H13" s="217">
        <v>2</v>
      </c>
      <c r="I13" s="217"/>
      <c r="J13" s="217"/>
      <c r="K13" s="217"/>
      <c r="L13" s="217"/>
      <c r="M13" s="217"/>
      <c r="N13" s="74"/>
      <c r="O13" s="164"/>
      <c r="P13" s="164"/>
    </row>
    <row r="14" spans="1:16" ht="17.25" customHeight="1" x14ac:dyDescent="0.25">
      <c r="A14" s="398">
        <v>2</v>
      </c>
      <c r="B14" s="399"/>
      <c r="C14" s="399"/>
      <c r="D14" s="399">
        <v>9</v>
      </c>
      <c r="E14" s="399">
        <v>4</v>
      </c>
      <c r="F14" s="399"/>
      <c r="G14" s="399"/>
      <c r="H14" s="399">
        <v>4</v>
      </c>
      <c r="I14" s="399">
        <v>7</v>
      </c>
      <c r="J14" s="399"/>
      <c r="K14" s="399"/>
      <c r="L14" s="399">
        <v>7</v>
      </c>
      <c r="M14" s="399"/>
      <c r="N14" s="74"/>
      <c r="O14" s="164"/>
      <c r="P14" s="164"/>
    </row>
    <row r="15" spans="1:16" ht="17.25" customHeight="1" x14ac:dyDescent="0.25">
      <c r="A15" s="398">
        <v>3</v>
      </c>
      <c r="B15" s="399">
        <v>5</v>
      </c>
      <c r="C15" s="399">
        <v>4</v>
      </c>
      <c r="D15" s="399"/>
      <c r="E15" s="399">
        <v>5</v>
      </c>
      <c r="F15" s="399">
        <v>5</v>
      </c>
      <c r="G15" s="399">
        <v>5</v>
      </c>
      <c r="H15" s="399">
        <v>5</v>
      </c>
      <c r="I15" s="399">
        <v>5</v>
      </c>
      <c r="J15" s="399"/>
      <c r="K15" s="399">
        <v>5</v>
      </c>
      <c r="L15" s="399">
        <v>6</v>
      </c>
      <c r="M15" s="399"/>
      <c r="N15" s="74"/>
      <c r="O15" s="164"/>
      <c r="P15" s="164"/>
    </row>
    <row r="16" spans="1:16" ht="17.25" customHeight="1" x14ac:dyDescent="0.25">
      <c r="A16" s="398">
        <v>4</v>
      </c>
      <c r="B16" s="399">
        <v>5</v>
      </c>
      <c r="C16" s="399">
        <v>4</v>
      </c>
      <c r="D16" s="399">
        <v>4</v>
      </c>
      <c r="E16" s="399">
        <v>5</v>
      </c>
      <c r="F16" s="399">
        <v>5</v>
      </c>
      <c r="G16" s="399"/>
      <c r="H16" s="399"/>
      <c r="I16" s="399">
        <v>5</v>
      </c>
      <c r="J16" s="399">
        <v>5</v>
      </c>
      <c r="K16" s="399">
        <v>5</v>
      </c>
      <c r="L16" s="399">
        <v>6</v>
      </c>
      <c r="M16" s="399"/>
      <c r="N16" s="74"/>
      <c r="O16" s="164"/>
      <c r="P16" s="164"/>
    </row>
    <row r="17" spans="1:16" ht="17.25" customHeight="1" x14ac:dyDescent="0.25">
      <c r="A17" s="398">
        <v>5</v>
      </c>
      <c r="B17" s="399"/>
      <c r="C17" s="399">
        <v>7</v>
      </c>
      <c r="D17" s="399">
        <v>9</v>
      </c>
      <c r="E17" s="399"/>
      <c r="F17" s="399"/>
      <c r="G17" s="399"/>
      <c r="H17" s="399">
        <v>4</v>
      </c>
      <c r="I17" s="399"/>
      <c r="J17" s="399"/>
      <c r="K17" s="399">
        <v>4</v>
      </c>
      <c r="L17" s="399"/>
      <c r="M17" s="399"/>
      <c r="N17" s="74"/>
      <c r="O17" s="164"/>
      <c r="P17" s="164"/>
    </row>
    <row r="18" spans="1:16" ht="17.25" customHeight="1" x14ac:dyDescent="0.25">
      <c r="A18" s="398">
        <v>6</v>
      </c>
      <c r="B18" s="399">
        <v>7</v>
      </c>
      <c r="C18" s="399">
        <v>7</v>
      </c>
      <c r="D18" s="399"/>
      <c r="E18" s="399">
        <v>7</v>
      </c>
      <c r="F18" s="399">
        <v>4</v>
      </c>
      <c r="G18" s="399">
        <v>4</v>
      </c>
      <c r="H18" s="399">
        <v>4</v>
      </c>
      <c r="I18" s="399"/>
      <c r="J18" s="399"/>
      <c r="K18" s="399"/>
      <c r="L18" s="399">
        <v>7</v>
      </c>
      <c r="M18" s="399"/>
      <c r="N18" s="74"/>
      <c r="O18" s="164"/>
      <c r="P18" s="164"/>
    </row>
    <row r="19" spans="1:16" ht="17.25" customHeight="1" x14ac:dyDescent="0.25">
      <c r="A19" s="398">
        <v>7</v>
      </c>
      <c r="B19" s="399"/>
      <c r="C19" s="399"/>
      <c r="D19" s="399"/>
      <c r="E19" s="399"/>
      <c r="F19" s="399">
        <v>4</v>
      </c>
      <c r="G19" s="399"/>
      <c r="H19" s="399"/>
      <c r="I19" s="399">
        <v>5</v>
      </c>
      <c r="J19" s="399"/>
      <c r="K19" s="399"/>
      <c r="L19" s="399">
        <v>7</v>
      </c>
      <c r="M19" s="399"/>
      <c r="N19" s="74"/>
      <c r="O19" s="164"/>
      <c r="P19" s="164"/>
    </row>
    <row r="20" spans="1:16" ht="17.25" customHeight="1" x14ac:dyDescent="0.25">
      <c r="A20" s="400">
        <v>8</v>
      </c>
      <c r="B20" s="399">
        <v>7</v>
      </c>
      <c r="C20" s="399"/>
      <c r="D20" s="399">
        <v>9</v>
      </c>
      <c r="E20" s="399"/>
      <c r="F20" s="399"/>
      <c r="G20" s="399"/>
      <c r="H20" s="399"/>
      <c r="I20" s="399"/>
      <c r="J20" s="399"/>
      <c r="K20" s="399"/>
      <c r="L20" s="399">
        <v>7</v>
      </c>
      <c r="M20" s="399"/>
      <c r="N20" s="74"/>
      <c r="O20" s="164"/>
      <c r="P20" s="164"/>
    </row>
    <row r="21" spans="1:16" ht="17.25" customHeight="1" x14ac:dyDescent="0.25">
      <c r="A21" s="400">
        <v>9</v>
      </c>
      <c r="B21" s="399"/>
      <c r="C21" s="399">
        <v>7</v>
      </c>
      <c r="D21" s="399"/>
      <c r="E21" s="399">
        <v>4</v>
      </c>
      <c r="F21" s="399">
        <v>4</v>
      </c>
      <c r="G21" s="399"/>
      <c r="H21" s="399">
        <v>4</v>
      </c>
      <c r="I21" s="399">
        <v>4</v>
      </c>
      <c r="J21" s="399">
        <v>5</v>
      </c>
      <c r="K21" s="399">
        <v>4</v>
      </c>
      <c r="L21" s="399"/>
      <c r="M21" s="399"/>
      <c r="N21" s="74"/>
      <c r="O21" s="164"/>
      <c r="P21" s="164"/>
    </row>
    <row r="22" spans="1:16" ht="17.25" customHeight="1" x14ac:dyDescent="0.25">
      <c r="A22" s="400">
        <v>10</v>
      </c>
      <c r="B22" s="399">
        <v>5</v>
      </c>
      <c r="C22" s="399">
        <v>4</v>
      </c>
      <c r="D22" s="399">
        <v>4</v>
      </c>
      <c r="E22" s="399">
        <v>4</v>
      </c>
      <c r="F22" s="399">
        <v>4</v>
      </c>
      <c r="G22" s="399"/>
      <c r="H22" s="399"/>
      <c r="I22" s="399">
        <v>4</v>
      </c>
      <c r="J22" s="399"/>
      <c r="K22" s="399">
        <v>4</v>
      </c>
      <c r="L22" s="399">
        <v>6</v>
      </c>
      <c r="M22" s="399"/>
      <c r="N22" s="74"/>
      <c r="O22" s="164"/>
      <c r="P22" s="164"/>
    </row>
    <row r="23" spans="1:16" ht="17.25" customHeight="1" x14ac:dyDescent="0.25">
      <c r="A23" s="400">
        <v>11</v>
      </c>
      <c r="B23" s="399">
        <v>4</v>
      </c>
      <c r="C23" s="399">
        <v>4</v>
      </c>
      <c r="D23" s="399"/>
      <c r="E23" s="399">
        <v>5</v>
      </c>
      <c r="F23" s="399">
        <v>5</v>
      </c>
      <c r="G23" s="399">
        <v>5</v>
      </c>
      <c r="H23" s="399">
        <v>5</v>
      </c>
      <c r="I23" s="399">
        <v>5</v>
      </c>
      <c r="J23" s="399">
        <v>5</v>
      </c>
      <c r="K23" s="399">
        <v>5</v>
      </c>
      <c r="L23" s="399">
        <v>6</v>
      </c>
      <c r="M23" s="399"/>
      <c r="N23" s="74"/>
      <c r="O23" s="164"/>
      <c r="P23" s="164"/>
    </row>
    <row r="24" spans="1:16" ht="17.25" customHeight="1" x14ac:dyDescent="0.25">
      <c r="A24" s="400">
        <v>12</v>
      </c>
      <c r="B24" s="399">
        <v>7</v>
      </c>
      <c r="C24" s="399">
        <v>7</v>
      </c>
      <c r="D24" s="399">
        <v>9</v>
      </c>
      <c r="E24" s="399"/>
      <c r="F24" s="399">
        <v>4</v>
      </c>
      <c r="G24" s="399"/>
      <c r="H24" s="399">
        <v>4</v>
      </c>
      <c r="I24" s="399"/>
      <c r="J24" s="399"/>
      <c r="K24" s="399"/>
      <c r="L24" s="399"/>
      <c r="M24" s="399"/>
      <c r="N24" s="74"/>
      <c r="O24" s="164"/>
      <c r="P24" s="164"/>
    </row>
    <row r="25" spans="1:16" ht="17.25" customHeight="1" x14ac:dyDescent="0.25">
      <c r="A25" s="398">
        <v>13</v>
      </c>
      <c r="B25" s="399">
        <v>7</v>
      </c>
      <c r="C25" s="399">
        <v>7</v>
      </c>
      <c r="D25" s="399"/>
      <c r="E25" s="399">
        <v>4</v>
      </c>
      <c r="F25" s="399"/>
      <c r="G25" s="399">
        <v>4</v>
      </c>
      <c r="H25" s="399"/>
      <c r="I25" s="399">
        <v>7</v>
      </c>
      <c r="J25" s="399">
        <v>4</v>
      </c>
      <c r="K25" s="399">
        <v>4</v>
      </c>
      <c r="L25" s="399">
        <v>7</v>
      </c>
      <c r="M25" s="399"/>
      <c r="N25" s="74"/>
      <c r="O25" s="164"/>
      <c r="P25" s="164"/>
    </row>
    <row r="26" spans="1:16" ht="17.25" customHeight="1" x14ac:dyDescent="0.25">
      <c r="A26" s="398">
        <v>14</v>
      </c>
      <c r="B26" s="399"/>
      <c r="C26" s="399"/>
      <c r="D26" s="399">
        <v>9</v>
      </c>
      <c r="E26" s="399"/>
      <c r="F26" s="399">
        <v>4</v>
      </c>
      <c r="G26" s="399"/>
      <c r="H26" s="399"/>
      <c r="I26" s="399">
        <v>4</v>
      </c>
      <c r="J26" s="399"/>
      <c r="K26" s="399">
        <v>4</v>
      </c>
      <c r="L26" s="399">
        <v>7</v>
      </c>
      <c r="M26" s="399"/>
      <c r="N26" s="74"/>
      <c r="O26" s="164"/>
      <c r="P26" s="164"/>
    </row>
    <row r="27" spans="1:16" ht="17.25" customHeight="1" x14ac:dyDescent="0.25">
      <c r="A27" s="400">
        <v>15</v>
      </c>
      <c r="B27" s="399"/>
      <c r="C27" s="399"/>
      <c r="D27" s="399"/>
      <c r="E27" s="399">
        <v>7</v>
      </c>
      <c r="F27" s="399"/>
      <c r="G27" s="399">
        <v>4</v>
      </c>
      <c r="H27" s="399">
        <v>4</v>
      </c>
      <c r="I27" s="399"/>
      <c r="J27" s="399"/>
      <c r="K27" s="399"/>
      <c r="L27" s="399"/>
      <c r="M27" s="399"/>
      <c r="N27" s="74"/>
      <c r="O27" s="164"/>
      <c r="P27" s="164"/>
    </row>
    <row r="28" spans="1:16" ht="17.25" customHeight="1" x14ac:dyDescent="0.25">
      <c r="A28" s="400">
        <v>16</v>
      </c>
      <c r="B28" s="399">
        <v>7</v>
      </c>
      <c r="C28" s="399">
        <v>7</v>
      </c>
      <c r="D28" s="399">
        <v>9</v>
      </c>
      <c r="E28" s="399"/>
      <c r="F28" s="399">
        <v>4</v>
      </c>
      <c r="G28" s="399"/>
      <c r="H28" s="399"/>
      <c r="I28" s="399">
        <v>7</v>
      </c>
      <c r="J28" s="399">
        <v>4</v>
      </c>
      <c r="K28" s="399">
        <v>4</v>
      </c>
      <c r="L28" s="399">
        <v>7</v>
      </c>
      <c r="M28" s="399"/>
      <c r="N28" s="74"/>
      <c r="O28" s="164"/>
      <c r="P28" s="164"/>
    </row>
    <row r="29" spans="1:16" ht="17.25" customHeight="1" x14ac:dyDescent="0.25">
      <c r="A29" s="400">
        <v>17</v>
      </c>
      <c r="B29" s="399">
        <v>4</v>
      </c>
      <c r="C29" s="399">
        <v>4</v>
      </c>
      <c r="D29" s="399"/>
      <c r="E29" s="399">
        <v>4</v>
      </c>
      <c r="F29" s="399">
        <v>4</v>
      </c>
      <c r="G29" s="399">
        <v>5</v>
      </c>
      <c r="H29" s="399">
        <v>4</v>
      </c>
      <c r="I29" s="399">
        <v>4</v>
      </c>
      <c r="J29" s="399">
        <v>4</v>
      </c>
      <c r="K29" s="399">
        <v>4</v>
      </c>
      <c r="L29" s="399">
        <v>6</v>
      </c>
      <c r="M29" s="399"/>
      <c r="N29" s="74"/>
      <c r="O29" s="164"/>
      <c r="P29" s="164"/>
    </row>
    <row r="30" spans="1:16" ht="17.25" customHeight="1" x14ac:dyDescent="0.25">
      <c r="A30" s="400">
        <v>18</v>
      </c>
      <c r="B30" s="399">
        <v>4</v>
      </c>
      <c r="C30" s="399">
        <v>4</v>
      </c>
      <c r="D30" s="399">
        <v>5</v>
      </c>
      <c r="E30" s="399">
        <v>5</v>
      </c>
      <c r="F30" s="399">
        <v>5</v>
      </c>
      <c r="G30" s="399"/>
      <c r="H30" s="399"/>
      <c r="I30" s="399">
        <v>5</v>
      </c>
      <c r="J30" s="399"/>
      <c r="K30" s="399">
        <v>5</v>
      </c>
      <c r="L30" s="399">
        <v>6</v>
      </c>
      <c r="M30" s="399"/>
      <c r="N30" s="74"/>
      <c r="O30" s="164"/>
      <c r="P30" s="164"/>
    </row>
    <row r="31" spans="1:16" ht="17.25" customHeight="1" x14ac:dyDescent="0.25">
      <c r="A31" s="400">
        <v>19</v>
      </c>
      <c r="B31" s="399">
        <v>7</v>
      </c>
      <c r="C31" s="399">
        <v>7</v>
      </c>
      <c r="D31" s="399"/>
      <c r="E31" s="399"/>
      <c r="F31" s="399"/>
      <c r="G31" s="399"/>
      <c r="H31" s="399">
        <v>4</v>
      </c>
      <c r="I31" s="399">
        <v>7</v>
      </c>
      <c r="J31" s="399"/>
      <c r="K31" s="399"/>
      <c r="L31" s="399">
        <v>7</v>
      </c>
      <c r="M31" s="399"/>
      <c r="N31" s="74"/>
      <c r="O31" s="164"/>
      <c r="P31" s="164"/>
    </row>
    <row r="32" spans="1:16" ht="17.25" customHeight="1" x14ac:dyDescent="0.25">
      <c r="A32" s="398">
        <v>20</v>
      </c>
      <c r="B32" s="399">
        <v>7</v>
      </c>
      <c r="C32" s="399"/>
      <c r="D32" s="399">
        <v>9</v>
      </c>
      <c r="E32" s="399">
        <v>4</v>
      </c>
      <c r="F32" s="399"/>
      <c r="G32" s="399">
        <v>4</v>
      </c>
      <c r="H32" s="399"/>
      <c r="I32" s="399"/>
      <c r="J32" s="399"/>
      <c r="K32" s="399"/>
      <c r="L32" s="399"/>
      <c r="M32" s="399"/>
      <c r="N32" s="74"/>
      <c r="O32" s="164"/>
      <c r="P32" s="164"/>
    </row>
    <row r="33" spans="1:16" ht="17.25" customHeight="1" x14ac:dyDescent="0.25">
      <c r="A33" s="398">
        <v>21</v>
      </c>
      <c r="B33" s="399"/>
      <c r="C33" s="399">
        <v>7</v>
      </c>
      <c r="D33" s="399"/>
      <c r="E33" s="399">
        <v>7</v>
      </c>
      <c r="F33" s="399">
        <v>4</v>
      </c>
      <c r="G33" s="399"/>
      <c r="H33" s="399"/>
      <c r="I33" s="399"/>
      <c r="J33" s="399">
        <v>4</v>
      </c>
      <c r="K33" s="399">
        <v>4</v>
      </c>
      <c r="L33" s="399"/>
      <c r="M33" s="399"/>
      <c r="N33" s="74"/>
      <c r="O33" s="164"/>
      <c r="P33" s="164"/>
    </row>
    <row r="34" spans="1:16" ht="17.25" customHeight="1" x14ac:dyDescent="0.25">
      <c r="A34" s="400">
        <v>22</v>
      </c>
      <c r="B34" s="399">
        <v>7</v>
      </c>
      <c r="C34" s="399"/>
      <c r="D34" s="399">
        <v>9</v>
      </c>
      <c r="E34" s="399"/>
      <c r="F34" s="399"/>
      <c r="G34" s="399">
        <v>4</v>
      </c>
      <c r="H34" s="399"/>
      <c r="I34" s="399">
        <v>4</v>
      </c>
      <c r="J34" s="399"/>
      <c r="K34" s="399">
        <v>4</v>
      </c>
      <c r="L34" s="399"/>
      <c r="M34" s="399"/>
      <c r="N34" s="74"/>
      <c r="O34" s="164"/>
      <c r="P34" s="164"/>
    </row>
    <row r="35" spans="1:16" ht="17.25" customHeight="1" x14ac:dyDescent="0.25">
      <c r="A35" s="400">
        <v>23</v>
      </c>
      <c r="B35" s="399"/>
      <c r="C35" s="399"/>
      <c r="D35" s="399"/>
      <c r="E35" s="399">
        <v>7</v>
      </c>
      <c r="F35" s="399">
        <v>4</v>
      </c>
      <c r="G35" s="399"/>
      <c r="H35" s="399">
        <v>4</v>
      </c>
      <c r="I35" s="399">
        <v>7</v>
      </c>
      <c r="J35" s="399">
        <v>4</v>
      </c>
      <c r="K35" s="399">
        <v>4</v>
      </c>
      <c r="L35" s="399">
        <v>7</v>
      </c>
      <c r="M35" s="399"/>
      <c r="N35" s="74"/>
      <c r="O35" s="164"/>
      <c r="P35" s="164"/>
    </row>
    <row r="36" spans="1:16" ht="17.25" customHeight="1" x14ac:dyDescent="0.25">
      <c r="A36" s="400">
        <v>24</v>
      </c>
      <c r="B36" s="399">
        <v>4</v>
      </c>
      <c r="C36" s="399">
        <v>4</v>
      </c>
      <c r="D36" s="399">
        <v>5</v>
      </c>
      <c r="E36" s="399">
        <v>4</v>
      </c>
      <c r="F36" s="399">
        <v>4</v>
      </c>
      <c r="G36" s="399">
        <v>4</v>
      </c>
      <c r="H36" s="399">
        <v>4</v>
      </c>
      <c r="I36" s="399">
        <v>4</v>
      </c>
      <c r="J36" s="399">
        <v>4</v>
      </c>
      <c r="K36" s="399">
        <v>4</v>
      </c>
      <c r="L36" s="399">
        <v>6</v>
      </c>
      <c r="M36" s="399"/>
      <c r="N36" s="74"/>
      <c r="O36" s="164"/>
      <c r="P36" s="164"/>
    </row>
    <row r="37" spans="1:16" ht="17.25" customHeight="1" x14ac:dyDescent="0.25">
      <c r="A37" s="400">
        <v>25</v>
      </c>
      <c r="B37" s="399">
        <v>5</v>
      </c>
      <c r="C37" s="399">
        <v>4</v>
      </c>
      <c r="D37" s="399"/>
      <c r="E37" s="399">
        <v>5</v>
      </c>
      <c r="F37" s="399">
        <v>5</v>
      </c>
      <c r="G37" s="399"/>
      <c r="H37" s="399">
        <v>5</v>
      </c>
      <c r="I37" s="399">
        <v>5</v>
      </c>
      <c r="J37" s="399"/>
      <c r="K37" s="399">
        <v>5</v>
      </c>
      <c r="L37" s="399">
        <v>6</v>
      </c>
      <c r="M37" s="399"/>
      <c r="N37" s="74"/>
      <c r="O37" s="164"/>
      <c r="P37" s="164"/>
    </row>
    <row r="38" spans="1:16" ht="17.25" customHeight="1" x14ac:dyDescent="0.25">
      <c r="A38" s="400">
        <v>26</v>
      </c>
      <c r="B38" s="399">
        <v>7</v>
      </c>
      <c r="C38" s="399"/>
      <c r="D38" s="399">
        <v>8</v>
      </c>
      <c r="E38" s="399"/>
      <c r="F38" s="399">
        <v>4</v>
      </c>
      <c r="G38" s="399"/>
      <c r="H38" s="399"/>
      <c r="I38" s="399"/>
      <c r="J38" s="399">
        <v>4</v>
      </c>
      <c r="K38" s="399">
        <v>4</v>
      </c>
      <c r="L38" s="399">
        <v>7</v>
      </c>
      <c r="M38" s="399"/>
      <c r="N38" s="74"/>
      <c r="O38" s="164"/>
      <c r="P38" s="164"/>
    </row>
    <row r="39" spans="1:16" ht="17.25" customHeight="1" x14ac:dyDescent="0.25">
      <c r="A39" s="398">
        <v>27</v>
      </c>
      <c r="B39" s="399"/>
      <c r="C39" s="399">
        <v>7</v>
      </c>
      <c r="D39" s="399"/>
      <c r="E39" s="399">
        <v>4</v>
      </c>
      <c r="F39" s="399">
        <v>4</v>
      </c>
      <c r="G39" s="399"/>
      <c r="H39" s="399">
        <v>4</v>
      </c>
      <c r="I39" s="399"/>
      <c r="J39" s="399"/>
      <c r="K39" s="399">
        <v>4</v>
      </c>
      <c r="L39" s="399"/>
      <c r="M39" s="399"/>
      <c r="N39" s="74"/>
      <c r="O39" s="164"/>
      <c r="P39" s="164"/>
    </row>
    <row r="40" spans="1:16" ht="17.25" customHeight="1" x14ac:dyDescent="0.25">
      <c r="A40" s="398">
        <v>28</v>
      </c>
      <c r="B40" s="399">
        <v>7</v>
      </c>
      <c r="C40" s="399"/>
      <c r="D40" s="399"/>
      <c r="E40" s="399"/>
      <c r="F40" s="399"/>
      <c r="G40" s="399">
        <v>4</v>
      </c>
      <c r="H40" s="399"/>
      <c r="I40" s="399"/>
      <c r="J40" s="399"/>
      <c r="K40" s="399"/>
      <c r="L40" s="399">
        <v>7</v>
      </c>
      <c r="M40" s="399"/>
      <c r="N40" s="74"/>
      <c r="O40" s="164"/>
      <c r="P40" s="164"/>
    </row>
    <row r="41" spans="1:16" ht="17.25" customHeight="1" x14ac:dyDescent="0.25">
      <c r="A41" s="400">
        <v>29</v>
      </c>
      <c r="B41" s="399">
        <v>7</v>
      </c>
      <c r="C41" s="399">
        <v>7</v>
      </c>
      <c r="D41" s="399"/>
      <c r="E41" s="399">
        <v>7</v>
      </c>
      <c r="F41" s="399">
        <v>4</v>
      </c>
      <c r="G41" s="399"/>
      <c r="H41" s="399">
        <v>4</v>
      </c>
      <c r="I41" s="399">
        <v>7</v>
      </c>
      <c r="J41" s="399">
        <v>4</v>
      </c>
      <c r="K41" s="399">
        <v>4</v>
      </c>
      <c r="L41" s="399"/>
      <c r="M41" s="399"/>
      <c r="N41" s="74"/>
      <c r="O41" s="164"/>
      <c r="P41" s="164"/>
    </row>
    <row r="42" spans="1:16" ht="17.25" customHeight="1" x14ac:dyDescent="0.25">
      <c r="A42" s="400">
        <v>30</v>
      </c>
      <c r="B42" s="399"/>
      <c r="C42" s="399">
        <v>7</v>
      </c>
      <c r="D42" s="399">
        <v>8</v>
      </c>
      <c r="E42" s="399">
        <v>7</v>
      </c>
      <c r="F42" s="399"/>
      <c r="G42" s="399"/>
      <c r="H42" s="401"/>
      <c r="I42" s="399">
        <v>7</v>
      </c>
      <c r="J42" s="399"/>
      <c r="K42" s="399"/>
      <c r="L42" s="399"/>
      <c r="M42" s="401"/>
      <c r="N42" s="74"/>
      <c r="O42" s="164"/>
      <c r="P42" s="164"/>
    </row>
    <row r="43" spans="1:16" ht="17.25" customHeight="1" x14ac:dyDescent="0.25">
      <c r="A43" s="400">
        <v>31</v>
      </c>
      <c r="B43" s="399">
        <v>4</v>
      </c>
      <c r="C43" s="399">
        <v>4</v>
      </c>
      <c r="D43" s="399">
        <v>5</v>
      </c>
      <c r="E43" s="399">
        <v>5</v>
      </c>
      <c r="F43" s="399">
        <v>5</v>
      </c>
      <c r="G43" s="399"/>
      <c r="H43" s="399"/>
      <c r="I43" s="399">
        <v>5</v>
      </c>
      <c r="J43" s="399"/>
      <c r="K43" s="399">
        <v>5</v>
      </c>
      <c r="L43" s="399">
        <v>7</v>
      </c>
      <c r="M43" s="401"/>
      <c r="N43" s="74"/>
      <c r="O43" s="164"/>
      <c r="P43" s="164"/>
    </row>
    <row r="44" spans="1:16" ht="28.5" x14ac:dyDescent="0.25">
      <c r="A44" s="400" t="s">
        <v>9</v>
      </c>
      <c r="B44" s="402">
        <f>SUM(B13:B43)</f>
        <v>124</v>
      </c>
      <c r="C44" s="402">
        <f t="shared" ref="C44:P44" si="0">SUM(C13:C43)</f>
        <v>120</v>
      </c>
      <c r="D44" s="402">
        <f t="shared" si="0"/>
        <v>119</v>
      </c>
      <c r="E44" s="402">
        <f t="shared" si="0"/>
        <v>111</v>
      </c>
      <c r="F44" s="402">
        <f t="shared" si="0"/>
        <v>86</v>
      </c>
      <c r="G44" s="402">
        <f t="shared" si="0"/>
        <v>47</v>
      </c>
      <c r="H44" s="402">
        <f t="shared" si="0"/>
        <v>65</v>
      </c>
      <c r="I44" s="402">
        <f t="shared" si="0"/>
        <v>108</v>
      </c>
      <c r="J44" s="402">
        <f t="shared" si="0"/>
        <v>47</v>
      </c>
      <c r="K44" s="402">
        <f t="shared" si="0"/>
        <v>86</v>
      </c>
      <c r="L44" s="402">
        <f t="shared" si="0"/>
        <v>132</v>
      </c>
      <c r="M44" s="402">
        <v>0</v>
      </c>
      <c r="N44" s="73">
        <f t="shared" si="0"/>
        <v>0</v>
      </c>
      <c r="O44" s="73">
        <f t="shared" si="0"/>
        <v>0</v>
      </c>
      <c r="P44" s="73">
        <f t="shared" si="0"/>
        <v>0</v>
      </c>
    </row>
    <row r="45" spans="1:16" ht="77.25" customHeight="1" x14ac:dyDescent="0.25">
      <c r="A45" s="403" t="s">
        <v>34</v>
      </c>
      <c r="B45" s="404"/>
      <c r="C45" s="404"/>
      <c r="D45" s="404"/>
      <c r="E45" s="404"/>
      <c r="F45" s="404"/>
      <c r="G45" s="404"/>
      <c r="H45" s="404"/>
      <c r="I45" s="404"/>
      <c r="J45" s="404"/>
      <c r="K45" s="404"/>
      <c r="L45" s="404"/>
      <c r="M45" s="404"/>
      <c r="N45" s="15"/>
      <c r="O45" s="164"/>
      <c r="P45" s="164"/>
    </row>
    <row r="46" spans="1:16" x14ac:dyDescent="0.25">
      <c r="A46" s="16"/>
    </row>
    <row r="47" spans="1:16" ht="15" customHeight="1" x14ac:dyDescent="0.25">
      <c r="A47" s="17" t="s">
        <v>5</v>
      </c>
      <c r="B47" s="16" t="str">
        <f>'общие данные Губ'!C3</f>
        <v>Территориальной избирательной комиссии № 63</v>
      </c>
      <c r="G47" s="14" t="s">
        <v>19</v>
      </c>
      <c r="I47" s="279" t="str">
        <f>'общие данные Губ'!C17</f>
        <v>Лескова Лариса Васильевна</v>
      </c>
      <c r="J47" s="279"/>
      <c r="K47" s="279"/>
      <c r="L47" s="279"/>
      <c r="M47" s="279"/>
      <c r="N47" s="279"/>
    </row>
    <row r="48" spans="1:16" ht="7.5" customHeight="1" x14ac:dyDescent="0.25">
      <c r="I48" s="23"/>
    </row>
    <row r="49" spans="1:11" x14ac:dyDescent="0.25">
      <c r="A49" s="14" t="s">
        <v>243</v>
      </c>
      <c r="C49" s="14" t="s">
        <v>244</v>
      </c>
      <c r="K49" s="23"/>
    </row>
  </sheetData>
  <mergeCells count="5">
    <mergeCell ref="A10:A11"/>
    <mergeCell ref="A6:N6"/>
    <mergeCell ref="J1:N1"/>
    <mergeCell ref="B10:P10"/>
    <mergeCell ref="I47:N47"/>
  </mergeCells>
  <printOptions horizontalCentered="1"/>
  <pageMargins left="0.35433070866141736" right="0.35433070866141736" top="0.98425196850393704" bottom="0.47244094488188981" header="0.51181102362204722" footer="0.31496062992125984"/>
  <pageSetup paperSize="9" fitToHeight="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BJ121"/>
  <sheetViews>
    <sheetView topLeftCell="A97" zoomScaleNormal="100" workbookViewId="0">
      <pane xSplit="1" topLeftCell="B1" activePane="topRight" state="frozen"/>
      <selection activeCell="C4" sqref="C4"/>
      <selection pane="topRight" activeCell="A109" sqref="A109"/>
    </sheetView>
  </sheetViews>
  <sheetFormatPr defaultColWidth="9.140625" defaultRowHeight="15" x14ac:dyDescent="0.25"/>
  <cols>
    <col min="1" max="1" width="20.85546875" style="14" customWidth="1"/>
    <col min="2" max="24" width="5.42578125" style="14" customWidth="1"/>
    <col min="25" max="25" width="5.140625" style="14" customWidth="1"/>
    <col min="26" max="26" width="5.42578125" style="14" hidden="1" customWidth="1"/>
    <col min="27" max="27" width="6.28515625" style="14" hidden="1" customWidth="1"/>
    <col min="28" max="31" width="5.42578125" style="14" hidden="1" customWidth="1"/>
    <col min="32" max="32" width="9.140625" style="14" customWidth="1"/>
    <col min="33" max="58" width="5.7109375" style="14" hidden="1" customWidth="1"/>
    <col min="59" max="62" width="9.140625" style="14" hidden="1" customWidth="1"/>
    <col min="63" max="16384" width="9.140625" style="14"/>
  </cols>
  <sheetData>
    <row r="1" spans="1:62" x14ac:dyDescent="0.25">
      <c r="C1" s="80" t="s">
        <v>14</v>
      </c>
    </row>
    <row r="2" spans="1:62" ht="13.5" customHeight="1" x14ac:dyDescent="0.25">
      <c r="C2" s="80" t="s">
        <v>22</v>
      </c>
    </row>
    <row r="3" spans="1:62" x14ac:dyDescent="0.25">
      <c r="C3" s="80" t="str">
        <f>'общие данные Губ'!C3</f>
        <v>Территориальной избирательной комиссии № 63</v>
      </c>
      <c r="F3" s="17"/>
      <c r="G3" s="17"/>
      <c r="J3" s="81"/>
      <c r="K3" s="81"/>
      <c r="L3" s="81"/>
      <c r="N3" s="19" t="str">
        <f>'общие данные Губ'!C15</f>
        <v>Чернов Олег Владимирович</v>
      </c>
      <c r="O3" s="19"/>
    </row>
    <row r="4" spans="1:62" ht="4.5" customHeight="1" x14ac:dyDescent="0.25">
      <c r="A4" s="16"/>
      <c r="P4" s="17"/>
      <c r="Q4" s="17"/>
    </row>
    <row r="5" spans="1:62" ht="21" customHeight="1" x14ac:dyDescent="0.25">
      <c r="L5" s="80" t="s">
        <v>130</v>
      </c>
      <c r="M5" s="80"/>
    </row>
    <row r="6" spans="1:62" x14ac:dyDescent="0.25">
      <c r="L6" s="80" t="str">
        <f>CONCATENATE("членами ",C3)</f>
        <v>членами Территориальной избирательной комиссии № 63</v>
      </c>
      <c r="M6" s="80"/>
    </row>
    <row r="7" spans="1:62" x14ac:dyDescent="0.25">
      <c r="L7" s="80" t="s">
        <v>229</v>
      </c>
      <c r="M7" s="80"/>
    </row>
    <row r="8" spans="1:62" ht="15.6" customHeight="1" x14ac:dyDescent="0.25">
      <c r="A8" s="307" t="str">
        <f>CONCATENATE("на выборах ",'общие данные Губ'!C5)</f>
        <v>на выборах высшего должностного лица Санкт-Петербурга – Губернатора Санкт-Петербурга</v>
      </c>
      <c r="B8" s="307"/>
      <c r="C8" s="307"/>
      <c r="D8" s="307"/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</row>
    <row r="9" spans="1:62" x14ac:dyDescent="0.25">
      <c r="A9" s="284" t="s">
        <v>164</v>
      </c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  <c r="U9" s="284"/>
      <c r="V9" s="284"/>
      <c r="W9" s="284"/>
      <c r="X9" s="284"/>
      <c r="Y9" s="284"/>
      <c r="Z9" s="284"/>
      <c r="AA9" s="284"/>
    </row>
    <row r="10" spans="1:62" ht="1.1499999999999999" customHeight="1" x14ac:dyDescent="0.25">
      <c r="L10" s="20"/>
      <c r="M10" s="20"/>
    </row>
    <row r="11" spans="1:62" s="82" customFormat="1" ht="18" customHeight="1" x14ac:dyDescent="0.2">
      <c r="A11" s="285" t="s">
        <v>7</v>
      </c>
      <c r="B11" s="326" t="s">
        <v>15</v>
      </c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6"/>
      <c r="N11" s="326"/>
      <c r="O11" s="326"/>
      <c r="P11" s="326"/>
      <c r="Q11" s="326"/>
      <c r="R11" s="326"/>
      <c r="S11" s="326"/>
      <c r="T11" s="326"/>
      <c r="U11" s="326"/>
      <c r="V11" s="326"/>
      <c r="W11" s="326"/>
      <c r="X11" s="326"/>
      <c r="Y11" s="326"/>
      <c r="Z11" s="326"/>
      <c r="AA11" s="326"/>
      <c r="AB11" s="326"/>
      <c r="AC11" s="326"/>
      <c r="AD11" s="326"/>
      <c r="AE11" s="326"/>
    </row>
    <row r="12" spans="1:62" s="82" customFormat="1" ht="106.5" customHeight="1" x14ac:dyDescent="0.2">
      <c r="A12" s="286"/>
      <c r="B12" s="280" t="str">
        <f>IF('общие данные Губ'!C16&gt;0,'общие данные Губ'!C16," ")</f>
        <v>Андреева Анастасия  Юрьевна</v>
      </c>
      <c r="C12" s="281"/>
      <c r="D12" s="280" t="str">
        <f>IF('общие данные Губ'!C17&gt;0,'общие данные Губ'!C17," ")</f>
        <v>Лескова Лариса Васильевна</v>
      </c>
      <c r="E12" s="281"/>
      <c r="F12" s="280" t="str">
        <f>IF('общие данные Губ'!C18&gt;0,'общие данные Губ'!C18," ")</f>
        <v>Березин Виктор Наумович</v>
      </c>
      <c r="G12" s="281"/>
      <c r="H12" s="280" t="str">
        <f>IF('общие данные Губ'!C19&gt;0,'общие данные Губ'!C19," ")</f>
        <v>Герасименко Елена Ивановна</v>
      </c>
      <c r="I12" s="281"/>
      <c r="J12" s="280" t="str">
        <f>IF('общие данные Губ'!C20&gt;0,'общие данные Губ'!C20," ")</f>
        <v>Гордеева Светлана Павловна</v>
      </c>
      <c r="K12" s="281"/>
      <c r="L12" s="280" t="str">
        <f>IF('общие данные Губ'!C21&gt;0,'общие данные Губ'!C21," ")</f>
        <v>Иванова Ирина Сергеевна</v>
      </c>
      <c r="M12" s="281"/>
      <c r="N12" s="280" t="str">
        <f>IF('общие данные Губ'!C22&gt;0,'общие данные Губ'!C22," ")</f>
        <v>Комраков Денис Юрьевич</v>
      </c>
      <c r="O12" s="281"/>
      <c r="P12" s="280" t="str">
        <f>IF('общие данные Губ'!C23&gt;0,'общие данные Губ'!C23," ")</f>
        <v>Пунгин Никита Петрович</v>
      </c>
      <c r="Q12" s="281"/>
      <c r="R12" s="280" t="str">
        <f>IF('общие данные Губ'!C24&gt;0,'общие данные Губ'!C24," ")</f>
        <v>Сериков Сергей Владимирович</v>
      </c>
      <c r="S12" s="281"/>
      <c r="T12" s="280" t="str">
        <f>IF('общие данные Губ'!C25&gt;0,'общие данные Губ'!C25," ")</f>
        <v>Скопина Марина Викторовна</v>
      </c>
      <c r="U12" s="281"/>
      <c r="V12" s="280" t="str">
        <f>IF('общие данные Губ'!C26&gt;0,'общие данные Губ'!C26," ")</f>
        <v>Токарев Алексей Николаевич</v>
      </c>
      <c r="W12" s="281"/>
      <c r="X12" s="280" t="str">
        <f>IF('общие данные Губ'!C27&gt;0,'общие данные Губ'!C27," ")</f>
        <v>Черкас Алина Владимировна</v>
      </c>
      <c r="Y12" s="281"/>
      <c r="Z12" s="280" t="str">
        <f>IF('общие данные Губ'!C28&gt;0,'общие данные Губ'!C28," ")</f>
        <v xml:space="preserve"> </v>
      </c>
      <c r="AA12" s="281"/>
      <c r="AB12" s="280" t="str">
        <f>IF('общие данные Губ'!C29&gt;0,'общие данные Губ'!C29," ")</f>
        <v xml:space="preserve"> </v>
      </c>
      <c r="AC12" s="281"/>
      <c r="AD12" s="280" t="str">
        <f>IF('общие данные Губ'!C30&gt;0,'общие данные Губ'!C30," ")</f>
        <v xml:space="preserve"> </v>
      </c>
      <c r="AE12" s="281"/>
    </row>
    <row r="13" spans="1:62" s="20" customFormat="1" x14ac:dyDescent="0.25">
      <c r="A13" s="52">
        <v>1</v>
      </c>
      <c r="B13" s="282">
        <v>2</v>
      </c>
      <c r="C13" s="282"/>
      <c r="D13" s="282">
        <v>3</v>
      </c>
      <c r="E13" s="282"/>
      <c r="F13" s="282">
        <v>4</v>
      </c>
      <c r="G13" s="282"/>
      <c r="H13" s="282">
        <v>5</v>
      </c>
      <c r="I13" s="282"/>
      <c r="J13" s="282">
        <v>6</v>
      </c>
      <c r="K13" s="282"/>
      <c r="L13" s="282">
        <v>7</v>
      </c>
      <c r="M13" s="282"/>
      <c r="N13" s="282">
        <v>8</v>
      </c>
      <c r="O13" s="282"/>
      <c r="P13" s="282">
        <v>9</v>
      </c>
      <c r="Q13" s="282"/>
      <c r="R13" s="282">
        <v>10</v>
      </c>
      <c r="S13" s="282"/>
      <c r="T13" s="282">
        <v>11</v>
      </c>
      <c r="U13" s="282"/>
      <c r="V13" s="282">
        <v>12</v>
      </c>
      <c r="W13" s="282"/>
      <c r="X13" s="282">
        <v>13</v>
      </c>
      <c r="Y13" s="282"/>
      <c r="Z13" s="282">
        <v>14</v>
      </c>
      <c r="AA13" s="282"/>
      <c r="AB13" s="282">
        <v>15</v>
      </c>
      <c r="AC13" s="282"/>
      <c r="AD13" s="282">
        <v>16</v>
      </c>
      <c r="AE13" s="282"/>
    </row>
    <row r="14" spans="1:62" x14ac:dyDescent="0.25">
      <c r="A14" s="214"/>
      <c r="B14" s="327">
        <f>гр8!B13</f>
        <v>7</v>
      </c>
      <c r="C14" s="328"/>
      <c r="D14" s="327">
        <f>гр8!C13</f>
        <v>7</v>
      </c>
      <c r="E14" s="328" t="str">
        <f>IF(D14=1,"час",IF(D14=0," ",IF(D14&gt;4,"часов","часа")))</f>
        <v>часов</v>
      </c>
      <c r="F14" s="327">
        <f>гр8!D13</f>
        <v>8</v>
      </c>
      <c r="G14" s="328" t="str">
        <f>IF(F14=1,"час",IF(F14=0," ",IF(F14&gt;4,"часов","часа")))</f>
        <v>часов</v>
      </c>
      <c r="H14" s="327">
        <f>гр8!E13</f>
        <v>7</v>
      </c>
      <c r="I14" s="328" t="str">
        <f>IF(H14=1,"час",IF(H14=0," ",IF(H14&gt;4,"часов","часа")))</f>
        <v>часов</v>
      </c>
      <c r="J14" s="327">
        <f>гр8!F13</f>
        <v>0</v>
      </c>
      <c r="K14" s="328" t="str">
        <f>IF(J14=1,"час",IF(J14=0," ",IF(J14&gt;4,"часов","часа")))</f>
        <v xml:space="preserve"> </v>
      </c>
      <c r="L14" s="327">
        <f>гр8!G13</f>
        <v>4</v>
      </c>
      <c r="M14" s="328" t="str">
        <f>IF(L14=1,"час",IF(L14=0," ",IF(L14&gt;4,"часов","часа")))</f>
        <v>часа</v>
      </c>
      <c r="N14" s="327">
        <f>гр8!H13</f>
        <v>2</v>
      </c>
      <c r="O14" s="328" t="str">
        <f>IF(N14=1,"час",IF(N14=0," ",IF(N14&gt;4,"часов","часа")))</f>
        <v>часа</v>
      </c>
      <c r="P14" s="327">
        <f>гр8!I13</f>
        <v>0</v>
      </c>
      <c r="Q14" s="328" t="str">
        <f>IF(P14=1,"час",IF(P14=0," ",IF(P14&gt;4,"часов","часа")))</f>
        <v xml:space="preserve"> </v>
      </c>
      <c r="R14" s="327">
        <f>гр8!J13</f>
        <v>0</v>
      </c>
      <c r="S14" s="328" t="str">
        <f>IF(R14=1,"час",IF(R14=0," ",IF(R14&gt;4,"часов","часа")))</f>
        <v xml:space="preserve"> </v>
      </c>
      <c r="T14" s="327">
        <f>гр8!K13</f>
        <v>0</v>
      </c>
      <c r="U14" s="328" t="str">
        <f>IF(T14=1,"час",IF(T14=0," ",IF(T14&gt;4,"часов","часа")))</f>
        <v xml:space="preserve"> </v>
      </c>
      <c r="V14" s="327">
        <f>гр8!L13</f>
        <v>0</v>
      </c>
      <c r="W14" s="328" t="str">
        <f>IF(V14=1,"час",IF(V14=0," ",IF(V14&gt;4,"часов","часа")))</f>
        <v xml:space="preserve"> </v>
      </c>
      <c r="X14" s="327">
        <f>гр8!M13</f>
        <v>0</v>
      </c>
      <c r="Y14" s="328" t="str">
        <f>IF(X14=1,"час",IF(X14=0," ",IF(X14&gt;4,"часов","часа")))</f>
        <v xml:space="preserve"> </v>
      </c>
      <c r="Z14" s="327">
        <f>гр8!N13</f>
        <v>0</v>
      </c>
      <c r="AA14" s="328" t="str">
        <f>IF(Z14=1,"час",IF(Z14=0," ",IF(Z14&gt;4,"часов","часа")))</f>
        <v xml:space="preserve"> </v>
      </c>
      <c r="AB14" s="327">
        <f>гр8!O13</f>
        <v>0</v>
      </c>
      <c r="AC14" s="328" t="str">
        <f t="shared" ref="AC14" si="0">IF(AB14=1,"час",IF(AB14=0," ",IF(AB14&gt;4,"часов","часа")))</f>
        <v xml:space="preserve"> </v>
      </c>
      <c r="AD14" s="327">
        <f>гр8!P13</f>
        <v>0</v>
      </c>
      <c r="AE14" s="328" t="str">
        <f t="shared" ref="AE14" si="1">IF(AD14=1,"час",IF(AD14=0," ",IF(AD14&gt;4,"часов","часа")))</f>
        <v xml:space="preserve"> </v>
      </c>
    </row>
    <row r="15" spans="1:62" ht="18.600000000000001" customHeight="1" x14ac:dyDescent="0.25">
      <c r="A15" s="214">
        <v>1</v>
      </c>
      <c r="B15" s="298" t="str">
        <f>IF('общие данные Губ'!E16=1,AG15,AH15)</f>
        <v>с 11.00 до 18.00</v>
      </c>
      <c r="C15" s="299"/>
      <c r="D15" s="298" t="str">
        <f>IF('общие данные Губ'!E17=1,AI15,AJ15)</f>
        <v>с 11.00 до 18.00</v>
      </c>
      <c r="E15" s="299"/>
      <c r="F15" s="298" t="str">
        <f>IF('общие данные Губ'!E18=1,AK15,AL15)</f>
        <v>с 10.00 до 18.00</v>
      </c>
      <c r="G15" s="299"/>
      <c r="H15" s="298" t="str">
        <f>IF('общие данные Губ'!E19=1,AM15,AN15)</f>
        <v>с 11.00 до 18.00</v>
      </c>
      <c r="I15" s="299"/>
      <c r="J15" s="298" t="str">
        <f>IF('общие данные Губ'!E20=1,AO15,AP15)</f>
        <v>-</v>
      </c>
      <c r="K15" s="299"/>
      <c r="L15" s="298" t="str">
        <f>IF('общие данные Губ'!E21=1,AQ15,AR15)</f>
        <v>с 14.00 до 18.00</v>
      </c>
      <c r="M15" s="299"/>
      <c r="N15" s="298" t="str">
        <f>IF('общие данные Губ'!E22=1,AS15,AT15)</f>
        <v>с 16.00 до 18.00</v>
      </c>
      <c r="O15" s="299"/>
      <c r="P15" s="298" t="str">
        <f>IF('общие данные Губ'!E23=1,AU15,AV15)</f>
        <v>-</v>
      </c>
      <c r="Q15" s="299"/>
      <c r="R15" s="298" t="str">
        <f>IF('общие данные Губ'!E24=1,AW15,AX15)</f>
        <v>-</v>
      </c>
      <c r="S15" s="299"/>
      <c r="T15" s="298" t="str">
        <f>IF('общие данные Губ'!E25=1,AY15,AZ15)</f>
        <v>-</v>
      </c>
      <c r="U15" s="299"/>
      <c r="V15" s="298" t="str">
        <f>IF('общие данные Губ'!E26=1,BA15,BB15)</f>
        <v>-</v>
      </c>
      <c r="W15" s="299"/>
      <c r="X15" s="298" t="str">
        <f>IF('общие данные Губ'!E27=1,BC15,BD15)</f>
        <v>-</v>
      </c>
      <c r="Y15" s="299"/>
      <c r="Z15" s="298" t="str">
        <f>IF('общие данные Губ'!E28=1,BE15,BF15)</f>
        <v>-</v>
      </c>
      <c r="AA15" s="299"/>
      <c r="AB15" s="298" t="str">
        <f>IF('общие данные Губ'!E29=1,BG15,BH15)</f>
        <v>-</v>
      </c>
      <c r="AC15" s="299"/>
      <c r="AD15" s="298" t="str">
        <f>IF('общие данные Губ'!E30=1,BI15,BJ15)</f>
        <v>-</v>
      </c>
      <c r="AE15" s="299"/>
      <c r="AG15" s="85" t="str">
        <f>(INDEX('общие данные Губ'!C44:C62,MATCH(B14,'общие данные Губ'!B44:B62,0)))</f>
        <v>с 6.00 до 9.00;       с 18.00 до 22.00</v>
      </c>
      <c r="AH15" s="85" t="str">
        <f>(INDEX('общие данные Губ'!D44:D62,MATCH(B14,'общие данные Губ'!B44:B62,0)))</f>
        <v>с 11.00 до 18.00</v>
      </c>
      <c r="AI15" s="85" t="str">
        <f>(INDEX('общие данные Губ'!C44:C62,MATCH(D14,'общие данные Губ'!B44:B62,0)))</f>
        <v>с 6.00 до 9.00;       с 18.00 до 22.00</v>
      </c>
      <c r="AJ15" s="85" t="str">
        <f>(INDEX('общие данные Губ'!D44:D62,MATCH(D14,'общие данные Губ'!B44:B62,0)))</f>
        <v>с 11.00 до 18.00</v>
      </c>
      <c r="AK15" s="85" t="str">
        <f>(INDEX('общие данные Губ'!C44:C62,MATCH(F14,'общие данные Губ'!B44:B62,0)))</f>
        <v>-</v>
      </c>
      <c r="AL15" s="85" t="str">
        <f>(INDEX('общие данные Губ'!D44:D62,MATCH(F14,'общие данные Губ'!B44:B62,0)))</f>
        <v>с 10.00 до 18.00</v>
      </c>
      <c r="AM15" s="85" t="str">
        <f>(INDEX('общие данные Губ'!C44:C62,MATCH(H14,'общие данные Губ'!B44:B62,0)))</f>
        <v>с 6.00 до 9.00;       с 18.00 до 22.00</v>
      </c>
      <c r="AN15" s="85" t="str">
        <f>(INDEX('общие данные Губ'!D44:D62,MATCH(H14,'общие данные Губ'!B44:B62,0)))</f>
        <v>с 11.00 до 18.00</v>
      </c>
      <c r="AO15" s="85" t="str">
        <f>(INDEX('общие данные Губ'!C44:C62,MATCH(J14,'общие данные Губ'!B44:B62,0)))</f>
        <v>-</v>
      </c>
      <c r="AP15" s="85" t="str">
        <f>(INDEX('общие данные Губ'!D44:D62,MATCH(J14,'общие данные Губ'!B44:B62,0)))</f>
        <v>-</v>
      </c>
      <c r="AQ15" s="85" t="str">
        <f>(INDEX('общие данные Губ'!C44:C62,MATCH(L14,'общие данные Губ'!B44:B62,0)))</f>
        <v>с 7.00 до 9.00;       с 18.00 до 20.00</v>
      </c>
      <c r="AR15" s="85" t="str">
        <f>(INDEX('общие данные Губ'!D44:D62,MATCH(L14,'общие данные Губ'!B44:B62,0)))</f>
        <v>с 14.00 до 18.00</v>
      </c>
      <c r="AS15" s="85" t="str">
        <f>(INDEX('общие данные Губ'!C44:C62,MATCH(N14,'общие данные Губ'!B44:B62,0)))</f>
        <v>с 7.00 до 9.00</v>
      </c>
      <c r="AT15" s="85" t="str">
        <f>(INDEX('общие данные Губ'!D44:D62,MATCH(N14,'общие данные Губ'!B44:B62,0)))</f>
        <v>с 16.00 до 18.00</v>
      </c>
      <c r="AU15" s="85" t="str">
        <f>(INDEX('общие данные Губ'!C44:C62,MATCH(P14,'общие данные Губ'!B44:B62,0)))</f>
        <v>-</v>
      </c>
      <c r="AV15" s="85" t="str">
        <f>(INDEX('общие данные Губ'!D44:D62,MATCH(P14,'общие данные Губ'!B44:B62,0)))</f>
        <v>-</v>
      </c>
      <c r="AW15" s="85" t="str">
        <f>(INDEX('общие данные Губ'!C44:C62,MATCH(R14,'общие данные Губ'!B44:B62,0)))</f>
        <v>-</v>
      </c>
      <c r="AX15" s="85" t="str">
        <f>(INDEX('общие данные Губ'!D44:D62,MATCH(R14,'общие данные Губ'!B44:B62,0)))</f>
        <v>-</v>
      </c>
      <c r="AY15" s="85" t="str">
        <f>(INDEX('общие данные Губ'!C44:C62,MATCH(T14,'общие данные Губ'!B44:B62,0)))</f>
        <v>-</v>
      </c>
      <c r="AZ15" s="85" t="str">
        <f>(INDEX('общие данные Губ'!D44:D62,MATCH(T14,'общие данные Губ'!B44:B62,0)))</f>
        <v>-</v>
      </c>
      <c r="BA15" s="85" t="str">
        <f>(INDEX('общие данные Губ'!C44:C62,MATCH(V14,'общие данные Губ'!B44:B62,0)))</f>
        <v>-</v>
      </c>
      <c r="BB15" s="85" t="str">
        <f>(INDEX('общие данные Губ'!D44:D62,MATCH(V14,'общие данные Губ'!B44:B62,0)))</f>
        <v>-</v>
      </c>
      <c r="BC15" s="85" t="str">
        <f>(INDEX('общие данные Губ'!C44:C62,MATCH(X14,'общие данные Губ'!B44:B62,0)))</f>
        <v>-</v>
      </c>
      <c r="BD15" s="85" t="str">
        <f>(INDEX('общие данные Губ'!D44:D62,MATCH(X14,'общие данные Губ'!B44:B62,0)))</f>
        <v>-</v>
      </c>
      <c r="BE15" s="85" t="str">
        <f>(INDEX('общие данные Губ'!C44:C62,MATCH(Z14,'общие данные Губ'!B44:B62,0)))</f>
        <v>-</v>
      </c>
      <c r="BF15" s="85" t="str">
        <f>(INDEX('общие данные Губ'!D44:D62,MATCH(Z14,'общие данные Губ'!B44:B62,0)))</f>
        <v>-</v>
      </c>
      <c r="BG15" s="85" t="str">
        <f>(INDEX('общие данные Губ'!C44:C62,MATCH(AB14,'общие данные Губ'!B44:B62,0)))</f>
        <v>-</v>
      </c>
      <c r="BH15" s="85" t="str">
        <f>(INDEX('общие данные Губ'!D44:D62,MATCH(AB14,'общие данные Губ'!B44:B62,0)))</f>
        <v>-</v>
      </c>
      <c r="BI15" s="85" t="str">
        <f>(INDEX('общие данные Губ'!C44:C62,MATCH(AD14,'общие данные Губ'!B44:B62,0)))</f>
        <v>-</v>
      </c>
      <c r="BJ15" s="85" t="str">
        <f>(INDEX('общие данные Губ'!D44:D62,MATCH(AD14,'общие данные Губ'!B44:B62,0)))</f>
        <v>-</v>
      </c>
    </row>
    <row r="16" spans="1:62" x14ac:dyDescent="0.25">
      <c r="A16" s="215"/>
      <c r="B16" s="329" t="str">
        <f>IF(B14&gt;0,"Д",IF(B14=0," "))</f>
        <v>Д</v>
      </c>
      <c r="C16" s="330"/>
      <c r="D16" s="329" t="str">
        <f>IF(D14&gt;0,"Д",IF(D14=0," "))</f>
        <v>Д</v>
      </c>
      <c r="E16" s="330"/>
      <c r="F16" s="329" t="str">
        <f t="shared" ref="F16:Z16" si="2">IF(F14&gt;0,"Д",IF(F14=0," "))</f>
        <v>Д</v>
      </c>
      <c r="G16" s="330"/>
      <c r="H16" s="329" t="str">
        <f t="shared" si="2"/>
        <v>Д</v>
      </c>
      <c r="I16" s="330"/>
      <c r="J16" s="329" t="str">
        <f t="shared" si="2"/>
        <v xml:space="preserve"> </v>
      </c>
      <c r="K16" s="330"/>
      <c r="L16" s="329" t="str">
        <f t="shared" si="2"/>
        <v>Д</v>
      </c>
      <c r="M16" s="330"/>
      <c r="N16" s="329" t="str">
        <f t="shared" si="2"/>
        <v>Д</v>
      </c>
      <c r="O16" s="330"/>
      <c r="P16" s="329" t="str">
        <f t="shared" si="2"/>
        <v xml:space="preserve"> </v>
      </c>
      <c r="Q16" s="330"/>
      <c r="R16" s="329" t="str">
        <f t="shared" si="2"/>
        <v xml:space="preserve"> </v>
      </c>
      <c r="S16" s="330"/>
      <c r="T16" s="329" t="str">
        <f t="shared" si="2"/>
        <v xml:space="preserve"> </v>
      </c>
      <c r="U16" s="330"/>
      <c r="V16" s="329" t="str">
        <f t="shared" si="2"/>
        <v xml:space="preserve"> </v>
      </c>
      <c r="W16" s="330"/>
      <c r="X16" s="329" t="str">
        <f t="shared" si="2"/>
        <v xml:space="preserve"> </v>
      </c>
      <c r="Y16" s="330"/>
      <c r="Z16" s="329" t="str">
        <f t="shared" si="2"/>
        <v xml:space="preserve"> </v>
      </c>
      <c r="AA16" s="330"/>
      <c r="AB16" s="329" t="str">
        <f t="shared" ref="AB16" si="3">IF(AB14&gt;0,"Д",IF(AB14=0," "))</f>
        <v xml:space="preserve"> </v>
      </c>
      <c r="AC16" s="330"/>
      <c r="AD16" s="329" t="str">
        <f t="shared" ref="AD16" si="4">IF(AD14&gt;0,"Д",IF(AD14=0," "))</f>
        <v xml:space="preserve"> </v>
      </c>
      <c r="AE16" s="330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</row>
    <row r="17" spans="1:62" x14ac:dyDescent="0.25">
      <c r="A17" s="128"/>
      <c r="B17" s="327">
        <f>гр8!B14</f>
        <v>0</v>
      </c>
      <c r="C17" s="328" t="str">
        <f>IF(B17=1,"час",IF(B17=0," ",IF(B17&gt;4,"часов","часа")))</f>
        <v xml:space="preserve"> </v>
      </c>
      <c r="D17" s="327">
        <f>гр8!C14</f>
        <v>0</v>
      </c>
      <c r="E17" s="328" t="str">
        <f>IF(D17=1,"час",IF(D17=0," ",IF(D17&gt;4,"часов","часа")))</f>
        <v xml:space="preserve"> </v>
      </c>
      <c r="F17" s="327">
        <f>гр8!D14</f>
        <v>9</v>
      </c>
      <c r="G17" s="328" t="str">
        <f>IF(F17=1,"час",IF(F17=0," ",IF(F17&gt;4,"часов","часа")))</f>
        <v>часов</v>
      </c>
      <c r="H17" s="327">
        <f>гр8!E14</f>
        <v>4</v>
      </c>
      <c r="I17" s="328" t="str">
        <f>IF(H17=1,"час",IF(H17=0," ",IF(H17&gt;4,"часов","часа")))</f>
        <v>часа</v>
      </c>
      <c r="J17" s="327">
        <f>гр8!F14</f>
        <v>0</v>
      </c>
      <c r="K17" s="328" t="str">
        <f>IF(J17=1,"час",IF(J17=0," ",IF(J17&gt;4,"часов","часа")))</f>
        <v xml:space="preserve"> </v>
      </c>
      <c r="L17" s="327">
        <f>гр8!G14</f>
        <v>0</v>
      </c>
      <c r="M17" s="328" t="str">
        <f>IF(L17=1,"час",IF(L17=0," ",IF(L17&gt;4,"часов","часа")))</f>
        <v xml:space="preserve"> </v>
      </c>
      <c r="N17" s="327">
        <f>гр8!H14</f>
        <v>4</v>
      </c>
      <c r="O17" s="328" t="str">
        <f>IF(N17=1,"час",IF(N17=0," ",IF(N17&gt;4,"часов","часа")))</f>
        <v>часа</v>
      </c>
      <c r="P17" s="327">
        <f>гр8!I14</f>
        <v>7</v>
      </c>
      <c r="Q17" s="328" t="str">
        <f>IF(P17=1,"час",IF(P17=0," ",IF(P17&gt;4,"часов","часа")))</f>
        <v>часов</v>
      </c>
      <c r="R17" s="327">
        <f>гр8!J14</f>
        <v>0</v>
      </c>
      <c r="S17" s="328" t="str">
        <f>IF(R17=1,"час",IF(R17=0," ",IF(R17&gt;4,"часов","часа")))</f>
        <v xml:space="preserve"> </v>
      </c>
      <c r="T17" s="327">
        <f>гр8!K14</f>
        <v>0</v>
      </c>
      <c r="U17" s="328" t="str">
        <f>IF(T17=1,"час",IF(T17=0," ",IF(T17&gt;4,"часов","часа")))</f>
        <v xml:space="preserve"> </v>
      </c>
      <c r="V17" s="327">
        <f>гр8!L14</f>
        <v>7</v>
      </c>
      <c r="W17" s="328" t="str">
        <f>IF(V17=1,"час",IF(V17=0," ",IF(V17&gt;4,"часов","часа")))</f>
        <v>часов</v>
      </c>
      <c r="X17" s="327">
        <f>гр8!M14</f>
        <v>0</v>
      </c>
      <c r="Y17" s="328" t="str">
        <f>IF(X17=1,"час",IF(X17=0," ",IF(X17&gt;4,"часов","часа")))</f>
        <v xml:space="preserve"> </v>
      </c>
      <c r="Z17" s="327">
        <f>гр8!N14</f>
        <v>0</v>
      </c>
      <c r="AA17" s="328" t="str">
        <f>IF(Z17=1,"час",IF(Z17=0," ",IF(Z17&gt;4,"часов","часа")))</f>
        <v xml:space="preserve"> </v>
      </c>
      <c r="AB17" s="327">
        <f>гр8!O14</f>
        <v>0</v>
      </c>
      <c r="AC17" s="328" t="str">
        <f t="shared" ref="AC17" si="5">IF(AB17=1,"час",IF(AB17=0," ",IF(AB17&gt;4,"часов","часа")))</f>
        <v xml:space="preserve"> </v>
      </c>
      <c r="AD17" s="327">
        <f>гр8!P14</f>
        <v>0</v>
      </c>
      <c r="AE17" s="328" t="str">
        <f t="shared" ref="AE17" si="6">IF(AD17=1,"час",IF(AD17=0," ",IF(AD17&gt;4,"часов","часа")))</f>
        <v xml:space="preserve"> </v>
      </c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</row>
    <row r="18" spans="1:62" ht="24" customHeight="1" x14ac:dyDescent="0.25">
      <c r="A18" s="128">
        <v>2</v>
      </c>
      <c r="B18" s="298" t="str">
        <f>IF('общие данные Губ'!E16=1,AG18,AH18)</f>
        <v>-</v>
      </c>
      <c r="C18" s="299"/>
      <c r="D18" s="298" t="str">
        <f>IF('общие данные Губ'!E17=1,AI18,AJ18)</f>
        <v>-</v>
      </c>
      <c r="E18" s="299"/>
      <c r="F18" s="298" t="str">
        <f>IF('общие данные Губ'!E18=1,AK18,AL18)</f>
        <v>с 9.00 до 18.00</v>
      </c>
      <c r="G18" s="299"/>
      <c r="H18" s="298" t="str">
        <f>IF('общие данные Губ'!E19=1,AM18,AN18)</f>
        <v>с 14.00 до 18.00</v>
      </c>
      <c r="I18" s="299"/>
      <c r="J18" s="298" t="str">
        <f>IF('общие данные Губ'!E20=1,AO18,AP18)</f>
        <v>-</v>
      </c>
      <c r="K18" s="299"/>
      <c r="L18" s="298" t="str">
        <f>IF('общие данные Губ'!E21=1,AQ18,AR18)</f>
        <v>-</v>
      </c>
      <c r="M18" s="299"/>
      <c r="N18" s="298" t="str">
        <f>IF('общие данные Губ'!E22=1,AS18,AT18)</f>
        <v>с 14.00 до 18.00</v>
      </c>
      <c r="O18" s="299"/>
      <c r="P18" s="298" t="str">
        <f>IF('общие данные Губ'!E23=1,AU18,AV18)</f>
        <v>с 11.00 до 18.00</v>
      </c>
      <c r="Q18" s="299"/>
      <c r="R18" s="298" t="str">
        <f>IF('общие данные Губ'!E24=1,AW18,AX18)</f>
        <v>-</v>
      </c>
      <c r="S18" s="299"/>
      <c r="T18" s="298" t="str">
        <f>IF('общие данные Губ'!E25=1,AY18,AZ18)</f>
        <v>-</v>
      </c>
      <c r="U18" s="299"/>
      <c r="V18" s="298" t="str">
        <f>IF('общие данные Губ'!E26=1,BA18,BB18)</f>
        <v>с 11.00 до 18.00</v>
      </c>
      <c r="W18" s="299"/>
      <c r="X18" s="298" t="str">
        <f>IF('общие данные Губ'!E27=1,BC18,BD18)</f>
        <v>-</v>
      </c>
      <c r="Y18" s="299"/>
      <c r="Z18" s="298" t="str">
        <f>IF('общие данные Губ'!E28=1,BE18,BF18)</f>
        <v>-</v>
      </c>
      <c r="AA18" s="299"/>
      <c r="AB18" s="298" t="str">
        <f>IF('общие данные Губ'!E29=1,BG18,BH18)</f>
        <v>-</v>
      </c>
      <c r="AC18" s="299"/>
      <c r="AD18" s="298" t="str">
        <f>IF('общие данные Губ'!E30=1,BI18,BJ18)</f>
        <v>-</v>
      </c>
      <c r="AE18" s="299"/>
      <c r="AG18" s="85" t="str">
        <f>(INDEX('общие данные Губ'!C44:C62,MATCH(B17,'общие данные Губ'!B44:B62,0)))</f>
        <v>-</v>
      </c>
      <c r="AH18" s="85" t="str">
        <f>(INDEX('общие данные Губ'!D44:D62,MATCH(B17,'общие данные Губ'!B44:B62,0)))</f>
        <v>-</v>
      </c>
      <c r="AI18" s="85" t="str">
        <f>(INDEX('общие данные Губ'!C44:C62,MATCH(D17,'общие данные Губ'!B44:B62,0)))</f>
        <v>-</v>
      </c>
      <c r="AJ18" s="85" t="str">
        <f>(INDEX('общие данные Губ'!D44:D62,MATCH(D17,'общие данные Губ'!B44:B62,0)))</f>
        <v>-</v>
      </c>
      <c r="AK18" s="85" t="str">
        <f>(INDEX('общие данные Губ'!C44:C62,MATCH(F17,'общие данные Губ'!B44:B62,0)))</f>
        <v>-</v>
      </c>
      <c r="AL18" s="85" t="str">
        <f>(INDEX('общие данные Губ'!D44:D62,MATCH(F17,'общие данные Губ'!B44:B62,0)))</f>
        <v>с 9.00 до 18.00</v>
      </c>
      <c r="AM18" s="85" t="str">
        <f>(INDEX('общие данные Губ'!C44:C62,MATCH(H17,'общие данные Губ'!B44:B62,0)))</f>
        <v>с 7.00 до 9.00;       с 18.00 до 20.00</v>
      </c>
      <c r="AN18" s="85" t="str">
        <f>(INDEX('общие данные Губ'!D44:D62,MATCH(H17,'общие данные Губ'!B44:B62,0)))</f>
        <v>с 14.00 до 18.00</v>
      </c>
      <c r="AO18" s="85" t="str">
        <f>(INDEX('общие данные Губ'!C44:C62,MATCH(J17,'общие данные Губ'!B44:B62,0)))</f>
        <v>-</v>
      </c>
      <c r="AP18" s="85" t="str">
        <f>(INDEX('общие данные Губ'!D44:D62,MATCH(J17,'общие данные Губ'!B44:B62,0)))</f>
        <v>-</v>
      </c>
      <c r="AQ18" s="85" t="str">
        <f>(INDEX('общие данные Губ'!C44:C62,MATCH(L17,'общие данные Губ'!B44:B62,0)))</f>
        <v>-</v>
      </c>
      <c r="AR18" s="85" t="str">
        <f>(INDEX('общие данные Губ'!D44:D62,MATCH(L17,'общие данные Губ'!B44:B62,0)))</f>
        <v>-</v>
      </c>
      <c r="AS18" s="85" t="str">
        <f>(INDEX('общие данные Губ'!C44:C62,MATCH(N17,'общие данные Губ'!B44:B62,0)))</f>
        <v>с 7.00 до 9.00;       с 18.00 до 20.00</v>
      </c>
      <c r="AT18" s="85" t="str">
        <f>(INDEX('общие данные Губ'!D44:D62,MATCH(N17,'общие данные Губ'!B44:B62,0)))</f>
        <v>с 14.00 до 18.00</v>
      </c>
      <c r="AU18" s="85" t="str">
        <f>(INDEX('общие данные Губ'!C44:C62,MATCH(P17,'общие данные Губ'!B44:B62,0)))</f>
        <v>с 6.00 до 9.00;       с 18.00 до 22.00</v>
      </c>
      <c r="AV18" s="85" t="str">
        <f>(INDEX('общие данные Губ'!D44:D62,MATCH(P17,'общие данные Губ'!B44:B62,0)))</f>
        <v>с 11.00 до 18.00</v>
      </c>
      <c r="AW18" s="85" t="str">
        <f>(INDEX('общие данные Губ'!C44:C62,MATCH(R17,'общие данные Губ'!B44:B62,0)))</f>
        <v>-</v>
      </c>
      <c r="AX18" s="85" t="str">
        <f>(INDEX('общие данные Губ'!D44:D62,MATCH(R17,'общие данные Губ'!B44:B62,0)))</f>
        <v>-</v>
      </c>
      <c r="AY18" s="85" t="str">
        <f>(INDEX('общие данные Губ'!C44:C62,MATCH(T17,'общие данные Губ'!B44:B62,0)))</f>
        <v>-</v>
      </c>
      <c r="AZ18" s="85" t="str">
        <f>(INDEX('общие данные Губ'!D44:D62,MATCH(T17,'общие данные Губ'!B44:B62,0)))</f>
        <v>-</v>
      </c>
      <c r="BA18" s="85" t="str">
        <f>(INDEX('общие данные Губ'!C44:C62,MATCH(V17,'общие данные Губ'!B44:B62,0)))</f>
        <v>с 6.00 до 9.00;       с 18.00 до 22.00</v>
      </c>
      <c r="BB18" s="85" t="str">
        <f>(INDEX('общие данные Губ'!D44:D62,MATCH(V17,'общие данные Губ'!B44:B62,0)))</f>
        <v>с 11.00 до 18.00</v>
      </c>
      <c r="BC18" s="85" t="str">
        <f>(INDEX('общие данные Губ'!C44:C62,MATCH(X17,'общие данные Губ'!B44:B62,0)))</f>
        <v>-</v>
      </c>
      <c r="BD18" s="85" t="str">
        <f>(INDEX('общие данные Губ'!D44:D62,MATCH(X17,'общие данные Губ'!B44:B62,0)))</f>
        <v>-</v>
      </c>
      <c r="BE18" s="85" t="str">
        <f>(INDEX('общие данные Губ'!C44:C62,MATCH(Z17,'общие данные Губ'!B44:B62,0)))</f>
        <v>-</v>
      </c>
      <c r="BF18" s="85" t="str">
        <f>(INDEX('общие данные Губ'!D44:D62,MATCH(Z17,'общие данные Губ'!B44:B62,0)))</f>
        <v>-</v>
      </c>
      <c r="BG18" s="85" t="str">
        <f>(INDEX('общие данные Губ'!C44:C62,MATCH(AB17,'общие данные Губ'!B44:B62,0)))</f>
        <v>-</v>
      </c>
      <c r="BH18" s="85" t="str">
        <f>(INDEX('общие данные Губ'!D44:D62,MATCH(AB17,'общие данные Губ'!B44:B62,0)))</f>
        <v>-</v>
      </c>
      <c r="BI18" s="85" t="str">
        <f>(INDEX('общие данные Губ'!C44:C62,MATCH(AD17,'общие данные Губ'!B44:B62,0)))</f>
        <v>-</v>
      </c>
      <c r="BJ18" s="85" t="str">
        <f>(INDEX('общие данные Губ'!D44:D62,MATCH(AD17,'общие данные Губ'!B44:B62,0)))</f>
        <v>-</v>
      </c>
    </row>
    <row r="19" spans="1:62" x14ac:dyDescent="0.25">
      <c r="A19" s="129"/>
      <c r="B19" s="329" t="str">
        <f>IF(B17&gt;0,"Д",IF(B17=0," "))</f>
        <v xml:space="preserve"> </v>
      </c>
      <c r="C19" s="330"/>
      <c r="D19" s="329" t="str">
        <f t="shared" ref="D19:Z19" si="7">IF(D17&gt;0,"Д",IF(D17=0," "))</f>
        <v xml:space="preserve"> </v>
      </c>
      <c r="E19" s="330"/>
      <c r="F19" s="329" t="str">
        <f t="shared" si="7"/>
        <v>Д</v>
      </c>
      <c r="G19" s="330"/>
      <c r="H19" s="329" t="str">
        <f t="shared" si="7"/>
        <v>Д</v>
      </c>
      <c r="I19" s="330"/>
      <c r="J19" s="329" t="str">
        <f t="shared" si="7"/>
        <v xml:space="preserve"> </v>
      </c>
      <c r="K19" s="330"/>
      <c r="L19" s="329" t="str">
        <f t="shared" si="7"/>
        <v xml:space="preserve"> </v>
      </c>
      <c r="M19" s="330"/>
      <c r="N19" s="329" t="str">
        <f t="shared" si="7"/>
        <v>Д</v>
      </c>
      <c r="O19" s="330"/>
      <c r="P19" s="329" t="str">
        <f t="shared" si="7"/>
        <v>Д</v>
      </c>
      <c r="Q19" s="330"/>
      <c r="R19" s="329" t="str">
        <f t="shared" si="7"/>
        <v xml:space="preserve"> </v>
      </c>
      <c r="S19" s="330"/>
      <c r="T19" s="329" t="str">
        <f t="shared" si="7"/>
        <v xml:space="preserve"> </v>
      </c>
      <c r="U19" s="330"/>
      <c r="V19" s="329" t="str">
        <f t="shared" si="7"/>
        <v>Д</v>
      </c>
      <c r="W19" s="330"/>
      <c r="X19" s="329" t="str">
        <f t="shared" si="7"/>
        <v xml:space="preserve"> </v>
      </c>
      <c r="Y19" s="330"/>
      <c r="Z19" s="329" t="str">
        <f t="shared" si="7"/>
        <v xml:space="preserve"> </v>
      </c>
      <c r="AA19" s="330"/>
      <c r="AB19" s="329" t="str">
        <f t="shared" ref="AB19" si="8">IF(AB17&gt;0,"Д",IF(AB17=0," "))</f>
        <v xml:space="preserve"> </v>
      </c>
      <c r="AC19" s="330"/>
      <c r="AD19" s="329" t="str">
        <f t="shared" ref="AD19" si="9">IF(AD17&gt;0,"Д",IF(AD17=0," "))</f>
        <v xml:space="preserve"> </v>
      </c>
      <c r="AE19" s="330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</row>
    <row r="20" spans="1:62" x14ac:dyDescent="0.25">
      <c r="A20" s="128"/>
      <c r="B20" s="327">
        <f>гр8!B15</f>
        <v>5</v>
      </c>
      <c r="C20" s="328" t="str">
        <f>IF(B20=1,"час",IF(B20=0," ",IF(B20&gt;4,"часов","часа")))</f>
        <v>часов</v>
      </c>
      <c r="D20" s="327">
        <f>гр8!C15</f>
        <v>4</v>
      </c>
      <c r="E20" s="328" t="str">
        <f>IF(D20=1,"час",IF(D20=0," ",IF(D20&gt;4,"часов","часа")))</f>
        <v>часа</v>
      </c>
      <c r="F20" s="327">
        <f>гр8!D15</f>
        <v>0</v>
      </c>
      <c r="G20" s="328" t="str">
        <f>IF(F20=1,"час",IF(F20=0," ",IF(F20&gt;4,"часов","часа")))</f>
        <v xml:space="preserve"> </v>
      </c>
      <c r="H20" s="327">
        <f>гр8!E15</f>
        <v>5</v>
      </c>
      <c r="I20" s="328" t="str">
        <f>IF(H20=1,"час",IF(H20=0," ",IF(H20&gt;4,"часов","часа")))</f>
        <v>часов</v>
      </c>
      <c r="J20" s="327">
        <f>гр8!F15</f>
        <v>5</v>
      </c>
      <c r="K20" s="328" t="str">
        <f>IF(J20=1,"час",IF(J20=0," ",IF(J20&gt;4,"часов","часа")))</f>
        <v>часов</v>
      </c>
      <c r="L20" s="327">
        <f>гр8!G15</f>
        <v>5</v>
      </c>
      <c r="M20" s="328" t="str">
        <f>IF(L20=1,"час",IF(L20=0," ",IF(L20&gt;4,"часов","часа")))</f>
        <v>часов</v>
      </c>
      <c r="N20" s="327">
        <f>гр8!H15</f>
        <v>5</v>
      </c>
      <c r="O20" s="328" t="str">
        <f>IF(N20=1,"час",IF(N20=0," ",IF(N20&gt;4,"часов","часа")))</f>
        <v>часов</v>
      </c>
      <c r="P20" s="327">
        <f>гр8!I15</f>
        <v>5</v>
      </c>
      <c r="Q20" s="328" t="str">
        <f>IF(P20=1,"час",IF(P20=0," ",IF(P20&gt;4,"часов","часа")))</f>
        <v>часов</v>
      </c>
      <c r="R20" s="327">
        <f>гр8!J15</f>
        <v>0</v>
      </c>
      <c r="S20" s="328" t="str">
        <f>IF(R20=1,"час",IF(R20=0," ",IF(R20&gt;4,"часов","часа")))</f>
        <v xml:space="preserve"> </v>
      </c>
      <c r="T20" s="327">
        <f>гр8!K15</f>
        <v>5</v>
      </c>
      <c r="U20" s="328" t="str">
        <f>IF(T20=1,"час",IF(T20=0," ",IF(T20&gt;4,"часов","часа")))</f>
        <v>часов</v>
      </c>
      <c r="V20" s="327">
        <f>гр8!L15</f>
        <v>6</v>
      </c>
      <c r="W20" s="328" t="str">
        <f>IF(V20=1,"час",IF(V20=0," ",IF(V20&gt;4,"часов","часа")))</f>
        <v>часов</v>
      </c>
      <c r="X20" s="327">
        <f>гр8!M15</f>
        <v>0</v>
      </c>
      <c r="Y20" s="328" t="str">
        <f>IF(X20=1,"час",IF(X20=0," ",IF(X20&gt;4,"часов","часа")))</f>
        <v xml:space="preserve"> </v>
      </c>
      <c r="Z20" s="327">
        <f>гр8!N15</f>
        <v>0</v>
      </c>
      <c r="AA20" s="328" t="str">
        <f>IF(Z20=1,"час",IF(Z20=0," ",IF(Z20&gt;4,"часов","часа")))</f>
        <v xml:space="preserve"> </v>
      </c>
      <c r="AB20" s="327">
        <f>гр8!O15</f>
        <v>0</v>
      </c>
      <c r="AC20" s="328" t="str">
        <f t="shared" ref="AC20" si="10">IF(AB20=1,"час",IF(AB20=0," ",IF(AB20&gt;4,"часов","часа")))</f>
        <v xml:space="preserve"> </v>
      </c>
      <c r="AD20" s="327">
        <f>гр8!P15</f>
        <v>0</v>
      </c>
      <c r="AE20" s="328" t="str">
        <f t="shared" ref="AE20" si="11">IF(AD20=1,"час",IF(AD20=0," ",IF(AD20&gt;4,"часов","часа")))</f>
        <v xml:space="preserve"> </v>
      </c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</row>
    <row r="21" spans="1:62" ht="24" customHeight="1" x14ac:dyDescent="0.25">
      <c r="A21" s="128">
        <v>3</v>
      </c>
      <c r="B21" s="298" t="str">
        <f>IF('общие данные Губ'!E16=1,AG21,AH21)</f>
        <v>с 10.00 до 15.00</v>
      </c>
      <c r="C21" s="299"/>
      <c r="D21" s="298" t="str">
        <f>IF('общие данные Губ'!E17=1,AI21,AJ21)</f>
        <v>с 10.00 до 14.00</v>
      </c>
      <c r="E21" s="299"/>
      <c r="F21" s="298" t="str">
        <f>IF('общие данные Губ'!E18=1,AK21,AL21)</f>
        <v>-</v>
      </c>
      <c r="G21" s="299"/>
      <c r="H21" s="298" t="str">
        <f>IF('общие данные Губ'!E19=1,AM21,AN21)</f>
        <v>с 10.00 до 15.00</v>
      </c>
      <c r="I21" s="299"/>
      <c r="J21" s="298" t="str">
        <f>IF('общие данные Губ'!E20=1,AO21,AP21)</f>
        <v>с 10.00 до 15.00</v>
      </c>
      <c r="K21" s="299"/>
      <c r="L21" s="298" t="str">
        <f>IF('общие данные Губ'!E21=1,AQ21,AR21)</f>
        <v>с 10.00 до 15.00</v>
      </c>
      <c r="M21" s="299"/>
      <c r="N21" s="298" t="str">
        <f>IF('общие данные Губ'!E22=1,AS21,AT21)</f>
        <v>с 10.00 до 15.00</v>
      </c>
      <c r="O21" s="299"/>
      <c r="P21" s="298" t="str">
        <f>IF('общие данные Губ'!E23=1,AU21,AV21)</f>
        <v>с 10.00 до 15.00</v>
      </c>
      <c r="Q21" s="299"/>
      <c r="R21" s="298" t="str">
        <f>IF('общие данные Губ'!E24=1,AW21,AX21)</f>
        <v>-</v>
      </c>
      <c r="S21" s="299"/>
      <c r="T21" s="298" t="str">
        <f>IF('общие данные Губ'!E25=1,AY21,AZ21)</f>
        <v>с 10.00 до 15.00</v>
      </c>
      <c r="U21" s="299"/>
      <c r="V21" s="298" t="str">
        <f>IF('общие данные Губ'!E26=1,BA21,BB21)</f>
        <v>с 10.00 до 16.00</v>
      </c>
      <c r="W21" s="299"/>
      <c r="X21" s="298" t="str">
        <f>IF('общие данные Губ'!E27=1,BC21,BD21)</f>
        <v>-</v>
      </c>
      <c r="Y21" s="299"/>
      <c r="Z21" s="298" t="str">
        <f>IF('общие данные Губ'!E28=1,BE21,BF21)</f>
        <v>-</v>
      </c>
      <c r="AA21" s="299"/>
      <c r="AB21" s="298" t="str">
        <f>IF('общие данные Губ'!E29=1,BG21,BH21)</f>
        <v>-</v>
      </c>
      <c r="AC21" s="299"/>
      <c r="AD21" s="298" t="str">
        <f>IF('общие данные Губ'!E30=1,BI21,BJ21)</f>
        <v>-</v>
      </c>
      <c r="AE21" s="299"/>
      <c r="AG21" s="85" t="str">
        <f>(INDEX('общие данные Губ'!E44:E62,MATCH(B20,'общие данные Губ'!B44:B62,0)))</f>
        <v>с 10.00 до 15.00</v>
      </c>
      <c r="AH21" s="85" t="str">
        <f>(INDEX('общие данные Губ'!E44:E62,MATCH(B20,'общие данные Губ'!B44:B62,0)))</f>
        <v>с 10.00 до 15.00</v>
      </c>
      <c r="AI21" s="85" t="str">
        <f>(INDEX('общие данные Губ'!E44:E62,MATCH(D20,'общие данные Губ'!B44:B62,0)))</f>
        <v>с 10.00 до 14.00</v>
      </c>
      <c r="AJ21" s="85" t="str">
        <f>(INDEX('общие данные Губ'!E44:E62,MATCH(D20,'общие данные Губ'!B44:B62,0)))</f>
        <v>с 10.00 до 14.00</v>
      </c>
      <c r="AK21" s="85" t="str">
        <f>(INDEX('общие данные Губ'!E44:E62,MATCH(F20,'общие данные Губ'!B44:B62,0)))</f>
        <v>-</v>
      </c>
      <c r="AL21" s="85" t="str">
        <f>(INDEX('общие данные Губ'!E44:E62,MATCH(F20,'общие данные Губ'!B44:B62,0)))</f>
        <v>-</v>
      </c>
      <c r="AM21" s="85" t="str">
        <f>(INDEX('общие данные Губ'!E44:E62,MATCH(H20,'общие данные Губ'!B44:B62,0)))</f>
        <v>с 10.00 до 15.00</v>
      </c>
      <c r="AN21" s="85" t="str">
        <f>(INDEX('общие данные Губ'!E44:E62,MATCH(H20,'общие данные Губ'!B44:B62,0)))</f>
        <v>с 10.00 до 15.00</v>
      </c>
      <c r="AO21" s="85" t="str">
        <f>(INDEX('общие данные Губ'!E44:E62,MATCH(J20,'общие данные Губ'!B44:B62,0)))</f>
        <v>с 10.00 до 15.00</v>
      </c>
      <c r="AP21" s="85" t="str">
        <f>(INDEX('общие данные Губ'!E44:E62,MATCH(J20,'общие данные Губ'!B44:B62,0)))</f>
        <v>с 10.00 до 15.00</v>
      </c>
      <c r="AQ21" s="85" t="str">
        <f>(INDEX('общие данные Губ'!E44:E62,MATCH(L20,'общие данные Губ'!B44:B62,0)))</f>
        <v>с 10.00 до 15.00</v>
      </c>
      <c r="AR21" s="85" t="str">
        <f>(INDEX('общие данные Губ'!E44:E62,MATCH(L20,'общие данные Губ'!B44:B62,0)))</f>
        <v>с 10.00 до 15.00</v>
      </c>
      <c r="AS21" s="85" t="str">
        <f>(INDEX('общие данные Губ'!E44:E62,MATCH(N20,'общие данные Губ'!B44:B62,0)))</f>
        <v>с 10.00 до 15.00</v>
      </c>
      <c r="AT21" s="85" t="str">
        <f>(INDEX('общие данные Губ'!E44:E62,MATCH(N20,'общие данные Губ'!B44:B62,0)))</f>
        <v>с 10.00 до 15.00</v>
      </c>
      <c r="AU21" s="85" t="str">
        <f>(INDEX('общие данные Губ'!E44:E62,MATCH(P20,'общие данные Губ'!B44:B62,0)))</f>
        <v>с 10.00 до 15.00</v>
      </c>
      <c r="AV21" s="85" t="str">
        <f>(INDEX('общие данные Губ'!E44:E62,MATCH(P20,'общие данные Губ'!B44:B62,0)))</f>
        <v>с 10.00 до 15.00</v>
      </c>
      <c r="AW21" s="85" t="str">
        <f>(INDEX('общие данные Губ'!E44:E62,MATCH(R20,'общие данные Губ'!B44:B62,0)))</f>
        <v>-</v>
      </c>
      <c r="AX21" s="85" t="str">
        <f>(INDEX('общие данные Губ'!E44:E62,MATCH(R20,'общие данные Губ'!B44:B62,0)))</f>
        <v>-</v>
      </c>
      <c r="AY21" s="85" t="str">
        <f>(INDEX('общие данные Губ'!E44:E62,MATCH(T20,'общие данные Губ'!B44:B62,0)))</f>
        <v>с 10.00 до 15.00</v>
      </c>
      <c r="AZ21" s="85" t="str">
        <f>(INDEX('общие данные Губ'!E44:E62,MATCH(T20,'общие данные Губ'!B44:B62,0)))</f>
        <v>с 10.00 до 15.00</v>
      </c>
      <c r="BA21" s="85" t="str">
        <f>(INDEX('общие данные Губ'!E44:E62,MATCH(V20,'общие данные Губ'!B44:B62,0)))</f>
        <v>с 10.00 до 16.00</v>
      </c>
      <c r="BB21" s="85" t="str">
        <f>(INDEX('общие данные Губ'!E44:E62,MATCH(V20,'общие данные Губ'!B44:B62,0)))</f>
        <v>с 10.00 до 16.00</v>
      </c>
      <c r="BC21" s="85" t="str">
        <f>(INDEX('общие данные Губ'!E44:E62,MATCH(X20,'общие данные Губ'!B44:B62,0)))</f>
        <v>-</v>
      </c>
      <c r="BD21" s="85" t="str">
        <f>(INDEX('общие данные Губ'!E44:E62,MATCH(X20,'общие данные Губ'!B44:B62,0)))</f>
        <v>-</v>
      </c>
      <c r="BE21" s="85" t="str">
        <f>(INDEX('общие данные Губ'!E44:E62,MATCH(Z20,'общие данные Губ'!B44:B62,0)))</f>
        <v>-</v>
      </c>
      <c r="BF21" s="85" t="str">
        <f>(INDEX('общие данные Губ'!E44:E62,MATCH(Z20,'общие данные Губ'!B44:B62,0)))</f>
        <v>-</v>
      </c>
      <c r="BG21" s="85" t="str">
        <f>(INDEX('общие данные Губ'!E44:E62,MATCH(AB20,'общие данные Губ'!B44:B62,0)))</f>
        <v>-</v>
      </c>
      <c r="BH21" s="85" t="str">
        <f>(INDEX('общие данные Губ'!E44:E62,MATCH(AB20,'общие данные Губ'!B44:B62,0)))</f>
        <v>-</v>
      </c>
      <c r="BI21" s="85" t="str">
        <f>(INDEX('общие данные Губ'!E44:E62,MATCH(AD20,'общие данные Губ'!B44:B62,0)))</f>
        <v>-</v>
      </c>
      <c r="BJ21" s="85" t="str">
        <f>(INDEX('общие данные Губ'!E44:E62,MATCH(AD20,'общие данные Губ'!B44:B62,0)))</f>
        <v>-</v>
      </c>
    </row>
    <row r="22" spans="1:62" x14ac:dyDescent="0.25">
      <c r="A22" s="129" t="s">
        <v>17</v>
      </c>
      <c r="B22" s="329" t="str">
        <f>IF(B20&gt;0,"Д",IF(B20=0," "))</f>
        <v>Д</v>
      </c>
      <c r="C22" s="330"/>
      <c r="D22" s="329" t="str">
        <f t="shared" ref="D22:Z22" si="12">IF(D20&gt;0,"Д",IF(D20=0," "))</f>
        <v>Д</v>
      </c>
      <c r="E22" s="330"/>
      <c r="F22" s="329" t="str">
        <f t="shared" si="12"/>
        <v xml:space="preserve"> </v>
      </c>
      <c r="G22" s="330"/>
      <c r="H22" s="329" t="str">
        <f t="shared" si="12"/>
        <v>Д</v>
      </c>
      <c r="I22" s="330"/>
      <c r="J22" s="329" t="str">
        <f t="shared" si="12"/>
        <v>Д</v>
      </c>
      <c r="K22" s="330"/>
      <c r="L22" s="329" t="str">
        <f t="shared" si="12"/>
        <v>Д</v>
      </c>
      <c r="M22" s="330"/>
      <c r="N22" s="329" t="str">
        <f t="shared" si="12"/>
        <v>Д</v>
      </c>
      <c r="O22" s="330"/>
      <c r="P22" s="329" t="str">
        <f t="shared" si="12"/>
        <v>Д</v>
      </c>
      <c r="Q22" s="330"/>
      <c r="R22" s="329" t="str">
        <f t="shared" si="12"/>
        <v xml:space="preserve"> </v>
      </c>
      <c r="S22" s="330"/>
      <c r="T22" s="329" t="str">
        <f t="shared" si="12"/>
        <v>Д</v>
      </c>
      <c r="U22" s="330"/>
      <c r="V22" s="329" t="str">
        <f t="shared" si="12"/>
        <v>Д</v>
      </c>
      <c r="W22" s="330"/>
      <c r="X22" s="329" t="str">
        <f t="shared" si="12"/>
        <v xml:space="preserve"> </v>
      </c>
      <c r="Y22" s="330"/>
      <c r="Z22" s="329" t="str">
        <f t="shared" si="12"/>
        <v xml:space="preserve"> </v>
      </c>
      <c r="AA22" s="330"/>
      <c r="AB22" s="329" t="str">
        <f t="shared" ref="AB22" si="13">IF(AB20&gt;0,"Д",IF(AB20=0," "))</f>
        <v xml:space="preserve"> </v>
      </c>
      <c r="AC22" s="330"/>
      <c r="AD22" s="329" t="str">
        <f t="shared" ref="AD22" si="14">IF(AD20&gt;0,"Д",IF(AD20=0," "))</f>
        <v xml:space="preserve"> </v>
      </c>
      <c r="AE22" s="330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85"/>
      <c r="BJ22" s="85"/>
    </row>
    <row r="23" spans="1:62" x14ac:dyDescent="0.25">
      <c r="A23" s="128"/>
      <c r="B23" s="327">
        <f>гр8!B16</f>
        <v>5</v>
      </c>
      <c r="C23" s="328" t="str">
        <f>IF(B23=1,"час",IF(B23=0," ",IF(B23&gt;4,"часов","часа")))</f>
        <v>часов</v>
      </c>
      <c r="D23" s="327">
        <f>гр8!C16</f>
        <v>4</v>
      </c>
      <c r="E23" s="328" t="str">
        <f>IF(D23=1,"час",IF(D23=0," ",IF(D23&gt;4,"часов","часа")))</f>
        <v>часа</v>
      </c>
      <c r="F23" s="327">
        <f>гр8!D16</f>
        <v>4</v>
      </c>
      <c r="G23" s="328" t="str">
        <f>IF(F23=1,"час",IF(F23=0," ",IF(F23&gt;4,"часов","часа")))</f>
        <v>часа</v>
      </c>
      <c r="H23" s="327">
        <f>гр8!E16</f>
        <v>5</v>
      </c>
      <c r="I23" s="328" t="str">
        <f>IF(H23=1,"час",IF(H23=0," ",IF(H23&gt;4,"часов","часа")))</f>
        <v>часов</v>
      </c>
      <c r="J23" s="327">
        <f>гр8!F16</f>
        <v>5</v>
      </c>
      <c r="K23" s="328" t="str">
        <f>IF(J23=1,"час",IF(J23=0," ",IF(J23&gt;4,"часов","часа")))</f>
        <v>часов</v>
      </c>
      <c r="L23" s="327">
        <f>гр8!G16</f>
        <v>0</v>
      </c>
      <c r="M23" s="328" t="str">
        <f>IF(L23=1,"час",IF(L23=0," ",IF(L23&gt;4,"часов","часа")))</f>
        <v xml:space="preserve"> </v>
      </c>
      <c r="N23" s="327">
        <f>гр8!H16</f>
        <v>0</v>
      </c>
      <c r="O23" s="328" t="str">
        <f>IF(N23=1,"час",IF(N23=0," ",IF(N23&gt;4,"часов","часа")))</f>
        <v xml:space="preserve"> </v>
      </c>
      <c r="P23" s="327">
        <f>гр8!I16</f>
        <v>5</v>
      </c>
      <c r="Q23" s="328" t="str">
        <f>IF(P23=1,"час",IF(P23=0," ",IF(P23&gt;4,"часов","часа")))</f>
        <v>часов</v>
      </c>
      <c r="R23" s="327">
        <f>гр8!J16</f>
        <v>5</v>
      </c>
      <c r="S23" s="328" t="str">
        <f>IF(R23=1,"час",IF(R23=0," ",IF(R23&gt;4,"часов","часа")))</f>
        <v>часов</v>
      </c>
      <c r="T23" s="327">
        <f>гр8!K16</f>
        <v>5</v>
      </c>
      <c r="U23" s="328" t="str">
        <f>IF(T23=1,"час",IF(T23=0," ",IF(T23&gt;4,"часов","часа")))</f>
        <v>часов</v>
      </c>
      <c r="V23" s="327">
        <f>гр8!L16</f>
        <v>6</v>
      </c>
      <c r="W23" s="328" t="str">
        <f>IF(V23=1,"час",IF(V23=0," ",IF(V23&gt;4,"часов","часа")))</f>
        <v>часов</v>
      </c>
      <c r="X23" s="327">
        <f>гр8!M16</f>
        <v>0</v>
      </c>
      <c r="Y23" s="328" t="str">
        <f>IF(X23=1,"час",IF(X23=0," ",IF(X23&gt;4,"часов","часа")))</f>
        <v xml:space="preserve"> </v>
      </c>
      <c r="Z23" s="327">
        <f>гр8!N16</f>
        <v>0</v>
      </c>
      <c r="AA23" s="328" t="str">
        <f>IF(Z23=1,"час",IF(Z23=0," ",IF(Z23&gt;4,"часов","часа")))</f>
        <v xml:space="preserve"> </v>
      </c>
      <c r="AB23" s="327">
        <f>гр8!O16</f>
        <v>0</v>
      </c>
      <c r="AC23" s="328" t="str">
        <f t="shared" ref="AC23" si="15">IF(AB23=1,"час",IF(AB23=0," ",IF(AB23&gt;4,"часов","часа")))</f>
        <v xml:space="preserve"> </v>
      </c>
      <c r="AD23" s="327">
        <f>гр8!P16</f>
        <v>0</v>
      </c>
      <c r="AE23" s="328" t="str">
        <f t="shared" ref="AE23" si="16">IF(AD23=1,"час",IF(AD23=0," ",IF(AD23&gt;4,"часов","часа")))</f>
        <v xml:space="preserve"> </v>
      </c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</row>
    <row r="24" spans="1:62" ht="24" customHeight="1" x14ac:dyDescent="0.25">
      <c r="A24" s="128">
        <v>4</v>
      </c>
      <c r="B24" s="298" t="str">
        <f>IF('общие данные Губ'!E16=1,AG24,AH24)</f>
        <v>с 10.00 до 15.00</v>
      </c>
      <c r="C24" s="299"/>
      <c r="D24" s="298" t="str">
        <f>IF('общие данные Губ'!E17=1,AI24,AJ24)</f>
        <v>с 10.00 до 14.00</v>
      </c>
      <c r="E24" s="299"/>
      <c r="F24" s="298" t="str">
        <f>IF('общие данные Губ'!E18=1,AK24,AL24)</f>
        <v>с 10.00 до 14.00</v>
      </c>
      <c r="G24" s="299"/>
      <c r="H24" s="298" t="str">
        <f>IF('общие данные Губ'!E19=1,AM24,AN24)</f>
        <v>с 10.00 до 15.00</v>
      </c>
      <c r="I24" s="299"/>
      <c r="J24" s="298" t="str">
        <f>IF('общие данные Губ'!E20=1,AO24,AP24)</f>
        <v>с 10.00 до 15.00</v>
      </c>
      <c r="K24" s="299"/>
      <c r="L24" s="298" t="str">
        <f>IF('общие данные Губ'!E21=1,AQ24,AR24)</f>
        <v>-</v>
      </c>
      <c r="M24" s="299"/>
      <c r="N24" s="298" t="str">
        <f>IF('общие данные Губ'!E22=1,AS24,AT24)</f>
        <v>-</v>
      </c>
      <c r="O24" s="299"/>
      <c r="P24" s="298" t="str">
        <f>IF('общие данные Губ'!E23=1,AU24,AV24)</f>
        <v>с 10.00 до 15.00</v>
      </c>
      <c r="Q24" s="299"/>
      <c r="R24" s="298" t="str">
        <f>IF('общие данные Губ'!E24=1,AW24,AX24)</f>
        <v>с 10.00 до 15.00</v>
      </c>
      <c r="S24" s="299"/>
      <c r="T24" s="298" t="str">
        <f>IF('общие данные Губ'!E25=1,AY24,AZ24)</f>
        <v>с 10.00 до 15.00</v>
      </c>
      <c r="U24" s="299"/>
      <c r="V24" s="298" t="str">
        <f>IF('общие данные Губ'!E26=1,BA24,BB24)</f>
        <v>с 10.00 до 16.00</v>
      </c>
      <c r="W24" s="299"/>
      <c r="X24" s="298" t="str">
        <f>IF('общие данные Губ'!E27=1,BC24,BD24)</f>
        <v>-</v>
      </c>
      <c r="Y24" s="299"/>
      <c r="Z24" s="298" t="str">
        <f>IF('общие данные Губ'!E28=1,BE24,BF24)</f>
        <v>-</v>
      </c>
      <c r="AA24" s="299"/>
      <c r="AB24" s="298" t="str">
        <f>IF('общие данные Губ'!E29=1,BG24,BH24)</f>
        <v>-</v>
      </c>
      <c r="AC24" s="299"/>
      <c r="AD24" s="298" t="str">
        <f>IF('общие данные Губ'!E30=1,BI24,BJ24)</f>
        <v>-</v>
      </c>
      <c r="AE24" s="299"/>
      <c r="AG24" s="85" t="str">
        <f>(INDEX('общие данные Губ'!E44:E62,MATCH(B23,'общие данные Губ'!B44:B62,0)))</f>
        <v>с 10.00 до 15.00</v>
      </c>
      <c r="AH24" s="85" t="str">
        <f>(INDEX('общие данные Губ'!E44:E62,MATCH(B23,'общие данные Губ'!B44:B62,0)))</f>
        <v>с 10.00 до 15.00</v>
      </c>
      <c r="AI24" s="85" t="str">
        <f>(INDEX('общие данные Губ'!E44:E62,MATCH(D23,'общие данные Губ'!B44:B62,0)))</f>
        <v>с 10.00 до 14.00</v>
      </c>
      <c r="AJ24" s="85" t="str">
        <f>(INDEX('общие данные Губ'!E44:E62,MATCH(D23,'общие данные Губ'!B44:B62,0)))</f>
        <v>с 10.00 до 14.00</v>
      </c>
      <c r="AK24" s="85" t="str">
        <f>(INDEX('общие данные Губ'!E44:E62,MATCH(F23,'общие данные Губ'!B44:B62,0)))</f>
        <v>с 10.00 до 14.00</v>
      </c>
      <c r="AL24" s="85" t="str">
        <f>(INDEX('общие данные Губ'!E44:E62,MATCH(F23,'общие данные Губ'!B44:B62,0)))</f>
        <v>с 10.00 до 14.00</v>
      </c>
      <c r="AM24" s="85" t="str">
        <f>(INDEX('общие данные Губ'!E44:E62,MATCH(H23,'общие данные Губ'!B44:B62,0)))</f>
        <v>с 10.00 до 15.00</v>
      </c>
      <c r="AN24" s="85" t="str">
        <f>(INDEX('общие данные Губ'!E44:E62,MATCH(H23,'общие данные Губ'!B44:B62,0)))</f>
        <v>с 10.00 до 15.00</v>
      </c>
      <c r="AO24" s="85" t="str">
        <f>(INDEX('общие данные Губ'!E44:E62,MATCH(J23,'общие данные Губ'!B44:B62,0)))</f>
        <v>с 10.00 до 15.00</v>
      </c>
      <c r="AP24" s="85" t="str">
        <f>(INDEX('общие данные Губ'!E44:E62,MATCH(J23,'общие данные Губ'!B44:B62,0)))</f>
        <v>с 10.00 до 15.00</v>
      </c>
      <c r="AQ24" s="85" t="str">
        <f>(INDEX('общие данные Губ'!E44:E62,MATCH(L23,'общие данные Губ'!B44:B62,0)))</f>
        <v>-</v>
      </c>
      <c r="AR24" s="85" t="str">
        <f>(INDEX('общие данные Губ'!E44:E62,MATCH(L23,'общие данные Губ'!B44:B62,0)))</f>
        <v>-</v>
      </c>
      <c r="AS24" s="85" t="str">
        <f>(INDEX('общие данные Губ'!E44:E62,MATCH(N23,'общие данные Губ'!B44:B62,0)))</f>
        <v>-</v>
      </c>
      <c r="AT24" s="85" t="str">
        <f>(INDEX('общие данные Губ'!E44:E62,MATCH(N23,'общие данные Губ'!B44:B62,0)))</f>
        <v>-</v>
      </c>
      <c r="AU24" s="85" t="str">
        <f>(INDEX('общие данные Губ'!E44:E62,MATCH(P23,'общие данные Губ'!B44:B62,0)))</f>
        <v>с 10.00 до 15.00</v>
      </c>
      <c r="AV24" s="85" t="str">
        <f>(INDEX('общие данные Губ'!E44:E62,MATCH(P23,'общие данные Губ'!B44:B62,0)))</f>
        <v>с 10.00 до 15.00</v>
      </c>
      <c r="AW24" s="85" t="str">
        <f>(INDEX('общие данные Губ'!E44:E62,MATCH(R23,'общие данные Губ'!B44:B62,0)))</f>
        <v>с 10.00 до 15.00</v>
      </c>
      <c r="AX24" s="85" t="str">
        <f>(INDEX('общие данные Губ'!E44:E62,MATCH(R23,'общие данные Губ'!B44:B62,0)))</f>
        <v>с 10.00 до 15.00</v>
      </c>
      <c r="AY24" s="85" t="str">
        <f>(INDEX('общие данные Губ'!E44:E62,MATCH(T23,'общие данные Губ'!B44:B62,0)))</f>
        <v>с 10.00 до 15.00</v>
      </c>
      <c r="AZ24" s="85" t="str">
        <f>(INDEX('общие данные Губ'!E44:E62,MATCH(T23,'общие данные Губ'!B44:B62,0)))</f>
        <v>с 10.00 до 15.00</v>
      </c>
      <c r="BA24" s="85" t="str">
        <f>(INDEX('общие данные Губ'!E44:E62,MATCH(V23,'общие данные Губ'!B44:B62,0)))</f>
        <v>с 10.00 до 16.00</v>
      </c>
      <c r="BB24" s="85" t="str">
        <f>(INDEX('общие данные Губ'!E44:E62,MATCH(V23,'общие данные Губ'!B44:B62,0)))</f>
        <v>с 10.00 до 16.00</v>
      </c>
      <c r="BC24" s="85" t="str">
        <f>(INDEX('общие данные Губ'!E44:E62,MATCH(X23,'общие данные Губ'!B44:B62,0)))</f>
        <v>-</v>
      </c>
      <c r="BD24" s="85" t="str">
        <f>(INDEX('общие данные Губ'!E44:E62,MATCH(X23,'общие данные Губ'!B44:B62,0)))</f>
        <v>-</v>
      </c>
      <c r="BE24" s="85" t="str">
        <f>(INDEX('общие данные Губ'!E44:E62,MATCH(Z23,'общие данные Губ'!B44:B62,0)))</f>
        <v>-</v>
      </c>
      <c r="BF24" s="85" t="str">
        <f>(INDEX('общие данные Губ'!E44:E62,MATCH(Z23,'общие данные Губ'!B44:B62,0)))</f>
        <v>-</v>
      </c>
      <c r="BG24" s="85" t="str">
        <f>(INDEX('общие данные Губ'!E44:E62,MATCH(AB23,'общие данные Губ'!B44:B62,0)))</f>
        <v>-</v>
      </c>
      <c r="BH24" s="85" t="str">
        <f>(INDEX('общие данные Губ'!E44:E62,MATCH(AB23,'общие данные Губ'!B44:B62,0)))</f>
        <v>-</v>
      </c>
      <c r="BI24" s="85" t="str">
        <f>(INDEX('общие данные Губ'!E44:E62,MATCH(AD23,'общие данные Губ'!B44:B62,0)))</f>
        <v>-</v>
      </c>
      <c r="BJ24" s="85" t="str">
        <f>(INDEX('общие данные Губ'!E44:E62,MATCH(AD23,'общие данные Губ'!B44:B62,0)))</f>
        <v>-</v>
      </c>
    </row>
    <row r="25" spans="1:62" x14ac:dyDescent="0.25">
      <c r="A25" s="129" t="s">
        <v>18</v>
      </c>
      <c r="B25" s="329" t="str">
        <f>IF(B23&gt;0,"Д",IF(B23=0," "))</f>
        <v>Д</v>
      </c>
      <c r="C25" s="330"/>
      <c r="D25" s="329" t="str">
        <f t="shared" ref="D25:Z25" si="17">IF(D23&gt;0,"Д",IF(D23=0," "))</f>
        <v>Д</v>
      </c>
      <c r="E25" s="330"/>
      <c r="F25" s="329" t="str">
        <f t="shared" si="17"/>
        <v>Д</v>
      </c>
      <c r="G25" s="330"/>
      <c r="H25" s="329" t="str">
        <f t="shared" si="17"/>
        <v>Д</v>
      </c>
      <c r="I25" s="330"/>
      <c r="J25" s="329" t="str">
        <f t="shared" si="17"/>
        <v>Д</v>
      </c>
      <c r="K25" s="330"/>
      <c r="L25" s="329" t="str">
        <f t="shared" si="17"/>
        <v xml:space="preserve"> </v>
      </c>
      <c r="M25" s="330"/>
      <c r="N25" s="329" t="str">
        <f t="shared" si="17"/>
        <v xml:space="preserve"> </v>
      </c>
      <c r="O25" s="330"/>
      <c r="P25" s="329" t="str">
        <f t="shared" si="17"/>
        <v>Д</v>
      </c>
      <c r="Q25" s="330"/>
      <c r="R25" s="329" t="str">
        <f t="shared" si="17"/>
        <v>Д</v>
      </c>
      <c r="S25" s="330"/>
      <c r="T25" s="329" t="str">
        <f t="shared" si="17"/>
        <v>Д</v>
      </c>
      <c r="U25" s="330"/>
      <c r="V25" s="329" t="str">
        <f t="shared" si="17"/>
        <v>Д</v>
      </c>
      <c r="W25" s="330"/>
      <c r="X25" s="329" t="str">
        <f t="shared" si="17"/>
        <v xml:space="preserve"> </v>
      </c>
      <c r="Y25" s="330"/>
      <c r="Z25" s="329" t="str">
        <f t="shared" si="17"/>
        <v xml:space="preserve"> </v>
      </c>
      <c r="AA25" s="330"/>
      <c r="AB25" s="329" t="str">
        <f t="shared" ref="AB25" si="18">IF(AB23&gt;0,"Д",IF(AB23=0," "))</f>
        <v xml:space="preserve"> </v>
      </c>
      <c r="AC25" s="330"/>
      <c r="AD25" s="329" t="str">
        <f t="shared" ref="AD25" si="19">IF(AD23&gt;0,"Д",IF(AD23=0," "))</f>
        <v xml:space="preserve"> </v>
      </c>
      <c r="AE25" s="330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</row>
    <row r="26" spans="1:62" x14ac:dyDescent="0.25">
      <c r="A26" s="128"/>
      <c r="B26" s="327">
        <f>гр8!B17</f>
        <v>0</v>
      </c>
      <c r="C26" s="328" t="str">
        <f>IF(B26=1,"час",IF(B26=0," ",IF(B26&gt;4,"часов","часа")))</f>
        <v xml:space="preserve"> </v>
      </c>
      <c r="D26" s="327">
        <f>гр8!C17</f>
        <v>7</v>
      </c>
      <c r="E26" s="328" t="str">
        <f>IF(D26=1,"час",IF(D26=0," ",IF(D26&gt;4,"часов","часа")))</f>
        <v>часов</v>
      </c>
      <c r="F26" s="327">
        <f>гр8!D17</f>
        <v>9</v>
      </c>
      <c r="G26" s="328" t="str">
        <f>IF(F26=1,"час",IF(F26=0," ",IF(F26&gt;4,"часов","часа")))</f>
        <v>часов</v>
      </c>
      <c r="H26" s="327">
        <f>гр8!E17</f>
        <v>0</v>
      </c>
      <c r="I26" s="328" t="str">
        <f>IF(H26=1,"час",IF(H26=0," ",IF(H26&gt;4,"часов","часа")))</f>
        <v xml:space="preserve"> </v>
      </c>
      <c r="J26" s="327">
        <f>гр8!F17</f>
        <v>0</v>
      </c>
      <c r="K26" s="328" t="str">
        <f>IF(J26=1,"час",IF(J26=0," ",IF(J26&gt;4,"часов","часа")))</f>
        <v xml:space="preserve"> </v>
      </c>
      <c r="L26" s="327">
        <f>гр8!G17</f>
        <v>0</v>
      </c>
      <c r="M26" s="328" t="str">
        <f>IF(L26=1,"час",IF(L26=0," ",IF(L26&gt;4,"часов","часа")))</f>
        <v xml:space="preserve"> </v>
      </c>
      <c r="N26" s="327">
        <f>гр8!H17</f>
        <v>4</v>
      </c>
      <c r="O26" s="328" t="str">
        <f>IF(N26=1,"час",IF(N26=0," ",IF(N26&gt;4,"часов","часа")))</f>
        <v>часа</v>
      </c>
      <c r="P26" s="327">
        <f>гр8!I17</f>
        <v>0</v>
      </c>
      <c r="Q26" s="328" t="str">
        <f>IF(P26=1,"час",IF(P26=0," ",IF(P26&gt;4,"часов","часа")))</f>
        <v xml:space="preserve"> </v>
      </c>
      <c r="R26" s="327">
        <f>гр8!J17</f>
        <v>0</v>
      </c>
      <c r="S26" s="328" t="str">
        <f>IF(R26=1,"час",IF(R26=0," ",IF(R26&gt;4,"часов","часа")))</f>
        <v xml:space="preserve"> </v>
      </c>
      <c r="T26" s="327">
        <f>гр8!K17</f>
        <v>4</v>
      </c>
      <c r="U26" s="328" t="str">
        <f>IF(T26=1,"час",IF(T26=0," ",IF(T26&gt;4,"часов","часа")))</f>
        <v>часа</v>
      </c>
      <c r="V26" s="327">
        <f>гр8!L17</f>
        <v>0</v>
      </c>
      <c r="W26" s="328" t="str">
        <f>IF(V26=1,"час",IF(V26=0," ",IF(V26&gt;4,"часов","часа")))</f>
        <v xml:space="preserve"> </v>
      </c>
      <c r="X26" s="327">
        <f>гр8!M17</f>
        <v>0</v>
      </c>
      <c r="Y26" s="328" t="str">
        <f>IF(X26=1,"час",IF(X26=0," ",IF(X26&gt;4,"часов","часа")))</f>
        <v xml:space="preserve"> </v>
      </c>
      <c r="Z26" s="327">
        <f>гр8!N17</f>
        <v>0</v>
      </c>
      <c r="AA26" s="328" t="str">
        <f>IF(Z26=1,"час",IF(Z26=0," ",IF(Z26&gt;4,"часов","часа")))</f>
        <v xml:space="preserve"> </v>
      </c>
      <c r="AB26" s="327">
        <f>гр8!O17</f>
        <v>0</v>
      </c>
      <c r="AC26" s="328" t="str">
        <f t="shared" ref="AC26" si="20">IF(AB26=1,"час",IF(AB26=0," ",IF(AB26&gt;4,"часов","часа")))</f>
        <v xml:space="preserve"> </v>
      </c>
      <c r="AD26" s="327">
        <f>гр8!P17</f>
        <v>0</v>
      </c>
      <c r="AE26" s="328" t="str">
        <f t="shared" ref="AE26" si="21">IF(AD26=1,"час",IF(AD26=0," ",IF(AD26&gt;4,"часов","часа")))</f>
        <v xml:space="preserve"> </v>
      </c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</row>
    <row r="27" spans="1:62" ht="24" customHeight="1" x14ac:dyDescent="0.25">
      <c r="A27" s="128">
        <v>5</v>
      </c>
      <c r="B27" s="298" t="str">
        <f>IF('общие данные Губ'!E16=1,AG27,AH27)</f>
        <v>-</v>
      </c>
      <c r="C27" s="299"/>
      <c r="D27" s="298" t="str">
        <f>IF('общие данные Губ'!E17=1,AI27,AJ27)</f>
        <v>с 11.00 до 18.00</v>
      </c>
      <c r="E27" s="299"/>
      <c r="F27" s="298" t="str">
        <f>IF('общие данные Губ'!E18=1,AK27,AL27)</f>
        <v>с 9.00 до 18.00</v>
      </c>
      <c r="G27" s="299"/>
      <c r="H27" s="298" t="str">
        <f>IF('общие данные Губ'!E19=1,AM27,AN27)</f>
        <v>-</v>
      </c>
      <c r="I27" s="299"/>
      <c r="J27" s="298" t="str">
        <f>IF('общие данные Губ'!E20=1,AO27,AP27)</f>
        <v>-</v>
      </c>
      <c r="K27" s="299"/>
      <c r="L27" s="298" t="str">
        <f>IF('общие данные Губ'!E21=1,AQ27,AR27)</f>
        <v>-</v>
      </c>
      <c r="M27" s="299"/>
      <c r="N27" s="298" t="str">
        <f>IF('общие данные Губ'!E22=1,AS27,AT27)</f>
        <v>с 14.00 до 18.00</v>
      </c>
      <c r="O27" s="299"/>
      <c r="P27" s="298" t="str">
        <f>IF('общие данные Губ'!E23=1,AU27,AV27)</f>
        <v>-</v>
      </c>
      <c r="Q27" s="299"/>
      <c r="R27" s="298" t="str">
        <f>IF('общие данные Губ'!E24=1,AW27,AX27)</f>
        <v>-</v>
      </c>
      <c r="S27" s="299"/>
      <c r="T27" s="298" t="str">
        <f>IF('общие данные Губ'!E25=1,AY27,AZ27)</f>
        <v>с 14.00 до 18.00</v>
      </c>
      <c r="U27" s="299"/>
      <c r="V27" s="298" t="str">
        <f>IF('общие данные Губ'!E26=1,BA27,BB27)</f>
        <v>-</v>
      </c>
      <c r="W27" s="299"/>
      <c r="X27" s="298" t="str">
        <f>IF('общие данные Губ'!E27=1,BC27,BD27)</f>
        <v>-</v>
      </c>
      <c r="Y27" s="299"/>
      <c r="Z27" s="298" t="str">
        <f>IF('общие данные Губ'!E28=1,BE27,BF27)</f>
        <v>-</v>
      </c>
      <c r="AA27" s="299"/>
      <c r="AB27" s="298" t="str">
        <f>IF('общие данные Губ'!E29=1,BG27,BH27)</f>
        <v>-</v>
      </c>
      <c r="AC27" s="299"/>
      <c r="AD27" s="298" t="str">
        <f>IF('общие данные Губ'!E30=1,BI27,BJ27)</f>
        <v>-</v>
      </c>
      <c r="AE27" s="299"/>
      <c r="AG27" s="85" t="str">
        <f>(INDEX('общие данные Губ'!C44:C62,MATCH(B26,'общие данные Губ'!B44:B62,0)))</f>
        <v>-</v>
      </c>
      <c r="AH27" s="85" t="str">
        <f>(INDEX('общие данные Губ'!D44:D62,MATCH(B26,'общие данные Губ'!B44:B62,0)))</f>
        <v>-</v>
      </c>
      <c r="AI27" s="85" t="str">
        <f>(INDEX('общие данные Губ'!C44:C62,MATCH(D26,'общие данные Губ'!B44:B62,0)))</f>
        <v>с 6.00 до 9.00;       с 18.00 до 22.00</v>
      </c>
      <c r="AJ27" s="85" t="str">
        <f>(INDEX('общие данные Губ'!D44:D62,MATCH(D26,'общие данные Губ'!B44:B62,0)))</f>
        <v>с 11.00 до 18.00</v>
      </c>
      <c r="AK27" s="85" t="str">
        <f>(INDEX('общие данные Губ'!C44:C62,MATCH(F26,'общие данные Губ'!B44:B62,0)))</f>
        <v>-</v>
      </c>
      <c r="AL27" s="85" t="str">
        <f>(INDEX('общие данные Губ'!D44:D62,MATCH(F26,'общие данные Губ'!B44:B62,0)))</f>
        <v>с 9.00 до 18.00</v>
      </c>
      <c r="AM27" s="85" t="str">
        <f>(INDEX('общие данные Губ'!C44:C62,MATCH(H26,'общие данные Губ'!B44:B62,0)))</f>
        <v>-</v>
      </c>
      <c r="AN27" s="85" t="str">
        <f>(INDEX('общие данные Губ'!D44:D62,MATCH(H26,'общие данные Губ'!B44:B62,0)))</f>
        <v>-</v>
      </c>
      <c r="AO27" s="85" t="str">
        <f>(INDEX('общие данные Губ'!C44:C62,MATCH(J26,'общие данные Губ'!B44:B62,0)))</f>
        <v>-</v>
      </c>
      <c r="AP27" s="85" t="str">
        <f>(INDEX('общие данные Губ'!D44:D62,MATCH(J26,'общие данные Губ'!B44:B62,0)))</f>
        <v>-</v>
      </c>
      <c r="AQ27" s="85" t="str">
        <f>(INDEX('общие данные Губ'!C44:C62,MATCH(L26,'общие данные Губ'!B44:B62,0)))</f>
        <v>-</v>
      </c>
      <c r="AR27" s="85" t="str">
        <f>(INDEX('общие данные Губ'!D44:D62,MATCH(L26,'общие данные Губ'!B44:B62,0)))</f>
        <v>-</v>
      </c>
      <c r="AS27" s="85" t="str">
        <f>(INDEX('общие данные Губ'!C44:C62,MATCH(N26,'общие данные Губ'!B44:B62,0)))</f>
        <v>с 7.00 до 9.00;       с 18.00 до 20.00</v>
      </c>
      <c r="AT27" s="85" t="str">
        <f>(INDEX('общие данные Губ'!D44:D62,MATCH(N26,'общие данные Губ'!B44:B62,0)))</f>
        <v>с 14.00 до 18.00</v>
      </c>
      <c r="AU27" s="85" t="str">
        <f>(INDEX('общие данные Губ'!C44:C62,MATCH(P26,'общие данные Губ'!B44:B62,0)))</f>
        <v>-</v>
      </c>
      <c r="AV27" s="85" t="str">
        <f>(INDEX('общие данные Губ'!D44:D62,MATCH(P26,'общие данные Губ'!B44:B62,0)))</f>
        <v>-</v>
      </c>
      <c r="AW27" s="85" t="str">
        <f>(INDEX('общие данные Губ'!C44:C62,MATCH(R26,'общие данные Губ'!B44:B62,0)))</f>
        <v>-</v>
      </c>
      <c r="AX27" s="85" t="str">
        <f>(INDEX('общие данные Губ'!D44:D62,MATCH(R26,'общие данные Губ'!B44:B62,0)))</f>
        <v>-</v>
      </c>
      <c r="AY27" s="85" t="str">
        <f>(INDEX('общие данные Губ'!C44:C62,MATCH(T26,'общие данные Губ'!B44:B62,0)))</f>
        <v>с 7.00 до 9.00;       с 18.00 до 20.00</v>
      </c>
      <c r="AZ27" s="85" t="str">
        <f>(INDEX('общие данные Губ'!D44:D62,MATCH(T26,'общие данные Губ'!B44:B62,0)))</f>
        <v>с 14.00 до 18.00</v>
      </c>
      <c r="BA27" s="85" t="str">
        <f>(INDEX('общие данные Губ'!C44:C62,MATCH(V26,'общие данные Губ'!B44:B62,0)))</f>
        <v>-</v>
      </c>
      <c r="BB27" s="85" t="str">
        <f>(INDEX('общие данные Губ'!D44:D62,MATCH(V26,'общие данные Губ'!B44:B62,0)))</f>
        <v>-</v>
      </c>
      <c r="BC27" s="85" t="str">
        <f>(INDEX('общие данные Губ'!C44:C62,MATCH(X26,'общие данные Губ'!B44:B62,0)))</f>
        <v>-</v>
      </c>
      <c r="BD27" s="85" t="str">
        <f>(INDEX('общие данные Губ'!D44:D62,MATCH(X26,'общие данные Губ'!B44:B62,0)))</f>
        <v>-</v>
      </c>
      <c r="BE27" s="85" t="str">
        <f>(INDEX('общие данные Губ'!C44:C62,MATCH(Z26,'общие данные Губ'!B44:B62,0)))</f>
        <v>-</v>
      </c>
      <c r="BF27" s="85" t="str">
        <f>(INDEX('общие данные Губ'!D44:D62,MATCH(Z26,'общие данные Губ'!B44:B62,0)))</f>
        <v>-</v>
      </c>
      <c r="BG27" s="85" t="str">
        <f>(INDEX('общие данные Губ'!C44:C62,MATCH(AB26,'общие данные Губ'!B44:B62,0)))</f>
        <v>-</v>
      </c>
      <c r="BH27" s="85" t="str">
        <f>(INDEX('общие данные Губ'!D44:D62,MATCH(AB26,'общие данные Губ'!B44:B62,0)))</f>
        <v>-</v>
      </c>
      <c r="BI27" s="85" t="str">
        <f>(INDEX('общие данные Губ'!C44:C62,MATCH(AD26,'общие данные Губ'!B44:B62,0)))</f>
        <v>-</v>
      </c>
      <c r="BJ27" s="85" t="str">
        <f>(INDEX('общие данные Губ'!D44:D62,MATCH(AD26,'общие данные Губ'!B44:B62,0)))</f>
        <v>-</v>
      </c>
    </row>
    <row r="28" spans="1:62" x14ac:dyDescent="0.25">
      <c r="A28" s="129"/>
      <c r="B28" s="329" t="str">
        <f>IF(B26&gt;0,"Д",IF(B26=0," "))</f>
        <v xml:space="preserve"> </v>
      </c>
      <c r="C28" s="330"/>
      <c r="D28" s="329" t="str">
        <f t="shared" ref="D28:Z28" si="22">IF(D26&gt;0,"Д",IF(D26=0," "))</f>
        <v>Д</v>
      </c>
      <c r="E28" s="330"/>
      <c r="F28" s="329" t="str">
        <f t="shared" si="22"/>
        <v>Д</v>
      </c>
      <c r="G28" s="330"/>
      <c r="H28" s="329" t="str">
        <f t="shared" si="22"/>
        <v xml:space="preserve"> </v>
      </c>
      <c r="I28" s="330"/>
      <c r="J28" s="329" t="str">
        <f t="shared" si="22"/>
        <v xml:space="preserve"> </v>
      </c>
      <c r="K28" s="330"/>
      <c r="L28" s="329" t="str">
        <f t="shared" si="22"/>
        <v xml:space="preserve"> </v>
      </c>
      <c r="M28" s="330"/>
      <c r="N28" s="329" t="str">
        <f t="shared" si="22"/>
        <v>Д</v>
      </c>
      <c r="O28" s="330"/>
      <c r="P28" s="329" t="str">
        <f t="shared" si="22"/>
        <v xml:space="preserve"> </v>
      </c>
      <c r="Q28" s="330"/>
      <c r="R28" s="329" t="str">
        <f t="shared" si="22"/>
        <v xml:space="preserve"> </v>
      </c>
      <c r="S28" s="330"/>
      <c r="T28" s="329" t="str">
        <f t="shared" si="22"/>
        <v>Д</v>
      </c>
      <c r="U28" s="330"/>
      <c r="V28" s="329" t="str">
        <f t="shared" si="22"/>
        <v xml:space="preserve"> </v>
      </c>
      <c r="W28" s="330"/>
      <c r="X28" s="329" t="str">
        <f t="shared" si="22"/>
        <v xml:space="preserve"> </v>
      </c>
      <c r="Y28" s="330"/>
      <c r="Z28" s="329" t="str">
        <f t="shared" si="22"/>
        <v xml:space="preserve"> </v>
      </c>
      <c r="AA28" s="330"/>
      <c r="AB28" s="329" t="str">
        <f t="shared" ref="AB28" si="23">IF(AB26&gt;0,"Д",IF(AB26=0," "))</f>
        <v xml:space="preserve"> </v>
      </c>
      <c r="AC28" s="330"/>
      <c r="AD28" s="329" t="str">
        <f t="shared" ref="AD28" si="24">IF(AD26&gt;0,"Д",IF(AD26=0," "))</f>
        <v xml:space="preserve"> </v>
      </c>
      <c r="AE28" s="330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</row>
    <row r="29" spans="1:62" x14ac:dyDescent="0.25">
      <c r="A29" s="128"/>
      <c r="B29" s="327">
        <f>гр8!B18</f>
        <v>7</v>
      </c>
      <c r="C29" s="328" t="str">
        <f>IF(B29=1,"час",IF(B29=0," ",IF(B29&gt;4,"часов","часа")))</f>
        <v>часов</v>
      </c>
      <c r="D29" s="327">
        <f>гр8!C18</f>
        <v>7</v>
      </c>
      <c r="E29" s="328" t="str">
        <f>IF(D29=1,"час",IF(D29=0," ",IF(D29&gt;4,"часов","часа")))</f>
        <v>часов</v>
      </c>
      <c r="F29" s="327">
        <f>гр8!D18</f>
        <v>0</v>
      </c>
      <c r="G29" s="328" t="str">
        <f>IF(F29=1,"час",IF(F29=0," ",IF(F29&gt;4,"часов","часа")))</f>
        <v xml:space="preserve"> </v>
      </c>
      <c r="H29" s="327">
        <f>гр8!E18</f>
        <v>7</v>
      </c>
      <c r="I29" s="328" t="str">
        <f>IF(H29=1,"час",IF(H29=0," ",IF(H29&gt;4,"часов","часа")))</f>
        <v>часов</v>
      </c>
      <c r="J29" s="327">
        <f>гр8!F18</f>
        <v>4</v>
      </c>
      <c r="K29" s="328" t="str">
        <f>IF(J29=1,"час",IF(J29=0," ",IF(J29&gt;4,"часов","часа")))</f>
        <v>часа</v>
      </c>
      <c r="L29" s="327">
        <f>гр8!G18</f>
        <v>4</v>
      </c>
      <c r="M29" s="328" t="str">
        <f>IF(L29=1,"час",IF(L29=0," ",IF(L29&gt;4,"часов","часа")))</f>
        <v>часа</v>
      </c>
      <c r="N29" s="327">
        <f>гр8!H18</f>
        <v>4</v>
      </c>
      <c r="O29" s="328" t="str">
        <f>IF(N29=1,"час",IF(N29=0," ",IF(N29&gt;4,"часов","часа")))</f>
        <v>часа</v>
      </c>
      <c r="P29" s="327">
        <f>гр8!I18</f>
        <v>0</v>
      </c>
      <c r="Q29" s="328" t="str">
        <f>IF(P29=1,"час",IF(P29=0," ",IF(P29&gt;4,"часов","часа")))</f>
        <v xml:space="preserve"> </v>
      </c>
      <c r="R29" s="327">
        <f>гр8!J18</f>
        <v>0</v>
      </c>
      <c r="S29" s="328" t="str">
        <f>IF(R29=1,"час",IF(R29=0," ",IF(R29&gt;4,"часов","часа")))</f>
        <v xml:space="preserve"> </v>
      </c>
      <c r="T29" s="327">
        <f>гр8!K18</f>
        <v>0</v>
      </c>
      <c r="U29" s="328" t="str">
        <f>IF(T29=1,"час",IF(T29=0," ",IF(T29&gt;4,"часов","часа")))</f>
        <v xml:space="preserve"> </v>
      </c>
      <c r="V29" s="327">
        <f>гр8!L18</f>
        <v>7</v>
      </c>
      <c r="W29" s="328" t="str">
        <f>IF(V29=1,"час",IF(V29=0," ",IF(V29&gt;4,"часов","часа")))</f>
        <v>часов</v>
      </c>
      <c r="X29" s="327">
        <f>гр8!M18</f>
        <v>0</v>
      </c>
      <c r="Y29" s="328" t="str">
        <f>IF(X29=1,"час",IF(X29=0," ",IF(X29&gt;4,"часов","часа")))</f>
        <v xml:space="preserve"> </v>
      </c>
      <c r="Z29" s="327">
        <f>гр8!N18</f>
        <v>0</v>
      </c>
      <c r="AA29" s="328" t="str">
        <f>IF(Z29=1,"час",IF(Z29=0," ",IF(Z29&gt;4,"часов","часа")))</f>
        <v xml:space="preserve"> </v>
      </c>
      <c r="AB29" s="327">
        <f>гр8!O18</f>
        <v>0</v>
      </c>
      <c r="AC29" s="328" t="str">
        <f t="shared" ref="AC29" si="25">IF(AB29=1,"час",IF(AB29=0," ",IF(AB29&gt;4,"часов","часа")))</f>
        <v xml:space="preserve"> </v>
      </c>
      <c r="AD29" s="327">
        <f>гр8!P18</f>
        <v>0</v>
      </c>
      <c r="AE29" s="328" t="str">
        <f t="shared" ref="AE29" si="26">IF(AD29=1,"час",IF(AD29=0," ",IF(AD29&gt;4,"часов","часа")))</f>
        <v xml:space="preserve"> </v>
      </c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</row>
    <row r="30" spans="1:62" x14ac:dyDescent="0.25">
      <c r="A30" s="128">
        <v>6</v>
      </c>
      <c r="B30" s="298" t="str">
        <f>IF('общие данные Губ'!E16=1,AG30,AH30)</f>
        <v>с 11.00 до 18.00</v>
      </c>
      <c r="C30" s="299"/>
      <c r="D30" s="298" t="str">
        <f>IF('общие данные Губ'!E17=1,AI30,AJ30)</f>
        <v>с 11.00 до 18.00</v>
      </c>
      <c r="E30" s="299"/>
      <c r="F30" s="298" t="str">
        <f>IF('общие данные Губ'!E18=1,AK30,AL30)</f>
        <v>-</v>
      </c>
      <c r="G30" s="299"/>
      <c r="H30" s="298" t="str">
        <f>IF('общие данные Губ'!E19=1,AM30,AN30)</f>
        <v>с 11.00 до 18.00</v>
      </c>
      <c r="I30" s="299"/>
      <c r="J30" s="298" t="str">
        <f>IF('общие данные Губ'!E20=1,AO30,AP30)</f>
        <v>с 14.00 до 18.00</v>
      </c>
      <c r="K30" s="299"/>
      <c r="L30" s="298" t="str">
        <f>IF('общие данные Губ'!E21=1,AQ30,AR30)</f>
        <v>с 14.00 до 18.00</v>
      </c>
      <c r="M30" s="299"/>
      <c r="N30" s="298" t="str">
        <f>IF('общие данные Губ'!E22=1,AS30,AT30)</f>
        <v>с 14.00 до 18.00</v>
      </c>
      <c r="O30" s="299"/>
      <c r="P30" s="298" t="str">
        <f>IF('общие данные Губ'!E23=1,AU30,AV30)</f>
        <v>-</v>
      </c>
      <c r="Q30" s="299"/>
      <c r="R30" s="298" t="str">
        <f>IF('общие данные Губ'!E24=1,AW30,AX30)</f>
        <v>-</v>
      </c>
      <c r="S30" s="299"/>
      <c r="T30" s="298" t="str">
        <f>IF('общие данные Губ'!E25=1,AY30,AZ30)</f>
        <v>-</v>
      </c>
      <c r="U30" s="299"/>
      <c r="V30" s="298" t="str">
        <f>IF('общие данные Губ'!E26=1,BA30,BB30)</f>
        <v>с 11.00 до 18.00</v>
      </c>
      <c r="W30" s="299"/>
      <c r="X30" s="298" t="str">
        <f>IF('общие данные Губ'!E27=1,BC30,BD30)</f>
        <v>-</v>
      </c>
      <c r="Y30" s="299"/>
      <c r="Z30" s="298" t="str">
        <f>IF('общие данные Губ'!E28=1,BE30,BF30)</f>
        <v>-</v>
      </c>
      <c r="AA30" s="299"/>
      <c r="AB30" s="298" t="str">
        <f>IF('общие данные Губ'!E29=1,BG30,BH30)</f>
        <v>-</v>
      </c>
      <c r="AC30" s="299"/>
      <c r="AD30" s="298" t="str">
        <f>IF('общие данные Губ'!E30=1,BI30,BJ30)</f>
        <v>-</v>
      </c>
      <c r="AE30" s="299"/>
      <c r="AG30" s="85" t="str">
        <f>(INDEX('общие данные Губ'!C44:C62,MATCH(B29,'общие данные Губ'!B44:B62,0)))</f>
        <v>с 6.00 до 9.00;       с 18.00 до 22.00</v>
      </c>
      <c r="AH30" s="85" t="str">
        <f>(INDEX('общие данные Губ'!D44:D62,MATCH(D29,'общие данные Губ'!B44:B62,0)))</f>
        <v>с 11.00 до 18.00</v>
      </c>
      <c r="AI30" s="85" t="str">
        <f>(INDEX('общие данные Губ'!C44:C62,MATCH(D29,'общие данные Губ'!B44:B62,0)))</f>
        <v>с 6.00 до 9.00;       с 18.00 до 22.00</v>
      </c>
      <c r="AJ30" s="85" t="str">
        <f>(INDEX('общие данные Губ'!D44:D62,MATCH(D29,'общие данные Губ'!B44:B62,0)))</f>
        <v>с 11.00 до 18.00</v>
      </c>
      <c r="AK30" s="85" t="str">
        <f>(INDEX('общие данные Губ'!C44:C62,MATCH(F29,'общие данные Губ'!B44:B62,0)))</f>
        <v>-</v>
      </c>
      <c r="AL30" s="85" t="str">
        <f>(INDEX('общие данные Губ'!D44:D62,MATCH(F29,'общие данные Губ'!B44:B62,0)))</f>
        <v>-</v>
      </c>
      <c r="AM30" s="85" t="str">
        <f>(INDEX('общие данные Губ'!C44:C62,MATCH(H29,'общие данные Губ'!B44:B62,0)))</f>
        <v>с 6.00 до 9.00;       с 18.00 до 22.00</v>
      </c>
      <c r="AN30" s="85" t="str">
        <f>(INDEX('общие данные Губ'!D44:D62,MATCH(H29,'общие данные Губ'!B44:B62,0)))</f>
        <v>с 11.00 до 18.00</v>
      </c>
      <c r="AO30" s="85" t="str">
        <f>(INDEX('общие данные Губ'!C44:C62,MATCH(J29,'общие данные Губ'!B44:B62,0)))</f>
        <v>с 7.00 до 9.00;       с 18.00 до 20.00</v>
      </c>
      <c r="AP30" s="85" t="str">
        <f>(INDEX('общие данные Губ'!D44:D62,MATCH(J29,'общие данные Губ'!B44:B62,0)))</f>
        <v>с 14.00 до 18.00</v>
      </c>
      <c r="AQ30" s="85" t="str">
        <f>(INDEX('общие данные Губ'!C44:C62,MATCH(L29,'общие данные Губ'!B44:B62,0)))</f>
        <v>с 7.00 до 9.00;       с 18.00 до 20.00</v>
      </c>
      <c r="AR30" s="85" t="str">
        <f>(INDEX('общие данные Губ'!D44:D62,MATCH(L29,'общие данные Губ'!B44:B62,0)))</f>
        <v>с 14.00 до 18.00</v>
      </c>
      <c r="AS30" s="85" t="str">
        <f>(INDEX('общие данные Губ'!C44:C62,MATCH(N29,'общие данные Губ'!B44:B62,0)))</f>
        <v>с 7.00 до 9.00;       с 18.00 до 20.00</v>
      </c>
      <c r="AT30" s="85" t="str">
        <f>(INDEX('общие данные Губ'!D44:D62,MATCH(N29,'общие данные Губ'!B44:B62,0)))</f>
        <v>с 14.00 до 18.00</v>
      </c>
      <c r="AU30" s="85" t="str">
        <f>(INDEX('общие данные Губ'!C44:C62,MATCH(P29,'общие данные Губ'!B44:B62,0)))</f>
        <v>-</v>
      </c>
      <c r="AV30" s="85" t="str">
        <f>(INDEX('общие данные Губ'!D44:D62,MATCH(P29,'общие данные Губ'!B44:B62,0)))</f>
        <v>-</v>
      </c>
      <c r="AW30" s="85" t="str">
        <f>(INDEX('общие данные Губ'!C44:C62,MATCH(R29,'общие данные Губ'!B44:B62,0)))</f>
        <v>-</v>
      </c>
      <c r="AX30" s="85" t="str">
        <f>(INDEX('общие данные Губ'!D44:D62,MATCH(R29,'общие данные Губ'!B44:B62,0)))</f>
        <v>-</v>
      </c>
      <c r="AY30" s="85" t="str">
        <f>(INDEX('общие данные Губ'!C44:C62,MATCH(T29,'общие данные Губ'!B44:B62,0)))</f>
        <v>-</v>
      </c>
      <c r="AZ30" s="85" t="str">
        <f>(INDEX('общие данные Губ'!D44:D62,MATCH(T29,'общие данные Губ'!B44:B62,0)))</f>
        <v>-</v>
      </c>
      <c r="BA30" s="85" t="str">
        <f>(INDEX('общие данные Губ'!C44:C62,MATCH(V29,'общие данные Губ'!B44:B62,0)))</f>
        <v>с 6.00 до 9.00;       с 18.00 до 22.00</v>
      </c>
      <c r="BB30" s="85" t="str">
        <f>(INDEX('общие данные Губ'!D44:D62,MATCH(V29,'общие данные Губ'!B44:B62,0)))</f>
        <v>с 11.00 до 18.00</v>
      </c>
      <c r="BC30" s="85" t="str">
        <f>(INDEX('общие данные Губ'!C44:C62,MATCH(X29,'общие данные Губ'!B44:B62,0)))</f>
        <v>-</v>
      </c>
      <c r="BD30" s="85" t="str">
        <f>(INDEX('общие данные Губ'!D44:D62,MATCH(X29,'общие данные Губ'!B44:B62,0)))</f>
        <v>-</v>
      </c>
      <c r="BE30" s="85" t="str">
        <f>(INDEX('общие данные Губ'!C44:C62,MATCH(Z29,'общие данные Губ'!B44:B62,0)))</f>
        <v>-</v>
      </c>
      <c r="BF30" s="85" t="str">
        <f>(INDEX('общие данные Губ'!D44:D62,MATCH(Z29,'общие данные Губ'!B44:B62,0)))</f>
        <v>-</v>
      </c>
      <c r="BG30" s="85" t="str">
        <f>(INDEX('общие данные Губ'!C44:C62,MATCH(AB29,'общие данные Губ'!B44:B62,0)))</f>
        <v>-</v>
      </c>
      <c r="BH30" s="85" t="str">
        <f>(INDEX('общие данные Губ'!D44:D62,MATCH(AB29,'общие данные Губ'!B44:B62,0)))</f>
        <v>-</v>
      </c>
      <c r="BI30" s="85" t="str">
        <f>(INDEX('общие данные Губ'!C44:C62,MATCH(AD29,'общие данные Губ'!B44:B62,0)))</f>
        <v>-</v>
      </c>
      <c r="BJ30" s="85" t="str">
        <f>(INDEX('общие данные Губ'!D44:D62,MATCH(AD29,'общие данные Губ'!B44:B62,0)))</f>
        <v>-</v>
      </c>
    </row>
    <row r="31" spans="1:62" x14ac:dyDescent="0.25">
      <c r="A31" s="129"/>
      <c r="B31" s="329" t="str">
        <f>IF(B29&gt;0,"Д",IF(B29=0," "))</f>
        <v>Д</v>
      </c>
      <c r="C31" s="330"/>
      <c r="D31" s="329" t="str">
        <f t="shared" ref="D31:Z31" si="27">IF(D29&gt;0,"Д",IF(D29=0," "))</f>
        <v>Д</v>
      </c>
      <c r="E31" s="330"/>
      <c r="F31" s="329" t="str">
        <f t="shared" si="27"/>
        <v xml:space="preserve"> </v>
      </c>
      <c r="G31" s="330"/>
      <c r="H31" s="329" t="str">
        <f t="shared" si="27"/>
        <v>Д</v>
      </c>
      <c r="I31" s="330"/>
      <c r="J31" s="329" t="str">
        <f t="shared" si="27"/>
        <v>Д</v>
      </c>
      <c r="K31" s="330"/>
      <c r="L31" s="329" t="str">
        <f t="shared" si="27"/>
        <v>Д</v>
      </c>
      <c r="M31" s="330"/>
      <c r="N31" s="329" t="str">
        <f t="shared" si="27"/>
        <v>Д</v>
      </c>
      <c r="O31" s="330"/>
      <c r="P31" s="329" t="str">
        <f t="shared" si="27"/>
        <v xml:space="preserve"> </v>
      </c>
      <c r="Q31" s="330"/>
      <c r="R31" s="329" t="str">
        <f t="shared" si="27"/>
        <v xml:space="preserve"> </v>
      </c>
      <c r="S31" s="330"/>
      <c r="T31" s="329" t="str">
        <f t="shared" si="27"/>
        <v xml:space="preserve"> </v>
      </c>
      <c r="U31" s="330"/>
      <c r="V31" s="329" t="str">
        <f t="shared" si="27"/>
        <v>Д</v>
      </c>
      <c r="W31" s="330"/>
      <c r="X31" s="329" t="str">
        <f t="shared" si="27"/>
        <v xml:space="preserve"> </v>
      </c>
      <c r="Y31" s="330"/>
      <c r="Z31" s="329" t="str">
        <f t="shared" si="27"/>
        <v xml:space="preserve"> </v>
      </c>
      <c r="AA31" s="330"/>
      <c r="AB31" s="329" t="str">
        <f t="shared" ref="AB31" si="28">IF(AB29&gt;0,"Д",IF(AB29=0," "))</f>
        <v xml:space="preserve"> </v>
      </c>
      <c r="AC31" s="330"/>
      <c r="AD31" s="329" t="str">
        <f t="shared" ref="AD31" si="29">IF(AD29&gt;0,"Д",IF(AD29=0," "))</f>
        <v xml:space="preserve"> </v>
      </c>
      <c r="AE31" s="330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</row>
    <row r="32" spans="1:62" x14ac:dyDescent="0.25">
      <c r="A32" s="128"/>
      <c r="B32" s="327">
        <f>гр8!B19</f>
        <v>0</v>
      </c>
      <c r="C32" s="328" t="str">
        <f>IF(B32=1,"час",IF(B32=0," ",IF(B32&gt;4,"часов","часа")))</f>
        <v xml:space="preserve"> </v>
      </c>
      <c r="D32" s="327">
        <f>гр8!C19</f>
        <v>0</v>
      </c>
      <c r="E32" s="328" t="str">
        <f>IF(D32=1,"час",IF(D32=0," ",IF(D32&gt;4,"часов","часа")))</f>
        <v xml:space="preserve"> </v>
      </c>
      <c r="F32" s="327">
        <f>гр8!D19</f>
        <v>0</v>
      </c>
      <c r="G32" s="328" t="str">
        <f>IF(F32=1,"час",IF(F32=0," ",IF(F32&gt;4,"часов","часа")))</f>
        <v xml:space="preserve"> </v>
      </c>
      <c r="H32" s="327">
        <f>гр8!E19</f>
        <v>0</v>
      </c>
      <c r="I32" s="328" t="str">
        <f>IF(H32=1,"час",IF(H32=0," ",IF(H32&gt;4,"часов","часа")))</f>
        <v xml:space="preserve"> </v>
      </c>
      <c r="J32" s="327">
        <f>гр8!F19</f>
        <v>4</v>
      </c>
      <c r="K32" s="328" t="str">
        <f>IF(J32=1,"час",IF(J32=0," ",IF(J32&gt;4,"часов","часа")))</f>
        <v>часа</v>
      </c>
      <c r="L32" s="327">
        <f>гр8!G19</f>
        <v>0</v>
      </c>
      <c r="M32" s="328" t="str">
        <f>IF(L32=1,"час",IF(L32=0," ",IF(L32&gt;4,"часов","часа")))</f>
        <v xml:space="preserve"> </v>
      </c>
      <c r="N32" s="327">
        <f>гр8!H19</f>
        <v>0</v>
      </c>
      <c r="O32" s="328" t="str">
        <f>IF(N32=1,"час",IF(N32=0," ",IF(N32&gt;4,"часов","часа")))</f>
        <v xml:space="preserve"> </v>
      </c>
      <c r="P32" s="327">
        <f>гр8!I19</f>
        <v>5</v>
      </c>
      <c r="Q32" s="328" t="str">
        <f>IF(P32=1,"час",IF(P32=0," ",IF(P32&gt;4,"часов","часа")))</f>
        <v>часов</v>
      </c>
      <c r="R32" s="327">
        <f>гр8!J19</f>
        <v>0</v>
      </c>
      <c r="S32" s="328" t="str">
        <f>IF(R32=1,"час",IF(R32=0," ",IF(R32&gt;4,"часов","часа")))</f>
        <v xml:space="preserve"> </v>
      </c>
      <c r="T32" s="327">
        <f>гр8!K19</f>
        <v>0</v>
      </c>
      <c r="U32" s="328" t="str">
        <f>IF(T32=1,"час",IF(T32=0," ",IF(T32&gt;4,"часов","часа")))</f>
        <v xml:space="preserve"> </v>
      </c>
      <c r="V32" s="327">
        <f>гр8!L19</f>
        <v>7</v>
      </c>
      <c r="W32" s="328" t="str">
        <f>IF(V32=1,"час",IF(V32=0," ",IF(V32&gt;4,"часов","часа")))</f>
        <v>часов</v>
      </c>
      <c r="X32" s="327">
        <f>гр8!M19</f>
        <v>0</v>
      </c>
      <c r="Y32" s="328" t="str">
        <f>IF(X32=1,"час",IF(X32=0," ",IF(X32&gt;4,"часов","часа")))</f>
        <v xml:space="preserve"> </v>
      </c>
      <c r="Z32" s="327">
        <f>гр8!N19</f>
        <v>0</v>
      </c>
      <c r="AA32" s="328" t="str">
        <f>IF(Z32=1,"час",IF(Z32=0," ",IF(Z32&gt;4,"часов","часа")))</f>
        <v xml:space="preserve"> </v>
      </c>
      <c r="AB32" s="327">
        <f>гр8!O19</f>
        <v>0</v>
      </c>
      <c r="AC32" s="328" t="str">
        <f t="shared" ref="AC32" si="30">IF(AB32=1,"час",IF(AB32=0," ",IF(AB32&gt;4,"часов","часа")))</f>
        <v xml:space="preserve"> </v>
      </c>
      <c r="AD32" s="327">
        <f>гр8!P19</f>
        <v>0</v>
      </c>
      <c r="AE32" s="328" t="str">
        <f t="shared" ref="AE32" si="31">IF(AD32=1,"час",IF(AD32=0," ",IF(AD32&gt;4,"часов","часа")))</f>
        <v xml:space="preserve"> </v>
      </c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</row>
    <row r="33" spans="1:62" x14ac:dyDescent="0.25">
      <c r="A33" s="128">
        <v>7</v>
      </c>
      <c r="B33" s="298" t="str">
        <f>IF('общие данные Губ'!E16=1,AG33,AH33)</f>
        <v>-</v>
      </c>
      <c r="C33" s="299"/>
      <c r="D33" s="298" t="str">
        <f>IF('общие данные Губ'!E17=1,AI33,AJ33)</f>
        <v>-</v>
      </c>
      <c r="E33" s="299"/>
      <c r="F33" s="298" t="str">
        <f>IF('общие данные Губ'!E18=1,AK33,AL33)</f>
        <v>-</v>
      </c>
      <c r="G33" s="299"/>
      <c r="H33" s="298" t="str">
        <f>IF('общие данные Губ'!E19=1,AM33,AN33)</f>
        <v>-</v>
      </c>
      <c r="I33" s="299"/>
      <c r="J33" s="298" t="str">
        <f>IF('общие данные Губ'!E20=1,AO33,AP33)</f>
        <v>с 14.00 до 18.00</v>
      </c>
      <c r="K33" s="299"/>
      <c r="L33" s="298" t="str">
        <f>IF('общие данные Губ'!E21=1,AQ33,AR33)</f>
        <v>-</v>
      </c>
      <c r="M33" s="299"/>
      <c r="N33" s="298" t="str">
        <f>IF('общие данные Губ'!E22=1,AS33,AT33)</f>
        <v>-</v>
      </c>
      <c r="O33" s="299"/>
      <c r="P33" s="298" t="str">
        <f>IF('общие данные Губ'!E23=1,AU33,AV33)</f>
        <v>с 9.00 до 14.00</v>
      </c>
      <c r="Q33" s="299"/>
      <c r="R33" s="298" t="str">
        <f>IF('общие данные Губ'!E24=1,AW33,AX33)</f>
        <v>-</v>
      </c>
      <c r="S33" s="299"/>
      <c r="T33" s="298" t="str">
        <f>IF('общие данные Губ'!E25=1,AY33,AZ33)</f>
        <v>-</v>
      </c>
      <c r="U33" s="299"/>
      <c r="V33" s="298" t="str">
        <f>IF('общие данные Губ'!E26=1,BA33,BB33)</f>
        <v>с 11.00 до 18.00</v>
      </c>
      <c r="W33" s="299"/>
      <c r="X33" s="298" t="str">
        <f>IF('общие данные Губ'!E27=1,BC33,BD33)</f>
        <v>-</v>
      </c>
      <c r="Y33" s="299"/>
      <c r="Z33" s="298" t="str">
        <f>IF('общие данные Губ'!E28=1,BE33,BF33)</f>
        <v>-</v>
      </c>
      <c r="AA33" s="299"/>
      <c r="AB33" s="298" t="str">
        <f>IF('общие данные Губ'!E29=1,BG33,BH33)</f>
        <v>-</v>
      </c>
      <c r="AC33" s="299"/>
      <c r="AD33" s="298" t="str">
        <f>IF('общие данные Губ'!E30=1,BI33,BJ33)</f>
        <v>-</v>
      </c>
      <c r="AE33" s="299"/>
      <c r="AG33" s="85" t="str">
        <f>(INDEX('общие данные Губ'!C44:C62,MATCH(B32,'общие данные Губ'!B44:B62,0)))</f>
        <v>-</v>
      </c>
      <c r="AH33" s="85" t="str">
        <f>(INDEX('общие данные Губ'!D44:D62,MATCH(B32,'общие данные Губ'!B44:B62,0)))</f>
        <v>-</v>
      </c>
      <c r="AI33" s="85" t="str">
        <f>(INDEX('общие данные Губ'!C44:C62,MATCH(D32,'общие данные Губ'!B44:B62,0)))</f>
        <v>-</v>
      </c>
      <c r="AJ33" s="85" t="str">
        <f>(INDEX('общие данные Губ'!D44:D62,MATCH(D32,'общие данные Губ'!B44:B62,0)))</f>
        <v>-</v>
      </c>
      <c r="AK33" s="85" t="str">
        <f>(INDEX('общие данные Губ'!C44:C62,MATCH(F32,'общие данные Губ'!B44:B62,0)))</f>
        <v>-</v>
      </c>
      <c r="AL33" s="85" t="str">
        <f>(INDEX('общие данные Губ'!D44:D62,MATCH(F32,'общие данные Губ'!B44:B62,0)))</f>
        <v>-</v>
      </c>
      <c r="AM33" s="85" t="str">
        <f>(INDEX('общие данные Губ'!C44:C62,MATCH(H32,'общие данные Губ'!B44:B62,0)))</f>
        <v>-</v>
      </c>
      <c r="AN33" s="85" t="str">
        <f>(INDEX('общие данные Губ'!D44:D62,MATCH(H32,'общие данные Губ'!B44:B62,0)))</f>
        <v>-</v>
      </c>
      <c r="AO33" s="85" t="str">
        <f>(INDEX('общие данные Губ'!C44:C62,MATCH(J32,'общие данные Губ'!B44:B62,0)))</f>
        <v>с 7.00 до 9.00;       с 18.00 до 20.00</v>
      </c>
      <c r="AP33" s="85" t="str">
        <f>(INDEX('общие данные Губ'!D44:D62,MATCH(J32,'общие данные Губ'!B44:B62,0)))</f>
        <v>с 14.00 до 18.00</v>
      </c>
      <c r="AQ33" s="85" t="str">
        <f>(INDEX('общие данные Губ'!C44:C62,MATCH(L32,'общие данные Губ'!B44:B62,0)))</f>
        <v>-</v>
      </c>
      <c r="AR33" s="85" t="str">
        <f>(INDEX('общие данные Губ'!D44:D62,MATCH(L32,'общие данные Губ'!B44:B62,0)))</f>
        <v>-</v>
      </c>
      <c r="AS33" s="85" t="str">
        <f>(INDEX('общие данные Губ'!C44:C62,MATCH(N32,'общие данные Губ'!B44:B62,0)))</f>
        <v>-</v>
      </c>
      <c r="AT33" s="85" t="str">
        <f>(INDEX('общие данные Губ'!D44:D62,MATCH(N32,'общие данные Губ'!B44:B62,0)))</f>
        <v>-</v>
      </c>
      <c r="AU33" s="85" t="str">
        <f>(INDEX('общие данные Губ'!C44:C62,MATCH(P32,'общие данные Губ'!B44:B62,0)))</f>
        <v>с 6.00 до 9.00;       с 18.00 до 20.00</v>
      </c>
      <c r="AV33" s="85" t="str">
        <f>(INDEX('общие данные Губ'!D44:D62,MATCH(P32,'общие данные Губ'!B44:B62,0)))</f>
        <v>с 9.00 до 14.00</v>
      </c>
      <c r="AW33" s="85" t="str">
        <f>(INDEX('общие данные Губ'!C44:C62,MATCH(R32,'общие данные Губ'!B44:B62,0)))</f>
        <v>-</v>
      </c>
      <c r="AX33" s="85" t="str">
        <f>(INDEX('общие данные Губ'!D44:D62,MATCH(R32,'общие данные Губ'!B44:B62,0)))</f>
        <v>-</v>
      </c>
      <c r="AY33" s="85" t="str">
        <f>(INDEX('общие данные Губ'!C44:C62,MATCH(T32,'общие данные Губ'!B44:B62,0)))</f>
        <v>-</v>
      </c>
      <c r="AZ33" s="85" t="str">
        <f>(INDEX('общие данные Губ'!D44:D62,MATCH(T32,'общие данные Губ'!B44:B62,0)))</f>
        <v>-</v>
      </c>
      <c r="BA33" s="85" t="str">
        <f>(INDEX('общие данные Губ'!C44:C62,MATCH(V32,'общие данные Губ'!B44:B62,0)))</f>
        <v>с 6.00 до 9.00;       с 18.00 до 22.00</v>
      </c>
      <c r="BB33" s="85" t="str">
        <f>(INDEX('общие данные Губ'!D44:D62,MATCH(V32,'общие данные Губ'!B44:B62,0)))</f>
        <v>с 11.00 до 18.00</v>
      </c>
      <c r="BC33" s="85" t="str">
        <f>(INDEX('общие данные Губ'!C44:C62,MATCH(X32,'общие данные Губ'!B44:B62,0)))</f>
        <v>-</v>
      </c>
      <c r="BD33" s="85" t="str">
        <f>(INDEX('общие данные Губ'!D44:D62,MATCH(X32,'общие данные Губ'!B44:B62,0)))</f>
        <v>-</v>
      </c>
      <c r="BE33" s="85" t="str">
        <f>(INDEX('общие данные Губ'!C44:C62,MATCH(Z32,'общие данные Губ'!B44:B62,0)))</f>
        <v>-</v>
      </c>
      <c r="BF33" s="85" t="str">
        <f>(INDEX('общие данные Губ'!D44:D62,MATCH(Z32,'общие данные Губ'!B44:B62,0)))</f>
        <v>-</v>
      </c>
      <c r="BG33" s="85" t="str">
        <f>(INDEX('общие данные Губ'!C44:C62,MATCH(AB32,'общие данные Губ'!B44:B62,0)))</f>
        <v>-</v>
      </c>
      <c r="BH33" s="85" t="str">
        <f>(INDEX('общие данные Губ'!D44:D62,MATCH(AB32,'общие данные Губ'!B44:B62,0)))</f>
        <v>-</v>
      </c>
      <c r="BI33" s="85" t="str">
        <f>(INDEX('общие данные Губ'!C44:C62,MATCH(AD32,'общие данные Губ'!B44:B62,0)))</f>
        <v>-</v>
      </c>
      <c r="BJ33" s="85" t="str">
        <f>(INDEX('общие данные Губ'!D44:D62,MATCH(AD32,'общие данные Губ'!B44:B62,0)))</f>
        <v>-</v>
      </c>
    </row>
    <row r="34" spans="1:62" x14ac:dyDescent="0.25">
      <c r="A34" s="129"/>
      <c r="B34" s="329" t="str">
        <f>IF(B32&gt;0,"Д",IF(B32=0," "))</f>
        <v xml:space="preserve"> </v>
      </c>
      <c r="C34" s="330"/>
      <c r="D34" s="329" t="str">
        <f>IF(D32&gt;0,"Д",IF(D32=0," "))</f>
        <v xml:space="preserve"> </v>
      </c>
      <c r="E34" s="330"/>
      <c r="F34" s="329" t="str">
        <f>IF(F32&gt;0,"Д",IF(F32=0," "))</f>
        <v xml:space="preserve"> </v>
      </c>
      <c r="G34" s="330"/>
      <c r="H34" s="329" t="str">
        <f>IF(H32&gt;0,"Д",IF(H32=0," "))</f>
        <v xml:space="preserve"> </v>
      </c>
      <c r="I34" s="330"/>
      <c r="J34" s="329" t="str">
        <f>IF(J32&gt;0,"Д",IF(J32=0," "))</f>
        <v>Д</v>
      </c>
      <c r="K34" s="330"/>
      <c r="L34" s="329" t="str">
        <f>IF(L32&gt;0,"Д",IF(L32=0," "))</f>
        <v xml:space="preserve"> </v>
      </c>
      <c r="M34" s="330"/>
      <c r="N34" s="329" t="str">
        <f>IF(N32&gt;0,"Д",IF(N32=0," "))</f>
        <v xml:space="preserve"> </v>
      </c>
      <c r="O34" s="330"/>
      <c r="P34" s="329" t="str">
        <f>IF(P32&gt;0,"Д",IF(P32=0," "))</f>
        <v>Д</v>
      </c>
      <c r="Q34" s="330"/>
      <c r="R34" s="329" t="str">
        <f>IF(R32&gt;0,"Д",IF(R32=0," "))</f>
        <v xml:space="preserve"> </v>
      </c>
      <c r="S34" s="330"/>
      <c r="T34" s="329" t="str">
        <f>IF(T32&gt;0,"Д",IF(T32=0," "))</f>
        <v xml:space="preserve"> </v>
      </c>
      <c r="U34" s="330"/>
      <c r="V34" s="329" t="str">
        <f>IF(V32&gt;0,"Д",IF(V32=0," "))</f>
        <v>Д</v>
      </c>
      <c r="W34" s="330"/>
      <c r="X34" s="329" t="str">
        <f>IF(X32&gt;0,"Д",IF(X32=0," "))</f>
        <v xml:space="preserve"> </v>
      </c>
      <c r="Y34" s="330"/>
      <c r="Z34" s="329" t="str">
        <f>IF(Z32&gt;0,"Д",IF(Z32=0," "))</f>
        <v xml:space="preserve"> </v>
      </c>
      <c r="AA34" s="330"/>
      <c r="AB34" s="329" t="str">
        <f t="shared" ref="AB34" si="32">IF(AB32&gt;0,"Д",IF(AB32=0," "))</f>
        <v xml:space="preserve"> </v>
      </c>
      <c r="AC34" s="330"/>
      <c r="AD34" s="329" t="str">
        <f t="shared" ref="AD34" si="33">IF(AD32&gt;0,"Д",IF(AD32=0," "))</f>
        <v xml:space="preserve"> </v>
      </c>
      <c r="AE34" s="330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</row>
    <row r="35" spans="1:62" x14ac:dyDescent="0.25">
      <c r="A35" s="128"/>
      <c r="B35" s="327">
        <f>гр8!B20</f>
        <v>7</v>
      </c>
      <c r="C35" s="328" t="str">
        <f>IF(B35=1,"час",IF(B35=0," ",IF(B35&gt;4,"часов","часа")))</f>
        <v>часов</v>
      </c>
      <c r="D35" s="327">
        <f>гр8!C20</f>
        <v>0</v>
      </c>
      <c r="E35" s="328" t="str">
        <f>IF(D35=1,"час",IF(D35=0," ",IF(D35&gt;4,"часов","часа")))</f>
        <v xml:space="preserve"> </v>
      </c>
      <c r="F35" s="327">
        <f>гр8!D20</f>
        <v>9</v>
      </c>
      <c r="G35" s="328" t="str">
        <f>IF(F35=1,"час",IF(F35=0," ",IF(F35&gt;4,"часов","часа")))</f>
        <v>часов</v>
      </c>
      <c r="H35" s="327">
        <f>гр8!E20</f>
        <v>0</v>
      </c>
      <c r="I35" s="328" t="str">
        <f>IF(H35=1,"час",IF(H35=0," ",IF(H35&gt;4,"часов","часа")))</f>
        <v xml:space="preserve"> </v>
      </c>
      <c r="J35" s="327">
        <f>гр8!F20</f>
        <v>0</v>
      </c>
      <c r="K35" s="328" t="str">
        <f>IF(J35=1,"час",IF(J35=0," ",IF(J35&gt;4,"часов","часа")))</f>
        <v xml:space="preserve"> </v>
      </c>
      <c r="L35" s="327">
        <f>гр8!G20</f>
        <v>0</v>
      </c>
      <c r="M35" s="328" t="str">
        <f>IF(L35=1,"час",IF(L35=0," ",IF(L35&gt;4,"часов","часа")))</f>
        <v xml:space="preserve"> </v>
      </c>
      <c r="N35" s="327">
        <f>гр8!H20</f>
        <v>0</v>
      </c>
      <c r="O35" s="328" t="str">
        <f>IF(N35=1,"час",IF(N35=0," ",IF(N35&gt;4,"часов","часа")))</f>
        <v xml:space="preserve"> </v>
      </c>
      <c r="P35" s="327">
        <f>гр8!I20</f>
        <v>0</v>
      </c>
      <c r="Q35" s="328" t="str">
        <f>IF(P35=1,"час",IF(P35=0," ",IF(P35&gt;4,"часов","часа")))</f>
        <v xml:space="preserve"> </v>
      </c>
      <c r="R35" s="327">
        <f>гр8!J20</f>
        <v>0</v>
      </c>
      <c r="S35" s="328" t="str">
        <f>IF(R35=1,"час",IF(R35=0," ",IF(R35&gt;4,"часов","часа")))</f>
        <v xml:space="preserve"> </v>
      </c>
      <c r="T35" s="327">
        <f>гр8!K20</f>
        <v>0</v>
      </c>
      <c r="U35" s="328" t="str">
        <f>IF(T35=1,"час",IF(T35=0," ",IF(T35&gt;4,"часов","часа")))</f>
        <v xml:space="preserve"> </v>
      </c>
      <c r="V35" s="327">
        <f>гр8!L20</f>
        <v>7</v>
      </c>
      <c r="W35" s="328" t="str">
        <f>IF(V35=1,"час",IF(V35=0," ",IF(V35&gt;4,"часов","часа")))</f>
        <v>часов</v>
      </c>
      <c r="X35" s="327">
        <f>гр8!M20</f>
        <v>0</v>
      </c>
      <c r="Y35" s="328" t="str">
        <f>IF(X35=1,"час",IF(X35=0," ",IF(X35&gt;4,"часов","часа")))</f>
        <v xml:space="preserve"> </v>
      </c>
      <c r="Z35" s="327">
        <f>гр8!N20</f>
        <v>0</v>
      </c>
      <c r="AA35" s="328" t="str">
        <f>IF(Z35=1,"час",IF(Z35=0," ",IF(Z35&gt;4,"часов","часа")))</f>
        <v xml:space="preserve"> </v>
      </c>
      <c r="AB35" s="327">
        <f>гр8!O20</f>
        <v>0</v>
      </c>
      <c r="AC35" s="328" t="str">
        <f t="shared" ref="AC35" si="34">IF(AB35=1,"час",IF(AB35=0," ",IF(AB35&gt;4,"часов","часа")))</f>
        <v xml:space="preserve"> </v>
      </c>
      <c r="AD35" s="327">
        <f>гр8!P20</f>
        <v>0</v>
      </c>
      <c r="AE35" s="328" t="str">
        <f t="shared" ref="AE35" si="35">IF(AD35=1,"час",IF(AD35=0," ",IF(AD35&gt;4,"часов","часа")))</f>
        <v xml:space="preserve"> </v>
      </c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</row>
    <row r="36" spans="1:62" ht="22.15" customHeight="1" x14ac:dyDescent="0.25">
      <c r="A36" s="128">
        <v>8</v>
      </c>
      <c r="B36" s="298" t="str">
        <f>IF('общие данные Губ'!E16=1,AG36,AH36)</f>
        <v>с 11.00 до 18.00</v>
      </c>
      <c r="C36" s="299"/>
      <c r="D36" s="298" t="str">
        <f>IF('общие данные Губ'!E17=1,AI36,AJ36)</f>
        <v>-</v>
      </c>
      <c r="E36" s="299"/>
      <c r="F36" s="298" t="str">
        <f>IF('общие данные Губ'!E18=1,AK36,AL36)</f>
        <v>с 9.00 до 18.00</v>
      </c>
      <c r="G36" s="299"/>
      <c r="H36" s="298" t="str">
        <f>IF('общие данные Губ'!E19=1,AM36,AN36)</f>
        <v>-</v>
      </c>
      <c r="I36" s="299"/>
      <c r="J36" s="298" t="str">
        <f>IF('общие данные Губ'!E20=1,AO36,AP36)</f>
        <v>-</v>
      </c>
      <c r="K36" s="299"/>
      <c r="L36" s="298" t="str">
        <f>IF('общие данные Губ'!E21=1,AQ36,AR36)</f>
        <v>-</v>
      </c>
      <c r="M36" s="299"/>
      <c r="N36" s="298" t="str">
        <f>IF('общие данные Губ'!E22=1,AS36,AT36)</f>
        <v>-</v>
      </c>
      <c r="O36" s="299"/>
      <c r="P36" s="298" t="str">
        <f>IF('общие данные Губ'!E23=1,AU36,AV36)</f>
        <v>-</v>
      </c>
      <c r="Q36" s="299"/>
      <c r="R36" s="298" t="str">
        <f>IF('общие данные Губ'!E24=1,AW36,AX36)</f>
        <v>-</v>
      </c>
      <c r="S36" s="299"/>
      <c r="T36" s="298" t="str">
        <f>IF('общие данные Губ'!E25=1,AY36,AZ36)</f>
        <v>-</v>
      </c>
      <c r="U36" s="299"/>
      <c r="V36" s="298" t="str">
        <f>IF('общие данные Губ'!E26=1,BA36,BB36)</f>
        <v>с 11.00 до 18.00</v>
      </c>
      <c r="W36" s="299"/>
      <c r="X36" s="298" t="str">
        <f>IF('общие данные Губ'!E27=1,BC36,BD36)</f>
        <v>-</v>
      </c>
      <c r="Y36" s="299"/>
      <c r="Z36" s="298" t="str">
        <f>IF('общие данные Губ'!E28=1,BE36,BF36)</f>
        <v>-</v>
      </c>
      <c r="AA36" s="299"/>
      <c r="AB36" s="298" t="str">
        <f>IF('общие данные Губ'!E29=1,BG36,BH36)</f>
        <v>-</v>
      </c>
      <c r="AC36" s="299"/>
      <c r="AD36" s="298" t="str">
        <f>IF('общие данные Губ'!E30=1,BI36,BJ36)</f>
        <v>-</v>
      </c>
      <c r="AE36" s="299"/>
      <c r="AG36" s="85" t="str">
        <f>(INDEX('общие данные Губ'!C44:C62,MATCH(B35,'общие данные Губ'!B44:B62,0)))</f>
        <v>с 6.00 до 9.00;       с 18.00 до 22.00</v>
      </c>
      <c r="AH36" s="85" t="str">
        <f>(INDEX('общие данные Губ'!D44:D62,MATCH(B35,'общие данные Губ'!B44:B62,0)))</f>
        <v>с 11.00 до 18.00</v>
      </c>
      <c r="AI36" s="85" t="str">
        <f>(INDEX('общие данные Губ'!C44:C62,MATCH(D35,'общие данные Губ'!B44:B62,0)))</f>
        <v>-</v>
      </c>
      <c r="AJ36" s="85" t="str">
        <f>(INDEX('общие данные Губ'!D44:D62,MATCH(D35,'общие данные Губ'!B44:B62,0)))</f>
        <v>-</v>
      </c>
      <c r="AK36" s="85" t="str">
        <f>(INDEX('общие данные Губ'!C44:C62,MATCH(F35,'общие данные Губ'!B44:B62,0)))</f>
        <v>-</v>
      </c>
      <c r="AL36" s="85" t="str">
        <f>(INDEX('общие данные Губ'!D44:D62,MATCH(F35,'общие данные Губ'!B44:B62,0)))</f>
        <v>с 9.00 до 18.00</v>
      </c>
      <c r="AM36" s="85" t="str">
        <f>(INDEX('общие данные Губ'!C44:C62,MATCH(H35,'общие данные Губ'!B44:B62,0)))</f>
        <v>-</v>
      </c>
      <c r="AN36" s="85" t="str">
        <f>(INDEX('общие данные Губ'!D44:D62,MATCH(H35,'общие данные Губ'!B44:B62,0)))</f>
        <v>-</v>
      </c>
      <c r="AO36" s="85" t="str">
        <f>(INDEX('общие данные Губ'!C44:C62,MATCH(J35,'общие данные Губ'!B44:B62,0)))</f>
        <v>-</v>
      </c>
      <c r="AP36" s="85" t="str">
        <f>(INDEX('общие данные Губ'!D44:D62,MATCH(J35,'общие данные Губ'!B44:B62,0)))</f>
        <v>-</v>
      </c>
      <c r="AQ36" s="85" t="str">
        <f>(INDEX('общие данные Губ'!C44:C62,MATCH(L35,'общие данные Губ'!B44:B62,0)))</f>
        <v>-</v>
      </c>
      <c r="AR36" s="85" t="str">
        <f>(INDEX('общие данные Губ'!D44:D62,MATCH(L35,'общие данные Губ'!B44:B62,0)))</f>
        <v>-</v>
      </c>
      <c r="AS36" s="85" t="str">
        <f>(INDEX('общие данные Губ'!C44:C62,MATCH(N35,'общие данные Губ'!B44:B62,0)))</f>
        <v>-</v>
      </c>
      <c r="AT36" s="85" t="str">
        <f>(INDEX('общие данные Губ'!D44:D62,MATCH(N35,'общие данные Губ'!B44:B62,0)))</f>
        <v>-</v>
      </c>
      <c r="AU36" s="85" t="str">
        <f>(INDEX('общие данные Губ'!C44:C62,MATCH(P35,'общие данные Губ'!B44:B62,0)))</f>
        <v>-</v>
      </c>
      <c r="AV36" s="85" t="str">
        <f>(INDEX('общие данные Губ'!D44:D62,MATCH(P35,'общие данные Губ'!B44:B62,0)))</f>
        <v>-</v>
      </c>
      <c r="AW36" s="85" t="str">
        <f>(INDEX('общие данные Губ'!C44:C62,MATCH(R35,'общие данные Губ'!B44:B62,0)))</f>
        <v>-</v>
      </c>
      <c r="AX36" s="85" t="str">
        <f>(INDEX('общие данные Губ'!D44:D62,MATCH(R35,'общие данные Губ'!B44:B62,0)))</f>
        <v>-</v>
      </c>
      <c r="AY36" s="85" t="str">
        <f>(INDEX('общие данные Губ'!C44:C62,MATCH(T35,'общие данные Губ'!B44:B62,0)))</f>
        <v>-</v>
      </c>
      <c r="AZ36" s="85" t="str">
        <f>(INDEX('общие данные Губ'!D44:D62,MATCH(T35,'общие данные Губ'!B44:B62,0)))</f>
        <v>-</v>
      </c>
      <c r="BA36" s="85" t="str">
        <f>(INDEX('общие данные Губ'!C44:C62,MATCH(V35,'общие данные Губ'!B44:B62,0)))</f>
        <v>с 6.00 до 9.00;       с 18.00 до 22.00</v>
      </c>
      <c r="BB36" s="85" t="str">
        <f>(INDEX('общие данные Губ'!D44:D62,MATCH(V35,'общие данные Губ'!B44:B62,0)))</f>
        <v>с 11.00 до 18.00</v>
      </c>
      <c r="BC36" s="85" t="str">
        <f>(INDEX('общие данные Губ'!C44:C62,MATCH(X35,'общие данные Губ'!B44:B62,0)))</f>
        <v>-</v>
      </c>
      <c r="BD36" s="85" t="str">
        <f>(INDEX('общие данные Губ'!D44:D62,MATCH(X35,'общие данные Губ'!B44:B62,0)))</f>
        <v>-</v>
      </c>
      <c r="BE36" s="85" t="str">
        <f>(INDEX('общие данные Губ'!C44:C62,MATCH(Z35,'общие данные Губ'!B44:B62,0)))</f>
        <v>-</v>
      </c>
      <c r="BF36" s="85" t="str">
        <f>(INDEX('общие данные Губ'!D44:D62,MATCH(Z35,'общие данные Губ'!B44:B62,0)))</f>
        <v>-</v>
      </c>
      <c r="BG36" s="85" t="str">
        <f>(INDEX('общие данные Губ'!C44:C62,MATCH(AB35,'общие данные Губ'!B44:B62,0)))</f>
        <v>-</v>
      </c>
      <c r="BH36" s="85" t="str">
        <f>(INDEX('общие данные Губ'!D44:D62,MATCH(AB35,'общие данные Губ'!B44:B62,0)))</f>
        <v>-</v>
      </c>
      <c r="BI36" s="85" t="str">
        <f>(INDEX('общие данные Губ'!C44:C62,MATCH(AD35,'общие данные Губ'!B44:B62,0)))</f>
        <v>-</v>
      </c>
      <c r="BJ36" s="85" t="str">
        <f>(INDEX('общие данные Губ'!D44:D62,MATCH(AD35,'общие данные Губ'!B44:B62,0)))</f>
        <v>-</v>
      </c>
    </row>
    <row r="37" spans="1:62" x14ac:dyDescent="0.25">
      <c r="A37" s="129"/>
      <c r="B37" s="329" t="str">
        <f>IF(B35&gt;0,"Д",IF(B35=0," "))</f>
        <v>Д</v>
      </c>
      <c r="C37" s="330"/>
      <c r="D37" s="329" t="str">
        <f t="shared" ref="D37:Z37" si="36">IF(D35&gt;0,"Д",IF(D35=0," "))</f>
        <v xml:space="preserve"> </v>
      </c>
      <c r="E37" s="330"/>
      <c r="F37" s="329" t="str">
        <f t="shared" si="36"/>
        <v>Д</v>
      </c>
      <c r="G37" s="330"/>
      <c r="H37" s="329" t="str">
        <f t="shared" si="36"/>
        <v xml:space="preserve"> </v>
      </c>
      <c r="I37" s="330"/>
      <c r="J37" s="329" t="str">
        <f t="shared" si="36"/>
        <v xml:space="preserve"> </v>
      </c>
      <c r="K37" s="330"/>
      <c r="L37" s="329" t="str">
        <f t="shared" si="36"/>
        <v xml:space="preserve"> </v>
      </c>
      <c r="M37" s="330"/>
      <c r="N37" s="329" t="str">
        <f t="shared" si="36"/>
        <v xml:space="preserve"> </v>
      </c>
      <c r="O37" s="330"/>
      <c r="P37" s="329" t="str">
        <f t="shared" si="36"/>
        <v xml:space="preserve"> </v>
      </c>
      <c r="Q37" s="330"/>
      <c r="R37" s="329" t="str">
        <f t="shared" si="36"/>
        <v xml:space="preserve"> </v>
      </c>
      <c r="S37" s="330"/>
      <c r="T37" s="329" t="str">
        <f t="shared" si="36"/>
        <v xml:space="preserve"> </v>
      </c>
      <c r="U37" s="330"/>
      <c r="V37" s="329" t="str">
        <f t="shared" si="36"/>
        <v>Д</v>
      </c>
      <c r="W37" s="330"/>
      <c r="X37" s="329" t="str">
        <f t="shared" si="36"/>
        <v xml:space="preserve"> </v>
      </c>
      <c r="Y37" s="330"/>
      <c r="Z37" s="329" t="str">
        <f t="shared" si="36"/>
        <v xml:space="preserve"> </v>
      </c>
      <c r="AA37" s="330"/>
      <c r="AB37" s="329" t="str">
        <f t="shared" ref="AB37" si="37">IF(AB35&gt;0,"Д",IF(AB35=0," "))</f>
        <v xml:space="preserve"> </v>
      </c>
      <c r="AC37" s="330"/>
      <c r="AD37" s="329" t="str">
        <f t="shared" ref="AD37" si="38">IF(AD35&gt;0,"Д",IF(AD35=0," "))</f>
        <v xml:space="preserve"> </v>
      </c>
      <c r="AE37" s="330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</row>
    <row r="38" spans="1:62" x14ac:dyDescent="0.25">
      <c r="A38" s="128"/>
      <c r="B38" s="327">
        <f>гр8!B21</f>
        <v>0</v>
      </c>
      <c r="C38" s="328" t="str">
        <f>IF(B38=1,"час",IF(B38=0," ",IF(B38&gt;4,"часов","часа")))</f>
        <v xml:space="preserve"> </v>
      </c>
      <c r="D38" s="327">
        <f>гр8!C21</f>
        <v>7</v>
      </c>
      <c r="E38" s="328" t="str">
        <f>IF(D38=1,"час",IF(D38=0," ",IF(D38&gt;4,"часов","часа")))</f>
        <v>часов</v>
      </c>
      <c r="F38" s="327">
        <f>гр8!D21</f>
        <v>0</v>
      </c>
      <c r="G38" s="328" t="str">
        <f>IF(F38=1,"час",IF(F38=0," ",IF(F38&gt;4,"часов","часа")))</f>
        <v xml:space="preserve"> </v>
      </c>
      <c r="H38" s="327">
        <f>гр8!E21</f>
        <v>4</v>
      </c>
      <c r="I38" s="328" t="str">
        <f>IF(H38=1,"час",IF(H38=0," ",IF(H38&gt;4,"часов","часа")))</f>
        <v>часа</v>
      </c>
      <c r="J38" s="327">
        <f>гр8!F21</f>
        <v>4</v>
      </c>
      <c r="K38" s="328" t="str">
        <f>IF(J38=1,"час",IF(J38=0," ",IF(J38&gt;4,"часов","часа")))</f>
        <v>часа</v>
      </c>
      <c r="L38" s="327">
        <f>гр8!G21</f>
        <v>0</v>
      </c>
      <c r="M38" s="328" t="str">
        <f>IF(L38=1,"час",IF(L38=0," ",IF(L38&gt;4,"часов","часа")))</f>
        <v xml:space="preserve"> </v>
      </c>
      <c r="N38" s="327">
        <f>гр8!H21</f>
        <v>4</v>
      </c>
      <c r="O38" s="328" t="str">
        <f>IF(N38=1,"час",IF(N38=0," ",IF(N38&gt;4,"часов","часа")))</f>
        <v>часа</v>
      </c>
      <c r="P38" s="327">
        <f>гр8!I21</f>
        <v>4</v>
      </c>
      <c r="Q38" s="328" t="str">
        <f>IF(P38=1,"час",IF(P38=0," ",IF(P38&gt;4,"часов","часа")))</f>
        <v>часа</v>
      </c>
      <c r="R38" s="327">
        <f>гр8!J21</f>
        <v>5</v>
      </c>
      <c r="S38" s="328" t="str">
        <f>IF(R38=1,"час",IF(R38=0," ",IF(R38&gt;4,"часов","часа")))</f>
        <v>часов</v>
      </c>
      <c r="T38" s="327">
        <f>гр8!K21</f>
        <v>4</v>
      </c>
      <c r="U38" s="328" t="str">
        <f>IF(T38=1,"час",IF(T38=0," ",IF(T38&gt;4,"часов","часа")))</f>
        <v>часа</v>
      </c>
      <c r="V38" s="327">
        <f>гр8!L21</f>
        <v>0</v>
      </c>
      <c r="W38" s="328" t="str">
        <f>IF(V38=1,"час",IF(V38=0," ",IF(V38&gt;4,"часов","часа")))</f>
        <v xml:space="preserve"> </v>
      </c>
      <c r="X38" s="327">
        <f>гр8!M21</f>
        <v>0</v>
      </c>
      <c r="Y38" s="328" t="str">
        <f>IF(X38=1,"час",IF(X38=0," ",IF(X38&gt;4,"часов","часа")))</f>
        <v xml:space="preserve"> </v>
      </c>
      <c r="Z38" s="327">
        <f>гр8!N21</f>
        <v>0</v>
      </c>
      <c r="AA38" s="328" t="str">
        <f>IF(Z38=1,"час",IF(Z38=0," ",IF(Z38&gt;4,"часов","часа")))</f>
        <v xml:space="preserve"> </v>
      </c>
      <c r="AB38" s="327">
        <f>гр8!O21</f>
        <v>0</v>
      </c>
      <c r="AC38" s="328" t="str">
        <f t="shared" ref="AC38" si="39">IF(AB38=1,"час",IF(AB38=0," ",IF(AB38&gt;4,"часов","часа")))</f>
        <v xml:space="preserve"> </v>
      </c>
      <c r="AD38" s="327">
        <f>гр8!P21</f>
        <v>0</v>
      </c>
      <c r="AE38" s="328" t="str">
        <f t="shared" ref="AE38" si="40">IF(AD38=1,"час",IF(AD38=0," ",IF(AD38&gt;4,"часов","часа")))</f>
        <v xml:space="preserve"> </v>
      </c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</row>
    <row r="39" spans="1:62" ht="22.15" customHeight="1" x14ac:dyDescent="0.25">
      <c r="A39" s="128">
        <v>9</v>
      </c>
      <c r="B39" s="298" t="str">
        <f>IF('общие данные Губ'!E16=1,AG39,AH39)</f>
        <v>-</v>
      </c>
      <c r="C39" s="299"/>
      <c r="D39" s="298" t="str">
        <f>IF('общие данные Губ'!E17=1,AI39,AJ39)</f>
        <v>с 11.00 до 18.00</v>
      </c>
      <c r="E39" s="299"/>
      <c r="F39" s="298" t="str">
        <f>IF('общие данные Губ'!E18=1,AK39,AL39)</f>
        <v>-</v>
      </c>
      <c r="G39" s="299"/>
      <c r="H39" s="298" t="str">
        <f>IF('общие данные Губ'!E19=1,AM39,AN39)</f>
        <v>с 14.00 до 18.00</v>
      </c>
      <c r="I39" s="299"/>
      <c r="J39" s="298" t="str">
        <f>IF('общие данные Губ'!E20=1,AO39,AP39)</f>
        <v>с 14.00 до 18.00</v>
      </c>
      <c r="K39" s="299"/>
      <c r="L39" s="298" t="str">
        <f>IF('общие данные Губ'!E21=1,AQ39,AR39)</f>
        <v>-</v>
      </c>
      <c r="M39" s="299"/>
      <c r="N39" s="298" t="str">
        <f>IF('общие данные Губ'!E22=1,AS39,AT39)</f>
        <v>с 14.00 до 18.00</v>
      </c>
      <c r="O39" s="299"/>
      <c r="P39" s="298" t="str">
        <f>IF('общие данные Губ'!E23=1,AU39,AV39)</f>
        <v>с 14.00 до 18.00</v>
      </c>
      <c r="Q39" s="299"/>
      <c r="R39" s="298" t="str">
        <f>IF('общие данные Губ'!E24=1,AW39,AX39)</f>
        <v>с 9.00 до 14.00</v>
      </c>
      <c r="S39" s="299"/>
      <c r="T39" s="298" t="str">
        <f>IF('общие данные Губ'!E25=1,AY39,AZ39)</f>
        <v>с 14.00 до 18.00</v>
      </c>
      <c r="U39" s="299"/>
      <c r="V39" s="298" t="str">
        <f>IF('общие данные Губ'!E26=1,BA39,BB39)</f>
        <v>-</v>
      </c>
      <c r="W39" s="299"/>
      <c r="X39" s="298" t="str">
        <f>IF('общие данные Губ'!E27=1,BC39,BD39)</f>
        <v>-</v>
      </c>
      <c r="Y39" s="299"/>
      <c r="Z39" s="298" t="str">
        <f>IF('общие данные Губ'!E28=1,BE39,BF39)</f>
        <v>-</v>
      </c>
      <c r="AA39" s="299"/>
      <c r="AB39" s="298" t="str">
        <f>IF('общие данные Губ'!E29=1,BG39,BH39)</f>
        <v>-</v>
      </c>
      <c r="AC39" s="299"/>
      <c r="AD39" s="298" t="str">
        <f>IF('общие данные Губ'!E30=1,BI39,BJ39)</f>
        <v>-</v>
      </c>
      <c r="AE39" s="299"/>
      <c r="AG39" s="85" t="str">
        <f>(INDEX('общие данные Губ'!C44:C62,MATCH(B38,'общие данные Губ'!B44:B62,0)))</f>
        <v>-</v>
      </c>
      <c r="AH39" s="85" t="str">
        <f>(INDEX('общие данные Губ'!D44:D62,MATCH(B38,'общие данные Губ'!B44:B62,0)))</f>
        <v>-</v>
      </c>
      <c r="AI39" s="85" t="str">
        <f>(INDEX('общие данные Губ'!C44:C62,MATCH(D38,'общие данные Губ'!B44:B62,0)))</f>
        <v>с 6.00 до 9.00;       с 18.00 до 22.00</v>
      </c>
      <c r="AJ39" s="85" t="str">
        <f>(INDEX('общие данные Губ'!D44:D62,MATCH(D38,'общие данные Губ'!B44:B62,0)))</f>
        <v>с 11.00 до 18.00</v>
      </c>
      <c r="AK39" s="85" t="str">
        <f>(INDEX('общие данные Губ'!C44:C62,MATCH(F38,'общие данные Губ'!B44:B62,0)))</f>
        <v>-</v>
      </c>
      <c r="AL39" s="85" t="str">
        <f>(INDEX('общие данные Губ'!D44:D62,MATCH(F38,'общие данные Губ'!B44:B62,0)))</f>
        <v>-</v>
      </c>
      <c r="AM39" s="85" t="str">
        <f>(INDEX('общие данные Губ'!C44:C62,MATCH(H38,'общие данные Губ'!B44:B62,0)))</f>
        <v>с 7.00 до 9.00;       с 18.00 до 20.00</v>
      </c>
      <c r="AN39" s="85" t="str">
        <f>(INDEX('общие данные Губ'!D44:D62,MATCH(H38,'общие данные Губ'!B44:B62,0)))</f>
        <v>с 14.00 до 18.00</v>
      </c>
      <c r="AO39" s="85" t="str">
        <f>(INDEX('общие данные Губ'!C44:C62,MATCH(J38,'общие данные Губ'!B44:B62,0)))</f>
        <v>с 7.00 до 9.00;       с 18.00 до 20.00</v>
      </c>
      <c r="AP39" s="85" t="str">
        <f>(INDEX('общие данные Губ'!D44:D62,MATCH(J38,'общие данные Губ'!B44:B62,0)))</f>
        <v>с 14.00 до 18.00</v>
      </c>
      <c r="AQ39" s="85" t="str">
        <f>(INDEX('общие данные Губ'!C44:C62,MATCH(L38,'общие данные Губ'!B44:B62,0)))</f>
        <v>-</v>
      </c>
      <c r="AR39" s="85" t="str">
        <f>(INDEX('общие данные Губ'!D44:D62,MATCH(L38,'общие данные Губ'!B44:B62,0)))</f>
        <v>-</v>
      </c>
      <c r="AS39" s="85" t="str">
        <f>(INDEX('общие данные Губ'!C44:C62,MATCH(N38,'общие данные Губ'!B44:B62,0)))</f>
        <v>с 7.00 до 9.00;       с 18.00 до 20.00</v>
      </c>
      <c r="AT39" s="85" t="str">
        <f>(INDEX('общие данные Губ'!D44:D62,MATCH(N38,'общие данные Губ'!B44:B62,0)))</f>
        <v>с 14.00 до 18.00</v>
      </c>
      <c r="AU39" s="85" t="str">
        <f>(INDEX('общие данные Губ'!C44:C62,MATCH(P38,'общие данные Губ'!B44:B62,0)))</f>
        <v>с 7.00 до 9.00;       с 18.00 до 20.00</v>
      </c>
      <c r="AV39" s="85" t="str">
        <f>(INDEX('общие данные Губ'!D44:D62,MATCH(P38,'общие данные Губ'!B44:B62,0)))</f>
        <v>с 14.00 до 18.00</v>
      </c>
      <c r="AW39" s="85" t="str">
        <f>(INDEX('общие данные Губ'!C44:C62,MATCH(R38,'общие данные Губ'!B44:B62,0)))</f>
        <v>с 6.00 до 9.00;       с 18.00 до 20.00</v>
      </c>
      <c r="AX39" s="85" t="str">
        <f>(INDEX('общие данные Губ'!D44:D62,MATCH(R38,'общие данные Губ'!B44:B62,0)))</f>
        <v>с 9.00 до 14.00</v>
      </c>
      <c r="AY39" s="85" t="str">
        <f>(INDEX('общие данные Губ'!C44:C62,MATCH(T38,'общие данные Губ'!B44:B62,0)))</f>
        <v>с 7.00 до 9.00;       с 18.00 до 20.00</v>
      </c>
      <c r="AZ39" s="85" t="str">
        <f>(INDEX('общие данные Губ'!D44:D62,MATCH(T38,'общие данные Губ'!B44:B62,0)))</f>
        <v>с 14.00 до 18.00</v>
      </c>
      <c r="BA39" s="85" t="str">
        <f>(INDEX('общие данные Губ'!C44:C62,MATCH(V38,'общие данные Губ'!B44:B62,0)))</f>
        <v>-</v>
      </c>
      <c r="BB39" s="85" t="str">
        <f>(INDEX('общие данные Губ'!D44:D62,MATCH(V38,'общие данные Губ'!B44:B62,0)))</f>
        <v>-</v>
      </c>
      <c r="BC39" s="85" t="str">
        <f>(INDEX('общие данные Губ'!C44:C62,MATCH(X38,'общие данные Губ'!B44:B62,0)))</f>
        <v>-</v>
      </c>
      <c r="BD39" s="85" t="str">
        <f>(INDEX('общие данные Губ'!D44:D62,MATCH(X38,'общие данные Губ'!B44:B62,0)))</f>
        <v>-</v>
      </c>
      <c r="BE39" s="85" t="str">
        <f>(INDEX('общие данные Губ'!C44:C62,MATCH(Z38,'общие данные Губ'!B44:B62,0)))</f>
        <v>-</v>
      </c>
      <c r="BF39" s="85" t="str">
        <f>(INDEX('общие данные Губ'!D44:D62,MATCH(Z38,'общие данные Губ'!B44:B62,0)))</f>
        <v>-</v>
      </c>
      <c r="BG39" s="85" t="str">
        <f>(INDEX('общие данные Губ'!C44:C62,MATCH(AB38,'общие данные Губ'!B44:B62,0)))</f>
        <v>-</v>
      </c>
      <c r="BH39" s="85" t="str">
        <f>(INDEX('общие данные Губ'!D44:D62,MATCH(AB38,'общие данные Губ'!B44:B62,0)))</f>
        <v>-</v>
      </c>
      <c r="BI39" s="85" t="str">
        <f>(INDEX('общие данные Губ'!C44:C62,MATCH(AD38,'общие данные Губ'!B44:B62,0)))</f>
        <v>-</v>
      </c>
      <c r="BJ39" s="85" t="str">
        <f>(INDEX('общие данные Губ'!D44:D62,MATCH(AD38,'общие данные Губ'!B44:B62,0)))</f>
        <v>-</v>
      </c>
    </row>
    <row r="40" spans="1:62" x14ac:dyDescent="0.25">
      <c r="A40" s="129"/>
      <c r="B40" s="329" t="str">
        <f>IF(B38&gt;0,"Д",IF(B38=0," "))</f>
        <v xml:space="preserve"> </v>
      </c>
      <c r="C40" s="330"/>
      <c r="D40" s="329" t="str">
        <f t="shared" ref="D40:Z40" si="41">IF(D38&gt;0,"Д",IF(D38=0," "))</f>
        <v>Д</v>
      </c>
      <c r="E40" s="330"/>
      <c r="F40" s="329" t="str">
        <f t="shared" si="41"/>
        <v xml:space="preserve"> </v>
      </c>
      <c r="G40" s="330"/>
      <c r="H40" s="329" t="str">
        <f t="shared" si="41"/>
        <v>Д</v>
      </c>
      <c r="I40" s="330"/>
      <c r="J40" s="329" t="str">
        <f t="shared" si="41"/>
        <v>Д</v>
      </c>
      <c r="K40" s="330"/>
      <c r="L40" s="329" t="str">
        <f t="shared" si="41"/>
        <v xml:space="preserve"> </v>
      </c>
      <c r="M40" s="330"/>
      <c r="N40" s="329" t="str">
        <f t="shared" si="41"/>
        <v>Д</v>
      </c>
      <c r="O40" s="330"/>
      <c r="P40" s="329" t="str">
        <f t="shared" si="41"/>
        <v>Д</v>
      </c>
      <c r="Q40" s="330"/>
      <c r="R40" s="329" t="str">
        <f t="shared" si="41"/>
        <v>Д</v>
      </c>
      <c r="S40" s="330"/>
      <c r="T40" s="329" t="str">
        <f t="shared" si="41"/>
        <v>Д</v>
      </c>
      <c r="U40" s="330"/>
      <c r="V40" s="329" t="str">
        <f t="shared" si="41"/>
        <v xml:space="preserve"> </v>
      </c>
      <c r="W40" s="330"/>
      <c r="X40" s="329" t="str">
        <f t="shared" si="41"/>
        <v xml:space="preserve"> </v>
      </c>
      <c r="Y40" s="330"/>
      <c r="Z40" s="329" t="str">
        <f t="shared" si="41"/>
        <v xml:space="preserve"> </v>
      </c>
      <c r="AA40" s="330"/>
      <c r="AB40" s="329" t="str">
        <f t="shared" ref="AB40" si="42">IF(AB38&gt;0,"Д",IF(AB38=0," "))</f>
        <v xml:space="preserve"> </v>
      </c>
      <c r="AC40" s="330"/>
      <c r="AD40" s="329" t="str">
        <f t="shared" ref="AD40" si="43">IF(AD38&gt;0,"Д",IF(AD38=0," "))</f>
        <v xml:space="preserve"> </v>
      </c>
      <c r="AE40" s="330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</row>
    <row r="41" spans="1:62" x14ac:dyDescent="0.25">
      <c r="A41" s="128"/>
      <c r="B41" s="327">
        <f>гр8!B22</f>
        <v>5</v>
      </c>
      <c r="C41" s="328" t="str">
        <f>IF(B41=1,"час",IF(B41=0," ",IF(B41&gt;4,"часов","часа")))</f>
        <v>часов</v>
      </c>
      <c r="D41" s="327">
        <f>гр8!C22</f>
        <v>4</v>
      </c>
      <c r="E41" s="328" t="str">
        <f>IF(D41=1,"час",IF(D41=0," ",IF(D41&gt;4,"часов","часа")))</f>
        <v>часа</v>
      </c>
      <c r="F41" s="327">
        <f>гр8!D22</f>
        <v>4</v>
      </c>
      <c r="G41" s="328" t="str">
        <f>IF(F41=1,"час",IF(F41=0," ",IF(F41&gt;4,"часов","часа")))</f>
        <v>часа</v>
      </c>
      <c r="H41" s="327">
        <f>гр8!E22</f>
        <v>4</v>
      </c>
      <c r="I41" s="328" t="str">
        <f>IF(H41=1,"час",IF(H41=0," ",IF(H41&gt;4,"часов","часа")))</f>
        <v>часа</v>
      </c>
      <c r="J41" s="327">
        <f>гр8!F22</f>
        <v>4</v>
      </c>
      <c r="K41" s="328" t="str">
        <f>IF(J41=1,"час",IF(J41=0," ",IF(J41&gt;4,"часов","часа")))</f>
        <v>часа</v>
      </c>
      <c r="L41" s="327">
        <f>гр8!G22</f>
        <v>0</v>
      </c>
      <c r="M41" s="328" t="str">
        <f>IF(L41=1,"час",IF(L41=0," ",IF(L41&gt;4,"часов","часа")))</f>
        <v xml:space="preserve"> </v>
      </c>
      <c r="N41" s="327">
        <f>гр8!H22</f>
        <v>0</v>
      </c>
      <c r="O41" s="328" t="str">
        <f>IF(N41=1,"час",IF(N41=0," ",IF(N41&gt;4,"часов","часа")))</f>
        <v xml:space="preserve"> </v>
      </c>
      <c r="P41" s="327">
        <f>гр8!I22</f>
        <v>4</v>
      </c>
      <c r="Q41" s="328" t="str">
        <f>IF(P41=1,"час",IF(P41=0," ",IF(P41&gt;4,"часов","часа")))</f>
        <v>часа</v>
      </c>
      <c r="R41" s="327">
        <f>гр8!J22</f>
        <v>0</v>
      </c>
      <c r="S41" s="328" t="str">
        <f>IF(R41=1,"час",IF(R41=0," ",IF(R41&gt;4,"часов","часа")))</f>
        <v xml:space="preserve"> </v>
      </c>
      <c r="T41" s="327">
        <f>гр8!K22</f>
        <v>4</v>
      </c>
      <c r="U41" s="328" t="str">
        <f>IF(T41=1,"час",IF(T41=0," ",IF(T41&gt;4,"часов","часа")))</f>
        <v>часа</v>
      </c>
      <c r="V41" s="327">
        <f>гр8!L22</f>
        <v>6</v>
      </c>
      <c r="W41" s="328" t="str">
        <f>IF(V41=1,"час",IF(V41=0," ",IF(V41&gt;4,"часов","часа")))</f>
        <v>часов</v>
      </c>
      <c r="X41" s="327">
        <f>гр8!M22</f>
        <v>0</v>
      </c>
      <c r="Y41" s="328" t="str">
        <f>IF(X41=1,"час",IF(X41=0," ",IF(X41&gt;4,"часов","часа")))</f>
        <v xml:space="preserve"> </v>
      </c>
      <c r="Z41" s="327">
        <f>гр8!N22</f>
        <v>0</v>
      </c>
      <c r="AA41" s="328" t="str">
        <f>IF(Z41=1,"час",IF(Z41=0," ",IF(Z41&gt;4,"часов","часа")))</f>
        <v xml:space="preserve"> </v>
      </c>
      <c r="AB41" s="327">
        <f>гр8!O22</f>
        <v>0</v>
      </c>
      <c r="AC41" s="328" t="str">
        <f t="shared" ref="AC41" si="44">IF(AB41=1,"час",IF(AB41=0," ",IF(AB41&gt;4,"часов","часа")))</f>
        <v xml:space="preserve"> </v>
      </c>
      <c r="AD41" s="327">
        <f>гр8!P22</f>
        <v>0</v>
      </c>
      <c r="AE41" s="328" t="str">
        <f t="shared" ref="AE41" si="45">IF(AD41=1,"час",IF(AD41=0," ",IF(AD41&gt;4,"часов","часа")))</f>
        <v xml:space="preserve"> </v>
      </c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</row>
    <row r="42" spans="1:62" ht="21.6" customHeight="1" x14ac:dyDescent="0.25">
      <c r="A42" s="128">
        <v>10</v>
      </c>
      <c r="B42" s="298" t="str">
        <f>IF('общие данные Губ'!E16=1,AG42,AH42)</f>
        <v>с 10.00 до 15.00</v>
      </c>
      <c r="C42" s="299"/>
      <c r="D42" s="298" t="str">
        <f>IF('общие данные Губ'!E17=1,AI42,AJ42)</f>
        <v>с 10.00 до 14.00</v>
      </c>
      <c r="E42" s="299"/>
      <c r="F42" s="298" t="str">
        <f>IF('общие данные Губ'!E18=1,AK42,AL42)</f>
        <v>с 10.00 до 14.00</v>
      </c>
      <c r="G42" s="299"/>
      <c r="H42" s="298" t="str">
        <f>IF('общие данные Губ'!E19=1,AM42,AN42)</f>
        <v>с 10.00 до 14.00</v>
      </c>
      <c r="I42" s="299"/>
      <c r="J42" s="298" t="str">
        <f>IF('общие данные Губ'!E20=1,AO42,AP42)</f>
        <v>с 10.00 до 14.00</v>
      </c>
      <c r="K42" s="299"/>
      <c r="L42" s="298" t="str">
        <f>IF('общие данные Губ'!E21=1,AQ42,AR42)</f>
        <v>-</v>
      </c>
      <c r="M42" s="299"/>
      <c r="N42" s="298" t="str">
        <f>IF('общие данные Губ'!E22=1,AS42,AT42)</f>
        <v>-</v>
      </c>
      <c r="O42" s="299"/>
      <c r="P42" s="298" t="str">
        <f>IF('общие данные Губ'!E23=1,AU42,AV42)</f>
        <v>с 10.00 до 14.00</v>
      </c>
      <c r="Q42" s="299"/>
      <c r="R42" s="298" t="str">
        <f>IF('общие данные Губ'!E24=1,AW42,AX42)</f>
        <v>-</v>
      </c>
      <c r="S42" s="299"/>
      <c r="T42" s="298" t="str">
        <f>IF('общие данные Губ'!E25=1,AY42,AZ42)</f>
        <v>с 10.00 до 14.00</v>
      </c>
      <c r="U42" s="299"/>
      <c r="V42" s="298" t="str">
        <f>IF('общие данные Губ'!E26=1,BA42,BB42)</f>
        <v>с 10.00 до 16.00</v>
      </c>
      <c r="W42" s="299"/>
      <c r="X42" s="298" t="str">
        <f>IF('общие данные Губ'!E17=1,BC42,BD42)</f>
        <v>-</v>
      </c>
      <c r="Y42" s="299"/>
      <c r="Z42" s="298" t="str">
        <f>IF('общие данные Губ'!E28=1,BE42,BF42)</f>
        <v>-</v>
      </c>
      <c r="AA42" s="299"/>
      <c r="AB42" s="298" t="str">
        <f>IF('общие данные Губ'!E29=1,BG42,BH42)</f>
        <v>-</v>
      </c>
      <c r="AC42" s="299"/>
      <c r="AD42" s="298" t="str">
        <f>IF('общие данные Губ'!E30=1,BI42,BJ42)</f>
        <v>-</v>
      </c>
      <c r="AE42" s="299"/>
      <c r="AG42" s="85" t="str">
        <f>(INDEX('общие данные Губ'!E44:E62,MATCH(B41,'общие данные Губ'!B44:B62,0)))</f>
        <v>с 10.00 до 15.00</v>
      </c>
      <c r="AH42" s="85" t="str">
        <f>(INDEX('общие данные Губ'!E44:E62,MATCH(B41,'общие данные Губ'!B44:B62,0)))</f>
        <v>с 10.00 до 15.00</v>
      </c>
      <c r="AI42" s="85" t="str">
        <f>(INDEX('общие данные Губ'!E44:E62,MATCH(D41,'общие данные Губ'!B44:B62,0)))</f>
        <v>с 10.00 до 14.00</v>
      </c>
      <c r="AJ42" s="85" t="str">
        <f>(INDEX('общие данные Губ'!E44:E62,MATCH(D41,'общие данные Губ'!B44:B62,0)))</f>
        <v>с 10.00 до 14.00</v>
      </c>
      <c r="AK42" s="85" t="str">
        <f>(INDEX('общие данные Губ'!E44:E62,MATCH(F41,'общие данные Губ'!B44:B62,0)))</f>
        <v>с 10.00 до 14.00</v>
      </c>
      <c r="AL42" s="85" t="str">
        <f>(INDEX('общие данные Губ'!E44:E62,MATCH(F41,'общие данные Губ'!B44:B62,0)))</f>
        <v>с 10.00 до 14.00</v>
      </c>
      <c r="AM42" s="85" t="str">
        <f>(INDEX('общие данные Губ'!E44:E62,MATCH(H41,'общие данные Губ'!B44:B62,0)))</f>
        <v>с 10.00 до 14.00</v>
      </c>
      <c r="AN42" s="85" t="str">
        <f>(INDEX('общие данные Губ'!E44:E62,MATCH(H41,'общие данные Губ'!B44:B62,0)))</f>
        <v>с 10.00 до 14.00</v>
      </c>
      <c r="AO42" s="85" t="str">
        <f>(INDEX('общие данные Губ'!E44:E62,MATCH(J41,'общие данные Губ'!B44:B62,0)))</f>
        <v>с 10.00 до 14.00</v>
      </c>
      <c r="AP42" s="85" t="str">
        <f>(INDEX('общие данные Губ'!E44:E62,MATCH(J41,'общие данные Губ'!B44:B62,0)))</f>
        <v>с 10.00 до 14.00</v>
      </c>
      <c r="AQ42" s="85" t="str">
        <f>(INDEX('общие данные Губ'!E44:E62,MATCH(L41,'общие данные Губ'!B44:B62,0)))</f>
        <v>-</v>
      </c>
      <c r="AR42" s="85" t="str">
        <f>(INDEX('общие данные Губ'!E44:E62,MATCH(L41,'общие данные Губ'!B44:B62,0)))</f>
        <v>-</v>
      </c>
      <c r="AS42" s="85" t="str">
        <f>(INDEX('общие данные Губ'!E44:E62,MATCH(N41,'общие данные Губ'!B44:B62,0)))</f>
        <v>-</v>
      </c>
      <c r="AT42" s="85" t="str">
        <f>(INDEX('общие данные Губ'!E44:E62,MATCH(N41,'общие данные Губ'!B44:B62,0)))</f>
        <v>-</v>
      </c>
      <c r="AU42" s="85" t="str">
        <f>(INDEX('общие данные Губ'!E44:E62,MATCH(P41,'общие данные Губ'!B44:B62,0)))</f>
        <v>с 10.00 до 14.00</v>
      </c>
      <c r="AV42" s="85" t="str">
        <f>(INDEX('общие данные Губ'!E44:E62,MATCH(P41,'общие данные Губ'!B44:B62,0)))</f>
        <v>с 10.00 до 14.00</v>
      </c>
      <c r="AW42" s="85" t="str">
        <f>(INDEX('общие данные Губ'!E44:E62,MATCH(R41,'общие данные Губ'!B44:B62,0)))</f>
        <v>-</v>
      </c>
      <c r="AX42" s="85" t="str">
        <f>(INDEX('общие данные Губ'!E44:E62,MATCH(R41,'общие данные Губ'!B44:B62,0)))</f>
        <v>-</v>
      </c>
      <c r="AY42" s="85" t="str">
        <f>(INDEX('общие данные Губ'!E44:E62,MATCH(T41,'общие данные Губ'!B44:B62,0)))</f>
        <v>с 10.00 до 14.00</v>
      </c>
      <c r="AZ42" s="85" t="str">
        <f>(INDEX('общие данные Губ'!E44:E62,MATCH(T41,'общие данные Губ'!B44:B62,0)))</f>
        <v>с 10.00 до 14.00</v>
      </c>
      <c r="BA42" s="85" t="str">
        <f>(INDEX('общие данные Губ'!E44:E62,MATCH(V41,'общие данные Губ'!B44:B62,0)))</f>
        <v>с 10.00 до 16.00</v>
      </c>
      <c r="BB42" s="85" t="str">
        <f>(INDEX('общие данные Губ'!E44:E62,MATCH(V41,'общие данные Губ'!B44:B62,0)))</f>
        <v>с 10.00 до 16.00</v>
      </c>
      <c r="BC42" s="85" t="str">
        <f>(INDEX('общие данные Губ'!E44:E62,MATCH(X41,'общие данные Губ'!B44:B62,0)))</f>
        <v>-</v>
      </c>
      <c r="BD42" s="85" t="str">
        <f>(INDEX('общие данные Губ'!E44:E62,MATCH(X41,'общие данные Губ'!B44:B62,0)))</f>
        <v>-</v>
      </c>
      <c r="BE42" s="85" t="str">
        <f>(INDEX('общие данные Губ'!E44:E62,MATCH(Z41,'общие данные Губ'!B44:B62,0)))</f>
        <v>-</v>
      </c>
      <c r="BF42" s="85" t="str">
        <f>(INDEX('общие данные Губ'!E44:E62,MATCH(Z41,'общие данные Губ'!B44:B62,0)))</f>
        <v>-</v>
      </c>
      <c r="BG42" s="85" t="str">
        <f>(INDEX('общие данные Губ'!E44:E62,MATCH(AB41,'общие данные Губ'!B44:B62,0)))</f>
        <v>-</v>
      </c>
      <c r="BH42" s="85" t="str">
        <f>(INDEX('общие данные Губ'!E44:E62,MATCH(AB41,'общие данные Губ'!B44:B62,0)))</f>
        <v>-</v>
      </c>
      <c r="BI42" s="85" t="str">
        <f>(INDEX('общие данные Губ'!E44:E62,MATCH(AD41,'общие данные Губ'!B44:B62,0)))</f>
        <v>-</v>
      </c>
      <c r="BJ42" s="85" t="str">
        <f>(INDEX('общие данные Губ'!E44:E62,MATCH(AD41,'общие данные Губ'!B44:B62,0)))</f>
        <v>-</v>
      </c>
    </row>
    <row r="43" spans="1:62" x14ac:dyDescent="0.25">
      <c r="A43" s="129" t="s">
        <v>17</v>
      </c>
      <c r="B43" s="329" t="str">
        <f>IF(B41&gt;0,"Д",IF(B41=0," "))</f>
        <v>Д</v>
      </c>
      <c r="C43" s="330"/>
      <c r="D43" s="329" t="str">
        <f t="shared" ref="D43:Z43" si="46">IF(D41&gt;0,"Д",IF(D41=0," "))</f>
        <v>Д</v>
      </c>
      <c r="E43" s="330"/>
      <c r="F43" s="329" t="str">
        <f t="shared" si="46"/>
        <v>Д</v>
      </c>
      <c r="G43" s="330"/>
      <c r="H43" s="329" t="str">
        <f t="shared" si="46"/>
        <v>Д</v>
      </c>
      <c r="I43" s="330"/>
      <c r="J43" s="329" t="str">
        <f t="shared" si="46"/>
        <v>Д</v>
      </c>
      <c r="K43" s="330"/>
      <c r="L43" s="329" t="str">
        <f t="shared" si="46"/>
        <v xml:space="preserve"> </v>
      </c>
      <c r="M43" s="330"/>
      <c r="N43" s="329" t="str">
        <f t="shared" si="46"/>
        <v xml:space="preserve"> </v>
      </c>
      <c r="O43" s="330"/>
      <c r="P43" s="329" t="str">
        <f t="shared" si="46"/>
        <v>Д</v>
      </c>
      <c r="Q43" s="330"/>
      <c r="R43" s="329" t="str">
        <f t="shared" si="46"/>
        <v xml:space="preserve"> </v>
      </c>
      <c r="S43" s="330"/>
      <c r="T43" s="329" t="str">
        <f t="shared" si="46"/>
        <v>Д</v>
      </c>
      <c r="U43" s="330"/>
      <c r="V43" s="329" t="str">
        <f t="shared" si="46"/>
        <v>Д</v>
      </c>
      <c r="W43" s="330"/>
      <c r="X43" s="329" t="str">
        <f t="shared" si="46"/>
        <v xml:space="preserve"> </v>
      </c>
      <c r="Y43" s="330"/>
      <c r="Z43" s="329" t="str">
        <f t="shared" si="46"/>
        <v xml:space="preserve"> </v>
      </c>
      <c r="AA43" s="330"/>
      <c r="AB43" s="329" t="str">
        <f t="shared" ref="AB43" si="47">IF(AB41&gt;0,"Д",IF(AB41=0," "))</f>
        <v xml:space="preserve"> </v>
      </c>
      <c r="AC43" s="330"/>
      <c r="AD43" s="329" t="str">
        <f t="shared" ref="AD43" si="48">IF(AD41&gt;0,"Д",IF(AD41=0," "))</f>
        <v xml:space="preserve"> </v>
      </c>
      <c r="AE43" s="330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</row>
    <row r="44" spans="1:62" x14ac:dyDescent="0.25">
      <c r="A44" s="128"/>
      <c r="B44" s="327">
        <f>гр8!B23</f>
        <v>4</v>
      </c>
      <c r="C44" s="328" t="str">
        <f>IF(B44=1,"час",IF(B44=0," ",IF(B44&gt;4,"часов","часа")))</f>
        <v>часа</v>
      </c>
      <c r="D44" s="327">
        <f>гр8!C23</f>
        <v>4</v>
      </c>
      <c r="E44" s="328" t="str">
        <f>IF(D44=1,"час",IF(D44=0," ",IF(D44&gt;4,"часов","часа")))</f>
        <v>часа</v>
      </c>
      <c r="F44" s="327">
        <f>гр8!D23</f>
        <v>0</v>
      </c>
      <c r="G44" s="328" t="str">
        <f>IF(F44=1,"час",IF(F44=0," ",IF(F44&gt;4,"часов","часа")))</f>
        <v xml:space="preserve"> </v>
      </c>
      <c r="H44" s="327">
        <f>гр8!E23</f>
        <v>5</v>
      </c>
      <c r="I44" s="328" t="str">
        <f>IF(H44=1,"час",IF(H44=0," ",IF(H44&gt;4,"часов","часа")))</f>
        <v>часов</v>
      </c>
      <c r="J44" s="327">
        <f>гр8!F23</f>
        <v>5</v>
      </c>
      <c r="K44" s="328" t="str">
        <f>IF(J44=1,"час",IF(J44=0," ",IF(J44&gt;4,"часов","часа")))</f>
        <v>часов</v>
      </c>
      <c r="L44" s="327">
        <f>гр8!G23</f>
        <v>5</v>
      </c>
      <c r="M44" s="328" t="str">
        <f>IF(L44=1,"час",IF(L44=0," ",IF(L44&gt;4,"часов","часа")))</f>
        <v>часов</v>
      </c>
      <c r="N44" s="327">
        <f>гр8!H23</f>
        <v>5</v>
      </c>
      <c r="O44" s="328" t="str">
        <f>IF(N44=1,"час",IF(N44=0," ",IF(N44&gt;4,"часов","часа")))</f>
        <v>часов</v>
      </c>
      <c r="P44" s="327">
        <f>гр8!I23</f>
        <v>5</v>
      </c>
      <c r="Q44" s="328" t="str">
        <f>IF(P44=1,"час",IF(P44=0," ",IF(P44&gt;4,"часов","часа")))</f>
        <v>часов</v>
      </c>
      <c r="R44" s="327">
        <f>гр8!J23</f>
        <v>5</v>
      </c>
      <c r="S44" s="328" t="str">
        <f>IF(R44=1,"час",IF(R44=0," ",IF(R44&gt;4,"часов","часа")))</f>
        <v>часов</v>
      </c>
      <c r="T44" s="327">
        <f>гр8!K23</f>
        <v>5</v>
      </c>
      <c r="U44" s="328" t="str">
        <f>IF(T44=1,"час",IF(T44=0," ",IF(T44&gt;4,"часов","часа")))</f>
        <v>часов</v>
      </c>
      <c r="V44" s="327">
        <f>гр8!L23</f>
        <v>6</v>
      </c>
      <c r="W44" s="328" t="str">
        <f>IF(V44=1,"час",IF(V44=0," ",IF(V44&gt;4,"часов","часа")))</f>
        <v>часов</v>
      </c>
      <c r="X44" s="327">
        <f>гр8!M23</f>
        <v>0</v>
      </c>
      <c r="Y44" s="328" t="str">
        <f>IF(X44=1,"час",IF(X44=0," ",IF(X44&gt;4,"часов","часа")))</f>
        <v xml:space="preserve"> </v>
      </c>
      <c r="Z44" s="327">
        <f>гр8!N23</f>
        <v>0</v>
      </c>
      <c r="AA44" s="328" t="str">
        <f>IF(Z44=1,"час",IF(Z44=0," ",IF(Z44&gt;4,"часов","часа")))</f>
        <v xml:space="preserve"> </v>
      </c>
      <c r="AB44" s="327">
        <f>гр8!O23</f>
        <v>0</v>
      </c>
      <c r="AC44" s="328" t="str">
        <f t="shared" ref="AC44" si="49">IF(AB44=1,"час",IF(AB44=0," ",IF(AB44&gt;4,"часов","часа")))</f>
        <v xml:space="preserve"> </v>
      </c>
      <c r="AD44" s="327">
        <f>гр8!P23</f>
        <v>0</v>
      </c>
      <c r="AE44" s="328" t="str">
        <f t="shared" ref="AE44" si="50">IF(AD44=1,"час",IF(AD44=0," ",IF(AD44&gt;4,"часов","часа")))</f>
        <v xml:space="preserve"> </v>
      </c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</row>
    <row r="45" spans="1:62" ht="21.6" customHeight="1" x14ac:dyDescent="0.25">
      <c r="A45" s="128">
        <v>11</v>
      </c>
      <c r="B45" s="298" t="str">
        <f>IF('общие данные Губ'!E16=1,AG45,AH45)</f>
        <v>с 10.00 до 14.00</v>
      </c>
      <c r="C45" s="299"/>
      <c r="D45" s="298" t="str">
        <f>IF('общие данные Губ'!E17=1,AI45,AJ45)</f>
        <v>с 10.00 до 14.00</v>
      </c>
      <c r="E45" s="299"/>
      <c r="F45" s="298" t="str">
        <f>IF('общие данные Губ'!E18=1,AK45,AL45)</f>
        <v>-</v>
      </c>
      <c r="G45" s="299"/>
      <c r="H45" s="298" t="str">
        <f>IF('общие данные Губ'!E19=1,AM45,AN45)</f>
        <v>с 10.00 до 15.00</v>
      </c>
      <c r="I45" s="299"/>
      <c r="J45" s="298" t="str">
        <f>IF('общие данные Губ'!E20=1,AO45,AP45)</f>
        <v>с 10.00 до 15.00</v>
      </c>
      <c r="K45" s="299"/>
      <c r="L45" s="298" t="str">
        <f>IF('общие данные Губ'!E21=1,AQ45,AR45)</f>
        <v>с 10.00 до 15.00</v>
      </c>
      <c r="M45" s="299"/>
      <c r="N45" s="298" t="str">
        <f>IF('общие данные Губ'!E22=1,AS45,AT45)</f>
        <v>с 10.00 до 15.00</v>
      </c>
      <c r="O45" s="299"/>
      <c r="P45" s="298" t="str">
        <f>IF('общие данные Губ'!E23=1,AU45,AV45)</f>
        <v>с 10.00 до 15.00</v>
      </c>
      <c r="Q45" s="299"/>
      <c r="R45" s="298" t="str">
        <f>IF('общие данные Губ'!E24=1,AW45,AX45)</f>
        <v>с 10.00 до 15.00</v>
      </c>
      <c r="S45" s="299"/>
      <c r="T45" s="298" t="str">
        <f>IF('общие данные Губ'!E25=1,AY45,AZ45)</f>
        <v>с 10.00 до 15.00</v>
      </c>
      <c r="U45" s="299"/>
      <c r="V45" s="298" t="str">
        <f>IF('общие данные Губ'!E26=1,BA45,BB45)</f>
        <v>с 10.00 до 16.00</v>
      </c>
      <c r="W45" s="299"/>
      <c r="X45" s="298" t="str">
        <f>IF('общие данные Губ'!E27=1,BC45,BD45)</f>
        <v>-</v>
      </c>
      <c r="Y45" s="299"/>
      <c r="Z45" s="298" t="str">
        <f>IF('общие данные Губ'!E28=1,BE45,BF45)</f>
        <v>-</v>
      </c>
      <c r="AA45" s="299"/>
      <c r="AB45" s="298" t="str">
        <f>IF('общие данные Губ'!E29=1,BG45,BH45)</f>
        <v>-</v>
      </c>
      <c r="AC45" s="299"/>
      <c r="AD45" s="298" t="str">
        <f>IF('общие данные Губ'!E30=1,BI45,BJ45)</f>
        <v>-</v>
      </c>
      <c r="AE45" s="299"/>
      <c r="AG45" s="85" t="str">
        <f>(INDEX('общие данные Губ'!E44:E62,MATCH(B44,'общие данные Губ'!B44:B62,0)))</f>
        <v>с 10.00 до 14.00</v>
      </c>
      <c r="AH45" s="85" t="str">
        <f>(INDEX('общие данные Губ'!E44:E62,MATCH(B44,'общие данные Губ'!B44:B62,0)))</f>
        <v>с 10.00 до 14.00</v>
      </c>
      <c r="AI45" s="85" t="str">
        <f>(INDEX('общие данные Губ'!E44:E62,MATCH(D44,'общие данные Губ'!B44:B62,0)))</f>
        <v>с 10.00 до 14.00</v>
      </c>
      <c r="AJ45" s="85" t="str">
        <f>(INDEX('общие данные Губ'!E44:E62,MATCH(D44,'общие данные Губ'!B44:B62,0)))</f>
        <v>с 10.00 до 14.00</v>
      </c>
      <c r="AK45" s="85" t="str">
        <f>(INDEX('общие данные Губ'!E44:E62,MATCH(F44,'общие данные Губ'!B44:B62,0)))</f>
        <v>-</v>
      </c>
      <c r="AL45" s="85" t="str">
        <f>(INDEX('общие данные Губ'!E44:E62,MATCH(F44,'общие данные Губ'!B44:B62,0)))</f>
        <v>-</v>
      </c>
      <c r="AM45" s="85" t="str">
        <f>(INDEX('общие данные Губ'!E44:E62,MATCH(H44,'общие данные Губ'!B44:B62,0)))</f>
        <v>с 10.00 до 15.00</v>
      </c>
      <c r="AN45" s="85" t="str">
        <f>(INDEX('общие данные Губ'!E44:E62,MATCH(H44,'общие данные Губ'!B44:B62,0)))</f>
        <v>с 10.00 до 15.00</v>
      </c>
      <c r="AO45" s="85" t="str">
        <f>(INDEX('общие данные Губ'!E44:E62,MATCH(J44,'общие данные Губ'!B44:B62,0)))</f>
        <v>с 10.00 до 15.00</v>
      </c>
      <c r="AP45" s="85" t="str">
        <f>(INDEX('общие данные Губ'!E44:E62,MATCH(J44,'общие данные Губ'!B44:B62,0)))</f>
        <v>с 10.00 до 15.00</v>
      </c>
      <c r="AQ45" s="85" t="str">
        <f>(INDEX('общие данные Губ'!E44:E62,MATCH(L44,'общие данные Губ'!B44:B62,0)))</f>
        <v>с 10.00 до 15.00</v>
      </c>
      <c r="AR45" s="85" t="str">
        <f>(INDEX('общие данные Губ'!E44:E62,MATCH(L44,'общие данные Губ'!B44:B62,0)))</f>
        <v>с 10.00 до 15.00</v>
      </c>
      <c r="AS45" s="85" t="str">
        <f>(INDEX('общие данные Губ'!E44:E62,MATCH(N44,'общие данные Губ'!B44:B62,0)))</f>
        <v>с 10.00 до 15.00</v>
      </c>
      <c r="AT45" s="85" t="str">
        <f>(INDEX('общие данные Губ'!E44:E62,MATCH(N44,'общие данные Губ'!B44:B62,0)))</f>
        <v>с 10.00 до 15.00</v>
      </c>
      <c r="AU45" s="85" t="str">
        <f>(INDEX('общие данные Губ'!E44:E62,MATCH(P44,'общие данные Губ'!B44:B62,0)))</f>
        <v>с 10.00 до 15.00</v>
      </c>
      <c r="AV45" s="85" t="str">
        <f>(INDEX('общие данные Губ'!E44:E62,MATCH(P44,'общие данные Губ'!B44:B62,0)))</f>
        <v>с 10.00 до 15.00</v>
      </c>
      <c r="AW45" s="85" t="str">
        <f>(INDEX('общие данные Губ'!E44:E62,MATCH(R44,'общие данные Губ'!B44:B62,0)))</f>
        <v>с 10.00 до 15.00</v>
      </c>
      <c r="AX45" s="85" t="str">
        <f>(INDEX('общие данные Губ'!E44:E62,MATCH(R44,'общие данные Губ'!B44:B62,0)))</f>
        <v>с 10.00 до 15.00</v>
      </c>
      <c r="AY45" s="85" t="str">
        <f>(INDEX('общие данные Губ'!E44:E62,MATCH(T44,'общие данные Губ'!B44:B62,0)))</f>
        <v>с 10.00 до 15.00</v>
      </c>
      <c r="AZ45" s="85" t="str">
        <f>(INDEX('общие данные Губ'!E44:E62,MATCH(T44,'общие данные Губ'!B44:B62,0)))</f>
        <v>с 10.00 до 15.00</v>
      </c>
      <c r="BA45" s="85" t="str">
        <f>(INDEX('общие данные Губ'!E44:E62,MATCH(V44,'общие данные Губ'!B44:B62,0)))</f>
        <v>с 10.00 до 16.00</v>
      </c>
      <c r="BB45" s="85" t="str">
        <f>(INDEX('общие данные Губ'!E44:E62,MATCH(V44,'общие данные Губ'!B44:B62,0)))</f>
        <v>с 10.00 до 16.00</v>
      </c>
      <c r="BC45" s="85" t="str">
        <f>(INDEX('общие данные Губ'!E44:E62,MATCH(X44,'общие данные Губ'!B44:B62,0)))</f>
        <v>-</v>
      </c>
      <c r="BD45" s="85" t="str">
        <f>(INDEX('общие данные Губ'!E44:E62,MATCH(X44,'общие данные Губ'!B44:B62,0)))</f>
        <v>-</v>
      </c>
      <c r="BE45" s="85" t="str">
        <f>(INDEX('общие данные Губ'!E44:E62,MATCH(Z44,'общие данные Губ'!B44:B62,0)))</f>
        <v>-</v>
      </c>
      <c r="BF45" s="85" t="str">
        <f>(INDEX('общие данные Губ'!E44:E62,MATCH(Z44,'общие данные Губ'!B44:B62,0)))</f>
        <v>-</v>
      </c>
      <c r="BG45" s="85" t="str">
        <f>(INDEX('общие данные Губ'!E44:E62,MATCH(AB44,'общие данные Губ'!B44:B62,0)))</f>
        <v>-</v>
      </c>
      <c r="BH45" s="85" t="str">
        <f>(INDEX('общие данные Губ'!E44:E62,MATCH(AB44,'общие данные Губ'!B44:B62,0)))</f>
        <v>-</v>
      </c>
      <c r="BI45" s="85" t="str">
        <f>(INDEX('общие данные Губ'!E44:E62,MATCH(AD44,'общие данные Губ'!B44:B62,0)))</f>
        <v>-</v>
      </c>
      <c r="BJ45" s="85" t="str">
        <f>(INDEX('общие данные Губ'!E44:E62,MATCH(AD44,'общие данные Губ'!B44:B62,0)))</f>
        <v>-</v>
      </c>
    </row>
    <row r="46" spans="1:62" x14ac:dyDescent="0.25">
      <c r="A46" s="129" t="s">
        <v>18</v>
      </c>
      <c r="B46" s="329" t="str">
        <f>IF(B44&gt;0,"Д",IF(B44=0," "))</f>
        <v>Д</v>
      </c>
      <c r="C46" s="330"/>
      <c r="D46" s="329" t="str">
        <f t="shared" ref="D46:Z46" si="51">IF(D44&gt;0,"Д",IF(D44=0," "))</f>
        <v>Д</v>
      </c>
      <c r="E46" s="330"/>
      <c r="F46" s="329" t="str">
        <f t="shared" si="51"/>
        <v xml:space="preserve"> </v>
      </c>
      <c r="G46" s="330"/>
      <c r="H46" s="329" t="str">
        <f t="shared" si="51"/>
        <v>Д</v>
      </c>
      <c r="I46" s="330"/>
      <c r="J46" s="329" t="str">
        <f t="shared" si="51"/>
        <v>Д</v>
      </c>
      <c r="K46" s="330"/>
      <c r="L46" s="329" t="str">
        <f t="shared" si="51"/>
        <v>Д</v>
      </c>
      <c r="M46" s="330"/>
      <c r="N46" s="329" t="str">
        <f t="shared" si="51"/>
        <v>Д</v>
      </c>
      <c r="O46" s="330"/>
      <c r="P46" s="329" t="str">
        <f t="shared" si="51"/>
        <v>Д</v>
      </c>
      <c r="Q46" s="330"/>
      <c r="R46" s="329" t="str">
        <f t="shared" si="51"/>
        <v>Д</v>
      </c>
      <c r="S46" s="330"/>
      <c r="T46" s="329" t="str">
        <f t="shared" si="51"/>
        <v>Д</v>
      </c>
      <c r="U46" s="330"/>
      <c r="V46" s="329" t="str">
        <f t="shared" si="51"/>
        <v>Д</v>
      </c>
      <c r="W46" s="330"/>
      <c r="X46" s="329" t="str">
        <f t="shared" si="51"/>
        <v xml:space="preserve"> </v>
      </c>
      <c r="Y46" s="330"/>
      <c r="Z46" s="329" t="str">
        <f t="shared" si="51"/>
        <v xml:space="preserve"> </v>
      </c>
      <c r="AA46" s="330"/>
      <c r="AB46" s="329" t="str">
        <f t="shared" ref="AB46" si="52">IF(AB44&gt;0,"Д",IF(AB44=0," "))</f>
        <v xml:space="preserve"> </v>
      </c>
      <c r="AC46" s="330"/>
      <c r="AD46" s="329" t="str">
        <f t="shared" ref="AD46" si="53">IF(AD44&gt;0,"Д",IF(AD44=0," "))</f>
        <v xml:space="preserve"> </v>
      </c>
      <c r="AE46" s="330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</row>
    <row r="47" spans="1:62" x14ac:dyDescent="0.25">
      <c r="A47" s="128"/>
      <c r="B47" s="327">
        <f>гр8!B24</f>
        <v>7</v>
      </c>
      <c r="C47" s="328" t="str">
        <f>IF(B47=1,"час",IF(B47=0," ",IF(B47&gt;4,"часов","часа")))</f>
        <v>часов</v>
      </c>
      <c r="D47" s="327">
        <f>гр8!C24</f>
        <v>7</v>
      </c>
      <c r="E47" s="328" t="str">
        <f>IF(D47=1,"час",IF(D47=0," ",IF(D47&gt;4,"часов","часа")))</f>
        <v>часов</v>
      </c>
      <c r="F47" s="327">
        <f>гр8!D24</f>
        <v>9</v>
      </c>
      <c r="G47" s="328" t="str">
        <f>IF(F47=1,"час",IF(F47=0," ",IF(F47&gt;4,"часов","часа")))</f>
        <v>часов</v>
      </c>
      <c r="H47" s="327">
        <f>гр8!E24</f>
        <v>0</v>
      </c>
      <c r="I47" s="328" t="str">
        <f>IF(H47=1,"час",IF(H47=0," ",IF(H47&gt;4,"часов","часа")))</f>
        <v xml:space="preserve"> </v>
      </c>
      <c r="J47" s="327">
        <f>гр8!F24</f>
        <v>4</v>
      </c>
      <c r="K47" s="328" t="str">
        <f>IF(J47=1,"час",IF(J47=0," ",IF(J47&gt;4,"часов","часа")))</f>
        <v>часа</v>
      </c>
      <c r="L47" s="327">
        <f>гр8!G24</f>
        <v>0</v>
      </c>
      <c r="M47" s="328" t="str">
        <f>IF(L47=1,"час",IF(L47=0," ",IF(L47&gt;4,"часов","часа")))</f>
        <v xml:space="preserve"> </v>
      </c>
      <c r="N47" s="327">
        <f>гр8!H24</f>
        <v>4</v>
      </c>
      <c r="O47" s="328" t="str">
        <f>IF(N47=1,"час",IF(N47=0," ",IF(N47&gt;4,"часов","часа")))</f>
        <v>часа</v>
      </c>
      <c r="P47" s="327">
        <f>гр8!I24</f>
        <v>0</v>
      </c>
      <c r="Q47" s="328" t="str">
        <f>IF(P47=1,"час",IF(P47=0," ",IF(P47&gt;4,"часов","часа")))</f>
        <v xml:space="preserve"> </v>
      </c>
      <c r="R47" s="327">
        <f>гр8!J24</f>
        <v>0</v>
      </c>
      <c r="S47" s="328" t="str">
        <f>IF(R47=1,"час",IF(R47=0," ",IF(R47&gt;4,"часов","часа")))</f>
        <v xml:space="preserve"> </v>
      </c>
      <c r="T47" s="327">
        <f>гр8!K24</f>
        <v>0</v>
      </c>
      <c r="U47" s="328" t="str">
        <f>IF(T47=1,"час",IF(T47=0," ",IF(T47&gt;4,"часов","часа")))</f>
        <v xml:space="preserve"> </v>
      </c>
      <c r="V47" s="327">
        <f>гр8!L24</f>
        <v>0</v>
      </c>
      <c r="W47" s="328" t="str">
        <f>IF(V47=1,"час",IF(V47=0," ",IF(V47&gt;4,"часов","часа")))</f>
        <v xml:space="preserve"> </v>
      </c>
      <c r="X47" s="327">
        <f>гр8!M24</f>
        <v>0</v>
      </c>
      <c r="Y47" s="328" t="str">
        <f>IF(X47=1,"час",IF(X47=0," ",IF(X47&gt;4,"часов","часа")))</f>
        <v xml:space="preserve"> </v>
      </c>
      <c r="Z47" s="327">
        <f>гр8!N24</f>
        <v>0</v>
      </c>
      <c r="AA47" s="328" t="str">
        <f>IF(Z47=1,"час",IF(Z47=0," ",IF(Z47&gt;4,"часов","часа")))</f>
        <v xml:space="preserve"> </v>
      </c>
      <c r="AB47" s="327">
        <f>гр8!O24</f>
        <v>0</v>
      </c>
      <c r="AC47" s="328" t="str">
        <f t="shared" ref="AC47" si="54">IF(AB47=1,"час",IF(AB47=0," ",IF(AB47&gt;4,"часов","часа")))</f>
        <v xml:space="preserve"> </v>
      </c>
      <c r="AD47" s="327">
        <f>гр8!P24</f>
        <v>0</v>
      </c>
      <c r="AE47" s="328" t="str">
        <f t="shared" ref="AE47" si="55">IF(AD47=1,"час",IF(AD47=0," ",IF(AD47&gt;4,"часов","часа")))</f>
        <v xml:space="preserve"> </v>
      </c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</row>
    <row r="48" spans="1:62" ht="22.15" customHeight="1" x14ac:dyDescent="0.25">
      <c r="A48" s="128">
        <v>12</v>
      </c>
      <c r="B48" s="298" t="str">
        <f>IF('общие данные Губ'!E16=1,AG48,AH48)</f>
        <v>с 11.00 до 18.00</v>
      </c>
      <c r="C48" s="299"/>
      <c r="D48" s="298" t="str">
        <f>IF('общие данные Губ'!E17=1,AI48,AJ48)</f>
        <v>с 11.00 до 18.00</v>
      </c>
      <c r="E48" s="299"/>
      <c r="F48" s="298" t="str">
        <f>IF('общие данные Губ'!E18=1,AK48,AL48)</f>
        <v>с 9.00 до 18.00</v>
      </c>
      <c r="G48" s="299"/>
      <c r="H48" s="298" t="str">
        <f>IF('общие данные Губ'!E19=1,AM48,AN48)</f>
        <v>-</v>
      </c>
      <c r="I48" s="299"/>
      <c r="J48" s="298" t="str">
        <f>IF('общие данные Губ'!E20=1,AO48,AP48)</f>
        <v>с 14.00 до 18.00</v>
      </c>
      <c r="K48" s="299"/>
      <c r="L48" s="298" t="str">
        <f>IF('общие данные Губ'!E21=1,AQ48,AR48)</f>
        <v>-</v>
      </c>
      <c r="M48" s="299"/>
      <c r="N48" s="298" t="str">
        <f>IF('общие данные Губ'!E22=1,AS48,AT48)</f>
        <v>с 14.00 до 18.00</v>
      </c>
      <c r="O48" s="299"/>
      <c r="P48" s="298" t="str">
        <f>IF('общие данные Губ'!E23=1,AU48,AV48)</f>
        <v>-</v>
      </c>
      <c r="Q48" s="299"/>
      <c r="R48" s="298" t="str">
        <f>IF('общие данные Губ'!E24=1,AW48,AX48)</f>
        <v>-</v>
      </c>
      <c r="S48" s="299"/>
      <c r="T48" s="298" t="str">
        <f>IF('общие данные Губ'!E25=1,AY48,AZ48)</f>
        <v>-</v>
      </c>
      <c r="U48" s="299"/>
      <c r="V48" s="298" t="str">
        <f>IF('общие данные Губ'!E26=1,BA48,BB48)</f>
        <v>-</v>
      </c>
      <c r="W48" s="299"/>
      <c r="X48" s="298" t="str">
        <f>IF('общие данные Губ'!E27=1,BC48,BD48)</f>
        <v>-</v>
      </c>
      <c r="Y48" s="299"/>
      <c r="Z48" s="298" t="str">
        <f>IF('общие данные Губ'!E28=1,BE48,BF48)</f>
        <v>-</v>
      </c>
      <c r="AA48" s="299"/>
      <c r="AB48" s="298" t="str">
        <f>IF('общие данные Губ'!E29=1,BG48,BH48)</f>
        <v>-</v>
      </c>
      <c r="AC48" s="299"/>
      <c r="AD48" s="298" t="str">
        <f>IF('общие данные Губ'!E30=1,BI48,BJ48)</f>
        <v>-</v>
      </c>
      <c r="AE48" s="299"/>
      <c r="AG48" s="85" t="str">
        <f>(INDEX('общие данные Губ'!C44:C62,MATCH(B47,'общие данные Губ'!B44:B62,0)))</f>
        <v>с 6.00 до 9.00;       с 18.00 до 22.00</v>
      </c>
      <c r="AH48" s="85" t="str">
        <f>(INDEX('общие данные Губ'!D44:D62,MATCH(B47,'общие данные Губ'!B44:B62,0)))</f>
        <v>с 11.00 до 18.00</v>
      </c>
      <c r="AI48" s="85" t="str">
        <f>(INDEX('общие данные Губ'!C44:C62,MATCH(D47,'общие данные Губ'!B44:B62,0)))</f>
        <v>с 6.00 до 9.00;       с 18.00 до 22.00</v>
      </c>
      <c r="AJ48" s="85" t="str">
        <f>(INDEX('общие данные Губ'!D44:D62,MATCH(D47,'общие данные Губ'!B44:B62,0)))</f>
        <v>с 11.00 до 18.00</v>
      </c>
      <c r="AK48" s="85" t="str">
        <f>(INDEX('общие данные Губ'!C44:C62,MATCH(F47,'общие данные Губ'!B44:B62,0)))</f>
        <v>-</v>
      </c>
      <c r="AL48" s="85" t="str">
        <f>(INDEX('общие данные Губ'!D44:D62,MATCH(F47,'общие данные Губ'!B44:B62,0)))</f>
        <v>с 9.00 до 18.00</v>
      </c>
      <c r="AM48" s="85" t="str">
        <f>(INDEX('общие данные Губ'!C44:C62,MATCH(H47,'общие данные Губ'!B44:B62,0)))</f>
        <v>-</v>
      </c>
      <c r="AN48" s="85" t="str">
        <f>(INDEX('общие данные Губ'!D44:D62,MATCH(H47,'общие данные Губ'!B44:B62,0)))</f>
        <v>-</v>
      </c>
      <c r="AO48" s="85" t="str">
        <f>(INDEX('общие данные Губ'!C44:C62,MATCH(J47,'общие данные Губ'!B44:B62,0)))</f>
        <v>с 7.00 до 9.00;       с 18.00 до 20.00</v>
      </c>
      <c r="AP48" s="85" t="str">
        <f>(INDEX('общие данные Губ'!D44:D62,MATCH(J47,'общие данные Губ'!B44:B62,0)))</f>
        <v>с 14.00 до 18.00</v>
      </c>
      <c r="AQ48" s="85" t="str">
        <f>(INDEX('общие данные Губ'!C44:C62,MATCH(L47,'общие данные Губ'!B44:B62,0)))</f>
        <v>-</v>
      </c>
      <c r="AR48" s="85" t="str">
        <f>(INDEX('общие данные Губ'!D44:D62,MATCH(L47,'общие данные Губ'!B44:B62,0)))</f>
        <v>-</v>
      </c>
      <c r="AS48" s="85" t="str">
        <f>(INDEX('общие данные Губ'!C44:C62,MATCH(N47,'общие данные Губ'!B44:B62,0)))</f>
        <v>с 7.00 до 9.00;       с 18.00 до 20.00</v>
      </c>
      <c r="AT48" s="85" t="str">
        <f>(INDEX('общие данные Губ'!D44:D62,MATCH(N47,'общие данные Губ'!B44:B62,0)))</f>
        <v>с 14.00 до 18.00</v>
      </c>
      <c r="AU48" s="85" t="str">
        <f>(INDEX('общие данные Губ'!C44:C62,MATCH(P47,'общие данные Губ'!B44:B62,0)))</f>
        <v>-</v>
      </c>
      <c r="AV48" s="85" t="str">
        <f>(INDEX('общие данные Губ'!D44:D62,MATCH(P47,'общие данные Губ'!B44:B62,0)))</f>
        <v>-</v>
      </c>
      <c r="AW48" s="85" t="str">
        <f>(INDEX('общие данные Губ'!C44:C62,MATCH(R47,'общие данные Губ'!B44:B62,0)))</f>
        <v>-</v>
      </c>
      <c r="AX48" s="85" t="str">
        <f>(INDEX('общие данные Губ'!D44:D62,MATCH(R47,'общие данные Губ'!B44:B62,0)))</f>
        <v>-</v>
      </c>
      <c r="AY48" s="85" t="str">
        <f>(INDEX('общие данные Губ'!C44:C62,MATCH(T47,'общие данные Губ'!B44:B62,0)))</f>
        <v>-</v>
      </c>
      <c r="AZ48" s="85" t="str">
        <f>(INDEX('общие данные Губ'!D44:D62,MATCH(T47,'общие данные Губ'!B44:B62,0)))</f>
        <v>-</v>
      </c>
      <c r="BA48" s="85" t="str">
        <f>(INDEX('общие данные Губ'!C44:C62,MATCH(V47,'общие данные Губ'!B44:B62,0)))</f>
        <v>-</v>
      </c>
      <c r="BB48" s="85" t="str">
        <f>(INDEX('общие данные Губ'!D44:D62,MATCH(V47,'общие данные Губ'!B44:B62,0)))</f>
        <v>-</v>
      </c>
      <c r="BC48" s="85" t="str">
        <f>(INDEX('общие данные Губ'!C44:C62,MATCH(X47,'общие данные Губ'!B44:B62,0)))</f>
        <v>-</v>
      </c>
      <c r="BD48" s="85" t="str">
        <f>(INDEX('общие данные Губ'!D44:D62,MATCH(X47,'общие данные Губ'!B44:B62,0)))</f>
        <v>-</v>
      </c>
      <c r="BE48" s="85" t="str">
        <f>(INDEX('общие данные Губ'!C44:C62,MATCH(Z47,'общие данные Губ'!B44:B62,0)))</f>
        <v>-</v>
      </c>
      <c r="BF48" s="85" t="str">
        <f>(INDEX('общие данные Губ'!D44:D62,MATCH(Z47,'общие данные Губ'!B44:B62,0)))</f>
        <v>-</v>
      </c>
      <c r="BG48" s="85" t="str">
        <f>(INDEX('общие данные Губ'!C44:C62,MATCH(AB47,'общие данные Губ'!B44:B62,0)))</f>
        <v>-</v>
      </c>
      <c r="BH48" s="85" t="str">
        <f>(INDEX('общие данные Губ'!D44:D62,MATCH(AB47,'общие данные Губ'!B44:B62,0)))</f>
        <v>-</v>
      </c>
      <c r="BI48" s="85" t="str">
        <f>(INDEX('общие данные Губ'!C44:C62,MATCH(AD47,'общие данные Губ'!B44:B62,0)))</f>
        <v>-</v>
      </c>
      <c r="BJ48" s="85" t="str">
        <f>(INDEX('общие данные Губ'!D44:D62,MATCH(AD47,'общие данные Губ'!B44:B62,0)))</f>
        <v>-</v>
      </c>
    </row>
    <row r="49" spans="1:62" x14ac:dyDescent="0.25">
      <c r="A49" s="129"/>
      <c r="B49" s="329" t="str">
        <f>IF(B47&gt;0,"Д",IF(B47=0," "))</f>
        <v>Д</v>
      </c>
      <c r="C49" s="330"/>
      <c r="D49" s="329" t="str">
        <f t="shared" ref="D49:Z49" si="56">IF(D47&gt;0,"Д",IF(D47=0," "))</f>
        <v>Д</v>
      </c>
      <c r="E49" s="330"/>
      <c r="F49" s="329" t="str">
        <f t="shared" si="56"/>
        <v>Д</v>
      </c>
      <c r="G49" s="330"/>
      <c r="H49" s="329" t="str">
        <f t="shared" si="56"/>
        <v xml:space="preserve"> </v>
      </c>
      <c r="I49" s="330"/>
      <c r="J49" s="329" t="str">
        <f t="shared" si="56"/>
        <v>Д</v>
      </c>
      <c r="K49" s="330"/>
      <c r="L49" s="329" t="str">
        <f t="shared" si="56"/>
        <v xml:space="preserve"> </v>
      </c>
      <c r="M49" s="330"/>
      <c r="N49" s="329" t="str">
        <f t="shared" si="56"/>
        <v>Д</v>
      </c>
      <c r="O49" s="330"/>
      <c r="P49" s="329" t="str">
        <f t="shared" si="56"/>
        <v xml:space="preserve"> </v>
      </c>
      <c r="Q49" s="330"/>
      <c r="R49" s="329" t="str">
        <f t="shared" si="56"/>
        <v xml:space="preserve"> </v>
      </c>
      <c r="S49" s="330"/>
      <c r="T49" s="329" t="str">
        <f t="shared" si="56"/>
        <v xml:space="preserve"> </v>
      </c>
      <c r="U49" s="330"/>
      <c r="V49" s="329" t="str">
        <f t="shared" si="56"/>
        <v xml:space="preserve"> </v>
      </c>
      <c r="W49" s="330"/>
      <c r="X49" s="329" t="str">
        <f t="shared" si="56"/>
        <v xml:space="preserve"> </v>
      </c>
      <c r="Y49" s="330"/>
      <c r="Z49" s="329" t="str">
        <f t="shared" si="56"/>
        <v xml:space="preserve"> </v>
      </c>
      <c r="AA49" s="330"/>
      <c r="AB49" s="329" t="str">
        <f t="shared" ref="AB49" si="57">IF(AB47&gt;0,"Д",IF(AB47=0," "))</f>
        <v xml:space="preserve"> </v>
      </c>
      <c r="AC49" s="330"/>
      <c r="AD49" s="329" t="str">
        <f t="shared" ref="AD49" si="58">IF(AD47&gt;0,"Д",IF(AD47=0," "))</f>
        <v xml:space="preserve"> </v>
      </c>
      <c r="AE49" s="330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5"/>
      <c r="BB49" s="85"/>
      <c r="BC49" s="85"/>
      <c r="BD49" s="85"/>
      <c r="BE49" s="85"/>
      <c r="BF49" s="85"/>
      <c r="BG49" s="85"/>
      <c r="BH49" s="85"/>
      <c r="BI49" s="85"/>
      <c r="BJ49" s="85"/>
    </row>
    <row r="50" spans="1:62" x14ac:dyDescent="0.25">
      <c r="A50" s="128"/>
      <c r="B50" s="327">
        <f>гр8!B25</f>
        <v>7</v>
      </c>
      <c r="C50" s="328" t="str">
        <f>IF(B50=1,"час",IF(B50=0," ",IF(B50&gt;4,"часов","часа")))</f>
        <v>часов</v>
      </c>
      <c r="D50" s="327">
        <f>гр8!C25</f>
        <v>7</v>
      </c>
      <c r="E50" s="328" t="str">
        <f>IF(D50=1,"час",IF(D50=0," ",IF(D50&gt;4,"часов","часа")))</f>
        <v>часов</v>
      </c>
      <c r="F50" s="327">
        <f>гр8!D25</f>
        <v>0</v>
      </c>
      <c r="G50" s="328" t="str">
        <f>IF(F50=1,"час",IF(F50=0," ",IF(F50&gt;4,"часов","часа")))</f>
        <v xml:space="preserve"> </v>
      </c>
      <c r="H50" s="327">
        <f>гр8!E25</f>
        <v>4</v>
      </c>
      <c r="I50" s="328" t="str">
        <f>IF(H50=1,"час",IF(H50=0," ",IF(H50&gt;4,"часов","часа")))</f>
        <v>часа</v>
      </c>
      <c r="J50" s="327">
        <f>гр8!F25</f>
        <v>0</v>
      </c>
      <c r="K50" s="328" t="str">
        <f>IF(J50=1,"час",IF(J50=0," ",IF(J50&gt;4,"часов","часа")))</f>
        <v xml:space="preserve"> </v>
      </c>
      <c r="L50" s="327">
        <f>гр8!G25</f>
        <v>4</v>
      </c>
      <c r="M50" s="328" t="str">
        <f>IF(L50=1,"час",IF(L50=0," ",IF(L50&gt;4,"часов","часа")))</f>
        <v>часа</v>
      </c>
      <c r="N50" s="327">
        <f>гр8!H25</f>
        <v>0</v>
      </c>
      <c r="O50" s="328" t="str">
        <f>IF(N50=1,"час",IF(N50=0," ",IF(N50&gt;4,"часов","часа")))</f>
        <v xml:space="preserve"> </v>
      </c>
      <c r="P50" s="327">
        <f>гр8!I25</f>
        <v>7</v>
      </c>
      <c r="Q50" s="328" t="str">
        <f>IF(P50=1,"час",IF(P50=0," ",IF(P50&gt;4,"часов","часа")))</f>
        <v>часов</v>
      </c>
      <c r="R50" s="327">
        <f>гр8!J25</f>
        <v>4</v>
      </c>
      <c r="S50" s="328" t="str">
        <f>IF(R50=1,"час",IF(R50=0," ",IF(R50&gt;4,"часов","часа")))</f>
        <v>часа</v>
      </c>
      <c r="T50" s="327">
        <f>гр8!K25</f>
        <v>4</v>
      </c>
      <c r="U50" s="328" t="str">
        <f>IF(T50=1,"час",IF(T50=0," ",IF(T50&gt;4,"часов","часа")))</f>
        <v>часа</v>
      </c>
      <c r="V50" s="327">
        <f>гр8!L25</f>
        <v>7</v>
      </c>
      <c r="W50" s="328" t="str">
        <f>IF(V50=1,"час",IF(V50=0," ",IF(V50&gt;4,"часов","часа")))</f>
        <v>часов</v>
      </c>
      <c r="X50" s="327">
        <f>гр8!M25</f>
        <v>0</v>
      </c>
      <c r="Y50" s="328" t="str">
        <f>IF(X50=1,"час",IF(X50=0," ",IF(X50&gt;4,"часов","часа")))</f>
        <v xml:space="preserve"> </v>
      </c>
      <c r="Z50" s="327">
        <f>гр8!N25</f>
        <v>0</v>
      </c>
      <c r="AA50" s="328" t="str">
        <f>IF(Z50=1,"час",IF(Z50=0," ",IF(Z50&gt;4,"часов","часа")))</f>
        <v xml:space="preserve"> </v>
      </c>
      <c r="AB50" s="327">
        <f>гр8!O25</f>
        <v>0</v>
      </c>
      <c r="AC50" s="328" t="str">
        <f t="shared" ref="AC50" si="59">IF(AB50=1,"час",IF(AB50=0," ",IF(AB50&gt;4,"часов","часа")))</f>
        <v xml:space="preserve"> </v>
      </c>
      <c r="AD50" s="327">
        <f>гр8!P25</f>
        <v>0</v>
      </c>
      <c r="AE50" s="328" t="str">
        <f t="shared" ref="AE50" si="60">IF(AD50=1,"час",IF(AD50=0," ",IF(AD50&gt;4,"часов","часа")))</f>
        <v xml:space="preserve"> </v>
      </c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  <c r="BF50" s="85"/>
      <c r="BG50" s="85"/>
      <c r="BH50" s="85"/>
      <c r="BI50" s="85"/>
      <c r="BJ50" s="85"/>
    </row>
    <row r="51" spans="1:62" ht="24" customHeight="1" x14ac:dyDescent="0.25">
      <c r="A51" s="128">
        <v>13</v>
      </c>
      <c r="B51" s="298" t="str">
        <f>IF('общие данные Губ'!E16=1,AG51,AH51)</f>
        <v>с 11.00 до 18.00</v>
      </c>
      <c r="C51" s="299"/>
      <c r="D51" s="298" t="str">
        <f>IF('общие данные Губ'!E17=1,AI51,AJ51)</f>
        <v>с 11.00 до 18.00</v>
      </c>
      <c r="E51" s="299"/>
      <c r="F51" s="298" t="str">
        <f>IF('общие данные Губ'!E18=1,AK51,AL51)</f>
        <v>-</v>
      </c>
      <c r="G51" s="299"/>
      <c r="H51" s="298" t="str">
        <f>IF('общие данные Губ'!E19=1,AM51,AN51)</f>
        <v>с 14.00 до 18.00</v>
      </c>
      <c r="I51" s="299"/>
      <c r="J51" s="298" t="str">
        <f>IF('общие данные Губ'!E20=1,AO51,AP51)</f>
        <v>-</v>
      </c>
      <c r="K51" s="299"/>
      <c r="L51" s="298" t="str">
        <f>IF('общие данные Губ'!E21=1,AQ51,AR51)</f>
        <v>с 14.00 до 18.00</v>
      </c>
      <c r="M51" s="299"/>
      <c r="N51" s="298" t="str">
        <f>IF('общие данные Губ'!E22=1,AS51,AT51)</f>
        <v>-</v>
      </c>
      <c r="O51" s="299"/>
      <c r="P51" s="298" t="str">
        <f>IF('общие данные Губ'!E23=1,AU51,AV51)</f>
        <v>с 11.00 до 18.00</v>
      </c>
      <c r="Q51" s="299"/>
      <c r="R51" s="298" t="str">
        <f>IF('общие данные Губ'!E24=1,AW51,AX51)</f>
        <v>с 14.00 до 18.00</v>
      </c>
      <c r="S51" s="299"/>
      <c r="T51" s="298" t="str">
        <f>IF('общие данные Губ'!E25=1,AY51,AZ51)</f>
        <v>с 14.00 до 18.00</v>
      </c>
      <c r="U51" s="299"/>
      <c r="V51" s="298" t="str">
        <f>IF('общие данные Губ'!E26=1,BA51,BB51)</f>
        <v>с 11.00 до 18.00</v>
      </c>
      <c r="W51" s="299"/>
      <c r="X51" s="298" t="str">
        <f>IF('общие данные Губ'!E27=1,BC51,BD51)</f>
        <v>-</v>
      </c>
      <c r="Y51" s="299"/>
      <c r="Z51" s="298" t="str">
        <f>IF('общие данные Губ'!E28=1,BE51,BF51)</f>
        <v>-</v>
      </c>
      <c r="AA51" s="299"/>
      <c r="AB51" s="298" t="str">
        <f>IF('общие данные Губ'!E29=1,BG51,BH51)</f>
        <v>-</v>
      </c>
      <c r="AC51" s="299"/>
      <c r="AD51" s="298" t="str">
        <f>IF('общие данные Губ'!E30=1,BI51,BJ51)</f>
        <v>-</v>
      </c>
      <c r="AE51" s="299"/>
      <c r="AG51" s="85" t="str">
        <f>(INDEX('общие данные Губ'!C44:C62,MATCH(B50,'общие данные Губ'!B44:B62,0)))</f>
        <v>с 6.00 до 9.00;       с 18.00 до 22.00</v>
      </c>
      <c r="AH51" s="85" t="str">
        <f>(INDEX('общие данные Губ'!D44:D62,MATCH(B50,'общие данные Губ'!B44:B62,0)))</f>
        <v>с 11.00 до 18.00</v>
      </c>
      <c r="AI51" s="85" t="str">
        <f>(INDEX('общие данные Губ'!C44:C62,MATCH(D50,'общие данные Губ'!B44:B62,0)))</f>
        <v>с 6.00 до 9.00;       с 18.00 до 22.00</v>
      </c>
      <c r="AJ51" s="85" t="str">
        <f>(INDEX('общие данные Губ'!D44:D62,MATCH(D50,'общие данные Губ'!B44:B62,0)))</f>
        <v>с 11.00 до 18.00</v>
      </c>
      <c r="AK51" s="85" t="str">
        <f>(INDEX('общие данные Губ'!C44:C62,MATCH(F50,'общие данные Губ'!B44:B62,0)))</f>
        <v>-</v>
      </c>
      <c r="AL51" s="85" t="str">
        <f>(INDEX('общие данные Губ'!D44:D62,MATCH(F50,'общие данные Губ'!B44:B62,0)))</f>
        <v>-</v>
      </c>
      <c r="AM51" s="85" t="str">
        <f>(INDEX('общие данные Губ'!C44:C62,MATCH(H50,'общие данные Губ'!B44:B62,0)))</f>
        <v>с 7.00 до 9.00;       с 18.00 до 20.00</v>
      </c>
      <c r="AN51" s="85" t="str">
        <f>(INDEX('общие данные Губ'!D44:D62,MATCH(H50,'общие данные Губ'!B44:B62,0)))</f>
        <v>с 14.00 до 18.00</v>
      </c>
      <c r="AO51" s="85" t="str">
        <f>(INDEX('общие данные Губ'!C44:C62,MATCH(J50,'общие данные Губ'!B44:B62,0)))</f>
        <v>-</v>
      </c>
      <c r="AP51" s="85" t="str">
        <f>(INDEX('общие данные Губ'!D44:D62,MATCH(J50,'общие данные Губ'!B44:B62,0)))</f>
        <v>-</v>
      </c>
      <c r="AQ51" s="85" t="str">
        <f>(INDEX('общие данные Губ'!C44:C62,MATCH(L50,'общие данные Губ'!B44:B62,0)))</f>
        <v>с 7.00 до 9.00;       с 18.00 до 20.00</v>
      </c>
      <c r="AR51" s="85" t="str">
        <f>(INDEX('общие данные Губ'!D44:D62,MATCH(L50,'общие данные Губ'!B44:B62,0)))</f>
        <v>с 14.00 до 18.00</v>
      </c>
      <c r="AS51" s="85" t="str">
        <f>(INDEX('общие данные Губ'!C44:C62,MATCH(N50,'общие данные Губ'!B44:B62,0)))</f>
        <v>-</v>
      </c>
      <c r="AT51" s="85" t="str">
        <f>(INDEX('общие данные Губ'!D44:D62,MATCH(N50,'общие данные Губ'!B44:B62,0)))</f>
        <v>-</v>
      </c>
      <c r="AU51" s="85" t="str">
        <f>(INDEX('общие данные Губ'!C44:C62,MATCH(P50,'общие данные Губ'!B44:B62,0)))</f>
        <v>с 6.00 до 9.00;       с 18.00 до 22.00</v>
      </c>
      <c r="AV51" s="85" t="str">
        <f>(INDEX('общие данные Губ'!D44:D62,MATCH(P50,'общие данные Губ'!B44:B62,0)))</f>
        <v>с 11.00 до 18.00</v>
      </c>
      <c r="AW51" s="85" t="str">
        <f>(INDEX('общие данные Губ'!C44:C62,MATCH(R50,'общие данные Губ'!B44:B62,0)))</f>
        <v>с 7.00 до 9.00;       с 18.00 до 20.00</v>
      </c>
      <c r="AX51" s="85" t="str">
        <f>(INDEX('общие данные Губ'!D44:D62,MATCH(R50,'общие данные Губ'!B44:B62,0)))</f>
        <v>с 14.00 до 18.00</v>
      </c>
      <c r="AY51" s="85" t="str">
        <f>(INDEX('общие данные Губ'!C44:C62,MATCH(T50,'общие данные Губ'!B44:B62,0)))</f>
        <v>с 7.00 до 9.00;       с 18.00 до 20.00</v>
      </c>
      <c r="AZ51" s="85" t="str">
        <f>(INDEX('общие данные Губ'!D44:D62,MATCH(T50,'общие данные Губ'!B44:B62,0)))</f>
        <v>с 14.00 до 18.00</v>
      </c>
      <c r="BA51" s="85" t="str">
        <f>(INDEX('общие данные Губ'!C44:C62,MATCH(V50,'общие данные Губ'!B44:B62,0)))</f>
        <v>с 6.00 до 9.00;       с 18.00 до 22.00</v>
      </c>
      <c r="BB51" s="85" t="str">
        <f>(INDEX('общие данные Губ'!D44:D62,MATCH(V50,'общие данные Губ'!B44:B62,0)))</f>
        <v>с 11.00 до 18.00</v>
      </c>
      <c r="BC51" s="85" t="str">
        <f>(INDEX('общие данные Губ'!C44:C62,MATCH(X50,'общие данные Губ'!B44:B62,0)))</f>
        <v>-</v>
      </c>
      <c r="BD51" s="85" t="str">
        <f>(INDEX('общие данные Губ'!D44:D62,MATCH(X50,'общие данные Губ'!B44:B62,0)))</f>
        <v>-</v>
      </c>
      <c r="BE51" s="85" t="str">
        <f>(INDEX('общие данные Губ'!C44:C62,MATCH(Z50,'общие данные Губ'!B44:B62,0)))</f>
        <v>-</v>
      </c>
      <c r="BF51" s="85" t="str">
        <f>(INDEX('общие данные Губ'!D44:D62,MATCH(Z50,'общие данные Губ'!B44:B62,0)))</f>
        <v>-</v>
      </c>
      <c r="BG51" s="85" t="str">
        <f>(INDEX('общие данные Губ'!C44:C62,MATCH(AB50,'общие данные Губ'!B44:B62,0)))</f>
        <v>-</v>
      </c>
      <c r="BH51" s="85" t="str">
        <f>(INDEX('общие данные Губ'!D44:D62,MATCH(AB50,'общие данные Губ'!B44:B62,0)))</f>
        <v>-</v>
      </c>
      <c r="BI51" s="85" t="str">
        <f>(INDEX('общие данные Губ'!C44:C62,MATCH(AD50,'общие данные Губ'!B44:B62,0)))</f>
        <v>-</v>
      </c>
      <c r="BJ51" s="85" t="str">
        <f>(INDEX('общие данные Губ'!D44:D62,MATCH(AD50,'общие данные Губ'!B44:B62,0)))</f>
        <v>-</v>
      </c>
    </row>
    <row r="52" spans="1:62" x14ac:dyDescent="0.25">
      <c r="A52" s="129"/>
      <c r="B52" s="329" t="str">
        <f>IF(B50&gt;0,"Д",IF(B50=0," "))</f>
        <v>Д</v>
      </c>
      <c r="C52" s="330"/>
      <c r="D52" s="329" t="str">
        <f t="shared" ref="D52:Z52" si="61">IF(D50&gt;0,"Д",IF(D50=0," "))</f>
        <v>Д</v>
      </c>
      <c r="E52" s="330"/>
      <c r="F52" s="329" t="str">
        <f t="shared" si="61"/>
        <v xml:space="preserve"> </v>
      </c>
      <c r="G52" s="330"/>
      <c r="H52" s="329" t="str">
        <f t="shared" si="61"/>
        <v>Д</v>
      </c>
      <c r="I52" s="330"/>
      <c r="J52" s="329" t="str">
        <f t="shared" si="61"/>
        <v xml:space="preserve"> </v>
      </c>
      <c r="K52" s="330"/>
      <c r="L52" s="329" t="str">
        <f t="shared" si="61"/>
        <v>Д</v>
      </c>
      <c r="M52" s="330"/>
      <c r="N52" s="329" t="str">
        <f t="shared" si="61"/>
        <v xml:space="preserve"> </v>
      </c>
      <c r="O52" s="330"/>
      <c r="P52" s="329" t="str">
        <f t="shared" si="61"/>
        <v>Д</v>
      </c>
      <c r="Q52" s="330"/>
      <c r="R52" s="329" t="str">
        <f t="shared" si="61"/>
        <v>Д</v>
      </c>
      <c r="S52" s="330"/>
      <c r="T52" s="329" t="str">
        <f t="shared" si="61"/>
        <v>Д</v>
      </c>
      <c r="U52" s="330"/>
      <c r="V52" s="329" t="str">
        <f t="shared" si="61"/>
        <v>Д</v>
      </c>
      <c r="W52" s="330"/>
      <c r="X52" s="329" t="str">
        <f t="shared" si="61"/>
        <v xml:space="preserve"> </v>
      </c>
      <c r="Y52" s="330"/>
      <c r="Z52" s="329" t="str">
        <f t="shared" si="61"/>
        <v xml:space="preserve"> </v>
      </c>
      <c r="AA52" s="330"/>
      <c r="AB52" s="329" t="str">
        <f t="shared" ref="AB52" si="62">IF(AB50&gt;0,"Д",IF(AB50=0," "))</f>
        <v xml:space="preserve"> </v>
      </c>
      <c r="AC52" s="330"/>
      <c r="AD52" s="329" t="str">
        <f t="shared" ref="AD52" si="63">IF(AD50&gt;0,"Д",IF(AD50=0," "))</f>
        <v xml:space="preserve"> </v>
      </c>
      <c r="AE52" s="330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</row>
    <row r="53" spans="1:62" x14ac:dyDescent="0.25">
      <c r="A53" s="128"/>
      <c r="B53" s="327">
        <f>гр8!B26</f>
        <v>0</v>
      </c>
      <c r="C53" s="328" t="str">
        <f>IF(B53=1,"час",IF(B53=0," ",IF(B53&gt;4,"часов","часа")))</f>
        <v xml:space="preserve"> </v>
      </c>
      <c r="D53" s="327">
        <f>гр8!C26</f>
        <v>0</v>
      </c>
      <c r="E53" s="328" t="str">
        <f>IF(D53=1,"час",IF(D53=0," ",IF(D53&gt;4,"часов","часа")))</f>
        <v xml:space="preserve"> </v>
      </c>
      <c r="F53" s="327">
        <f>гр8!D26</f>
        <v>9</v>
      </c>
      <c r="G53" s="328" t="str">
        <f>IF(F53=1,"час",IF(F53=0," ",IF(F53&gt;4,"часов","часа")))</f>
        <v>часов</v>
      </c>
      <c r="H53" s="327">
        <f>гр8!E26</f>
        <v>0</v>
      </c>
      <c r="I53" s="328" t="str">
        <f>IF(H53=1,"час",IF(H53=0," ",IF(H53&gt;4,"часов","часа")))</f>
        <v xml:space="preserve"> </v>
      </c>
      <c r="J53" s="327">
        <f>гр8!F26</f>
        <v>4</v>
      </c>
      <c r="K53" s="328" t="str">
        <f>IF(J53=1,"час",IF(J53=0," ",IF(J53&gt;4,"часов","часа")))</f>
        <v>часа</v>
      </c>
      <c r="L53" s="327">
        <f>гр8!G26</f>
        <v>0</v>
      </c>
      <c r="M53" s="328" t="str">
        <f>IF(L53=1,"час",IF(L53=0," ",IF(L53&gt;4,"часов","часа")))</f>
        <v xml:space="preserve"> </v>
      </c>
      <c r="N53" s="327">
        <f>гр8!H26</f>
        <v>0</v>
      </c>
      <c r="O53" s="328" t="str">
        <f>IF(N53=1,"час",IF(N53=0," ",IF(N53&gt;4,"часов","часа")))</f>
        <v xml:space="preserve"> </v>
      </c>
      <c r="P53" s="327">
        <f>гр8!I26</f>
        <v>4</v>
      </c>
      <c r="Q53" s="328" t="str">
        <f>IF(P53=1,"час",IF(P53=0," ",IF(P53&gt;4,"часов","часа")))</f>
        <v>часа</v>
      </c>
      <c r="R53" s="327">
        <f>гр8!J26</f>
        <v>0</v>
      </c>
      <c r="S53" s="328" t="str">
        <f>IF(R53=1,"час",IF(R53=0," ",IF(R53&gt;4,"часов","часа")))</f>
        <v xml:space="preserve"> </v>
      </c>
      <c r="T53" s="327">
        <f>гр8!K26</f>
        <v>4</v>
      </c>
      <c r="U53" s="328" t="str">
        <f>IF(T53=1,"час",IF(T53=0," ",IF(T53&gt;4,"часов","часа")))</f>
        <v>часа</v>
      </c>
      <c r="V53" s="327">
        <f>гр8!L26</f>
        <v>7</v>
      </c>
      <c r="W53" s="328" t="str">
        <f>IF(V53=1,"час",IF(V53=0," ",IF(V53&gt;4,"часов","часа")))</f>
        <v>часов</v>
      </c>
      <c r="X53" s="327">
        <f>гр8!M26</f>
        <v>0</v>
      </c>
      <c r="Y53" s="328" t="str">
        <f>IF(X53=1,"час",IF(X53=0," ",IF(X53&gt;4,"часов","часа")))</f>
        <v xml:space="preserve"> </v>
      </c>
      <c r="Z53" s="327">
        <f>гр8!N26</f>
        <v>0</v>
      </c>
      <c r="AA53" s="328" t="str">
        <f>IF(Z53=1,"час",IF(Z53=0," ",IF(Z53&gt;4,"часов","часа")))</f>
        <v xml:space="preserve"> </v>
      </c>
      <c r="AB53" s="327">
        <f>гр8!O26</f>
        <v>0</v>
      </c>
      <c r="AC53" s="328" t="str">
        <f t="shared" ref="AC53" si="64">IF(AB53=1,"час",IF(AB53=0," ",IF(AB53&gt;4,"часов","часа")))</f>
        <v xml:space="preserve"> </v>
      </c>
      <c r="AD53" s="327">
        <f>гр8!P26</f>
        <v>0</v>
      </c>
      <c r="AE53" s="328" t="str">
        <f t="shared" ref="AE53" si="65">IF(AD53=1,"час",IF(AD53=0," ",IF(AD53&gt;4,"часов","часа")))</f>
        <v xml:space="preserve"> </v>
      </c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</row>
    <row r="54" spans="1:62" x14ac:dyDescent="0.25">
      <c r="A54" s="128">
        <v>14</v>
      </c>
      <c r="B54" s="298" t="str">
        <f>IF('общие данные Губ'!E16=1,AG54,AH54)</f>
        <v>-</v>
      </c>
      <c r="C54" s="299"/>
      <c r="D54" s="298" t="str">
        <f>IF('общие данные Губ'!E17=1,AI54,AJ54)</f>
        <v>-</v>
      </c>
      <c r="E54" s="299"/>
      <c r="F54" s="298" t="str">
        <f>IF('общие данные Губ'!E18=1,AK54,AL54)</f>
        <v>с 9.00 до 18.00</v>
      </c>
      <c r="G54" s="299"/>
      <c r="H54" s="298" t="str">
        <f>IF('общие данные Губ'!E19=1,AM54,AN54)</f>
        <v>-</v>
      </c>
      <c r="I54" s="299"/>
      <c r="J54" s="298" t="str">
        <f>IF('общие данные Губ'!E20=1,AO54,AP54)</f>
        <v>с 14.00 до 18.00</v>
      </c>
      <c r="K54" s="299"/>
      <c r="L54" s="298" t="str">
        <f>IF('общие данные Губ'!E21=1,AQ54,AR54)</f>
        <v>-</v>
      </c>
      <c r="M54" s="299"/>
      <c r="N54" s="298" t="str">
        <f>IF('общие данные Губ'!E22=1,AS54,AT54)</f>
        <v>-</v>
      </c>
      <c r="O54" s="299"/>
      <c r="P54" s="298" t="str">
        <f>IF('общие данные Губ'!E23=1,AU54,AV54)</f>
        <v>с 14.00 до 18.00</v>
      </c>
      <c r="Q54" s="299"/>
      <c r="R54" s="298" t="str">
        <f>IF('общие данные Губ'!E24=1,AW54,AX54)</f>
        <v>-</v>
      </c>
      <c r="S54" s="299"/>
      <c r="T54" s="298" t="str">
        <f>IF('общие данные Губ'!E25=1,AY54,AZ54)</f>
        <v>с 14.00 до 18.00</v>
      </c>
      <c r="U54" s="299"/>
      <c r="V54" s="298" t="str">
        <f>IF('общие данные Губ'!E26=1,BA54,BB54)</f>
        <v>с 11.00 до 18.00</v>
      </c>
      <c r="W54" s="299"/>
      <c r="X54" s="298" t="str">
        <f>IF('общие данные Губ'!E27=1,BC54,BD54)</f>
        <v>-</v>
      </c>
      <c r="Y54" s="299"/>
      <c r="Z54" s="298" t="str">
        <f>IF('общие данные Губ'!E28=1,BE54,BF54)</f>
        <v>-</v>
      </c>
      <c r="AA54" s="299"/>
      <c r="AB54" s="298" t="str">
        <f>IF('общие данные Губ'!E29=1,BG54,BH54)</f>
        <v>-</v>
      </c>
      <c r="AC54" s="299"/>
      <c r="AD54" s="298" t="str">
        <f>IF('общие данные Губ'!E30=1,BI54,BJ54)</f>
        <v>-</v>
      </c>
      <c r="AE54" s="299"/>
      <c r="AG54" s="85" t="str">
        <f>(INDEX('общие данные Губ'!C44:C62,MATCH(B53,'общие данные Губ'!B44:B62,0)))</f>
        <v>-</v>
      </c>
      <c r="AH54" s="85" t="str">
        <f>(INDEX('общие данные Губ'!D44:D62,MATCH(B53,'общие данные Губ'!B44:B62,0)))</f>
        <v>-</v>
      </c>
      <c r="AI54" s="85" t="str">
        <f>(INDEX('общие данные Губ'!C44:C62,MATCH(D53,'общие данные Губ'!B44:B62,0)))</f>
        <v>-</v>
      </c>
      <c r="AJ54" s="85" t="str">
        <f>(INDEX('общие данные Губ'!D44:D62,MATCH(D53,'общие данные Губ'!B44:B62,0)))</f>
        <v>-</v>
      </c>
      <c r="AK54" s="85" t="str">
        <f>(INDEX('общие данные Губ'!C44:C62,MATCH(F53,'общие данные Губ'!B44:B62,0)))</f>
        <v>-</v>
      </c>
      <c r="AL54" s="85" t="str">
        <f>(INDEX('общие данные Губ'!D44:D62,MATCH(F53,'общие данные Губ'!B44:B62,0)))</f>
        <v>с 9.00 до 18.00</v>
      </c>
      <c r="AM54" s="85" t="str">
        <f>(INDEX('общие данные Губ'!C44:C62,MATCH(H53,'общие данные Губ'!B44:B62,0)))</f>
        <v>-</v>
      </c>
      <c r="AN54" s="85" t="str">
        <f>(INDEX('общие данные Губ'!D44:D62,MATCH(H53,'общие данные Губ'!B44:B62,0)))</f>
        <v>-</v>
      </c>
      <c r="AO54" s="85" t="str">
        <f>(INDEX('общие данные Губ'!C44:C62,MATCH(J53,'общие данные Губ'!B44:B62,0)))</f>
        <v>с 7.00 до 9.00;       с 18.00 до 20.00</v>
      </c>
      <c r="AP54" s="85" t="str">
        <f>(INDEX('общие данные Губ'!D44:D62,MATCH(J53,'общие данные Губ'!B44:B62,0)))</f>
        <v>с 14.00 до 18.00</v>
      </c>
      <c r="AQ54" s="85" t="str">
        <f>(INDEX('общие данные Губ'!C44:C62,MATCH(L53,'общие данные Губ'!B44:B62,0)))</f>
        <v>-</v>
      </c>
      <c r="AR54" s="85" t="str">
        <f>(INDEX('общие данные Губ'!D44:D62,MATCH(L53,'общие данные Губ'!B44:B62,0)))</f>
        <v>-</v>
      </c>
      <c r="AS54" s="85" t="str">
        <f>(INDEX('общие данные Губ'!C44:C62,MATCH(N53,'общие данные Губ'!B44:B62,0)))</f>
        <v>-</v>
      </c>
      <c r="AT54" s="85" t="str">
        <f>(INDEX('общие данные Губ'!D44:D62,MATCH(N53,'общие данные Губ'!B44:B62,0)))</f>
        <v>-</v>
      </c>
      <c r="AU54" s="85" t="str">
        <f>(INDEX('общие данные Губ'!C44:C62,MATCH(P53,'общие данные Губ'!B44:B62,0)))</f>
        <v>с 7.00 до 9.00;       с 18.00 до 20.00</v>
      </c>
      <c r="AV54" s="85" t="str">
        <f>(INDEX('общие данные Губ'!D44:D62,MATCH(P53,'общие данные Губ'!B44:B62,0)))</f>
        <v>с 14.00 до 18.00</v>
      </c>
      <c r="AW54" s="85" t="str">
        <f>(INDEX('общие данные Губ'!C44:C62,MATCH(R53,'общие данные Губ'!B44:B62,0)))</f>
        <v>-</v>
      </c>
      <c r="AX54" s="85" t="str">
        <f>(INDEX('общие данные Губ'!D44:D62,MATCH(R53,'общие данные Губ'!B44:B62,0)))</f>
        <v>-</v>
      </c>
      <c r="AY54" s="85" t="str">
        <f>(INDEX('общие данные Губ'!C44:C62,MATCH(T53,'общие данные Губ'!B44:B62,0)))</f>
        <v>с 7.00 до 9.00;       с 18.00 до 20.00</v>
      </c>
      <c r="AZ54" s="85" t="str">
        <f>(INDEX('общие данные Губ'!D44:D62,MATCH(T53,'общие данные Губ'!B44:B62,0)))</f>
        <v>с 14.00 до 18.00</v>
      </c>
      <c r="BA54" s="85" t="str">
        <f>(INDEX('общие данные Губ'!C44:C62,MATCH(V53,'общие данные Губ'!B44:B62,0)))</f>
        <v>с 6.00 до 9.00;       с 18.00 до 22.00</v>
      </c>
      <c r="BB54" s="85" t="str">
        <f>(INDEX('общие данные Губ'!D44:D62,MATCH(V53,'общие данные Губ'!B44:B62,0)))</f>
        <v>с 11.00 до 18.00</v>
      </c>
      <c r="BC54" s="85" t="str">
        <f>(INDEX('общие данные Губ'!C44:C62,MATCH(X53,'общие данные Губ'!B44:B62,0)))</f>
        <v>-</v>
      </c>
      <c r="BD54" s="85" t="str">
        <f>(INDEX('общие данные Губ'!D44:D62,MATCH(X53,'общие данные Губ'!B44:B62,0)))</f>
        <v>-</v>
      </c>
      <c r="BE54" s="85" t="str">
        <f>(INDEX('общие данные Губ'!C44:C62,MATCH(Z53,'общие данные Губ'!B44:B62,0)))</f>
        <v>-</v>
      </c>
      <c r="BF54" s="85" t="str">
        <f>(INDEX('общие данные Губ'!D44:D62,MATCH(Z53,'общие данные Губ'!B44:B62,0)))</f>
        <v>-</v>
      </c>
      <c r="BG54" s="85" t="str">
        <f>(INDEX('общие данные Губ'!C44:C62,MATCH(AB53,'общие данные Губ'!B44:B62,0)))</f>
        <v>-</v>
      </c>
      <c r="BH54" s="85" t="str">
        <f>(INDEX('общие данные Губ'!D44:D62,MATCH(AB53,'общие данные Губ'!B44:B62,0)))</f>
        <v>-</v>
      </c>
      <c r="BI54" s="85" t="str">
        <f>(INDEX('общие данные Губ'!C44:C62,MATCH(AD53,'общие данные Губ'!B44:B62,0)))</f>
        <v>-</v>
      </c>
      <c r="BJ54" s="85" t="str">
        <f>(INDEX('общие данные Губ'!D44:D62,MATCH(AD53,'общие данные Губ'!B44:B62,0)))</f>
        <v>-</v>
      </c>
    </row>
    <row r="55" spans="1:62" x14ac:dyDescent="0.25">
      <c r="A55" s="129"/>
      <c r="B55" s="329" t="str">
        <f>IF(B53&gt;0,"Д",IF(B53=0," "))</f>
        <v xml:space="preserve"> </v>
      </c>
      <c r="C55" s="330"/>
      <c r="D55" s="329" t="str">
        <f t="shared" ref="D55:Z55" si="66">IF(D53&gt;0,"Д",IF(D53=0," "))</f>
        <v xml:space="preserve"> </v>
      </c>
      <c r="E55" s="330"/>
      <c r="F55" s="329" t="str">
        <f t="shared" si="66"/>
        <v>Д</v>
      </c>
      <c r="G55" s="330"/>
      <c r="H55" s="329" t="str">
        <f t="shared" si="66"/>
        <v xml:space="preserve"> </v>
      </c>
      <c r="I55" s="330"/>
      <c r="J55" s="329" t="str">
        <f t="shared" si="66"/>
        <v>Д</v>
      </c>
      <c r="K55" s="330"/>
      <c r="L55" s="329" t="str">
        <f t="shared" si="66"/>
        <v xml:space="preserve"> </v>
      </c>
      <c r="M55" s="330"/>
      <c r="N55" s="329" t="str">
        <f t="shared" si="66"/>
        <v xml:space="preserve"> </v>
      </c>
      <c r="O55" s="330"/>
      <c r="P55" s="329" t="str">
        <f t="shared" si="66"/>
        <v>Д</v>
      </c>
      <c r="Q55" s="330"/>
      <c r="R55" s="329" t="str">
        <f t="shared" si="66"/>
        <v xml:space="preserve"> </v>
      </c>
      <c r="S55" s="330"/>
      <c r="T55" s="329" t="str">
        <f t="shared" si="66"/>
        <v>Д</v>
      </c>
      <c r="U55" s="330"/>
      <c r="V55" s="329" t="str">
        <f t="shared" si="66"/>
        <v>Д</v>
      </c>
      <c r="W55" s="330"/>
      <c r="X55" s="329" t="str">
        <f t="shared" si="66"/>
        <v xml:space="preserve"> </v>
      </c>
      <c r="Y55" s="330"/>
      <c r="Z55" s="329" t="str">
        <f t="shared" si="66"/>
        <v xml:space="preserve"> </v>
      </c>
      <c r="AA55" s="330"/>
      <c r="AB55" s="329" t="str">
        <f t="shared" ref="AB55" si="67">IF(AB53&gt;0,"Д",IF(AB53=0," "))</f>
        <v xml:space="preserve"> </v>
      </c>
      <c r="AC55" s="330"/>
      <c r="AD55" s="329" t="str">
        <f t="shared" ref="AD55" si="68">IF(AD53&gt;0,"Д",IF(AD53=0," "))</f>
        <v xml:space="preserve"> </v>
      </c>
      <c r="AE55" s="330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</row>
    <row r="56" spans="1:62" x14ac:dyDescent="0.25">
      <c r="A56" s="128"/>
      <c r="B56" s="327">
        <f>гр8!B27</f>
        <v>0</v>
      </c>
      <c r="C56" s="328" t="str">
        <f>IF(B56=1,"час",IF(B56=0," ",IF(B56&gt;4,"часов","часа")))</f>
        <v xml:space="preserve"> </v>
      </c>
      <c r="D56" s="327">
        <f>гр8!C27</f>
        <v>0</v>
      </c>
      <c r="E56" s="328" t="str">
        <f>IF(D56=1,"час",IF(D56=0," ",IF(D56&gt;4,"часов","часа")))</f>
        <v xml:space="preserve"> </v>
      </c>
      <c r="F56" s="327">
        <f>гр8!D27</f>
        <v>0</v>
      </c>
      <c r="G56" s="328" t="str">
        <f>IF(F56=1,"час",IF(F56=0," ",IF(F56&gt;4,"часов","часа")))</f>
        <v xml:space="preserve"> </v>
      </c>
      <c r="H56" s="327">
        <f>гр8!E27</f>
        <v>7</v>
      </c>
      <c r="I56" s="328" t="str">
        <f>IF(H56=1,"час",IF(H56=0," ",IF(H56&gt;4,"часов","часа")))</f>
        <v>часов</v>
      </c>
      <c r="J56" s="327">
        <f>гр8!F27</f>
        <v>0</v>
      </c>
      <c r="K56" s="328" t="str">
        <f>IF(J56=1,"час",IF(J56=0," ",IF(J56&gt;4,"часов","часа")))</f>
        <v xml:space="preserve"> </v>
      </c>
      <c r="L56" s="327">
        <f>гр8!G27</f>
        <v>4</v>
      </c>
      <c r="M56" s="328" t="str">
        <f>IF(L56=1,"час",IF(L56=0," ",IF(L56&gt;4,"часов","часа")))</f>
        <v>часа</v>
      </c>
      <c r="N56" s="327">
        <f>гр8!H27</f>
        <v>4</v>
      </c>
      <c r="O56" s="328" t="str">
        <f>IF(N56=1,"час",IF(N56=0," ",IF(N56&gt;4,"часов","часа")))</f>
        <v>часа</v>
      </c>
      <c r="P56" s="327">
        <f>гр8!I27</f>
        <v>0</v>
      </c>
      <c r="Q56" s="328" t="str">
        <f>IF(P56=1,"час",IF(P56=0," ",IF(P56&gt;4,"часов","часа")))</f>
        <v xml:space="preserve"> </v>
      </c>
      <c r="R56" s="327">
        <f>гр8!J27</f>
        <v>0</v>
      </c>
      <c r="S56" s="328" t="str">
        <f>IF(R56=1,"час",IF(R56=0," ",IF(R56&gt;4,"часов","часа")))</f>
        <v xml:space="preserve"> </v>
      </c>
      <c r="T56" s="327">
        <f>гр8!K27</f>
        <v>0</v>
      </c>
      <c r="U56" s="328" t="str">
        <f>IF(T56=1,"час",IF(T56=0," ",IF(T56&gt;4,"часов","часа")))</f>
        <v xml:space="preserve"> </v>
      </c>
      <c r="V56" s="327">
        <f>гр8!L27</f>
        <v>0</v>
      </c>
      <c r="W56" s="328" t="str">
        <f>IF(V56=1,"час",IF(V56=0," ",IF(V56&gt;4,"часов","часа")))</f>
        <v xml:space="preserve"> </v>
      </c>
      <c r="X56" s="327">
        <f>гр8!M27</f>
        <v>0</v>
      </c>
      <c r="Y56" s="328" t="str">
        <f>IF(X56=1,"час",IF(X56=0," ",IF(X56&gt;4,"часов","часа")))</f>
        <v xml:space="preserve"> </v>
      </c>
      <c r="Z56" s="327">
        <f>гр8!N27</f>
        <v>0</v>
      </c>
      <c r="AA56" s="328" t="str">
        <f>IF(Z56=1,"час",IF(Z56=0," ",IF(Z56&gt;4,"часов","часа")))</f>
        <v xml:space="preserve"> </v>
      </c>
      <c r="AB56" s="327">
        <f>гр8!O27</f>
        <v>0</v>
      </c>
      <c r="AC56" s="328" t="str">
        <f t="shared" ref="AC56" si="69">IF(AB56=1,"час",IF(AB56=0," ",IF(AB56&gt;4,"часов","часа")))</f>
        <v xml:space="preserve"> </v>
      </c>
      <c r="AD56" s="327">
        <f>гр8!P27</f>
        <v>0</v>
      </c>
      <c r="AE56" s="328" t="str">
        <f t="shared" ref="AE56" si="70">IF(AD56=1,"час",IF(AD56=0," ",IF(AD56&gt;4,"часов","часа")))</f>
        <v xml:space="preserve"> </v>
      </c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</row>
    <row r="57" spans="1:62" ht="27.6" customHeight="1" x14ac:dyDescent="0.25">
      <c r="A57" s="128">
        <v>15</v>
      </c>
      <c r="B57" s="298" t="str">
        <f>IF('общие данные Губ'!E16=1,AG57,AH57)</f>
        <v>-</v>
      </c>
      <c r="C57" s="299"/>
      <c r="D57" s="298" t="str">
        <f>IF('общие данные Губ'!E17=1,AI57,AJ57)</f>
        <v>-</v>
      </c>
      <c r="E57" s="299"/>
      <c r="F57" s="298" t="str">
        <f>IF('общие данные Губ'!E18=1,AK57,AL57)</f>
        <v>-</v>
      </c>
      <c r="G57" s="299"/>
      <c r="H57" s="298" t="str">
        <f>IF('общие данные Губ'!E19=1,AM57,AN57)</f>
        <v>с 11.00 до 18.00</v>
      </c>
      <c r="I57" s="299"/>
      <c r="J57" s="298" t="str">
        <f>IF('общие данные Губ'!E20=1,AO57,AP57)</f>
        <v>-</v>
      </c>
      <c r="K57" s="299"/>
      <c r="L57" s="298" t="str">
        <f>IF('общие данные Губ'!E21=1,AQ57,AR57)</f>
        <v>с 14.00 до 18.00</v>
      </c>
      <c r="M57" s="299"/>
      <c r="N57" s="298" t="str">
        <f>IF('общие данные Губ'!E22=1,AS57,AT57)</f>
        <v>с 14.00 до 18.00</v>
      </c>
      <c r="O57" s="299"/>
      <c r="P57" s="298" t="str">
        <f>IF('общие данные Губ'!E23=1,AU57,AV57)</f>
        <v>-</v>
      </c>
      <c r="Q57" s="299"/>
      <c r="R57" s="298" t="str">
        <f>IF('общие данные Губ'!E24=1,AW57,AX57)</f>
        <v>-</v>
      </c>
      <c r="S57" s="299"/>
      <c r="T57" s="298" t="str">
        <f>IF('общие данные Губ'!E25=1,AY57,AZ57)</f>
        <v>-</v>
      </c>
      <c r="U57" s="299"/>
      <c r="V57" s="298" t="str">
        <f>IF('общие данные Губ'!E26=1,BA57,BB57)</f>
        <v>-</v>
      </c>
      <c r="W57" s="299"/>
      <c r="X57" s="298" t="str">
        <f>IF('общие данные Губ'!E27=1,BC57,BD57)</f>
        <v>-</v>
      </c>
      <c r="Y57" s="299"/>
      <c r="Z57" s="298" t="str">
        <f>IF('общие данные Губ'!E28=1,BE57,BF57)</f>
        <v>-</v>
      </c>
      <c r="AA57" s="299"/>
      <c r="AB57" s="298" t="str">
        <f>IF('общие данные Губ'!E29=1,BG57,BH57)</f>
        <v>-</v>
      </c>
      <c r="AC57" s="299"/>
      <c r="AD57" s="298" t="str">
        <f>IF('общие данные Губ'!E30=1,BI57,BJ57)</f>
        <v>-</v>
      </c>
      <c r="AE57" s="299"/>
      <c r="AG57" s="85" t="str">
        <f>(INDEX('общие данные Губ'!C44:C62,MATCH(B56,'общие данные Губ'!B44:B62,0)))</f>
        <v>-</v>
      </c>
      <c r="AH57" s="85" t="str">
        <f>(INDEX('общие данные Губ'!D44:D62,MATCH(B56,'общие данные Губ'!B44:B62,0)))</f>
        <v>-</v>
      </c>
      <c r="AI57" s="85" t="str">
        <f>(INDEX('общие данные Губ'!C44:C62,MATCH(D56,'общие данные Губ'!B44:B62,0)))</f>
        <v>-</v>
      </c>
      <c r="AJ57" s="85" t="str">
        <f>(INDEX('общие данные Губ'!D44:D62,MATCH(D56,'общие данные Губ'!B44:B62,0)))</f>
        <v>-</v>
      </c>
      <c r="AK57" s="85" t="str">
        <f>(INDEX('общие данные Губ'!C44:C62,MATCH(F56,'общие данные Губ'!B44:B62,0)))</f>
        <v>-</v>
      </c>
      <c r="AL57" s="85" t="str">
        <f>(INDEX('общие данные Губ'!D44:D62,MATCH(F56,'общие данные Губ'!B44:B62,0)))</f>
        <v>-</v>
      </c>
      <c r="AM57" s="85" t="str">
        <f>(INDEX('общие данные Губ'!C44:C62,MATCH(H56,'общие данные Губ'!B44:B62,0)))</f>
        <v>с 6.00 до 9.00;       с 18.00 до 22.00</v>
      </c>
      <c r="AN57" s="85" t="str">
        <f>(INDEX('общие данные Губ'!D44:D62,MATCH(H56,'общие данные Губ'!B44:B62,0)))</f>
        <v>с 11.00 до 18.00</v>
      </c>
      <c r="AO57" s="85" t="str">
        <f>(INDEX('общие данные Губ'!C44:C62,MATCH(J56,'общие данные Губ'!B44:B62,0)))</f>
        <v>-</v>
      </c>
      <c r="AP57" s="85" t="str">
        <f>(INDEX('общие данные Губ'!D44:D62,MATCH(J56,'общие данные Губ'!B44:B62,0)))</f>
        <v>-</v>
      </c>
      <c r="AQ57" s="85" t="str">
        <f>(INDEX('общие данные Губ'!C44:C62,MATCH(L56,'общие данные Губ'!B44:B62,0)))</f>
        <v>с 7.00 до 9.00;       с 18.00 до 20.00</v>
      </c>
      <c r="AR57" s="85" t="str">
        <f>(INDEX('общие данные Губ'!D44:D62,MATCH(L56,'общие данные Губ'!B44:B62,0)))</f>
        <v>с 14.00 до 18.00</v>
      </c>
      <c r="AS57" s="85" t="str">
        <f>(INDEX('общие данные Губ'!C44:C62,MATCH(N56,'общие данные Губ'!B44:B62,0)))</f>
        <v>с 7.00 до 9.00;       с 18.00 до 20.00</v>
      </c>
      <c r="AT57" s="85" t="str">
        <f>(INDEX('общие данные Губ'!D44:D62,MATCH(N56,'общие данные Губ'!B44:B62,0)))</f>
        <v>с 14.00 до 18.00</v>
      </c>
      <c r="AU57" s="85" t="str">
        <f>(INDEX('общие данные Губ'!C44:C62,MATCH(P56,'общие данные Губ'!B44:B62,0)))</f>
        <v>-</v>
      </c>
      <c r="AV57" s="85" t="str">
        <f>(INDEX('общие данные Губ'!D44:D62,MATCH(P56,'общие данные Губ'!B44:B62,0)))</f>
        <v>-</v>
      </c>
      <c r="AW57" s="85" t="str">
        <f>(INDEX('общие данные Губ'!C44:C62,MATCH(R56,'общие данные Губ'!B44:B62,0)))</f>
        <v>-</v>
      </c>
      <c r="AX57" s="85" t="str">
        <f>(INDEX('общие данные Губ'!D44:D62,MATCH(R56,'общие данные Губ'!B44:B62,0)))</f>
        <v>-</v>
      </c>
      <c r="AY57" s="85" t="str">
        <f>(INDEX('общие данные Губ'!C44:C62,MATCH(T56,'общие данные Губ'!B44:B62,0)))</f>
        <v>-</v>
      </c>
      <c r="AZ57" s="85" t="str">
        <f>(INDEX('общие данные Губ'!D44:D62,MATCH(T56,'общие данные Губ'!B44:B62,0)))</f>
        <v>-</v>
      </c>
      <c r="BA57" s="85" t="str">
        <f>(INDEX('общие данные Губ'!C44:C62,MATCH(V56,'общие данные Губ'!B44:B62,0)))</f>
        <v>-</v>
      </c>
      <c r="BB57" s="85" t="str">
        <f>(INDEX('общие данные Губ'!D44:D62,MATCH(V56,'общие данные Губ'!B44:B62,0)))</f>
        <v>-</v>
      </c>
      <c r="BC57" s="85" t="str">
        <f>(INDEX('общие данные Губ'!C44:C62,MATCH(X56,'общие данные Губ'!B44:B62,0)))</f>
        <v>-</v>
      </c>
      <c r="BD57" s="85" t="str">
        <f>(INDEX('общие данные Губ'!D44:D62,MATCH(X56,'общие данные Губ'!B44:B62,0)))</f>
        <v>-</v>
      </c>
      <c r="BE57" s="85" t="str">
        <f>(INDEX('общие данные Губ'!C44:C62,MATCH(Z56,'общие данные Губ'!B44:B62,0)))</f>
        <v>-</v>
      </c>
      <c r="BF57" s="85" t="str">
        <f>(INDEX('общие данные Губ'!D44:D62,MATCH(Z56,'общие данные Губ'!B44:B62,0)))</f>
        <v>-</v>
      </c>
      <c r="BG57" s="85" t="str">
        <f>(INDEX('общие данные Губ'!C44:C62,MATCH(AB56,'общие данные Губ'!B44:B62,0)))</f>
        <v>-</v>
      </c>
      <c r="BH57" s="85" t="str">
        <f>(INDEX('общие данные Губ'!D44:D62,MATCH(AB56,'общие данные Губ'!B44:B62,0)))</f>
        <v>-</v>
      </c>
      <c r="BI57" s="85" t="str">
        <f>(INDEX('общие данные Губ'!C44:C62,MATCH(AD56,'общие данные Губ'!B44:B62,0)))</f>
        <v>-</v>
      </c>
      <c r="BJ57" s="85" t="str">
        <f>(INDEX('общие данные Губ'!D44:D62,MATCH(AD56,'общие данные Губ'!B44:B62,0)))</f>
        <v>-</v>
      </c>
    </row>
    <row r="58" spans="1:62" x14ac:dyDescent="0.25">
      <c r="A58" s="129"/>
      <c r="B58" s="329" t="str">
        <f>IF(B56&gt;0,"Д",IF(B56=0," "))</f>
        <v xml:space="preserve"> </v>
      </c>
      <c r="C58" s="330"/>
      <c r="D58" s="329" t="str">
        <f t="shared" ref="D58:Z58" si="71">IF(D56&gt;0,"Д",IF(D56=0," "))</f>
        <v xml:space="preserve"> </v>
      </c>
      <c r="E58" s="330"/>
      <c r="F58" s="329" t="str">
        <f t="shared" si="71"/>
        <v xml:space="preserve"> </v>
      </c>
      <c r="G58" s="330"/>
      <c r="H58" s="329" t="str">
        <f t="shared" si="71"/>
        <v>Д</v>
      </c>
      <c r="I58" s="330"/>
      <c r="J58" s="329" t="str">
        <f t="shared" si="71"/>
        <v xml:space="preserve"> </v>
      </c>
      <c r="K58" s="330"/>
      <c r="L58" s="329" t="str">
        <f t="shared" si="71"/>
        <v>Д</v>
      </c>
      <c r="M58" s="330"/>
      <c r="N58" s="329" t="str">
        <f t="shared" si="71"/>
        <v>Д</v>
      </c>
      <c r="O58" s="330"/>
      <c r="P58" s="329" t="str">
        <f t="shared" si="71"/>
        <v xml:space="preserve"> </v>
      </c>
      <c r="Q58" s="330"/>
      <c r="R58" s="329" t="str">
        <f t="shared" si="71"/>
        <v xml:space="preserve"> </v>
      </c>
      <c r="S58" s="330"/>
      <c r="T58" s="329" t="str">
        <f t="shared" si="71"/>
        <v xml:space="preserve"> </v>
      </c>
      <c r="U58" s="330"/>
      <c r="V58" s="329" t="str">
        <f t="shared" si="71"/>
        <v xml:space="preserve"> </v>
      </c>
      <c r="W58" s="330"/>
      <c r="X58" s="329" t="str">
        <f t="shared" si="71"/>
        <v xml:space="preserve"> </v>
      </c>
      <c r="Y58" s="330"/>
      <c r="Z58" s="329" t="str">
        <f t="shared" si="71"/>
        <v xml:space="preserve"> </v>
      </c>
      <c r="AA58" s="330"/>
      <c r="AB58" s="329" t="str">
        <f t="shared" ref="AB58" si="72">IF(AB56&gt;0,"Д",IF(AB56=0," "))</f>
        <v xml:space="preserve"> </v>
      </c>
      <c r="AC58" s="330"/>
      <c r="AD58" s="329" t="str">
        <f t="shared" ref="AD58" si="73">IF(AD56&gt;0,"Д",IF(AD56=0," "))</f>
        <v xml:space="preserve"> </v>
      </c>
      <c r="AE58" s="330"/>
      <c r="AG58" s="85"/>
      <c r="AH58" s="85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</row>
    <row r="59" spans="1:62" x14ac:dyDescent="0.25">
      <c r="A59" s="128"/>
      <c r="B59" s="327">
        <f>гр8!B28</f>
        <v>7</v>
      </c>
      <c r="C59" s="328" t="str">
        <f>IF(B59=1,"час",IF(B59=0," ",IF(B59&gt;4,"часов","часа")))</f>
        <v>часов</v>
      </c>
      <c r="D59" s="327">
        <f>гр8!C28</f>
        <v>7</v>
      </c>
      <c r="E59" s="328" t="str">
        <f>IF(D59=1,"час",IF(D59=0," ",IF(D59&gt;4,"часов","часа")))</f>
        <v>часов</v>
      </c>
      <c r="F59" s="327">
        <f>гр8!D28</f>
        <v>9</v>
      </c>
      <c r="G59" s="328" t="str">
        <f>IF(F59=1,"час",IF(F59=0," ",IF(F59&gt;4,"часов","часа")))</f>
        <v>часов</v>
      </c>
      <c r="H59" s="327">
        <f>гр8!E28</f>
        <v>0</v>
      </c>
      <c r="I59" s="328" t="str">
        <f>IF(H59=1,"час",IF(H59=0," ",IF(H59&gt;4,"часов","часа")))</f>
        <v xml:space="preserve"> </v>
      </c>
      <c r="J59" s="327">
        <f>гр8!F28</f>
        <v>4</v>
      </c>
      <c r="K59" s="328" t="str">
        <f>IF(J59=1,"час",IF(J59=0," ",IF(J59&gt;4,"часов","часа")))</f>
        <v>часа</v>
      </c>
      <c r="L59" s="327">
        <f>гр8!G28</f>
        <v>0</v>
      </c>
      <c r="M59" s="328" t="str">
        <f>IF(L59=1,"час",IF(L59=0," ",IF(L59&gt;4,"часов","часа")))</f>
        <v xml:space="preserve"> </v>
      </c>
      <c r="N59" s="327">
        <f>гр8!H28</f>
        <v>0</v>
      </c>
      <c r="O59" s="328" t="str">
        <f>IF(N59=1,"час",IF(N59=0," ",IF(N59&gt;4,"часов","часа")))</f>
        <v xml:space="preserve"> </v>
      </c>
      <c r="P59" s="327">
        <f>гр8!I28</f>
        <v>7</v>
      </c>
      <c r="Q59" s="328" t="str">
        <f>IF(P59=1,"час",IF(P59=0," ",IF(P59&gt;4,"часов","часа")))</f>
        <v>часов</v>
      </c>
      <c r="R59" s="327">
        <f>гр8!J28</f>
        <v>4</v>
      </c>
      <c r="S59" s="328" t="str">
        <f>IF(R59=1,"час",IF(R59=0," ",IF(R59&gt;4,"часов","часа")))</f>
        <v>часа</v>
      </c>
      <c r="T59" s="327">
        <f>гр8!K28</f>
        <v>4</v>
      </c>
      <c r="U59" s="328" t="str">
        <f>IF(T59=1,"час",IF(T59=0," ",IF(T59&gt;4,"часов","часа")))</f>
        <v>часа</v>
      </c>
      <c r="V59" s="327">
        <f>гр8!L28</f>
        <v>7</v>
      </c>
      <c r="W59" s="328" t="str">
        <f>IF(V59=1,"час",IF(V59=0," ",IF(V59&gt;4,"часов","часа")))</f>
        <v>часов</v>
      </c>
      <c r="X59" s="327">
        <f>гр8!M28</f>
        <v>0</v>
      </c>
      <c r="Y59" s="328" t="str">
        <f>IF(X59=1,"час",IF(X59=0," ",IF(X59&gt;4,"часов","часа")))</f>
        <v xml:space="preserve"> </v>
      </c>
      <c r="Z59" s="327">
        <f>гр8!N28</f>
        <v>0</v>
      </c>
      <c r="AA59" s="328" t="str">
        <f>IF(Z59=1,"час",IF(Z59=0," ",IF(Z59&gt;4,"часов","часа")))</f>
        <v xml:space="preserve"> </v>
      </c>
      <c r="AB59" s="327">
        <f>гр8!O28</f>
        <v>0</v>
      </c>
      <c r="AC59" s="328" t="str">
        <f t="shared" ref="AC59" si="74">IF(AB59=1,"час",IF(AB59=0," ",IF(AB59&gt;4,"часов","часа")))</f>
        <v xml:space="preserve"> </v>
      </c>
      <c r="AD59" s="327">
        <f>гр8!P28</f>
        <v>0</v>
      </c>
      <c r="AE59" s="328" t="str">
        <f t="shared" ref="AE59" si="75">IF(AD59=1,"час",IF(AD59=0," ",IF(AD59&gt;4,"часов","часа")))</f>
        <v xml:space="preserve"> </v>
      </c>
      <c r="AG59" s="85"/>
      <c r="AH59" s="85"/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5"/>
      <c r="BB59" s="85"/>
      <c r="BC59" s="85"/>
      <c r="BD59" s="85"/>
      <c r="BE59" s="85"/>
      <c r="BF59" s="85"/>
      <c r="BG59" s="85"/>
      <c r="BH59" s="85"/>
      <c r="BI59" s="85"/>
      <c r="BJ59" s="85"/>
    </row>
    <row r="60" spans="1:62" ht="25.15" customHeight="1" x14ac:dyDescent="0.25">
      <c r="A60" s="128">
        <v>16</v>
      </c>
      <c r="B60" s="298" t="str">
        <f>IF('общие данные Губ'!E16=1,AG60,AH60)</f>
        <v>с 11.00 до 18.00</v>
      </c>
      <c r="C60" s="299"/>
      <c r="D60" s="298" t="str">
        <f>IF('общие данные Губ'!E17=1,AI60,AJ60)</f>
        <v>с 11.00 до 18.00</v>
      </c>
      <c r="E60" s="299"/>
      <c r="F60" s="298" t="str">
        <f>IF('общие данные Губ'!E18=1,AK60,AL60)</f>
        <v>с 9.00 до 18.00</v>
      </c>
      <c r="G60" s="299"/>
      <c r="H60" s="298" t="str">
        <f>IF('общие данные Губ'!E19=1,AM60,AN60)</f>
        <v>-</v>
      </c>
      <c r="I60" s="299"/>
      <c r="J60" s="298" t="str">
        <f>IF('общие данные Губ'!E20=1,AO60,AP60)</f>
        <v>с 14.00 до 18.00</v>
      </c>
      <c r="K60" s="299"/>
      <c r="L60" s="298" t="str">
        <f>IF('общие данные Губ'!E21=1,AQ60,AR60)</f>
        <v>-</v>
      </c>
      <c r="M60" s="299"/>
      <c r="N60" s="298" t="str">
        <f>IF('общие данные Губ'!E22=1,AS60,AT60)</f>
        <v>-</v>
      </c>
      <c r="O60" s="299"/>
      <c r="P60" s="298" t="str">
        <f>IF('общие данные Губ'!E23=1,AU60,AV60)</f>
        <v>с 11.00 до 18.00</v>
      </c>
      <c r="Q60" s="299"/>
      <c r="R60" s="298" t="str">
        <f>IF('общие данные Губ'!E24=1,AW60,AX60)</f>
        <v>с 14.00 до 18.00</v>
      </c>
      <c r="S60" s="299"/>
      <c r="T60" s="298" t="str">
        <f>IF('общие данные Губ'!E25=1,AY60,AZ60)</f>
        <v>с 14.00 до 18.00</v>
      </c>
      <c r="U60" s="299"/>
      <c r="V60" s="298" t="str">
        <f>IF('общие данные Губ'!E26=1,BA60,BB60)</f>
        <v>с 11.00 до 18.00</v>
      </c>
      <c r="W60" s="299"/>
      <c r="X60" s="298" t="str">
        <f>IF('общие данные Губ'!E27=1,BC60,BD60)</f>
        <v>-</v>
      </c>
      <c r="Y60" s="299"/>
      <c r="Z60" s="298" t="str">
        <f>IF('общие данные Губ'!E28=1,BE60,BF60)</f>
        <v>-</v>
      </c>
      <c r="AA60" s="299"/>
      <c r="AB60" s="298" t="str">
        <f>IF('общие данные Губ'!E29=1,BG60,BH60)</f>
        <v>-</v>
      </c>
      <c r="AC60" s="299"/>
      <c r="AD60" s="298" t="str">
        <f>IF('общие данные Губ'!E30=1,BI60,BJ60)</f>
        <v>-</v>
      </c>
      <c r="AE60" s="299"/>
      <c r="AG60" s="85" t="str">
        <f>(INDEX('общие данные Губ'!C44:C62,MATCH(B59,'общие данные Губ'!B44:B62,0)))</f>
        <v>с 6.00 до 9.00;       с 18.00 до 22.00</v>
      </c>
      <c r="AH60" s="85" t="str">
        <f>(INDEX('общие данные Губ'!D44:D62,MATCH(B59,'общие данные Губ'!B44:B62,0)))</f>
        <v>с 11.00 до 18.00</v>
      </c>
      <c r="AI60" s="85" t="str">
        <f>(INDEX('общие данные Губ'!C44:C62,MATCH(D59,'общие данные Губ'!B44:B62,0)))</f>
        <v>с 6.00 до 9.00;       с 18.00 до 22.00</v>
      </c>
      <c r="AJ60" s="85" t="str">
        <f>(INDEX('общие данные Губ'!D44:D62,MATCH(D59,'общие данные Губ'!B44:B62,0)))</f>
        <v>с 11.00 до 18.00</v>
      </c>
      <c r="AK60" s="85" t="str">
        <f>(INDEX('общие данные Губ'!C44:C62,MATCH(F59,'общие данные Губ'!B44:B62,0)))</f>
        <v>-</v>
      </c>
      <c r="AL60" s="85" t="str">
        <f>(INDEX('общие данные Губ'!D44:D62,MATCH(F59,'общие данные Губ'!B44:B62,0)))</f>
        <v>с 9.00 до 18.00</v>
      </c>
      <c r="AM60" s="85" t="str">
        <f>(INDEX('общие данные Губ'!C44:C62,MATCH(H59,'общие данные Губ'!B44:B62,0)))</f>
        <v>-</v>
      </c>
      <c r="AN60" s="85" t="str">
        <f>(INDEX('общие данные Губ'!D44:D62,MATCH(H59,'общие данные Губ'!B44:B62,0)))</f>
        <v>-</v>
      </c>
      <c r="AO60" s="85" t="str">
        <f>(INDEX('общие данные Губ'!C44:C62,MATCH(J59,'общие данные Губ'!B44:B62,0)))</f>
        <v>с 7.00 до 9.00;       с 18.00 до 20.00</v>
      </c>
      <c r="AP60" s="85" t="str">
        <f>(INDEX('общие данные Губ'!D44:D62,MATCH(J59,'общие данные Губ'!B44:B62,0)))</f>
        <v>с 14.00 до 18.00</v>
      </c>
      <c r="AQ60" s="85" t="str">
        <f>(INDEX('общие данные Губ'!C44:C62,MATCH(L59,'общие данные Губ'!B44:B62,0)))</f>
        <v>-</v>
      </c>
      <c r="AR60" s="85" t="str">
        <f>(INDEX('общие данные Губ'!D44:D62,MATCH(L59,'общие данные Губ'!B44:B62,0)))</f>
        <v>-</v>
      </c>
      <c r="AS60" s="85" t="str">
        <f>(INDEX('общие данные Губ'!C44:C62,MATCH(N59,'общие данные Губ'!B44:B62,0)))</f>
        <v>-</v>
      </c>
      <c r="AT60" s="85" t="str">
        <f>(INDEX('общие данные Губ'!D44:D62,MATCH(N59,'общие данные Губ'!B44:B62,0)))</f>
        <v>-</v>
      </c>
      <c r="AU60" s="85" t="str">
        <f>(INDEX('общие данные Губ'!C44:C62,MATCH(P59,'общие данные Губ'!B44:B62,0)))</f>
        <v>с 6.00 до 9.00;       с 18.00 до 22.00</v>
      </c>
      <c r="AV60" s="85" t="str">
        <f>(INDEX('общие данные Губ'!D44:D62,MATCH(P59,'общие данные Губ'!B44:B62,0)))</f>
        <v>с 11.00 до 18.00</v>
      </c>
      <c r="AW60" s="85" t="str">
        <f>(INDEX('общие данные Губ'!C44:C62,MATCH(R59,'общие данные Губ'!B44:B62,0)))</f>
        <v>с 7.00 до 9.00;       с 18.00 до 20.00</v>
      </c>
      <c r="AX60" s="85" t="str">
        <f>(INDEX('общие данные Губ'!D44:D62,MATCH(R59,'общие данные Губ'!B44:B62,0)))</f>
        <v>с 14.00 до 18.00</v>
      </c>
      <c r="AY60" s="85" t="str">
        <f>(INDEX('общие данные Губ'!C44:C62,MATCH(T59,'общие данные Губ'!B44:B62,0)))</f>
        <v>с 7.00 до 9.00;       с 18.00 до 20.00</v>
      </c>
      <c r="AZ60" s="85" t="str">
        <f>(INDEX('общие данные Губ'!D44:D62,MATCH(T59,'общие данные Губ'!B44:B62,0)))</f>
        <v>с 14.00 до 18.00</v>
      </c>
      <c r="BA60" s="85" t="str">
        <f>(INDEX('общие данные Губ'!C44:C62,MATCH(V59,'общие данные Губ'!B44:B62,0)))</f>
        <v>с 6.00 до 9.00;       с 18.00 до 22.00</v>
      </c>
      <c r="BB60" s="85" t="str">
        <f>(INDEX('общие данные Губ'!D44:D62,MATCH(V59,'общие данные Губ'!B44:B62,0)))</f>
        <v>с 11.00 до 18.00</v>
      </c>
      <c r="BC60" s="85" t="str">
        <f>(INDEX('общие данные Губ'!C44:C62,MATCH(X59,'общие данные Губ'!B44:B62,0)))</f>
        <v>-</v>
      </c>
      <c r="BD60" s="85" t="str">
        <f>(INDEX('общие данные Губ'!D44:D62,MATCH(X59,'общие данные Губ'!B44:B62,0)))</f>
        <v>-</v>
      </c>
      <c r="BE60" s="85" t="str">
        <f>(INDEX('общие данные Губ'!C44:C62,MATCH(Z59,'общие данные Губ'!B44:B62,0)))</f>
        <v>-</v>
      </c>
      <c r="BF60" s="85" t="str">
        <f>(INDEX('общие данные Губ'!D44:D62,MATCH(Z59,'общие данные Губ'!B44:B62,0)))</f>
        <v>-</v>
      </c>
      <c r="BG60" s="85" t="str">
        <f>(INDEX('общие данные Губ'!C44:C62,MATCH(AB59,'общие данные Губ'!B44:B62,0)))</f>
        <v>-</v>
      </c>
      <c r="BH60" s="85" t="str">
        <f>(INDEX('общие данные Губ'!D44:D62,MATCH(AB59,'общие данные Губ'!B44:B62,0)))</f>
        <v>-</v>
      </c>
      <c r="BI60" s="85" t="str">
        <f>(INDEX('общие данные Губ'!C44:C62,MATCH(AD59,'общие данные Губ'!B44:B62,0)))</f>
        <v>-</v>
      </c>
      <c r="BJ60" s="85" t="str">
        <f>(INDEX('общие данные Губ'!D44:D62,MATCH(AD59,'общие данные Губ'!B44:B62,0)))</f>
        <v>-</v>
      </c>
    </row>
    <row r="61" spans="1:62" x14ac:dyDescent="0.25">
      <c r="A61" s="129"/>
      <c r="B61" s="329" t="str">
        <f>IF(B59&gt;0,"Д",IF(B59=0," "))</f>
        <v>Д</v>
      </c>
      <c r="C61" s="330"/>
      <c r="D61" s="329" t="str">
        <f t="shared" ref="D61:Z61" si="76">IF(D59&gt;0,"Д",IF(D59=0," "))</f>
        <v>Д</v>
      </c>
      <c r="E61" s="330"/>
      <c r="F61" s="329" t="str">
        <f t="shared" si="76"/>
        <v>Д</v>
      </c>
      <c r="G61" s="330"/>
      <c r="H61" s="329" t="str">
        <f t="shared" si="76"/>
        <v xml:space="preserve"> </v>
      </c>
      <c r="I61" s="330"/>
      <c r="J61" s="329" t="str">
        <f t="shared" si="76"/>
        <v>Д</v>
      </c>
      <c r="K61" s="330"/>
      <c r="L61" s="329" t="str">
        <f t="shared" si="76"/>
        <v xml:space="preserve"> </v>
      </c>
      <c r="M61" s="330"/>
      <c r="N61" s="329" t="str">
        <f t="shared" si="76"/>
        <v xml:space="preserve"> </v>
      </c>
      <c r="O61" s="330"/>
      <c r="P61" s="329" t="str">
        <f t="shared" si="76"/>
        <v>Д</v>
      </c>
      <c r="Q61" s="330"/>
      <c r="R61" s="329" t="str">
        <f t="shared" si="76"/>
        <v>Д</v>
      </c>
      <c r="S61" s="330"/>
      <c r="T61" s="329" t="str">
        <f t="shared" si="76"/>
        <v>Д</v>
      </c>
      <c r="U61" s="330"/>
      <c r="V61" s="329" t="str">
        <f t="shared" si="76"/>
        <v>Д</v>
      </c>
      <c r="W61" s="330"/>
      <c r="X61" s="329" t="str">
        <f t="shared" si="76"/>
        <v xml:space="preserve"> </v>
      </c>
      <c r="Y61" s="330"/>
      <c r="Z61" s="329" t="str">
        <f t="shared" si="76"/>
        <v xml:space="preserve"> </v>
      </c>
      <c r="AA61" s="330"/>
      <c r="AB61" s="329" t="str">
        <f t="shared" ref="AB61" si="77">IF(AB59&gt;0,"Д",IF(AB59=0," "))</f>
        <v xml:space="preserve"> </v>
      </c>
      <c r="AC61" s="330"/>
      <c r="AD61" s="329" t="str">
        <f t="shared" ref="AD61" si="78">IF(AD59&gt;0,"Д",IF(AD59=0," "))</f>
        <v xml:space="preserve"> </v>
      </c>
      <c r="AE61" s="330"/>
      <c r="AG61" s="85"/>
      <c r="AH61" s="85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</row>
    <row r="62" spans="1:62" x14ac:dyDescent="0.25">
      <c r="A62" s="128"/>
      <c r="B62" s="327">
        <f>гр8!B29</f>
        <v>4</v>
      </c>
      <c r="C62" s="328" t="str">
        <f>IF(B62=1,"час",IF(B62=0," ",IF(B62&gt;4,"часов","часа")))</f>
        <v>часа</v>
      </c>
      <c r="D62" s="327">
        <f>гр8!C29</f>
        <v>4</v>
      </c>
      <c r="E62" s="328" t="str">
        <f>IF(D62=1,"час",IF(D62=0," ",IF(D62&gt;4,"часов","часа")))</f>
        <v>часа</v>
      </c>
      <c r="F62" s="327">
        <f>гр8!D29</f>
        <v>0</v>
      </c>
      <c r="G62" s="328" t="str">
        <f>IF(F62=1,"час",IF(F62=0," ",IF(F62&gt;4,"часов","часа")))</f>
        <v xml:space="preserve"> </v>
      </c>
      <c r="H62" s="327">
        <f>гр8!E29</f>
        <v>4</v>
      </c>
      <c r="I62" s="328" t="str">
        <f>IF(H62=1,"час",IF(H62=0," ",IF(H62&gt;4,"часов","часа")))</f>
        <v>часа</v>
      </c>
      <c r="J62" s="327">
        <f>гр8!F29</f>
        <v>4</v>
      </c>
      <c r="K62" s="328" t="str">
        <f>IF(J62=1,"час",IF(J62=0," ",IF(J62&gt;4,"часов","часа")))</f>
        <v>часа</v>
      </c>
      <c r="L62" s="327">
        <f>гр8!G29</f>
        <v>5</v>
      </c>
      <c r="M62" s="328" t="str">
        <f>IF(L62=1,"час",IF(L62=0," ",IF(L62&gt;4,"часов","часа")))</f>
        <v>часов</v>
      </c>
      <c r="N62" s="327">
        <f>гр8!H29</f>
        <v>4</v>
      </c>
      <c r="O62" s="328" t="str">
        <f>IF(N62=1,"час",IF(N62=0," ",IF(N62&gt;4,"часов","часа")))</f>
        <v>часа</v>
      </c>
      <c r="P62" s="327">
        <f>гр8!I29</f>
        <v>4</v>
      </c>
      <c r="Q62" s="328" t="str">
        <f>IF(P62=1,"час",IF(P62=0," ",IF(P62&gt;4,"часов","часа")))</f>
        <v>часа</v>
      </c>
      <c r="R62" s="327">
        <f>гр8!J29</f>
        <v>4</v>
      </c>
      <c r="S62" s="328" t="str">
        <f>IF(R62=1,"час",IF(R62=0," ",IF(R62&gt;4,"часов","часа")))</f>
        <v>часа</v>
      </c>
      <c r="T62" s="327">
        <f>гр8!K29</f>
        <v>4</v>
      </c>
      <c r="U62" s="328" t="str">
        <f>IF(T62=1,"час",IF(T62=0," ",IF(T62&gt;4,"часов","часа")))</f>
        <v>часа</v>
      </c>
      <c r="V62" s="327">
        <f>гр8!L29</f>
        <v>6</v>
      </c>
      <c r="W62" s="328" t="str">
        <f>IF(V62=1,"час",IF(V62=0," ",IF(V62&gt;4,"часов","часа")))</f>
        <v>часов</v>
      </c>
      <c r="X62" s="327">
        <f>гр8!M29</f>
        <v>0</v>
      </c>
      <c r="Y62" s="328" t="str">
        <f>IF(X62=1,"час",IF(X62=0," ",IF(X62&gt;4,"часов","часа")))</f>
        <v xml:space="preserve"> </v>
      </c>
      <c r="Z62" s="327">
        <f>гр8!N29</f>
        <v>0</v>
      </c>
      <c r="AA62" s="328" t="str">
        <f>IF(Z62=1,"час",IF(Z62=0," ",IF(Z62&gt;4,"часов","часа")))</f>
        <v xml:space="preserve"> </v>
      </c>
      <c r="AB62" s="327">
        <f>гр8!O29</f>
        <v>0</v>
      </c>
      <c r="AC62" s="328" t="str">
        <f t="shared" ref="AC62" si="79">IF(AB62=1,"час",IF(AB62=0," ",IF(AB62&gt;4,"часов","часа")))</f>
        <v xml:space="preserve"> </v>
      </c>
      <c r="AD62" s="327">
        <f>гр8!P29</f>
        <v>0</v>
      </c>
      <c r="AE62" s="328" t="str">
        <f t="shared" ref="AE62" si="80">IF(AD62=1,"час",IF(AD62=0," ",IF(AD62&gt;4,"часов","часа")))</f>
        <v xml:space="preserve"> </v>
      </c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</row>
    <row r="63" spans="1:62" ht="25.9" customHeight="1" x14ac:dyDescent="0.25">
      <c r="A63" s="128">
        <v>17</v>
      </c>
      <c r="B63" s="298" t="str">
        <f>IF('общие данные Губ'!E16=1,AG63,AH63)</f>
        <v>с 10.00 до 14.00</v>
      </c>
      <c r="C63" s="299"/>
      <c r="D63" s="298" t="str">
        <f>IF('общие данные Губ'!E17=1,AI63,AJ63)</f>
        <v>с 10.00 до 14.00</v>
      </c>
      <c r="E63" s="299"/>
      <c r="F63" s="298" t="str">
        <f>IF('общие данные Губ'!E18=1,AK63,AL63)</f>
        <v>-</v>
      </c>
      <c r="G63" s="299"/>
      <c r="H63" s="298" t="str">
        <f>IF('общие данные Губ'!E19=1,AM63,AN63)</f>
        <v>с 10.00 до 14.00</v>
      </c>
      <c r="I63" s="299"/>
      <c r="J63" s="298" t="str">
        <f>IF('общие данные Губ'!E20=1,AO63,AP63)</f>
        <v>с 10.00 до 14.00</v>
      </c>
      <c r="K63" s="299"/>
      <c r="L63" s="298" t="str">
        <f>IF('общие данные Губ'!E21=1,AQ63,AR63)</f>
        <v>с 10.00 до 15.00</v>
      </c>
      <c r="M63" s="299"/>
      <c r="N63" s="298" t="str">
        <f>IF('общие данные Губ'!E22=1,AS63,AT63)</f>
        <v>с 10.00 до 14.00</v>
      </c>
      <c r="O63" s="299"/>
      <c r="P63" s="298" t="str">
        <f>IF('общие данные Губ'!E23=1,AU63,AV63)</f>
        <v>с 10.00 до 14.00</v>
      </c>
      <c r="Q63" s="299"/>
      <c r="R63" s="298" t="str">
        <f>IF('общие данные Губ'!E24=1,AW63,AX63)</f>
        <v>с 10.00 до 14.00</v>
      </c>
      <c r="S63" s="299"/>
      <c r="T63" s="298" t="str">
        <f>IF('общие данные Губ'!E25=1,AY63,AZ63)</f>
        <v>с 10.00 до 14.00</v>
      </c>
      <c r="U63" s="299"/>
      <c r="V63" s="298" t="str">
        <f>IF('общие данные Губ'!E26=1,BA63,BB63)</f>
        <v>с 10.00 до 16.00</v>
      </c>
      <c r="W63" s="299"/>
      <c r="X63" s="298" t="str">
        <f>IF('общие данные Губ'!E27=1,BC63,BD63)</f>
        <v>-</v>
      </c>
      <c r="Y63" s="299"/>
      <c r="Z63" s="298" t="str">
        <f>IF('общие данные Губ'!E28=1,BE63,BF63)</f>
        <v>-</v>
      </c>
      <c r="AA63" s="299"/>
      <c r="AB63" s="298" t="str">
        <f>IF('общие данные Губ'!E29=1,BG63,BH63)</f>
        <v>-</v>
      </c>
      <c r="AC63" s="299"/>
      <c r="AD63" s="298" t="str">
        <f>IF('общие данные Губ'!E30=1,BI63,BJ63)</f>
        <v>-</v>
      </c>
      <c r="AE63" s="299"/>
      <c r="AG63" s="85" t="str">
        <f>(INDEX('общие данные Губ'!E44:E62,MATCH(B62,'общие данные Губ'!B44:B62,0)))</f>
        <v>с 10.00 до 14.00</v>
      </c>
      <c r="AH63" s="85" t="str">
        <f>(INDEX('общие данные Губ'!E44:E62,MATCH(B62,'общие данные Губ'!B44:B62,0)))</f>
        <v>с 10.00 до 14.00</v>
      </c>
      <c r="AI63" s="85" t="str">
        <f>(INDEX('общие данные Губ'!E44:E62,MATCH(D62,'общие данные Губ'!B44:B62,0)))</f>
        <v>с 10.00 до 14.00</v>
      </c>
      <c r="AJ63" s="85" t="str">
        <f>(INDEX('общие данные Губ'!E44:E62,MATCH(D62,'общие данные Губ'!B44:B62,0)))</f>
        <v>с 10.00 до 14.00</v>
      </c>
      <c r="AK63" s="85" t="str">
        <f>(INDEX('общие данные Губ'!E44:E62,MATCH(F62,'общие данные Губ'!B44:B62,0)))</f>
        <v>-</v>
      </c>
      <c r="AL63" s="85" t="str">
        <f>(INDEX('общие данные Губ'!E44:E62,MATCH(F62,'общие данные Губ'!B44:B62,0)))</f>
        <v>-</v>
      </c>
      <c r="AM63" s="85" t="str">
        <f>(INDEX('общие данные Губ'!E44:E62,MATCH(H62,'общие данные Губ'!B44:B62,0)))</f>
        <v>с 10.00 до 14.00</v>
      </c>
      <c r="AN63" s="85" t="str">
        <f>(INDEX('общие данные Губ'!E44:E62,MATCH(H62,'общие данные Губ'!B44:B62,0)))</f>
        <v>с 10.00 до 14.00</v>
      </c>
      <c r="AO63" s="85" t="str">
        <f>(INDEX('общие данные Губ'!E44:E62,MATCH(J62,'общие данные Губ'!B44:B62,0)))</f>
        <v>с 10.00 до 14.00</v>
      </c>
      <c r="AP63" s="85" t="str">
        <f>(INDEX('общие данные Губ'!E44:E62,MATCH(J62,'общие данные Губ'!B44:B62,0)))</f>
        <v>с 10.00 до 14.00</v>
      </c>
      <c r="AQ63" s="85" t="str">
        <f>(INDEX('общие данные Губ'!E44:E62,MATCH(L62,'общие данные Губ'!B44:B62,0)))</f>
        <v>с 10.00 до 15.00</v>
      </c>
      <c r="AR63" s="85" t="str">
        <f>(INDEX('общие данные Губ'!E44:E62,MATCH(L62,'общие данные Губ'!B44:B62,0)))</f>
        <v>с 10.00 до 15.00</v>
      </c>
      <c r="AS63" s="85" t="str">
        <f>(INDEX('общие данные Губ'!E44:E62,MATCH(N62,'общие данные Губ'!B44:B62,0)))</f>
        <v>с 10.00 до 14.00</v>
      </c>
      <c r="AT63" s="85" t="str">
        <f>(INDEX('общие данные Губ'!E44:E62,MATCH(N62,'общие данные Губ'!B44:B62,0)))</f>
        <v>с 10.00 до 14.00</v>
      </c>
      <c r="AU63" s="85" t="str">
        <f>(INDEX('общие данные Губ'!E44:E62,MATCH(P62,'общие данные Губ'!B44:B62,0)))</f>
        <v>с 10.00 до 14.00</v>
      </c>
      <c r="AV63" s="85" t="str">
        <f>(INDEX('общие данные Губ'!E44:E62,MATCH(P62,'общие данные Губ'!B44:B62,0)))</f>
        <v>с 10.00 до 14.00</v>
      </c>
      <c r="AW63" s="85" t="str">
        <f>(INDEX('общие данные Губ'!E44:E62,MATCH(R62,'общие данные Губ'!B44:B62,0)))</f>
        <v>с 10.00 до 14.00</v>
      </c>
      <c r="AX63" s="85" t="str">
        <f>(INDEX('общие данные Губ'!E44:E62,MATCH(R62,'общие данные Губ'!B44:B62,0)))</f>
        <v>с 10.00 до 14.00</v>
      </c>
      <c r="AY63" s="85" t="str">
        <f>(INDEX('общие данные Губ'!E44:E62,MATCH(T62,'общие данные Губ'!B44:B62,0)))</f>
        <v>с 10.00 до 14.00</v>
      </c>
      <c r="AZ63" s="85" t="str">
        <f>(INDEX('общие данные Губ'!E44:E62,MATCH(T62,'общие данные Губ'!B44:B62,0)))</f>
        <v>с 10.00 до 14.00</v>
      </c>
      <c r="BA63" s="85" t="str">
        <f>(INDEX('общие данные Губ'!E44:E62,MATCH(V62,'общие данные Губ'!B44:B62,0)))</f>
        <v>с 10.00 до 16.00</v>
      </c>
      <c r="BB63" s="85" t="str">
        <f>(INDEX('общие данные Губ'!E44:E62,MATCH(V62,'общие данные Губ'!B44:B62,0)))</f>
        <v>с 10.00 до 16.00</v>
      </c>
      <c r="BC63" s="85" t="str">
        <f>(INDEX('общие данные Губ'!E44:E62,MATCH(X62,'общие данные Губ'!B44:B62,0)))</f>
        <v>-</v>
      </c>
      <c r="BD63" s="85" t="str">
        <f>(INDEX('общие данные Губ'!E44:E62,MATCH(X62,'общие данные Губ'!B44:B62,0)))</f>
        <v>-</v>
      </c>
      <c r="BE63" s="85" t="str">
        <f>(INDEX('общие данные Губ'!E44:E62,MATCH(Z62,'общие данные Губ'!B44:B62,0)))</f>
        <v>-</v>
      </c>
      <c r="BF63" s="85" t="str">
        <f>(INDEX('общие данные Губ'!E44:E62,MATCH(Z62,'общие данные Губ'!B44:B62,0)))</f>
        <v>-</v>
      </c>
      <c r="BG63" s="85" t="str">
        <f>(INDEX('общие данные Губ'!E44:E62,MATCH(AB62,'общие данные Губ'!B44:B62,0)))</f>
        <v>-</v>
      </c>
      <c r="BH63" s="85" t="str">
        <f>(INDEX('общие данные Губ'!E44:E62,MATCH(AB62,'общие данные Губ'!B44:B62,0)))</f>
        <v>-</v>
      </c>
      <c r="BI63" s="85" t="str">
        <f>(INDEX('общие данные Губ'!E44:E62,MATCH(AD62,'общие данные Губ'!B44:B62,0)))</f>
        <v>-</v>
      </c>
      <c r="BJ63" s="85" t="str">
        <f>(INDEX('общие данные Губ'!E44:E62,MATCH(AD62,'общие данные Губ'!B44:B62,0)))</f>
        <v>-</v>
      </c>
    </row>
    <row r="64" spans="1:62" x14ac:dyDescent="0.25">
      <c r="A64" s="129" t="s">
        <v>17</v>
      </c>
      <c r="B64" s="329" t="str">
        <f>IF(B62&gt;0,"Д",IF(B62=0," "))</f>
        <v>Д</v>
      </c>
      <c r="C64" s="330"/>
      <c r="D64" s="329" t="str">
        <f t="shared" ref="D64:Z64" si="81">IF(D62&gt;0,"Д",IF(D62=0," "))</f>
        <v>Д</v>
      </c>
      <c r="E64" s="330"/>
      <c r="F64" s="329" t="str">
        <f t="shared" si="81"/>
        <v xml:space="preserve"> </v>
      </c>
      <c r="G64" s="330"/>
      <c r="H64" s="329" t="str">
        <f t="shared" si="81"/>
        <v>Д</v>
      </c>
      <c r="I64" s="330"/>
      <c r="J64" s="329" t="str">
        <f t="shared" si="81"/>
        <v>Д</v>
      </c>
      <c r="K64" s="330"/>
      <c r="L64" s="329" t="str">
        <f t="shared" si="81"/>
        <v>Д</v>
      </c>
      <c r="M64" s="330"/>
      <c r="N64" s="329" t="str">
        <f t="shared" si="81"/>
        <v>Д</v>
      </c>
      <c r="O64" s="330"/>
      <c r="P64" s="329" t="str">
        <f t="shared" si="81"/>
        <v>Д</v>
      </c>
      <c r="Q64" s="330"/>
      <c r="R64" s="329" t="str">
        <f t="shared" si="81"/>
        <v>Д</v>
      </c>
      <c r="S64" s="330"/>
      <c r="T64" s="329" t="str">
        <f t="shared" si="81"/>
        <v>Д</v>
      </c>
      <c r="U64" s="330"/>
      <c r="V64" s="329" t="str">
        <f t="shared" si="81"/>
        <v>Д</v>
      </c>
      <c r="W64" s="330"/>
      <c r="X64" s="329" t="str">
        <f t="shared" si="81"/>
        <v xml:space="preserve"> </v>
      </c>
      <c r="Y64" s="330"/>
      <c r="Z64" s="329" t="str">
        <f t="shared" si="81"/>
        <v xml:space="preserve"> </v>
      </c>
      <c r="AA64" s="330"/>
      <c r="AB64" s="329" t="str">
        <f t="shared" ref="AB64" si="82">IF(AB62&gt;0,"Д",IF(AB62=0," "))</f>
        <v xml:space="preserve"> </v>
      </c>
      <c r="AC64" s="330"/>
      <c r="AD64" s="329" t="str">
        <f t="shared" ref="AD64" si="83">IF(AD62&gt;0,"Д",IF(AD62=0," "))</f>
        <v xml:space="preserve"> </v>
      </c>
      <c r="AE64" s="330"/>
      <c r="AG64" s="85"/>
      <c r="AH64" s="85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5"/>
    </row>
    <row r="65" spans="1:62" x14ac:dyDescent="0.25">
      <c r="A65" s="128"/>
      <c r="B65" s="327">
        <f>гр8!B30</f>
        <v>4</v>
      </c>
      <c r="C65" s="328" t="str">
        <f>IF(B65=1,"час",IF(B65=0," ",IF(B65&gt;4,"часов","часа")))</f>
        <v>часа</v>
      </c>
      <c r="D65" s="327">
        <f>гр8!C30</f>
        <v>4</v>
      </c>
      <c r="E65" s="328" t="str">
        <f>IF(D65=1,"час",IF(D65=0," ",IF(D65&gt;4,"часов","часа")))</f>
        <v>часа</v>
      </c>
      <c r="F65" s="327">
        <f>гр8!D30</f>
        <v>5</v>
      </c>
      <c r="G65" s="328" t="str">
        <f>IF(F65=1,"час",IF(F65=0," ",IF(F65&gt;4,"часов","часа")))</f>
        <v>часов</v>
      </c>
      <c r="H65" s="327">
        <f>гр8!E30</f>
        <v>5</v>
      </c>
      <c r="I65" s="328" t="str">
        <f>IF(H65=1,"час",IF(H65=0," ",IF(H65&gt;4,"часов","часа")))</f>
        <v>часов</v>
      </c>
      <c r="J65" s="327">
        <f>гр8!F30</f>
        <v>5</v>
      </c>
      <c r="K65" s="328" t="str">
        <f>IF(J65=1,"час",IF(J65=0," ",IF(J65&gt;4,"часов","часа")))</f>
        <v>часов</v>
      </c>
      <c r="L65" s="327">
        <f>гр8!G30</f>
        <v>0</v>
      </c>
      <c r="M65" s="328" t="str">
        <f>IF(L65=1,"час",IF(L65=0," ",IF(L65&gt;4,"часов","часа")))</f>
        <v xml:space="preserve"> </v>
      </c>
      <c r="N65" s="327">
        <f>гр8!H30</f>
        <v>0</v>
      </c>
      <c r="O65" s="328" t="str">
        <f>IF(N65=1,"час",IF(N65=0," ",IF(N65&gt;4,"часов","часа")))</f>
        <v xml:space="preserve"> </v>
      </c>
      <c r="P65" s="327">
        <f>гр8!I30</f>
        <v>5</v>
      </c>
      <c r="Q65" s="328" t="str">
        <f>IF(P65=1,"час",IF(P65=0," ",IF(P65&gt;4,"часов","часа")))</f>
        <v>часов</v>
      </c>
      <c r="R65" s="327">
        <f>гр8!J30</f>
        <v>0</v>
      </c>
      <c r="S65" s="328" t="str">
        <f>IF(R65=1,"час",IF(R65=0," ",IF(R65&gt;4,"часов","часа")))</f>
        <v xml:space="preserve"> </v>
      </c>
      <c r="T65" s="327">
        <f>гр8!K30</f>
        <v>5</v>
      </c>
      <c r="U65" s="328" t="str">
        <f>IF(T65=1,"час",IF(T65=0," ",IF(T65&gt;4,"часов","часа")))</f>
        <v>часов</v>
      </c>
      <c r="V65" s="327">
        <f>гр8!L30</f>
        <v>6</v>
      </c>
      <c r="W65" s="328" t="str">
        <f>IF(V65=1,"час",IF(V65=0," ",IF(V65&gt;4,"часов","часа")))</f>
        <v>часов</v>
      </c>
      <c r="X65" s="327">
        <f>гр8!M30</f>
        <v>0</v>
      </c>
      <c r="Y65" s="328" t="str">
        <f>IF(X65=1,"час",IF(X65=0," ",IF(X65&gt;4,"часов","часа")))</f>
        <v xml:space="preserve"> </v>
      </c>
      <c r="Z65" s="327">
        <f>гр8!N30</f>
        <v>0</v>
      </c>
      <c r="AA65" s="328" t="str">
        <f>IF(Z65=1,"час",IF(Z65=0," ",IF(Z65&gt;4,"часов","часа")))</f>
        <v xml:space="preserve"> </v>
      </c>
      <c r="AB65" s="327">
        <f>гр8!O30</f>
        <v>0</v>
      </c>
      <c r="AC65" s="328" t="str">
        <f t="shared" ref="AC65" si="84">IF(AB65=1,"час",IF(AB65=0," ",IF(AB65&gt;4,"часов","часа")))</f>
        <v xml:space="preserve"> </v>
      </c>
      <c r="AD65" s="327">
        <f>гр8!P30</f>
        <v>0</v>
      </c>
      <c r="AE65" s="328" t="str">
        <f t="shared" ref="AE65" si="85">IF(AD65=1,"час",IF(AD65=0," ",IF(AD65&gt;4,"часов","часа")))</f>
        <v xml:space="preserve"> </v>
      </c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</row>
    <row r="66" spans="1:62" ht="21.6" customHeight="1" x14ac:dyDescent="0.25">
      <c r="A66" s="128">
        <v>18</v>
      </c>
      <c r="B66" s="298" t="str">
        <f>IF('общие данные Губ'!E16=1,AG66,AH66)</f>
        <v>с 10.00 до 14.00</v>
      </c>
      <c r="C66" s="299"/>
      <c r="D66" s="298" t="str">
        <f>IF('общие данные Губ'!E17=1,AI66,AJ66)</f>
        <v>с 10.00 до 14.00</v>
      </c>
      <c r="E66" s="299"/>
      <c r="F66" s="298" t="str">
        <f>IF('общие данные Губ'!E18=1,AK66,AL66)</f>
        <v>с 10.00 до 15.00</v>
      </c>
      <c r="G66" s="299"/>
      <c r="H66" s="298" t="str">
        <f>IF('общие данные Губ'!E19=1,AM66,AN66)</f>
        <v>с 10.00 до 15.00</v>
      </c>
      <c r="I66" s="299"/>
      <c r="J66" s="298" t="str">
        <f>IF('общие данные Губ'!E20=1,AO66,AP66)</f>
        <v>с 10.00 до 15.00</v>
      </c>
      <c r="K66" s="299"/>
      <c r="L66" s="298" t="str">
        <f>IF('общие данные Губ'!E21=1,AQ66,AR66)</f>
        <v>-</v>
      </c>
      <c r="M66" s="299"/>
      <c r="N66" s="298" t="str">
        <f>IF('общие данные Губ'!E22=1,AS66,AT66)</f>
        <v>-</v>
      </c>
      <c r="O66" s="299"/>
      <c r="P66" s="298" t="str">
        <f>IF('общие данные Губ'!E23=1,AU66,AV66)</f>
        <v>с 10.00 до 15.00</v>
      </c>
      <c r="Q66" s="299"/>
      <c r="R66" s="298" t="str">
        <f>IF('общие данные Губ'!E24=1,AW66,AX66)</f>
        <v>-</v>
      </c>
      <c r="S66" s="299"/>
      <c r="T66" s="298" t="str">
        <f>IF('общие данные Губ'!E25=1,AY66,AZ66)</f>
        <v>с 10.00 до 15.00</v>
      </c>
      <c r="U66" s="299"/>
      <c r="V66" s="298" t="str">
        <f>IF('общие данные Губ'!E26=1,BA66,BB66)</f>
        <v>с 10.00 до 16.00</v>
      </c>
      <c r="W66" s="299"/>
      <c r="X66" s="298" t="str">
        <f>IF('общие данные Губ'!E27=1,BC66,BD66)</f>
        <v>-</v>
      </c>
      <c r="Y66" s="299"/>
      <c r="Z66" s="298" t="str">
        <f>IF('общие данные Губ'!E28=1,BE66,BF66)</f>
        <v>-</v>
      </c>
      <c r="AA66" s="299"/>
      <c r="AB66" s="298" t="str">
        <f>IF('общие данные Губ'!E29=1,BG66,BH66)</f>
        <v>-</v>
      </c>
      <c r="AC66" s="299"/>
      <c r="AD66" s="298" t="str">
        <f>IF('общие данные Губ'!E30=1,BI66,BJ66)</f>
        <v>-</v>
      </c>
      <c r="AE66" s="299"/>
      <c r="AG66" s="85" t="str">
        <f>(INDEX('общие данные Губ'!E44:E62,MATCH(B65,'общие данные Губ'!B44:B62,0)))</f>
        <v>с 10.00 до 14.00</v>
      </c>
      <c r="AH66" s="85" t="str">
        <f>(INDEX('общие данные Губ'!E44:E62,MATCH(B65,'общие данные Губ'!B44:B62,0)))</f>
        <v>с 10.00 до 14.00</v>
      </c>
      <c r="AI66" s="85" t="str">
        <f>(INDEX('общие данные Губ'!E44:E62,MATCH(D65,'общие данные Губ'!B44:B62,0)))</f>
        <v>с 10.00 до 14.00</v>
      </c>
      <c r="AJ66" s="85" t="str">
        <f>(INDEX('общие данные Губ'!E44:E62,MATCH(D65,'общие данные Губ'!B44:B62,0)))</f>
        <v>с 10.00 до 14.00</v>
      </c>
      <c r="AK66" s="85" t="str">
        <f>(INDEX('общие данные Губ'!E44:E62,MATCH(F65,'общие данные Губ'!B44:B62,0)))</f>
        <v>с 10.00 до 15.00</v>
      </c>
      <c r="AL66" s="85" t="str">
        <f>(INDEX('общие данные Губ'!E44:E62,MATCH(F65,'общие данные Губ'!B44:B62,0)))</f>
        <v>с 10.00 до 15.00</v>
      </c>
      <c r="AM66" s="85" t="str">
        <f>(INDEX('общие данные Губ'!E44:E62,MATCH(H65,'общие данные Губ'!B44:B62,0)))</f>
        <v>с 10.00 до 15.00</v>
      </c>
      <c r="AN66" s="85" t="str">
        <f>(INDEX('общие данные Губ'!E44:E62,MATCH(H65,'общие данные Губ'!B44:B62,0)))</f>
        <v>с 10.00 до 15.00</v>
      </c>
      <c r="AO66" s="85" t="str">
        <f>(INDEX('общие данные Губ'!E44:E62,MATCH(J65,'общие данные Губ'!B44:B62,0)))</f>
        <v>с 10.00 до 15.00</v>
      </c>
      <c r="AP66" s="85" t="str">
        <f>(INDEX('общие данные Губ'!E44:E62,MATCH(J65,'общие данные Губ'!B44:B62,0)))</f>
        <v>с 10.00 до 15.00</v>
      </c>
      <c r="AQ66" s="85" t="str">
        <f>(INDEX('общие данные Губ'!E44:E62,MATCH(L65,'общие данные Губ'!B44:B62,0)))</f>
        <v>-</v>
      </c>
      <c r="AR66" s="85" t="str">
        <f>(INDEX('общие данные Губ'!E44:E62,MATCH(L65,'общие данные Губ'!B44:B62,0)))</f>
        <v>-</v>
      </c>
      <c r="AS66" s="85" t="str">
        <f>(INDEX('общие данные Губ'!E44:E62,MATCH(N65,'общие данные Губ'!B44:B62,0)))</f>
        <v>-</v>
      </c>
      <c r="AT66" s="85" t="str">
        <f>(INDEX('общие данные Губ'!E44:E62,MATCH(N65,'общие данные Губ'!B44:B62,0)))</f>
        <v>-</v>
      </c>
      <c r="AU66" s="85" t="str">
        <f>(INDEX('общие данные Губ'!E44:E62,MATCH(P65,'общие данные Губ'!B44:B62,0)))</f>
        <v>с 10.00 до 15.00</v>
      </c>
      <c r="AV66" s="85" t="str">
        <f>(INDEX('общие данные Губ'!E44:E62,MATCH(P65,'общие данные Губ'!B44:B62,0)))</f>
        <v>с 10.00 до 15.00</v>
      </c>
      <c r="AW66" s="85" t="str">
        <f>(INDEX('общие данные Губ'!E44:E62,MATCH(R65,'общие данные Губ'!B44:B62,0)))</f>
        <v>-</v>
      </c>
      <c r="AX66" s="85" t="str">
        <f>(INDEX('общие данные Губ'!E44:E62,MATCH(R65,'общие данные Губ'!B44:B62,0)))</f>
        <v>-</v>
      </c>
      <c r="AY66" s="85" t="str">
        <f>(INDEX('общие данные Губ'!E44:E62,MATCH(T65,'общие данные Губ'!B44:B62,0)))</f>
        <v>с 10.00 до 15.00</v>
      </c>
      <c r="AZ66" s="85" t="str">
        <f>(INDEX('общие данные Губ'!E44:E62,MATCH(T65,'общие данные Губ'!B44:B62,0)))</f>
        <v>с 10.00 до 15.00</v>
      </c>
      <c r="BA66" s="85" t="str">
        <f>(INDEX('общие данные Губ'!E44:E62,MATCH(V65,'общие данные Губ'!B44:B62,0)))</f>
        <v>с 10.00 до 16.00</v>
      </c>
      <c r="BB66" s="85" t="str">
        <f>(INDEX('общие данные Губ'!E44:E62,MATCH(V65,'общие данные Губ'!B44:B62,0)))</f>
        <v>с 10.00 до 16.00</v>
      </c>
      <c r="BC66" s="85" t="str">
        <f>(INDEX('общие данные Губ'!E44:E62,MATCH(X65,'общие данные Губ'!B44:B62,0)))</f>
        <v>-</v>
      </c>
      <c r="BD66" s="85" t="str">
        <f>(INDEX('общие данные Губ'!E44:E62,MATCH(X65,'общие данные Губ'!B44:B62,0)))</f>
        <v>-</v>
      </c>
      <c r="BE66" s="85" t="str">
        <f>(INDEX('общие данные Губ'!E44:E62,MATCH(Z65,'общие данные Губ'!B44:B62,0)))</f>
        <v>-</v>
      </c>
      <c r="BF66" s="85" t="str">
        <f>(INDEX('общие данные Губ'!E44:E62,MATCH(Z65,'общие данные Губ'!B44:B62,0)))</f>
        <v>-</v>
      </c>
      <c r="BG66" s="85" t="str">
        <f>(INDEX('общие данные Губ'!E44:E62,MATCH(AB65,'общие данные Губ'!B44:B62,0)))</f>
        <v>-</v>
      </c>
      <c r="BH66" s="85" t="str">
        <f>(INDEX('общие данные Губ'!E44:E62,MATCH(AB65,'общие данные Губ'!B44:B62,0)))</f>
        <v>-</v>
      </c>
      <c r="BI66" s="85" t="str">
        <f>(INDEX('общие данные Губ'!E44:E62,MATCH(AD65,'общие данные Губ'!B44:B62,0)))</f>
        <v>-</v>
      </c>
      <c r="BJ66" s="85" t="str">
        <f>(INDEX('общие данные Губ'!E44:E62,MATCH(AD65,'общие данные Губ'!B44:B62,0)))</f>
        <v>-</v>
      </c>
    </row>
    <row r="67" spans="1:62" x14ac:dyDescent="0.25">
      <c r="A67" s="129" t="s">
        <v>18</v>
      </c>
      <c r="B67" s="329" t="str">
        <f>IF(B65&gt;0,"Д",IF(B65=0," "))</f>
        <v>Д</v>
      </c>
      <c r="C67" s="330"/>
      <c r="D67" s="329" t="str">
        <f t="shared" ref="D67:Z67" si="86">IF(D65&gt;0,"Д",IF(D65=0," "))</f>
        <v>Д</v>
      </c>
      <c r="E67" s="330"/>
      <c r="F67" s="329" t="str">
        <f t="shared" si="86"/>
        <v>Д</v>
      </c>
      <c r="G67" s="330"/>
      <c r="H67" s="329" t="str">
        <f t="shared" si="86"/>
        <v>Д</v>
      </c>
      <c r="I67" s="330"/>
      <c r="J67" s="329" t="str">
        <f t="shared" si="86"/>
        <v>Д</v>
      </c>
      <c r="K67" s="330"/>
      <c r="L67" s="329" t="str">
        <f t="shared" si="86"/>
        <v xml:space="preserve"> </v>
      </c>
      <c r="M67" s="330"/>
      <c r="N67" s="329" t="str">
        <f t="shared" si="86"/>
        <v xml:space="preserve"> </v>
      </c>
      <c r="O67" s="330"/>
      <c r="P67" s="329" t="str">
        <f t="shared" si="86"/>
        <v>Д</v>
      </c>
      <c r="Q67" s="330"/>
      <c r="R67" s="329" t="str">
        <f t="shared" si="86"/>
        <v xml:space="preserve"> </v>
      </c>
      <c r="S67" s="330"/>
      <c r="T67" s="329" t="str">
        <f t="shared" si="86"/>
        <v>Д</v>
      </c>
      <c r="U67" s="330"/>
      <c r="V67" s="329" t="str">
        <f t="shared" si="86"/>
        <v>Д</v>
      </c>
      <c r="W67" s="330"/>
      <c r="X67" s="329" t="str">
        <f t="shared" si="86"/>
        <v xml:space="preserve"> </v>
      </c>
      <c r="Y67" s="330"/>
      <c r="Z67" s="329" t="str">
        <f t="shared" si="86"/>
        <v xml:space="preserve"> </v>
      </c>
      <c r="AA67" s="330"/>
      <c r="AB67" s="329" t="str">
        <f t="shared" ref="AB67" si="87">IF(AB65&gt;0,"Д",IF(AB65=0," "))</f>
        <v xml:space="preserve"> </v>
      </c>
      <c r="AC67" s="330"/>
      <c r="AD67" s="329" t="str">
        <f t="shared" ref="AD67" si="88">IF(AD65&gt;0,"Д",IF(AD65=0," "))</f>
        <v xml:space="preserve"> </v>
      </c>
      <c r="AE67" s="330"/>
      <c r="AG67" s="85"/>
      <c r="AH67" s="85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</row>
    <row r="68" spans="1:62" x14ac:dyDescent="0.25">
      <c r="A68" s="128"/>
      <c r="B68" s="327">
        <f>гр8!B31</f>
        <v>7</v>
      </c>
      <c r="C68" s="328" t="str">
        <f>IF(B68=1,"час",IF(B68=0," ",IF(B68&gt;4,"часов","часа")))</f>
        <v>часов</v>
      </c>
      <c r="D68" s="327">
        <f>гр8!C31</f>
        <v>7</v>
      </c>
      <c r="E68" s="328" t="str">
        <f>IF(D68=1,"час",IF(D68=0," ",IF(D68&gt;4,"часов","часа")))</f>
        <v>часов</v>
      </c>
      <c r="F68" s="327">
        <f>гр8!D31</f>
        <v>0</v>
      </c>
      <c r="G68" s="328" t="str">
        <f>IF(F68=1,"час",IF(F68=0," ",IF(F68&gt;4,"часов","часа")))</f>
        <v xml:space="preserve"> </v>
      </c>
      <c r="H68" s="327">
        <f>гр8!E31</f>
        <v>0</v>
      </c>
      <c r="I68" s="328" t="str">
        <f>IF(H68=1,"час",IF(H68=0," ",IF(H68&gt;4,"часов","часа")))</f>
        <v xml:space="preserve"> </v>
      </c>
      <c r="J68" s="327">
        <f>гр8!F31</f>
        <v>0</v>
      </c>
      <c r="K68" s="328" t="str">
        <f>IF(J68=1,"час",IF(J68=0," ",IF(J68&gt;4,"часов","часа")))</f>
        <v xml:space="preserve"> </v>
      </c>
      <c r="L68" s="327">
        <f>гр8!G31</f>
        <v>0</v>
      </c>
      <c r="M68" s="328" t="str">
        <f>IF(L68=1,"час",IF(L68=0," ",IF(L68&gt;4,"часов","часа")))</f>
        <v xml:space="preserve"> </v>
      </c>
      <c r="N68" s="327">
        <f>гр8!H31</f>
        <v>4</v>
      </c>
      <c r="O68" s="328" t="str">
        <f>IF(N68=1,"час",IF(N68=0," ",IF(N68&gt;4,"часов","часа")))</f>
        <v>часа</v>
      </c>
      <c r="P68" s="327">
        <f>гр8!I31</f>
        <v>7</v>
      </c>
      <c r="Q68" s="328" t="str">
        <f>IF(P68=1,"час",IF(P68=0," ",IF(P68&gt;4,"часов","часа")))</f>
        <v>часов</v>
      </c>
      <c r="R68" s="327">
        <f>гр8!J31</f>
        <v>0</v>
      </c>
      <c r="S68" s="328" t="str">
        <f>IF(R68=1,"час",IF(R68=0," ",IF(R68&gt;4,"часов","часа")))</f>
        <v xml:space="preserve"> </v>
      </c>
      <c r="T68" s="327">
        <f>гр8!K31</f>
        <v>0</v>
      </c>
      <c r="U68" s="328" t="str">
        <f>IF(T68=1,"час",IF(T68=0," ",IF(T68&gt;4,"часов","часа")))</f>
        <v xml:space="preserve"> </v>
      </c>
      <c r="V68" s="327">
        <f>гр8!L31</f>
        <v>7</v>
      </c>
      <c r="W68" s="328" t="str">
        <f>IF(V68=1,"час",IF(V68=0," ",IF(V68&gt;4,"часов","часа")))</f>
        <v>часов</v>
      </c>
      <c r="X68" s="327">
        <f>гр8!M31</f>
        <v>0</v>
      </c>
      <c r="Y68" s="328" t="str">
        <f>IF(X68=1,"час",IF(X68=0," ",IF(X68&gt;4,"часов","часа")))</f>
        <v xml:space="preserve"> </v>
      </c>
      <c r="Z68" s="327">
        <f>гр8!N31</f>
        <v>0</v>
      </c>
      <c r="AA68" s="328" t="str">
        <f>IF(Z68=1,"час",IF(Z68=0," ",IF(Z68&gt;4,"часов","часа")))</f>
        <v xml:space="preserve"> </v>
      </c>
      <c r="AB68" s="327">
        <f>гр8!O31</f>
        <v>0</v>
      </c>
      <c r="AC68" s="328" t="str">
        <f t="shared" ref="AC68" si="89">IF(AB68=1,"час",IF(AB68=0," ",IF(AB68&gt;4,"часов","часа")))</f>
        <v xml:space="preserve"> </v>
      </c>
      <c r="AD68" s="327">
        <f>гр8!P31</f>
        <v>0</v>
      </c>
      <c r="AE68" s="328" t="str">
        <f t="shared" ref="AE68" si="90">IF(AD68=1,"час",IF(AD68=0," ",IF(AD68&gt;4,"часов","часа")))</f>
        <v xml:space="preserve"> </v>
      </c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</row>
    <row r="69" spans="1:62" ht="25.15" customHeight="1" x14ac:dyDescent="0.25">
      <c r="A69" s="128">
        <v>19</v>
      </c>
      <c r="B69" s="298" t="str">
        <f>IF('общие данные Губ'!E16=1,AG69,AH69)</f>
        <v>с 11.00 до 18.00</v>
      </c>
      <c r="C69" s="299"/>
      <c r="D69" s="298" t="str">
        <f>IF('общие данные Губ'!E17=1,AI69,AJ69)</f>
        <v>с 11.00 до 18.00</v>
      </c>
      <c r="E69" s="299"/>
      <c r="F69" s="298" t="str">
        <f>IF('общие данные Губ'!E18=1,AK69,AL69)</f>
        <v>-</v>
      </c>
      <c r="G69" s="299"/>
      <c r="H69" s="298" t="str">
        <f>IF('общие данные Губ'!E19=1,AM69,AN69)</f>
        <v>-</v>
      </c>
      <c r="I69" s="299"/>
      <c r="J69" s="298" t="str">
        <f>IF('общие данные Губ'!E20=1,AO69,AP69)</f>
        <v>-</v>
      </c>
      <c r="K69" s="299"/>
      <c r="L69" s="298" t="str">
        <f>IF('общие данные Губ'!E21=1,AQ69,AR69)</f>
        <v>-</v>
      </c>
      <c r="M69" s="299"/>
      <c r="N69" s="298" t="str">
        <f>IF('общие данные Губ'!E22=1,AS69,AT69)</f>
        <v>с 14.00 до 18.00</v>
      </c>
      <c r="O69" s="299"/>
      <c r="P69" s="298" t="str">
        <f>IF('общие данные Губ'!E23=1,AU69,AV69)</f>
        <v>с 11.00 до 18.00</v>
      </c>
      <c r="Q69" s="299"/>
      <c r="R69" s="298" t="str">
        <f>IF('общие данные Губ'!E24=1,AW69,AX69)</f>
        <v>-</v>
      </c>
      <c r="S69" s="299"/>
      <c r="T69" s="298" t="str">
        <f>IF('общие данные Губ'!E25=1,AY69,AZ69)</f>
        <v>-</v>
      </c>
      <c r="U69" s="299"/>
      <c r="V69" s="298" t="str">
        <f>IF('общие данные Губ'!E26=1,BA69,BB69)</f>
        <v>с 11.00 до 18.00</v>
      </c>
      <c r="W69" s="299"/>
      <c r="X69" s="298" t="str">
        <f>IF('общие данные Губ'!E27=1,BC69,BD69)</f>
        <v>-</v>
      </c>
      <c r="Y69" s="299"/>
      <c r="Z69" s="298" t="str">
        <f>IF('общие данные Губ'!E28=1,BE69,BF69)</f>
        <v>-</v>
      </c>
      <c r="AA69" s="299"/>
      <c r="AB69" s="298" t="str">
        <f>IF('общие данные Губ'!E29=1,BG69,BH69)</f>
        <v>-</v>
      </c>
      <c r="AC69" s="299"/>
      <c r="AD69" s="298" t="str">
        <f>IF('общие данные Губ'!E30=1,BI69,BJ69)</f>
        <v>-</v>
      </c>
      <c r="AE69" s="299"/>
      <c r="AG69" s="85" t="str">
        <f>(INDEX('общие данные Губ'!C44:C62,MATCH(B68,'общие данные Губ'!B44:B62,0)))</f>
        <v>с 6.00 до 9.00;       с 18.00 до 22.00</v>
      </c>
      <c r="AH69" s="85" t="str">
        <f>(INDEX('общие данные Губ'!D44:D62,MATCH(B68,'общие данные Губ'!B44:B62,0)))</f>
        <v>с 11.00 до 18.00</v>
      </c>
      <c r="AI69" s="85" t="str">
        <f>(INDEX('общие данные Губ'!C44:C62,MATCH(D68,'общие данные Губ'!B44:B62,0)))</f>
        <v>с 6.00 до 9.00;       с 18.00 до 22.00</v>
      </c>
      <c r="AJ69" s="85" t="str">
        <f>(INDEX('общие данные Губ'!D44:D62,MATCH(D68,'общие данные Губ'!B44:B62,0)))</f>
        <v>с 11.00 до 18.00</v>
      </c>
      <c r="AK69" s="85" t="str">
        <f>(INDEX('общие данные Губ'!C44:C62,MATCH(F68,'общие данные Губ'!B44:B62,0)))</f>
        <v>-</v>
      </c>
      <c r="AL69" s="85" t="str">
        <f>(INDEX('общие данные Губ'!D44:D62,MATCH(F68,'общие данные Губ'!B44:B62,0)))</f>
        <v>-</v>
      </c>
      <c r="AM69" s="85" t="str">
        <f>(INDEX('общие данные Губ'!C44:C62,MATCH(H68,'общие данные Губ'!B44:B62,0)))</f>
        <v>-</v>
      </c>
      <c r="AN69" s="85" t="str">
        <f>(INDEX('общие данные Губ'!D44:D62,MATCH(H68,'общие данные Губ'!B44:B62,0)))</f>
        <v>-</v>
      </c>
      <c r="AO69" s="85" t="str">
        <f>(INDEX('общие данные Губ'!C44:C62,MATCH(J68,'общие данные Губ'!B44:B62,0)))</f>
        <v>-</v>
      </c>
      <c r="AP69" s="85" t="str">
        <f>(INDEX('общие данные Губ'!D44:D62,MATCH(J68,'общие данные Губ'!B44:B62,0)))</f>
        <v>-</v>
      </c>
      <c r="AQ69" s="85" t="str">
        <f>(INDEX('общие данные Губ'!C44:C62,MATCH(L68,'общие данные Губ'!B44:B62,0)))</f>
        <v>-</v>
      </c>
      <c r="AR69" s="85" t="str">
        <f>(INDEX('общие данные Губ'!D44:D62,MATCH(L68,'общие данные Губ'!B44:B62,0)))</f>
        <v>-</v>
      </c>
      <c r="AS69" s="85" t="str">
        <f>(INDEX('общие данные Губ'!C44:C62,MATCH(N68,'общие данные Губ'!B44:B62,0)))</f>
        <v>с 7.00 до 9.00;       с 18.00 до 20.00</v>
      </c>
      <c r="AT69" s="85" t="str">
        <f>(INDEX('общие данные Губ'!D44:D62,MATCH(N68,'общие данные Губ'!B44:B62,0)))</f>
        <v>с 14.00 до 18.00</v>
      </c>
      <c r="AU69" s="85" t="str">
        <f>(INDEX('общие данные Губ'!C44:C62,MATCH(P68,'общие данные Губ'!B44:B62,0)))</f>
        <v>с 6.00 до 9.00;       с 18.00 до 22.00</v>
      </c>
      <c r="AV69" s="85" t="str">
        <f>(INDEX('общие данные Губ'!D44:D62,MATCH(P68,'общие данные Губ'!B44:B62,0)))</f>
        <v>с 11.00 до 18.00</v>
      </c>
      <c r="AW69" s="85" t="str">
        <f>(INDEX('общие данные Губ'!C44:C62,MATCH(R68,'общие данные Губ'!B44:B62,0)))</f>
        <v>-</v>
      </c>
      <c r="AX69" s="85" t="str">
        <f>(INDEX('общие данные Губ'!D44:D62,MATCH(R68,'общие данные Губ'!B44:B62,0)))</f>
        <v>-</v>
      </c>
      <c r="AY69" s="85" t="str">
        <f>(INDEX('общие данные Губ'!C44:C62,MATCH(T68,'общие данные Губ'!B44:B62,0)))</f>
        <v>-</v>
      </c>
      <c r="AZ69" s="85" t="str">
        <f>(INDEX('общие данные Губ'!D44:D62,MATCH(T68,'общие данные Губ'!B44:B62,0)))</f>
        <v>-</v>
      </c>
      <c r="BA69" s="85" t="str">
        <f>(INDEX('общие данные Губ'!C44:C62,MATCH(V68,'общие данные Губ'!B44:B62,0)))</f>
        <v>с 6.00 до 9.00;       с 18.00 до 22.00</v>
      </c>
      <c r="BB69" s="85" t="str">
        <f>(INDEX('общие данные Губ'!D44:D62,MATCH(V68,'общие данные Губ'!B44:B62,0)))</f>
        <v>с 11.00 до 18.00</v>
      </c>
      <c r="BC69" s="85" t="str">
        <f>(INDEX('общие данные Губ'!C44:C62,MATCH(X68,'общие данные Губ'!B44:B62,0)))</f>
        <v>-</v>
      </c>
      <c r="BD69" s="85" t="str">
        <f>(INDEX('общие данные Губ'!D44:D62,MATCH(X68,'общие данные Губ'!B44:B62,0)))</f>
        <v>-</v>
      </c>
      <c r="BE69" s="85" t="str">
        <f>(INDEX('общие данные Губ'!C44:C62,MATCH(Z68,'общие данные Губ'!B44:B62,0)))</f>
        <v>-</v>
      </c>
      <c r="BF69" s="85" t="str">
        <f>(INDEX('общие данные Губ'!D44:D62,MATCH(Z68,'общие данные Губ'!B44:B62,0)))</f>
        <v>-</v>
      </c>
      <c r="BG69" s="85" t="str">
        <f>(INDEX('общие данные Губ'!C44:C62,MATCH(AB68,'общие данные Губ'!B44:B62,0)))</f>
        <v>-</v>
      </c>
      <c r="BH69" s="85" t="str">
        <f>(INDEX('общие данные Губ'!D44:D62,MATCH(AB68,'общие данные Губ'!B44:B62,0)))</f>
        <v>-</v>
      </c>
      <c r="BI69" s="85" t="str">
        <f>(INDEX('общие данные Губ'!C44:C62,MATCH(AD68,'общие данные Губ'!B44:B62,0)))</f>
        <v>-</v>
      </c>
      <c r="BJ69" s="85" t="str">
        <f>(INDEX('общие данные Губ'!D44:D62,MATCH(AD68,'общие данные Губ'!B44:B62,0)))</f>
        <v>-</v>
      </c>
    </row>
    <row r="70" spans="1:62" x14ac:dyDescent="0.25">
      <c r="A70" s="129"/>
      <c r="B70" s="329" t="str">
        <f>IF(B68&gt;0,"Д",IF(B68=0," "))</f>
        <v>Д</v>
      </c>
      <c r="C70" s="330"/>
      <c r="D70" s="329" t="str">
        <f t="shared" ref="D70:Z70" si="91">IF(D68&gt;0,"Д",IF(D68=0," "))</f>
        <v>Д</v>
      </c>
      <c r="E70" s="330"/>
      <c r="F70" s="329" t="str">
        <f t="shared" si="91"/>
        <v xml:space="preserve"> </v>
      </c>
      <c r="G70" s="330"/>
      <c r="H70" s="329" t="str">
        <f t="shared" si="91"/>
        <v xml:space="preserve"> </v>
      </c>
      <c r="I70" s="330"/>
      <c r="J70" s="329" t="str">
        <f t="shared" si="91"/>
        <v xml:space="preserve"> </v>
      </c>
      <c r="K70" s="330"/>
      <c r="L70" s="329" t="str">
        <f t="shared" si="91"/>
        <v xml:space="preserve"> </v>
      </c>
      <c r="M70" s="330"/>
      <c r="N70" s="329" t="str">
        <f t="shared" si="91"/>
        <v>Д</v>
      </c>
      <c r="O70" s="330"/>
      <c r="P70" s="329" t="str">
        <f t="shared" si="91"/>
        <v>Д</v>
      </c>
      <c r="Q70" s="330"/>
      <c r="R70" s="329" t="str">
        <f t="shared" si="91"/>
        <v xml:space="preserve"> </v>
      </c>
      <c r="S70" s="330"/>
      <c r="T70" s="329" t="str">
        <f t="shared" si="91"/>
        <v xml:space="preserve"> </v>
      </c>
      <c r="U70" s="330"/>
      <c r="V70" s="329" t="str">
        <f t="shared" si="91"/>
        <v>Д</v>
      </c>
      <c r="W70" s="330"/>
      <c r="X70" s="329" t="str">
        <f t="shared" si="91"/>
        <v xml:space="preserve"> </v>
      </c>
      <c r="Y70" s="330"/>
      <c r="Z70" s="329" t="str">
        <f t="shared" si="91"/>
        <v xml:space="preserve"> </v>
      </c>
      <c r="AA70" s="330"/>
      <c r="AB70" s="329" t="str">
        <f t="shared" ref="AB70" si="92">IF(AB68&gt;0,"Д",IF(AB68=0," "))</f>
        <v xml:space="preserve"> </v>
      </c>
      <c r="AC70" s="330"/>
      <c r="AD70" s="329" t="str">
        <f t="shared" ref="AD70" si="93">IF(AD68&gt;0,"Д",IF(AD68=0," "))</f>
        <v xml:space="preserve"> </v>
      </c>
      <c r="AE70" s="330"/>
      <c r="AG70" s="85"/>
      <c r="AH70" s="85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  <c r="BC70" s="85"/>
      <c r="BD70" s="85"/>
      <c r="BE70" s="85"/>
      <c r="BF70" s="85"/>
      <c r="BG70" s="85"/>
      <c r="BH70" s="85"/>
      <c r="BI70" s="85"/>
      <c r="BJ70" s="85"/>
    </row>
    <row r="71" spans="1:62" x14ac:dyDescent="0.25">
      <c r="A71" s="128"/>
      <c r="B71" s="327">
        <f>гр8!B32</f>
        <v>7</v>
      </c>
      <c r="C71" s="328" t="str">
        <f>IF(B71=1,"час",IF(B71=0," ",IF(B71&gt;4,"часов","часа")))</f>
        <v>часов</v>
      </c>
      <c r="D71" s="327">
        <f>гр8!C32</f>
        <v>0</v>
      </c>
      <c r="E71" s="328" t="str">
        <f>IF(D71=1,"час",IF(D71=0," ",IF(D71&gt;4,"часов","часа")))</f>
        <v xml:space="preserve"> </v>
      </c>
      <c r="F71" s="327">
        <f>гр8!D32</f>
        <v>9</v>
      </c>
      <c r="G71" s="328" t="str">
        <f>IF(F71=1,"час",IF(F71=0," ",IF(F71&gt;4,"часов","часа")))</f>
        <v>часов</v>
      </c>
      <c r="H71" s="327">
        <f>гр8!E32</f>
        <v>4</v>
      </c>
      <c r="I71" s="328" t="str">
        <f>IF(H71=1,"час",IF(H71=0," ",IF(H71&gt;4,"часов","часа")))</f>
        <v>часа</v>
      </c>
      <c r="J71" s="327">
        <f>гр8!F32</f>
        <v>0</v>
      </c>
      <c r="K71" s="328" t="str">
        <f>IF(J71=1,"час",IF(J71=0," ",IF(J71&gt;4,"часов","часа")))</f>
        <v xml:space="preserve"> </v>
      </c>
      <c r="L71" s="327">
        <f>гр8!G32</f>
        <v>4</v>
      </c>
      <c r="M71" s="328" t="str">
        <f>IF(L71=1,"час",IF(L71=0," ",IF(L71&gt;4,"часов","часа")))</f>
        <v>часа</v>
      </c>
      <c r="N71" s="327">
        <f>гр8!H32</f>
        <v>0</v>
      </c>
      <c r="O71" s="328" t="str">
        <f>IF(N71=1,"час",IF(N71=0," ",IF(N71&gt;4,"часов","часа")))</f>
        <v xml:space="preserve"> </v>
      </c>
      <c r="P71" s="327">
        <f>гр8!I32</f>
        <v>0</v>
      </c>
      <c r="Q71" s="328" t="str">
        <f>IF(P71=1,"час",IF(P71=0," ",IF(P71&gt;4,"часов","часа")))</f>
        <v xml:space="preserve"> </v>
      </c>
      <c r="R71" s="327">
        <f>гр8!J32</f>
        <v>0</v>
      </c>
      <c r="S71" s="328" t="str">
        <f>IF(R71=1,"час",IF(R71=0," ",IF(R71&gt;4,"часов","часа")))</f>
        <v xml:space="preserve"> </v>
      </c>
      <c r="T71" s="327">
        <f>гр8!K32</f>
        <v>0</v>
      </c>
      <c r="U71" s="328" t="str">
        <f>IF(T71=1,"час",IF(T71=0," ",IF(T71&gt;4,"часов","часа")))</f>
        <v xml:space="preserve"> </v>
      </c>
      <c r="V71" s="327">
        <f>гр8!L32</f>
        <v>0</v>
      </c>
      <c r="W71" s="328" t="str">
        <f>IF(V71=1,"час",IF(V71=0," ",IF(V71&gt;4,"часов","часа")))</f>
        <v xml:space="preserve"> </v>
      </c>
      <c r="X71" s="327">
        <f>гр8!M32</f>
        <v>0</v>
      </c>
      <c r="Y71" s="328" t="str">
        <f>IF(X71=1,"час",IF(X71=0," ",IF(X71&gt;4,"часов","часа")))</f>
        <v xml:space="preserve"> </v>
      </c>
      <c r="Z71" s="327">
        <f>гр8!N32</f>
        <v>0</v>
      </c>
      <c r="AA71" s="328" t="str">
        <f>IF(Z71=1,"час",IF(Z71=0," ",IF(Z71&gt;4,"часов","часа")))</f>
        <v xml:space="preserve"> </v>
      </c>
      <c r="AB71" s="327">
        <f>гр8!O32</f>
        <v>0</v>
      </c>
      <c r="AC71" s="328" t="str">
        <f t="shared" ref="AC71" si="94">IF(AB71=1,"час",IF(AB71=0," ",IF(AB71&gt;4,"часов","часа")))</f>
        <v xml:space="preserve"> </v>
      </c>
      <c r="AD71" s="327">
        <f>гр8!P32</f>
        <v>0</v>
      </c>
      <c r="AE71" s="328" t="str">
        <f t="shared" ref="AE71" si="95">IF(AD71=1,"час",IF(AD71=0," ",IF(AD71&gt;4,"часов","часа")))</f>
        <v xml:space="preserve"> </v>
      </c>
      <c r="AG71" s="85"/>
      <c r="AH71" s="85"/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5"/>
      <c r="BB71" s="85"/>
      <c r="BC71" s="85"/>
      <c r="BD71" s="85"/>
      <c r="BE71" s="85"/>
      <c r="BF71" s="85"/>
      <c r="BG71" s="85"/>
      <c r="BH71" s="85"/>
      <c r="BI71" s="85"/>
      <c r="BJ71" s="85"/>
    </row>
    <row r="72" spans="1:62" ht="24" customHeight="1" x14ac:dyDescent="0.25">
      <c r="A72" s="128">
        <v>20</v>
      </c>
      <c r="B72" s="298" t="str">
        <f>IF('общие данные Губ'!E16=1,AG72,AH72)</f>
        <v>с 11.00 до 18.00</v>
      </c>
      <c r="C72" s="299"/>
      <c r="D72" s="298" t="str">
        <f>IF('общие данные Губ'!E17=1,AI72,AJ72)</f>
        <v>-</v>
      </c>
      <c r="E72" s="299"/>
      <c r="F72" s="298" t="str">
        <f>IF('общие данные Губ'!E18=1,AK72,AL72)</f>
        <v>с 9.00 до 18.00</v>
      </c>
      <c r="G72" s="299"/>
      <c r="H72" s="298" t="str">
        <f>IF('общие данные Губ'!E19=1,AM72,AN72)</f>
        <v>с 14.00 до 18.00</v>
      </c>
      <c r="I72" s="299"/>
      <c r="J72" s="298" t="str">
        <f>IF('общие данные Губ'!E20=1,AO72,AP72)</f>
        <v>-</v>
      </c>
      <c r="K72" s="299"/>
      <c r="L72" s="298" t="str">
        <f>IF('общие данные Губ'!E21=1,AQ72,AR72)</f>
        <v>с 14.00 до 18.00</v>
      </c>
      <c r="M72" s="299"/>
      <c r="N72" s="298" t="str">
        <f>IF('общие данные Губ'!E22=1,AS72,AT72)</f>
        <v>-</v>
      </c>
      <c r="O72" s="299"/>
      <c r="P72" s="298" t="str">
        <f>IF('общие данные Губ'!E23=1,AU72,AV72)</f>
        <v>-</v>
      </c>
      <c r="Q72" s="299"/>
      <c r="R72" s="298" t="str">
        <f>IF('общие данные Губ'!E24=1,AW72,AX72)</f>
        <v>-</v>
      </c>
      <c r="S72" s="299"/>
      <c r="T72" s="298" t="str">
        <f>IF('общие данные Губ'!E25=1,AY72,AZ72)</f>
        <v>-</v>
      </c>
      <c r="U72" s="299"/>
      <c r="V72" s="298" t="str">
        <f>IF('общие данные Губ'!E26=1,BA72,BB72)</f>
        <v>-</v>
      </c>
      <c r="W72" s="299"/>
      <c r="X72" s="298" t="str">
        <f>IF('общие данные Губ'!E27=1,BC72,BD72)</f>
        <v>-</v>
      </c>
      <c r="Y72" s="299"/>
      <c r="Z72" s="298" t="str">
        <f>IF('общие данные Губ'!E28=1,BE72,BF72)</f>
        <v>-</v>
      </c>
      <c r="AA72" s="299"/>
      <c r="AB72" s="298" t="str">
        <f>IF('общие данные Губ'!E29=1,BG72,BH72)</f>
        <v>-</v>
      </c>
      <c r="AC72" s="299"/>
      <c r="AD72" s="298" t="str">
        <f>IF('общие данные Губ'!E30=1,BI72,BJ72)</f>
        <v>-</v>
      </c>
      <c r="AE72" s="299"/>
      <c r="AG72" s="85" t="str">
        <f>(INDEX('общие данные Губ'!C44:C62,MATCH(B71,'общие данные Губ'!B44:B62,0)))</f>
        <v>с 6.00 до 9.00;       с 18.00 до 22.00</v>
      </c>
      <c r="AH72" s="85" t="str">
        <f>(INDEX('общие данные Губ'!D44:D62,MATCH(B71,'общие данные Губ'!B44:B62,0)))</f>
        <v>с 11.00 до 18.00</v>
      </c>
      <c r="AI72" s="85" t="str">
        <f>(INDEX('общие данные Губ'!C44:C62,MATCH(D71,'общие данные Губ'!B44:B62,0)))</f>
        <v>-</v>
      </c>
      <c r="AJ72" s="85" t="str">
        <f>(INDEX('общие данные Губ'!D44:D62,MATCH(D71,'общие данные Губ'!B44:B62,0)))</f>
        <v>-</v>
      </c>
      <c r="AK72" s="85" t="str">
        <f>(INDEX('общие данные Губ'!C44:C62,MATCH(F71,'общие данные Губ'!B44:B62,0)))</f>
        <v>-</v>
      </c>
      <c r="AL72" s="85" t="str">
        <f>(INDEX('общие данные Губ'!D44:D62,MATCH(F71,'общие данные Губ'!B44:B62,0)))</f>
        <v>с 9.00 до 18.00</v>
      </c>
      <c r="AM72" s="85" t="str">
        <f>(INDEX('общие данные Губ'!C44:C62,MATCH(H71,'общие данные Губ'!B44:B62,0)))</f>
        <v>с 7.00 до 9.00;       с 18.00 до 20.00</v>
      </c>
      <c r="AN72" s="85" t="str">
        <f>(INDEX('общие данные Губ'!D44:D62,MATCH(H71,'общие данные Губ'!B44:B62,0)))</f>
        <v>с 14.00 до 18.00</v>
      </c>
      <c r="AO72" s="85" t="str">
        <f>(INDEX('общие данные Губ'!C44:C62,MATCH(J71,'общие данные Губ'!B44:B62,0)))</f>
        <v>-</v>
      </c>
      <c r="AP72" s="85" t="str">
        <f>(INDEX('общие данные Губ'!D44:D62,MATCH(J71,'общие данные Губ'!B44:B62,0)))</f>
        <v>-</v>
      </c>
      <c r="AQ72" s="85" t="str">
        <f>(INDEX('общие данные Губ'!C44:C62,MATCH(L71,'общие данные Губ'!B44:B62,0)))</f>
        <v>с 7.00 до 9.00;       с 18.00 до 20.00</v>
      </c>
      <c r="AR72" s="85" t="str">
        <f>(INDEX('общие данные Губ'!D44:D62,MATCH(L71,'общие данные Губ'!B44:B62,0)))</f>
        <v>с 14.00 до 18.00</v>
      </c>
      <c r="AS72" s="85" t="str">
        <f>(INDEX('общие данные Губ'!C44:C62,MATCH(N71,'общие данные Губ'!B44:B62,0)))</f>
        <v>-</v>
      </c>
      <c r="AT72" s="85" t="str">
        <f>(INDEX('общие данные Губ'!D44:D62,MATCH(N71,'общие данные Губ'!B44:B62,0)))</f>
        <v>-</v>
      </c>
      <c r="AU72" s="85" t="str">
        <f>(INDEX('общие данные Губ'!C44:C62,MATCH(P71,'общие данные Губ'!B44:B62,0)))</f>
        <v>-</v>
      </c>
      <c r="AV72" s="85" t="str">
        <f>(INDEX('общие данные Губ'!D44:D62,MATCH(P71,'общие данные Губ'!B44:B62,0)))</f>
        <v>-</v>
      </c>
      <c r="AW72" s="85" t="str">
        <f>(INDEX('общие данные Губ'!C44:C62,MATCH(R71,'общие данные Губ'!B44:B62,0)))</f>
        <v>-</v>
      </c>
      <c r="AX72" s="85" t="str">
        <f>(INDEX('общие данные Губ'!D44:D62,MATCH(R71,'общие данные Губ'!B44:B62,0)))</f>
        <v>-</v>
      </c>
      <c r="AY72" s="85" t="str">
        <f>(INDEX('общие данные Губ'!C44:C62,MATCH(T71,'общие данные Губ'!B44:B62,0)))</f>
        <v>-</v>
      </c>
      <c r="AZ72" s="85" t="str">
        <f>(INDEX('общие данные Губ'!D44:D62,MATCH(T71,'общие данные Губ'!B44:B62,0)))</f>
        <v>-</v>
      </c>
      <c r="BA72" s="85" t="str">
        <f>(INDEX('общие данные Губ'!C44:C62,MATCH(V71,'общие данные Губ'!B44:B62,0)))</f>
        <v>-</v>
      </c>
      <c r="BB72" s="85" t="str">
        <f>(INDEX('общие данные Губ'!D44:D62,MATCH(V71,'общие данные Губ'!B44:B62,0)))</f>
        <v>-</v>
      </c>
      <c r="BC72" s="85" t="str">
        <f>(INDEX('общие данные Губ'!C44:C62,MATCH(X71,'общие данные Губ'!B44:B62,0)))</f>
        <v>-</v>
      </c>
      <c r="BD72" s="85" t="str">
        <f>(INDEX('общие данные Губ'!D44:D62,MATCH(X71,'общие данные Губ'!B44:B62,0)))</f>
        <v>-</v>
      </c>
      <c r="BE72" s="85" t="str">
        <f>(INDEX('общие данные Губ'!C44:C62,MATCH(Z71,'общие данные Губ'!B44:B62,0)))</f>
        <v>-</v>
      </c>
      <c r="BF72" s="85" t="str">
        <f>(INDEX('общие данные Губ'!D44:D62,MATCH(Z71,'общие данные Губ'!B44:B62,0)))</f>
        <v>-</v>
      </c>
      <c r="BG72" s="85" t="str">
        <f>(INDEX('общие данные Губ'!C44:C62,MATCH(AB71,'общие данные Губ'!B44:B62,0)))</f>
        <v>-</v>
      </c>
      <c r="BH72" s="85" t="str">
        <f>(INDEX('общие данные Губ'!D44:D62,MATCH(AB71,'общие данные Губ'!B44:B62,0)))</f>
        <v>-</v>
      </c>
      <c r="BI72" s="85" t="str">
        <f>(INDEX('общие данные Губ'!C44:C62,MATCH(AD71,'общие данные Губ'!B44:B62,0)))</f>
        <v>-</v>
      </c>
      <c r="BJ72" s="85" t="str">
        <f>(INDEX('общие данные Губ'!D44:D62,MATCH(AD71,'общие данные Губ'!B44:B62,0)))</f>
        <v>-</v>
      </c>
    </row>
    <row r="73" spans="1:62" x14ac:dyDescent="0.25">
      <c r="A73" s="129"/>
      <c r="B73" s="329" t="str">
        <f>IF(B71&gt;0,"Д",IF(B71=0," "))</f>
        <v>Д</v>
      </c>
      <c r="C73" s="330"/>
      <c r="D73" s="329" t="str">
        <f t="shared" ref="D73:Z73" si="96">IF(D71&gt;0,"Д",IF(D71=0," "))</f>
        <v xml:space="preserve"> </v>
      </c>
      <c r="E73" s="330"/>
      <c r="F73" s="329" t="str">
        <f t="shared" si="96"/>
        <v>Д</v>
      </c>
      <c r="G73" s="330"/>
      <c r="H73" s="329" t="str">
        <f t="shared" si="96"/>
        <v>Д</v>
      </c>
      <c r="I73" s="330"/>
      <c r="J73" s="329" t="str">
        <f t="shared" si="96"/>
        <v xml:space="preserve"> </v>
      </c>
      <c r="K73" s="330"/>
      <c r="L73" s="329" t="str">
        <f t="shared" si="96"/>
        <v>Д</v>
      </c>
      <c r="M73" s="330"/>
      <c r="N73" s="329" t="str">
        <f t="shared" si="96"/>
        <v xml:space="preserve"> </v>
      </c>
      <c r="O73" s="330"/>
      <c r="P73" s="329" t="str">
        <f t="shared" si="96"/>
        <v xml:space="preserve"> </v>
      </c>
      <c r="Q73" s="330"/>
      <c r="R73" s="329" t="str">
        <f t="shared" si="96"/>
        <v xml:space="preserve"> </v>
      </c>
      <c r="S73" s="330"/>
      <c r="T73" s="329" t="str">
        <f t="shared" si="96"/>
        <v xml:space="preserve"> </v>
      </c>
      <c r="U73" s="330"/>
      <c r="V73" s="329" t="str">
        <f t="shared" si="96"/>
        <v xml:space="preserve"> </v>
      </c>
      <c r="W73" s="330"/>
      <c r="X73" s="329" t="str">
        <f t="shared" si="96"/>
        <v xml:space="preserve"> </v>
      </c>
      <c r="Y73" s="330"/>
      <c r="Z73" s="329" t="str">
        <f t="shared" si="96"/>
        <v xml:space="preserve"> </v>
      </c>
      <c r="AA73" s="330"/>
      <c r="AB73" s="329" t="str">
        <f t="shared" ref="AB73" si="97">IF(AB71&gt;0,"Д",IF(AB71=0," "))</f>
        <v xml:space="preserve"> </v>
      </c>
      <c r="AC73" s="330"/>
      <c r="AD73" s="329" t="str">
        <f t="shared" ref="AD73" si="98">IF(AD71&gt;0,"Д",IF(AD71=0," "))</f>
        <v xml:space="preserve"> </v>
      </c>
      <c r="AE73" s="330"/>
      <c r="AG73" s="85"/>
      <c r="AH73" s="85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/>
      <c r="BD73" s="85"/>
      <c r="BE73" s="85"/>
      <c r="BF73" s="85"/>
      <c r="BG73" s="85"/>
      <c r="BH73" s="85"/>
      <c r="BI73" s="85"/>
      <c r="BJ73" s="85"/>
    </row>
    <row r="74" spans="1:62" x14ac:dyDescent="0.25">
      <c r="A74" s="128"/>
      <c r="B74" s="327">
        <f>гр8!B33</f>
        <v>0</v>
      </c>
      <c r="C74" s="328" t="str">
        <f>IF(B74=1,"час",IF(B74=0," ",IF(B74&gt;4,"часов","часа")))</f>
        <v xml:space="preserve"> </v>
      </c>
      <c r="D74" s="327">
        <f>гр8!C33</f>
        <v>7</v>
      </c>
      <c r="E74" s="328" t="str">
        <f>IF(D74=1,"час",IF(D74=0," ",IF(D74&gt;4,"часов","часа")))</f>
        <v>часов</v>
      </c>
      <c r="F74" s="327">
        <f>гр8!D33</f>
        <v>0</v>
      </c>
      <c r="G74" s="328" t="str">
        <f>IF(F74=1,"час",IF(F74=0," ",IF(F74&gt;4,"часов","часа")))</f>
        <v xml:space="preserve"> </v>
      </c>
      <c r="H74" s="327">
        <f>гр8!E33</f>
        <v>7</v>
      </c>
      <c r="I74" s="328" t="str">
        <f>IF(H74=1,"час",IF(H74=0," ",IF(H74&gt;4,"часов","часа")))</f>
        <v>часов</v>
      </c>
      <c r="J74" s="327">
        <f>гр8!F33</f>
        <v>4</v>
      </c>
      <c r="K74" s="328" t="str">
        <f>IF(J74=1,"час",IF(J74=0," ",IF(J74&gt;4,"часов","часа")))</f>
        <v>часа</v>
      </c>
      <c r="L74" s="327">
        <f>гр8!G33</f>
        <v>0</v>
      </c>
      <c r="M74" s="328" t="str">
        <f>IF(L74=1,"час",IF(L74=0," ",IF(L74&gt;4,"часов","часа")))</f>
        <v xml:space="preserve"> </v>
      </c>
      <c r="N74" s="327">
        <f>гр8!H33</f>
        <v>0</v>
      </c>
      <c r="O74" s="328" t="str">
        <f>IF(N74=1,"час",IF(N74=0," ",IF(N74&gt;4,"часов","часа")))</f>
        <v xml:space="preserve"> </v>
      </c>
      <c r="P74" s="327">
        <f>гр8!I33</f>
        <v>0</v>
      </c>
      <c r="Q74" s="328" t="str">
        <f>IF(P74=1,"час",IF(P74=0," ",IF(P74&gt;4,"часов","часа")))</f>
        <v xml:space="preserve"> </v>
      </c>
      <c r="R74" s="327">
        <f>гр8!J33</f>
        <v>4</v>
      </c>
      <c r="S74" s="328" t="str">
        <f>IF(R74=1,"час",IF(R74=0," ",IF(R74&gt;4,"часов","часа")))</f>
        <v>часа</v>
      </c>
      <c r="T74" s="327">
        <f>гр8!K33</f>
        <v>4</v>
      </c>
      <c r="U74" s="328" t="str">
        <f>IF(T74=1,"час",IF(T74=0," ",IF(T74&gt;4,"часов","часа")))</f>
        <v>часа</v>
      </c>
      <c r="V74" s="327">
        <f>гр8!L33</f>
        <v>0</v>
      </c>
      <c r="W74" s="328" t="str">
        <f>IF(V74=1,"час",IF(V74=0," ",IF(V74&gt;4,"часов","часа")))</f>
        <v xml:space="preserve"> </v>
      </c>
      <c r="X74" s="327">
        <f>гр8!M33</f>
        <v>0</v>
      </c>
      <c r="Y74" s="328" t="str">
        <f>IF(X74=1,"час",IF(X74=0," ",IF(X74&gt;4,"часов","часа")))</f>
        <v xml:space="preserve"> </v>
      </c>
      <c r="Z74" s="327">
        <f>гр8!N33</f>
        <v>0</v>
      </c>
      <c r="AA74" s="328" t="str">
        <f>IF(Z74=1,"час",IF(Z74=0," ",IF(Z74&gt;4,"часов","часа")))</f>
        <v xml:space="preserve"> </v>
      </c>
      <c r="AB74" s="327">
        <f>гр8!O33</f>
        <v>0</v>
      </c>
      <c r="AC74" s="328" t="str">
        <f t="shared" ref="AC74" si="99">IF(AB74=1,"час",IF(AB74=0," ",IF(AB74&gt;4,"часов","часа")))</f>
        <v xml:space="preserve"> </v>
      </c>
      <c r="AD74" s="327">
        <f>гр8!P33</f>
        <v>0</v>
      </c>
      <c r="AE74" s="328" t="str">
        <f t="shared" ref="AE74" si="100">IF(AD74=1,"час",IF(AD74=0," ",IF(AD74&gt;4,"часов","часа")))</f>
        <v xml:space="preserve"> </v>
      </c>
      <c r="AG74" s="85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85"/>
      <c r="BG74" s="85"/>
      <c r="BH74" s="85"/>
      <c r="BI74" s="85"/>
      <c r="BJ74" s="85"/>
    </row>
    <row r="75" spans="1:62" ht="24" customHeight="1" x14ac:dyDescent="0.25">
      <c r="A75" s="128">
        <v>21</v>
      </c>
      <c r="B75" s="298" t="str">
        <f>IF('общие данные Губ'!E16=1,AG75,AH75)</f>
        <v>-</v>
      </c>
      <c r="C75" s="299"/>
      <c r="D75" s="298" t="str">
        <f>IF('общие данные Губ'!E17=1,AI75,AJ75)</f>
        <v>с 11.00 до 18.00</v>
      </c>
      <c r="E75" s="299"/>
      <c r="F75" s="298" t="str">
        <f>IF('общие данные Губ'!E18=1,AK75,AL75)</f>
        <v>-</v>
      </c>
      <c r="G75" s="299"/>
      <c r="H75" s="298" t="str">
        <f>IF('общие данные Губ'!E19=1,AM75,AN75)</f>
        <v>с 11.00 до 18.00</v>
      </c>
      <c r="I75" s="299"/>
      <c r="J75" s="298" t="str">
        <f>IF('общие данные Губ'!E20=1,AO75,AP75)</f>
        <v>с 14.00 до 18.00</v>
      </c>
      <c r="K75" s="299"/>
      <c r="L75" s="298" t="str">
        <f>IF('общие данные Губ'!E21=1,AQ75,AR75)</f>
        <v>-</v>
      </c>
      <c r="M75" s="299"/>
      <c r="N75" s="298" t="str">
        <f>IF('общие данные Губ'!E22=1,AS75,AT75)</f>
        <v>-</v>
      </c>
      <c r="O75" s="299"/>
      <c r="P75" s="298" t="str">
        <f>IF('общие данные Губ'!E23=1,AU75,AV75)</f>
        <v>-</v>
      </c>
      <c r="Q75" s="299"/>
      <c r="R75" s="298" t="str">
        <f>IF('общие данные Губ'!E24=1,AW75,AX75)</f>
        <v>с 14.00 до 18.00</v>
      </c>
      <c r="S75" s="299"/>
      <c r="T75" s="298" t="str">
        <f>IF('общие данные Губ'!E25=1,AY75,AZ75)</f>
        <v>с 14.00 до 18.00</v>
      </c>
      <c r="U75" s="299"/>
      <c r="V75" s="298" t="str">
        <f>IF('общие данные Губ'!E26=1,BA75,BB75)</f>
        <v>-</v>
      </c>
      <c r="W75" s="299"/>
      <c r="X75" s="298" t="str">
        <f>IF('общие данные Губ'!E27=1,BC75,BD75)</f>
        <v>-</v>
      </c>
      <c r="Y75" s="299"/>
      <c r="Z75" s="298" t="str">
        <f>IF('общие данные Губ'!E28=1,BE75,BF75)</f>
        <v>-</v>
      </c>
      <c r="AA75" s="299"/>
      <c r="AB75" s="298" t="str">
        <f>IF('общие данные Губ'!E29=1,BG75,BH75)</f>
        <v>-</v>
      </c>
      <c r="AC75" s="299"/>
      <c r="AD75" s="298" t="str">
        <f>IF('общие данные Губ'!E30=1,BI75,BJ75)</f>
        <v>-</v>
      </c>
      <c r="AE75" s="299"/>
      <c r="AG75" s="85" t="str">
        <f>(INDEX('общие данные Губ'!C44:C62,MATCH(B74,'общие данные Губ'!B44:B62,0)))</f>
        <v>-</v>
      </c>
      <c r="AH75" s="85" t="str">
        <f>(INDEX('общие данные Губ'!D44:D62,MATCH(B74,'общие данные Губ'!B44:B62,0)))</f>
        <v>-</v>
      </c>
      <c r="AI75" s="85" t="str">
        <f>(INDEX('общие данные Губ'!C44:C62,MATCH(D74,'общие данные Губ'!B44:B62,0)))</f>
        <v>с 6.00 до 9.00;       с 18.00 до 22.00</v>
      </c>
      <c r="AJ75" s="85" t="str">
        <f>(INDEX('общие данные Губ'!D44:D62,MATCH(D74,'общие данные Губ'!B44:B62,0)))</f>
        <v>с 11.00 до 18.00</v>
      </c>
      <c r="AK75" s="85" t="str">
        <f>(INDEX('общие данные Губ'!C44:C62,MATCH(F74,'общие данные Губ'!B44:B62,0)))</f>
        <v>-</v>
      </c>
      <c r="AL75" s="85" t="str">
        <f>(INDEX('общие данные Губ'!D44:D62,MATCH(F74,'общие данные Губ'!B44:B62,0)))</f>
        <v>-</v>
      </c>
      <c r="AM75" s="85" t="str">
        <f>(INDEX('общие данные Губ'!C44:C62,MATCH(H74,'общие данные Губ'!B44:B62,0)))</f>
        <v>с 6.00 до 9.00;       с 18.00 до 22.00</v>
      </c>
      <c r="AN75" s="85" t="str">
        <f>(INDEX('общие данные Губ'!D44:D62,MATCH(H74,'общие данные Губ'!B44:B62,0)))</f>
        <v>с 11.00 до 18.00</v>
      </c>
      <c r="AO75" s="85" t="str">
        <f>(INDEX('общие данные Губ'!C44:C62,MATCH(J74,'общие данные Губ'!B44:B62,0)))</f>
        <v>с 7.00 до 9.00;       с 18.00 до 20.00</v>
      </c>
      <c r="AP75" s="85" t="str">
        <f>(INDEX('общие данные Губ'!D44:D62,MATCH(J74,'общие данные Губ'!B44:B62,0)))</f>
        <v>с 14.00 до 18.00</v>
      </c>
      <c r="AQ75" s="85" t="str">
        <f>(INDEX('общие данные Губ'!C44:C62,MATCH(L74,'общие данные Губ'!B44:B62,0)))</f>
        <v>-</v>
      </c>
      <c r="AR75" s="85" t="str">
        <f>(INDEX('общие данные Губ'!D44:D62,MATCH(L74,'общие данные Губ'!B44:B62,0)))</f>
        <v>-</v>
      </c>
      <c r="AS75" s="85" t="str">
        <f>(INDEX('общие данные Губ'!C44:C62,MATCH(N74,'общие данные Губ'!B44:B62,0)))</f>
        <v>-</v>
      </c>
      <c r="AT75" s="85" t="str">
        <f>(INDEX('общие данные Губ'!D44:D62,MATCH(N74,'общие данные Губ'!B44:B62,0)))</f>
        <v>-</v>
      </c>
      <c r="AU75" s="85" t="str">
        <f>(INDEX('общие данные Губ'!C44:C62,MATCH(P74,'общие данные Губ'!B44:B62,0)))</f>
        <v>-</v>
      </c>
      <c r="AV75" s="85" t="str">
        <f>(INDEX('общие данные Губ'!D44:D62,MATCH(P74,'общие данные Губ'!B44:B62,0)))</f>
        <v>-</v>
      </c>
      <c r="AW75" s="85" t="str">
        <f>(INDEX('общие данные Губ'!C44:C62,MATCH(R74,'общие данные Губ'!B44:B62,0)))</f>
        <v>с 7.00 до 9.00;       с 18.00 до 20.00</v>
      </c>
      <c r="AX75" s="85" t="str">
        <f>(INDEX('общие данные Губ'!D44:D62,MATCH(R74,'общие данные Губ'!B44:B62,0)))</f>
        <v>с 14.00 до 18.00</v>
      </c>
      <c r="AY75" s="85" t="str">
        <f>(INDEX('общие данные Губ'!C44:C62,MATCH(T74,'общие данные Губ'!B44:B62,0)))</f>
        <v>с 7.00 до 9.00;       с 18.00 до 20.00</v>
      </c>
      <c r="AZ75" s="85" t="str">
        <f>(INDEX('общие данные Губ'!D44:D62,MATCH(T74,'общие данные Губ'!B44:B62,0)))</f>
        <v>с 14.00 до 18.00</v>
      </c>
      <c r="BA75" s="85" t="str">
        <f>(INDEX('общие данные Губ'!C44:C62,MATCH(V74,'общие данные Губ'!B44:B62,0)))</f>
        <v>-</v>
      </c>
      <c r="BB75" s="85" t="str">
        <f>(INDEX('общие данные Губ'!D44:D62,MATCH(V74,'общие данные Губ'!B44:B62,0)))</f>
        <v>-</v>
      </c>
      <c r="BC75" s="85" t="str">
        <f>(INDEX('общие данные Губ'!C44:C62,MATCH(X74,'общие данные Губ'!B44:B62,0)))</f>
        <v>-</v>
      </c>
      <c r="BD75" s="85" t="str">
        <f>(INDEX('общие данные Губ'!D44:D62,MATCH(X74,'общие данные Губ'!B44:B62,0)))</f>
        <v>-</v>
      </c>
      <c r="BE75" s="85" t="str">
        <f>(INDEX('общие данные Губ'!C44:C62,MATCH(Z74,'общие данные Губ'!B44:B62,0)))</f>
        <v>-</v>
      </c>
      <c r="BF75" s="85" t="str">
        <f>(INDEX('общие данные Губ'!D44:D62,MATCH(Z74,'общие данные Губ'!B44:B62,0)))</f>
        <v>-</v>
      </c>
      <c r="BG75" s="85" t="str">
        <f>(INDEX('общие данные Губ'!C44:C62,MATCH(AB74,'общие данные Губ'!B44:B62,0)))</f>
        <v>-</v>
      </c>
      <c r="BH75" s="85" t="str">
        <f>(INDEX('общие данные Губ'!D44:D62,MATCH(AB74,'общие данные Губ'!B44:B62,0)))</f>
        <v>-</v>
      </c>
      <c r="BI75" s="85" t="str">
        <f>(INDEX('общие данные Губ'!C44:C62,MATCH(AD74,'общие данные Губ'!B44:B62,0)))</f>
        <v>-</v>
      </c>
      <c r="BJ75" s="85" t="str">
        <f>(INDEX('общие данные Губ'!D44:D62,MATCH(AD74,'общие данные Губ'!B44:B62,0)))</f>
        <v>-</v>
      </c>
    </row>
    <row r="76" spans="1:62" x14ac:dyDescent="0.25">
      <c r="A76" s="129"/>
      <c r="B76" s="329" t="str">
        <f>IF(B74&gt;0,"Д",IF(B74=0," "))</f>
        <v xml:space="preserve"> </v>
      </c>
      <c r="C76" s="330"/>
      <c r="D76" s="329" t="str">
        <f t="shared" ref="D76:Z76" si="101">IF(D74&gt;0,"Д",IF(D74=0," "))</f>
        <v>Д</v>
      </c>
      <c r="E76" s="330"/>
      <c r="F76" s="329" t="str">
        <f t="shared" si="101"/>
        <v xml:space="preserve"> </v>
      </c>
      <c r="G76" s="330"/>
      <c r="H76" s="329" t="str">
        <f t="shared" si="101"/>
        <v>Д</v>
      </c>
      <c r="I76" s="330"/>
      <c r="J76" s="329" t="str">
        <f t="shared" si="101"/>
        <v>Д</v>
      </c>
      <c r="K76" s="330"/>
      <c r="L76" s="329" t="str">
        <f t="shared" si="101"/>
        <v xml:space="preserve"> </v>
      </c>
      <c r="M76" s="330"/>
      <c r="N76" s="329" t="str">
        <f t="shared" si="101"/>
        <v xml:space="preserve"> </v>
      </c>
      <c r="O76" s="330"/>
      <c r="P76" s="329" t="str">
        <f t="shared" si="101"/>
        <v xml:space="preserve"> </v>
      </c>
      <c r="Q76" s="330"/>
      <c r="R76" s="329" t="str">
        <f t="shared" si="101"/>
        <v>Д</v>
      </c>
      <c r="S76" s="330"/>
      <c r="T76" s="329" t="str">
        <f t="shared" si="101"/>
        <v>Д</v>
      </c>
      <c r="U76" s="330"/>
      <c r="V76" s="329" t="str">
        <f t="shared" si="101"/>
        <v xml:space="preserve"> </v>
      </c>
      <c r="W76" s="330"/>
      <c r="X76" s="329" t="str">
        <f t="shared" si="101"/>
        <v xml:space="preserve"> </v>
      </c>
      <c r="Y76" s="330"/>
      <c r="Z76" s="329" t="str">
        <f t="shared" si="101"/>
        <v xml:space="preserve"> </v>
      </c>
      <c r="AA76" s="330"/>
      <c r="AB76" s="329" t="str">
        <f t="shared" ref="AB76" si="102">IF(AB74&gt;0,"Д",IF(AB74=0," "))</f>
        <v xml:space="preserve"> </v>
      </c>
      <c r="AC76" s="330"/>
      <c r="AD76" s="329" t="str">
        <f t="shared" ref="AD76" si="103">IF(AD74&gt;0,"Д",IF(AD74=0," "))</f>
        <v xml:space="preserve"> </v>
      </c>
      <c r="AE76" s="330"/>
      <c r="AG76" s="85"/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5"/>
      <c r="BI76" s="85"/>
      <c r="BJ76" s="85"/>
    </row>
    <row r="77" spans="1:62" x14ac:dyDescent="0.25">
      <c r="A77" s="128"/>
      <c r="B77" s="327">
        <f>гр8!B34</f>
        <v>7</v>
      </c>
      <c r="C77" s="328" t="str">
        <f>IF(B77=1,"час",IF(B77=0," ",IF(B77&gt;4,"часов","часа")))</f>
        <v>часов</v>
      </c>
      <c r="D77" s="327">
        <f>гр8!C34</f>
        <v>0</v>
      </c>
      <c r="E77" s="328" t="str">
        <f>IF(D77=1,"час",IF(D77=0," ",IF(D77&gt;4,"часов","часа")))</f>
        <v xml:space="preserve"> </v>
      </c>
      <c r="F77" s="327">
        <f>гр8!D34</f>
        <v>9</v>
      </c>
      <c r="G77" s="328" t="str">
        <f>IF(F77=1,"час",IF(F77=0," ",IF(F77&gt;4,"часов","часа")))</f>
        <v>часов</v>
      </c>
      <c r="H77" s="327">
        <f>гр8!E34</f>
        <v>0</v>
      </c>
      <c r="I77" s="328" t="str">
        <f>IF(H77=1,"час",IF(H77=0," ",IF(H77&gt;4,"часов","часа")))</f>
        <v xml:space="preserve"> </v>
      </c>
      <c r="J77" s="327">
        <f>гр8!F34</f>
        <v>0</v>
      </c>
      <c r="K77" s="328" t="str">
        <f>IF(J77=1,"час",IF(J77=0," ",IF(J77&gt;4,"часов","часа")))</f>
        <v xml:space="preserve"> </v>
      </c>
      <c r="L77" s="327">
        <f>гр8!G34</f>
        <v>4</v>
      </c>
      <c r="M77" s="328" t="str">
        <f>IF(L77=1,"час",IF(L77=0," ",IF(L77&gt;4,"часов","часа")))</f>
        <v>часа</v>
      </c>
      <c r="N77" s="327">
        <f>гр8!H34</f>
        <v>0</v>
      </c>
      <c r="O77" s="328" t="str">
        <f>IF(N77=1,"час",IF(N77=0," ",IF(N77&gt;4,"часов","часа")))</f>
        <v xml:space="preserve"> </v>
      </c>
      <c r="P77" s="327">
        <f>гр8!I34</f>
        <v>4</v>
      </c>
      <c r="Q77" s="328" t="str">
        <f>IF(P77=1,"час",IF(P77=0," ",IF(P77&gt;4,"часов","часа")))</f>
        <v>часа</v>
      </c>
      <c r="R77" s="327">
        <f>гр8!J34</f>
        <v>0</v>
      </c>
      <c r="S77" s="328" t="str">
        <f>IF(R77=1,"час",IF(R77=0," ",IF(R77&gt;4,"часов","часа")))</f>
        <v xml:space="preserve"> </v>
      </c>
      <c r="T77" s="327">
        <f>гр8!K34</f>
        <v>4</v>
      </c>
      <c r="U77" s="328" t="str">
        <f>IF(T77=1,"час",IF(T77=0," ",IF(T77&gt;4,"часов","часа")))</f>
        <v>часа</v>
      </c>
      <c r="V77" s="327">
        <f>гр8!L34</f>
        <v>0</v>
      </c>
      <c r="W77" s="328" t="str">
        <f>IF(V77=1,"час",IF(V77=0," ",IF(V77&gt;4,"часов","часа")))</f>
        <v xml:space="preserve"> </v>
      </c>
      <c r="X77" s="327">
        <f>гр8!M34</f>
        <v>0</v>
      </c>
      <c r="Y77" s="328" t="str">
        <f>IF(X77=1,"час",IF(X77=0," ",IF(X77&gt;4,"часов","часа")))</f>
        <v xml:space="preserve"> </v>
      </c>
      <c r="Z77" s="327">
        <f>гр8!N34</f>
        <v>0</v>
      </c>
      <c r="AA77" s="328" t="str">
        <f>IF(Z77=1,"час",IF(Z77=0," ",IF(Z77&gt;4,"часов","часа")))</f>
        <v xml:space="preserve"> </v>
      </c>
      <c r="AB77" s="327">
        <f>гр8!O34</f>
        <v>0</v>
      </c>
      <c r="AC77" s="328" t="str">
        <f t="shared" ref="AC77" si="104">IF(AB77=1,"час",IF(AB77=0," ",IF(AB77&gt;4,"часов","часа")))</f>
        <v xml:space="preserve"> </v>
      </c>
      <c r="AD77" s="327">
        <f>гр8!P34</f>
        <v>0</v>
      </c>
      <c r="AE77" s="328" t="str">
        <f t="shared" ref="AE77" si="105">IF(AD77=1,"час",IF(AD77=0," ",IF(AD77&gt;4,"часов","часа")))</f>
        <v xml:space="preserve"> </v>
      </c>
      <c r="AG77" s="85"/>
      <c r="AH77" s="85"/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85"/>
      <c r="BG77" s="85"/>
      <c r="BH77" s="85"/>
      <c r="BI77" s="85"/>
      <c r="BJ77" s="85"/>
    </row>
    <row r="78" spans="1:62" ht="24" customHeight="1" x14ac:dyDescent="0.25">
      <c r="A78" s="128">
        <v>22</v>
      </c>
      <c r="B78" s="298" t="str">
        <f>IF('общие данные Губ'!E16=1,AG78,AH78)</f>
        <v>с 11.00 до 18.00</v>
      </c>
      <c r="C78" s="299"/>
      <c r="D78" s="298" t="str">
        <f>IF('общие данные Губ'!E17=1,AI78,AJ78)</f>
        <v>-</v>
      </c>
      <c r="E78" s="299"/>
      <c r="F78" s="298" t="str">
        <f>IF('общие данные Губ'!E18=1,AK78,AL78)</f>
        <v>с 9.00 до 18.00</v>
      </c>
      <c r="G78" s="299"/>
      <c r="H78" s="298" t="str">
        <f>IF('общие данные Губ'!E19=1,AM78,AN78)</f>
        <v>-</v>
      </c>
      <c r="I78" s="299"/>
      <c r="J78" s="298" t="str">
        <f>IF('общие данные Губ'!E20=1,AO78,AP78)</f>
        <v>-</v>
      </c>
      <c r="K78" s="299"/>
      <c r="L78" s="298" t="str">
        <f>IF('общие данные Губ'!E21=1,AQ78,AR78)</f>
        <v>с 14.00 до 18.00</v>
      </c>
      <c r="M78" s="299"/>
      <c r="N78" s="298" t="str">
        <f>IF('общие данные Губ'!E22=1,AS78,AT78)</f>
        <v>-</v>
      </c>
      <c r="O78" s="299"/>
      <c r="P78" s="298" t="str">
        <f>IF('общие данные Губ'!E23=1,AU78,AV78)</f>
        <v>с 14.00 до 18.00</v>
      </c>
      <c r="Q78" s="299"/>
      <c r="R78" s="298" t="str">
        <f>IF('общие данные Губ'!E24=1,AW78,AX78)</f>
        <v>-</v>
      </c>
      <c r="S78" s="299"/>
      <c r="T78" s="298" t="str">
        <f>IF('общие данные Губ'!E25=1,AY78,AZ78)</f>
        <v>с 14.00 до 18.00</v>
      </c>
      <c r="U78" s="299"/>
      <c r="V78" s="298" t="str">
        <f>IF('общие данные Губ'!E26=1,BA78,BB78)</f>
        <v>-</v>
      </c>
      <c r="W78" s="299"/>
      <c r="X78" s="298" t="str">
        <f>IF('общие данные Губ'!E27=1,BC78,BD78)</f>
        <v>-</v>
      </c>
      <c r="Y78" s="299"/>
      <c r="Z78" s="298" t="str">
        <f>IF('общие данные Губ'!E28=1,BE78,BF78)</f>
        <v>-</v>
      </c>
      <c r="AA78" s="299"/>
      <c r="AB78" s="298" t="str">
        <f>IF('общие данные Губ'!E29=1,BG78,BH78)</f>
        <v>-</v>
      </c>
      <c r="AC78" s="299"/>
      <c r="AD78" s="298" t="str">
        <f>IF('общие данные Губ'!E30=1,BI78,BJ78)</f>
        <v>-</v>
      </c>
      <c r="AE78" s="299"/>
      <c r="AG78" s="85" t="str">
        <f>(INDEX('общие данные Губ'!C44:C62,MATCH(B77,'общие данные Губ'!B44:B62,0)))</f>
        <v>с 6.00 до 9.00;       с 18.00 до 22.00</v>
      </c>
      <c r="AH78" s="85" t="str">
        <f>(INDEX('общие данные Губ'!D44:D62,MATCH(B77,'общие данные Губ'!B44:B62,0)))</f>
        <v>с 11.00 до 18.00</v>
      </c>
      <c r="AI78" s="85" t="str">
        <f>(INDEX('общие данные Губ'!C44:C62,MATCH(D77,'общие данные Губ'!B44:B62,0)))</f>
        <v>-</v>
      </c>
      <c r="AJ78" s="85" t="str">
        <f>(INDEX('общие данные Губ'!D44:D62,MATCH(D77,'общие данные Губ'!B44:B62,0)))</f>
        <v>-</v>
      </c>
      <c r="AK78" s="85" t="str">
        <f>(INDEX('общие данные Губ'!C44:C62,MATCH(F77,'общие данные Губ'!B44:B62,0)))</f>
        <v>-</v>
      </c>
      <c r="AL78" s="85" t="str">
        <f>(INDEX('общие данные Губ'!D44:D62,MATCH(F77,'общие данные Губ'!B44:B62,0)))</f>
        <v>с 9.00 до 18.00</v>
      </c>
      <c r="AM78" s="85" t="str">
        <f>(INDEX('общие данные Губ'!C44:C62,MATCH(H77,'общие данные Губ'!B44:B62,0)))</f>
        <v>-</v>
      </c>
      <c r="AN78" s="85" t="str">
        <f>(INDEX('общие данные Губ'!D44:D62,MATCH(H77,'общие данные Губ'!B44:B62,0)))</f>
        <v>-</v>
      </c>
      <c r="AO78" s="85" t="str">
        <f>(INDEX('общие данные Губ'!C44:C62,MATCH(J77,'общие данные Губ'!B44:B62,0)))</f>
        <v>-</v>
      </c>
      <c r="AP78" s="85" t="str">
        <f>(INDEX('общие данные Губ'!D44:D62,MATCH(J77,'общие данные Губ'!B44:B62,0)))</f>
        <v>-</v>
      </c>
      <c r="AQ78" s="85" t="str">
        <f>(INDEX('общие данные Губ'!C44:C62,MATCH(L77,'общие данные Губ'!B44:B62,0)))</f>
        <v>с 7.00 до 9.00;       с 18.00 до 20.00</v>
      </c>
      <c r="AR78" s="85" t="str">
        <f>(INDEX('общие данные Губ'!D44:D62,MATCH(L77,'общие данные Губ'!B44:B62,0)))</f>
        <v>с 14.00 до 18.00</v>
      </c>
      <c r="AS78" s="85" t="str">
        <f>(INDEX('общие данные Губ'!C44:C62,MATCH(N77,'общие данные Губ'!B44:B62,0)))</f>
        <v>-</v>
      </c>
      <c r="AT78" s="85" t="str">
        <f>(INDEX('общие данные Губ'!D44:D62,MATCH(N77,'общие данные Губ'!B44:B62,0)))</f>
        <v>-</v>
      </c>
      <c r="AU78" s="85" t="str">
        <f>(INDEX('общие данные Губ'!C44:C62,MATCH(P77,'общие данные Губ'!B44:B62,0)))</f>
        <v>с 7.00 до 9.00;       с 18.00 до 20.00</v>
      </c>
      <c r="AV78" s="85" t="str">
        <f>(INDEX('общие данные Губ'!D44:D62,MATCH(P77,'общие данные Губ'!B44:B62,0)))</f>
        <v>с 14.00 до 18.00</v>
      </c>
      <c r="AW78" s="85" t="str">
        <f>(INDEX('общие данные Губ'!C44:C62,MATCH(R77,'общие данные Губ'!B44:B62,0)))</f>
        <v>-</v>
      </c>
      <c r="AX78" s="85" t="str">
        <f>(INDEX('общие данные Губ'!D44:D62,MATCH(R77,'общие данные Губ'!B44:B62,0)))</f>
        <v>-</v>
      </c>
      <c r="AY78" s="85" t="str">
        <f>(INDEX('общие данные Губ'!C44:C62,MATCH(T77,'общие данные Губ'!B44:B62,0)))</f>
        <v>с 7.00 до 9.00;       с 18.00 до 20.00</v>
      </c>
      <c r="AZ78" s="85" t="str">
        <f>(INDEX('общие данные Губ'!D44:D62,MATCH(T77,'общие данные Губ'!B44:B62,0)))</f>
        <v>с 14.00 до 18.00</v>
      </c>
      <c r="BA78" s="85" t="str">
        <f>(INDEX('общие данные Губ'!C44:C62,MATCH(V77,'общие данные Губ'!B44:B62,0)))</f>
        <v>-</v>
      </c>
      <c r="BB78" s="85" t="str">
        <f>(INDEX('общие данные Губ'!D44:D62,MATCH(V77,'общие данные Губ'!B44:B62,0)))</f>
        <v>-</v>
      </c>
      <c r="BC78" s="85" t="str">
        <f>(INDEX('общие данные Губ'!C44:C62,MATCH(X77,'общие данные Губ'!B44:B62,0)))</f>
        <v>-</v>
      </c>
      <c r="BD78" s="85" t="str">
        <f>(INDEX('общие данные Губ'!D44:D62,MATCH(X77,'общие данные Губ'!B44:B62,0)))</f>
        <v>-</v>
      </c>
      <c r="BE78" s="85" t="str">
        <f>(INDEX('общие данные Губ'!C44:C62,MATCH(Z77,'общие данные Губ'!B44:B62,0)))</f>
        <v>-</v>
      </c>
      <c r="BF78" s="85" t="str">
        <f>(INDEX('общие данные Губ'!D44:D62,MATCH(Z77,'общие данные Губ'!B44:B62,0)))</f>
        <v>-</v>
      </c>
      <c r="BG78" s="85" t="str">
        <f>(INDEX('общие данные Губ'!C44:C62,MATCH(AB77,'общие данные Губ'!B44:B62,0)))</f>
        <v>-</v>
      </c>
      <c r="BH78" s="85" t="str">
        <f>(INDEX('общие данные Губ'!D44:D62,MATCH(AB77,'общие данные Губ'!B44:B62,0)))</f>
        <v>-</v>
      </c>
      <c r="BI78" s="85" t="str">
        <f>(INDEX('общие данные Губ'!C44:C62,MATCH(AD77,'общие данные Губ'!B44:B62,0)))</f>
        <v>-</v>
      </c>
      <c r="BJ78" s="85" t="str">
        <f>(INDEX('общие данные Губ'!D44:D62,MATCH(AD77,'общие данные Губ'!B44:B62,0)))</f>
        <v>-</v>
      </c>
    </row>
    <row r="79" spans="1:62" x14ac:dyDescent="0.25">
      <c r="A79" s="129"/>
      <c r="B79" s="329" t="str">
        <f>IF(B77&gt;0,"Д",IF(B77=0," "))</f>
        <v>Д</v>
      </c>
      <c r="C79" s="330"/>
      <c r="D79" s="329" t="str">
        <f t="shared" ref="D79:Z79" si="106">IF(D77&gt;0,"Д",IF(D77=0," "))</f>
        <v xml:space="preserve"> </v>
      </c>
      <c r="E79" s="330"/>
      <c r="F79" s="329" t="str">
        <f t="shared" si="106"/>
        <v>Д</v>
      </c>
      <c r="G79" s="330"/>
      <c r="H79" s="329" t="str">
        <f t="shared" si="106"/>
        <v xml:space="preserve"> </v>
      </c>
      <c r="I79" s="330"/>
      <c r="J79" s="329" t="str">
        <f t="shared" si="106"/>
        <v xml:space="preserve"> </v>
      </c>
      <c r="K79" s="330"/>
      <c r="L79" s="329" t="str">
        <f t="shared" si="106"/>
        <v>Д</v>
      </c>
      <c r="M79" s="330"/>
      <c r="N79" s="329" t="str">
        <f t="shared" si="106"/>
        <v xml:space="preserve"> </v>
      </c>
      <c r="O79" s="330"/>
      <c r="P79" s="329" t="str">
        <f t="shared" si="106"/>
        <v>Д</v>
      </c>
      <c r="Q79" s="330"/>
      <c r="R79" s="329" t="str">
        <f t="shared" si="106"/>
        <v xml:space="preserve"> </v>
      </c>
      <c r="S79" s="330"/>
      <c r="T79" s="329" t="str">
        <f t="shared" si="106"/>
        <v>Д</v>
      </c>
      <c r="U79" s="330"/>
      <c r="V79" s="329" t="str">
        <f t="shared" si="106"/>
        <v xml:space="preserve"> </v>
      </c>
      <c r="W79" s="330"/>
      <c r="X79" s="329" t="str">
        <f t="shared" si="106"/>
        <v xml:space="preserve"> </v>
      </c>
      <c r="Y79" s="330"/>
      <c r="Z79" s="329" t="str">
        <f t="shared" si="106"/>
        <v xml:space="preserve"> </v>
      </c>
      <c r="AA79" s="330"/>
      <c r="AB79" s="329" t="str">
        <f t="shared" ref="AB79" si="107">IF(AB77&gt;0,"Д",IF(AB77=0," "))</f>
        <v xml:space="preserve"> </v>
      </c>
      <c r="AC79" s="330"/>
      <c r="AD79" s="329" t="str">
        <f t="shared" ref="AD79" si="108">IF(AD77&gt;0,"Д",IF(AD77=0," "))</f>
        <v xml:space="preserve"> </v>
      </c>
      <c r="AE79" s="330"/>
      <c r="AG79" s="85"/>
      <c r="AH79" s="85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</row>
    <row r="80" spans="1:62" x14ac:dyDescent="0.25">
      <c r="A80" s="128"/>
      <c r="B80" s="327">
        <f>гр8!B35</f>
        <v>0</v>
      </c>
      <c r="C80" s="328" t="str">
        <f>IF(B80=1,"час",IF(B80=0," ",IF(B80&gt;4,"часов","часа")))</f>
        <v xml:space="preserve"> </v>
      </c>
      <c r="D80" s="327">
        <f>гр8!C35</f>
        <v>0</v>
      </c>
      <c r="E80" s="328" t="str">
        <f>IF(D80=1,"час",IF(D80=0," ",IF(D80&gt;4,"часов","часа")))</f>
        <v xml:space="preserve"> </v>
      </c>
      <c r="F80" s="327">
        <f>гр8!D35</f>
        <v>0</v>
      </c>
      <c r="G80" s="328" t="str">
        <f>IF(F80=1,"час",IF(F80=0," ",IF(F80&gt;4,"часов","часа")))</f>
        <v xml:space="preserve"> </v>
      </c>
      <c r="H80" s="327">
        <f>гр8!E35</f>
        <v>7</v>
      </c>
      <c r="I80" s="328" t="str">
        <f>IF(H80=1,"час",IF(H80=0," ",IF(H80&gt;4,"часов","часа")))</f>
        <v>часов</v>
      </c>
      <c r="J80" s="327">
        <f>гр8!F35</f>
        <v>4</v>
      </c>
      <c r="K80" s="328" t="str">
        <f>IF(J80=1,"час",IF(J80=0," ",IF(J80&gt;4,"часов","часа")))</f>
        <v>часа</v>
      </c>
      <c r="L80" s="327">
        <f>гр8!G35</f>
        <v>0</v>
      </c>
      <c r="M80" s="328" t="str">
        <f>IF(L80=1,"час",IF(L80=0," ",IF(L80&gt;4,"часов","часа")))</f>
        <v xml:space="preserve"> </v>
      </c>
      <c r="N80" s="327">
        <f>гр8!H35</f>
        <v>4</v>
      </c>
      <c r="O80" s="328" t="str">
        <f>IF(N80=1,"час",IF(N80=0," ",IF(N80&gt;4,"часов","часа")))</f>
        <v>часа</v>
      </c>
      <c r="P80" s="327">
        <f>гр8!I35</f>
        <v>7</v>
      </c>
      <c r="Q80" s="328" t="str">
        <f>IF(P80=1,"час",IF(P80=0," ",IF(P80&gt;4,"часов","часа")))</f>
        <v>часов</v>
      </c>
      <c r="R80" s="327">
        <f>гр8!J35</f>
        <v>4</v>
      </c>
      <c r="S80" s="328" t="str">
        <f>IF(R80=1,"час",IF(R80=0," ",IF(R80&gt;4,"часов","часа")))</f>
        <v>часа</v>
      </c>
      <c r="T80" s="327">
        <f>гр8!K35</f>
        <v>4</v>
      </c>
      <c r="U80" s="328" t="str">
        <f>IF(T80=1,"час",IF(T80=0," ",IF(T80&gt;4,"часов","часа")))</f>
        <v>часа</v>
      </c>
      <c r="V80" s="327">
        <f>гр8!L35</f>
        <v>7</v>
      </c>
      <c r="W80" s="328" t="str">
        <f>IF(V80=1,"час",IF(V80=0," ",IF(V80&gt;4,"часов","часа")))</f>
        <v>часов</v>
      </c>
      <c r="X80" s="327">
        <f>гр8!M35</f>
        <v>0</v>
      </c>
      <c r="Y80" s="328" t="str">
        <f>IF(X80=1,"час",IF(X80=0," ",IF(X80&gt;4,"часов","часа")))</f>
        <v xml:space="preserve"> </v>
      </c>
      <c r="Z80" s="327">
        <f>гр8!N35</f>
        <v>0</v>
      </c>
      <c r="AA80" s="328" t="str">
        <f>IF(Z80=1,"час",IF(Z80=0," ",IF(Z80&gt;4,"часов","часа")))</f>
        <v xml:space="preserve"> </v>
      </c>
      <c r="AB80" s="327">
        <f>гр8!O35</f>
        <v>0</v>
      </c>
      <c r="AC80" s="328" t="str">
        <f t="shared" ref="AC80" si="109">IF(AB80=1,"час",IF(AB80=0," ",IF(AB80&gt;4,"часов","часа")))</f>
        <v xml:space="preserve"> </v>
      </c>
      <c r="AD80" s="327">
        <f>гр8!P35</f>
        <v>0</v>
      </c>
      <c r="AE80" s="328" t="str">
        <f t="shared" ref="AE80" si="110">IF(AD80=1,"час",IF(AD80=0," ",IF(AD80&gt;4,"часов","часа")))</f>
        <v xml:space="preserve"> </v>
      </c>
      <c r="AG80" s="85"/>
      <c r="AH80" s="8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85"/>
      <c r="BI80" s="85"/>
      <c r="BJ80" s="85"/>
    </row>
    <row r="81" spans="1:62" ht="24" customHeight="1" x14ac:dyDescent="0.25">
      <c r="A81" s="128">
        <v>23</v>
      </c>
      <c r="B81" s="298" t="str">
        <f>IF('общие данные Губ'!E16=1,AG81,AH81)</f>
        <v>-</v>
      </c>
      <c r="C81" s="299"/>
      <c r="D81" s="298" t="str">
        <f>IF('общие данные Губ'!E17=1,AI81,AJ81)</f>
        <v>-</v>
      </c>
      <c r="E81" s="299"/>
      <c r="F81" s="298" t="str">
        <f>IF('общие данные Губ'!E18=1,AK81,AL81)</f>
        <v>-</v>
      </c>
      <c r="G81" s="299"/>
      <c r="H81" s="298" t="str">
        <f>IF('общие данные Губ'!E19=1,AM81,AN81)</f>
        <v>с 11.00 до 18.00</v>
      </c>
      <c r="I81" s="299"/>
      <c r="J81" s="298" t="str">
        <f>IF('общие данные Губ'!E20=1,AO81,AP81)</f>
        <v>с 14.00 до 18.00</v>
      </c>
      <c r="K81" s="299"/>
      <c r="L81" s="298" t="str">
        <f>IF('общие данные Губ'!E21=1,AQ81,AR81)</f>
        <v>-</v>
      </c>
      <c r="M81" s="299"/>
      <c r="N81" s="298" t="str">
        <f>IF('общие данные Губ'!E22=1,AS81,AT81)</f>
        <v>с 14.00 до 18.00</v>
      </c>
      <c r="O81" s="299"/>
      <c r="P81" s="298" t="str">
        <f>IF('общие данные Губ'!E23=1,AU81,AV81)</f>
        <v>с 11.00 до 18.00</v>
      </c>
      <c r="Q81" s="299"/>
      <c r="R81" s="298" t="str">
        <f>IF('общие данные Губ'!E24=1,AW81,AX81)</f>
        <v>с 14.00 до 18.00</v>
      </c>
      <c r="S81" s="299"/>
      <c r="T81" s="298" t="str">
        <f>IF('общие данные Губ'!E25=1,AY81,AZ81)</f>
        <v>с 14.00 до 18.00</v>
      </c>
      <c r="U81" s="299"/>
      <c r="V81" s="298" t="str">
        <f>IF('общие данные Губ'!E26=1,BA81,BB81)</f>
        <v>с 11.00 до 18.00</v>
      </c>
      <c r="W81" s="299"/>
      <c r="X81" s="298" t="str">
        <f>IF('общие данные Губ'!E27=1,BC81,BD81)</f>
        <v>-</v>
      </c>
      <c r="Y81" s="299"/>
      <c r="Z81" s="298" t="str">
        <f>IF('общие данные Губ'!E28=1,BE81,BF81)</f>
        <v>-</v>
      </c>
      <c r="AA81" s="299"/>
      <c r="AB81" s="298" t="str">
        <f>IF('общие данные Губ'!E29=1,BG81,BH81)</f>
        <v>-</v>
      </c>
      <c r="AC81" s="299"/>
      <c r="AD81" s="298" t="str">
        <f>IF('общие данные Губ'!E30=1,BI81,BJ81)</f>
        <v>-</v>
      </c>
      <c r="AE81" s="299"/>
      <c r="AG81" s="85" t="str">
        <f>(INDEX('общие данные Губ'!C44:C62,MATCH(B80,'общие данные Губ'!B44:B62,0)))</f>
        <v>-</v>
      </c>
      <c r="AH81" s="85" t="str">
        <f>(INDEX('общие данные Губ'!D44:D62,MATCH(B80,'общие данные Губ'!B44:B62,0)))</f>
        <v>-</v>
      </c>
      <c r="AI81" s="85" t="str">
        <f>(INDEX('общие данные Губ'!C44:C62,MATCH(D80,'общие данные Губ'!B44:B62,0)))</f>
        <v>-</v>
      </c>
      <c r="AJ81" s="85" t="str">
        <f>(INDEX('общие данные Губ'!D44:D62,MATCH(D80,'общие данные Губ'!B44:B62,0)))</f>
        <v>-</v>
      </c>
      <c r="AK81" s="85" t="str">
        <f>(INDEX('общие данные Губ'!C44:C62,MATCH(F80,'общие данные Губ'!B44:B62,0)))</f>
        <v>-</v>
      </c>
      <c r="AL81" s="85" t="str">
        <f>(INDEX('общие данные Губ'!D44:D62,MATCH(F80,'общие данные Губ'!B44:B62,0)))</f>
        <v>-</v>
      </c>
      <c r="AM81" s="85" t="str">
        <f>(INDEX('общие данные Губ'!C44:C62,MATCH(H80,'общие данные Губ'!B44:B62,0)))</f>
        <v>с 6.00 до 9.00;       с 18.00 до 22.00</v>
      </c>
      <c r="AN81" s="85" t="str">
        <f>(INDEX('общие данные Губ'!D44:D62,MATCH(H80,'общие данные Губ'!B44:B62,0)))</f>
        <v>с 11.00 до 18.00</v>
      </c>
      <c r="AO81" s="85" t="str">
        <f>(INDEX('общие данные Губ'!C44:C62,MATCH(J80,'общие данные Губ'!B44:B62,0)))</f>
        <v>с 7.00 до 9.00;       с 18.00 до 20.00</v>
      </c>
      <c r="AP81" s="85" t="str">
        <f>(INDEX('общие данные Губ'!D44:D62,MATCH(J80,'общие данные Губ'!B44:B62,0)))</f>
        <v>с 14.00 до 18.00</v>
      </c>
      <c r="AQ81" s="85" t="str">
        <f>(INDEX('общие данные Губ'!C44:C62,MATCH(L80,'общие данные Губ'!B44:B62,0)))</f>
        <v>-</v>
      </c>
      <c r="AR81" s="85" t="str">
        <f>(INDEX('общие данные Губ'!D44:D62,MATCH(L80,'общие данные Губ'!B44:B62,0)))</f>
        <v>-</v>
      </c>
      <c r="AS81" s="85" t="str">
        <f>(INDEX('общие данные Губ'!C44:C62,MATCH(N80,'общие данные Губ'!B44:B62,0)))</f>
        <v>с 7.00 до 9.00;       с 18.00 до 20.00</v>
      </c>
      <c r="AT81" s="85" t="str">
        <f>(INDEX('общие данные Губ'!D44:D62,MATCH(N80,'общие данные Губ'!B44:B62,0)))</f>
        <v>с 14.00 до 18.00</v>
      </c>
      <c r="AU81" s="85" t="str">
        <f>(INDEX('общие данные Губ'!C44:C62,MATCH(P80,'общие данные Губ'!B44:B62,0)))</f>
        <v>с 6.00 до 9.00;       с 18.00 до 22.00</v>
      </c>
      <c r="AV81" s="85" t="str">
        <f>(INDEX('общие данные Губ'!D44:D62,MATCH(P80,'общие данные Губ'!B44:B62,0)))</f>
        <v>с 11.00 до 18.00</v>
      </c>
      <c r="AW81" s="85" t="str">
        <f>(INDEX('общие данные Губ'!C44:C62,MATCH(R80,'общие данные Губ'!B44:B62,0)))</f>
        <v>с 7.00 до 9.00;       с 18.00 до 20.00</v>
      </c>
      <c r="AX81" s="85" t="str">
        <f>(INDEX('общие данные Губ'!D44:D62,MATCH(R80,'общие данные Губ'!B44:B62,0)))</f>
        <v>с 14.00 до 18.00</v>
      </c>
      <c r="AY81" s="85" t="str">
        <f>(INDEX('общие данные Губ'!C44:C62,MATCH(T80,'общие данные Губ'!B44:B62,0)))</f>
        <v>с 7.00 до 9.00;       с 18.00 до 20.00</v>
      </c>
      <c r="AZ81" s="85" t="str">
        <f>(INDEX('общие данные Губ'!D44:D62,MATCH(T80,'общие данные Губ'!B44:B62,0)))</f>
        <v>с 14.00 до 18.00</v>
      </c>
      <c r="BA81" s="85" t="str">
        <f>(INDEX('общие данные Губ'!C44:C62,MATCH(V80,'общие данные Губ'!B44:B62,0)))</f>
        <v>с 6.00 до 9.00;       с 18.00 до 22.00</v>
      </c>
      <c r="BB81" s="85" t="str">
        <f>(INDEX('общие данные Губ'!D44:D62,MATCH(V80,'общие данные Губ'!B44:B62,0)))</f>
        <v>с 11.00 до 18.00</v>
      </c>
      <c r="BC81" s="85" t="str">
        <f>(INDEX('общие данные Губ'!C44:C62,MATCH(X80,'общие данные Губ'!B44:B62,0)))</f>
        <v>-</v>
      </c>
      <c r="BD81" s="85" t="str">
        <f>(INDEX('общие данные Губ'!D44:D62,MATCH(X80,'общие данные Губ'!B44:B62,0)))</f>
        <v>-</v>
      </c>
      <c r="BE81" s="85" t="str">
        <f>(INDEX('общие данные Губ'!C44:C62,MATCH(Z80,'общие данные Губ'!B44:B62,0)))</f>
        <v>-</v>
      </c>
      <c r="BF81" s="85" t="str">
        <f>(INDEX('общие данные Губ'!D44:D62,MATCH(Z80,'общие данные Губ'!B44:B62,0)))</f>
        <v>-</v>
      </c>
      <c r="BG81" s="85" t="str">
        <f>(INDEX('общие данные Губ'!C44:C62,MATCH(AB80,'общие данные Губ'!B44:B62,0)))</f>
        <v>-</v>
      </c>
      <c r="BH81" s="85" t="str">
        <f>(INDEX('общие данные Губ'!D44:D62,MATCH(AB80,'общие данные Губ'!B44:B62,0)))</f>
        <v>-</v>
      </c>
      <c r="BI81" s="85" t="str">
        <f>(INDEX('общие данные Губ'!C44:C62,MATCH(AD80,'общие данные Губ'!B44:B62,0)))</f>
        <v>-</v>
      </c>
      <c r="BJ81" s="85" t="str">
        <f>(INDEX('общие данные Губ'!D44:D62,MATCH(AD80,'общие данные Губ'!B44:B62,0)))</f>
        <v>-</v>
      </c>
    </row>
    <row r="82" spans="1:62" x14ac:dyDescent="0.25">
      <c r="A82" s="129"/>
      <c r="B82" s="329" t="str">
        <f>IF(B80&gt;0,"Д",IF(B80=0," "))</f>
        <v xml:space="preserve"> </v>
      </c>
      <c r="C82" s="330"/>
      <c r="D82" s="329" t="str">
        <f t="shared" ref="D82:Z82" si="111">IF(D80&gt;0,"Д",IF(D80=0," "))</f>
        <v xml:space="preserve"> </v>
      </c>
      <c r="E82" s="330"/>
      <c r="F82" s="329" t="str">
        <f t="shared" si="111"/>
        <v xml:space="preserve"> </v>
      </c>
      <c r="G82" s="330"/>
      <c r="H82" s="329" t="str">
        <f t="shared" si="111"/>
        <v>Д</v>
      </c>
      <c r="I82" s="330"/>
      <c r="J82" s="329" t="str">
        <f t="shared" si="111"/>
        <v>Д</v>
      </c>
      <c r="K82" s="330"/>
      <c r="L82" s="329" t="str">
        <f t="shared" si="111"/>
        <v xml:space="preserve"> </v>
      </c>
      <c r="M82" s="330"/>
      <c r="N82" s="329" t="str">
        <f t="shared" si="111"/>
        <v>Д</v>
      </c>
      <c r="O82" s="330"/>
      <c r="P82" s="329" t="str">
        <f t="shared" si="111"/>
        <v>Д</v>
      </c>
      <c r="Q82" s="330"/>
      <c r="R82" s="329" t="str">
        <f t="shared" si="111"/>
        <v>Д</v>
      </c>
      <c r="S82" s="330"/>
      <c r="T82" s="329" t="str">
        <f t="shared" si="111"/>
        <v>Д</v>
      </c>
      <c r="U82" s="330"/>
      <c r="V82" s="329" t="str">
        <f t="shared" si="111"/>
        <v>Д</v>
      </c>
      <c r="W82" s="330"/>
      <c r="X82" s="329" t="str">
        <f t="shared" si="111"/>
        <v xml:space="preserve"> </v>
      </c>
      <c r="Y82" s="330"/>
      <c r="Z82" s="329" t="str">
        <f t="shared" si="111"/>
        <v xml:space="preserve"> </v>
      </c>
      <c r="AA82" s="330"/>
      <c r="AB82" s="329" t="str">
        <f t="shared" ref="AB82" si="112">IF(AB80&gt;0,"Д",IF(AB80=0," "))</f>
        <v xml:space="preserve"> </v>
      </c>
      <c r="AC82" s="330"/>
      <c r="AD82" s="329" t="str">
        <f t="shared" ref="AD82" si="113">IF(AD80&gt;0,"Д",IF(AD80=0," "))</f>
        <v xml:space="preserve"> </v>
      </c>
      <c r="AE82" s="330"/>
      <c r="AG82" s="85"/>
      <c r="AH82" s="85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</row>
    <row r="83" spans="1:62" x14ac:dyDescent="0.25">
      <c r="A83" s="128"/>
      <c r="B83" s="327">
        <f>гр8!B36</f>
        <v>4</v>
      </c>
      <c r="C83" s="328" t="str">
        <f>IF(B83=1,"час",IF(B83=0," ",IF(B83&gt;4,"часов","часа")))</f>
        <v>часа</v>
      </c>
      <c r="D83" s="327">
        <f>гр8!C36</f>
        <v>4</v>
      </c>
      <c r="E83" s="328" t="str">
        <f>IF(D83=1,"час",IF(D83=0," ",IF(D83&gt;4,"часов","часа")))</f>
        <v>часа</v>
      </c>
      <c r="F83" s="327">
        <f>гр8!D36</f>
        <v>5</v>
      </c>
      <c r="G83" s="328" t="str">
        <f>IF(F83=1,"час",IF(F83=0," ",IF(F83&gt;4,"часов","часа")))</f>
        <v>часов</v>
      </c>
      <c r="H83" s="327">
        <f>гр8!E36</f>
        <v>4</v>
      </c>
      <c r="I83" s="328" t="str">
        <f>IF(H83=1,"час",IF(H83=0," ",IF(H83&gt;4,"часов","часа")))</f>
        <v>часа</v>
      </c>
      <c r="J83" s="327">
        <f>гр8!F36</f>
        <v>4</v>
      </c>
      <c r="K83" s="328" t="str">
        <f>IF(J83=1,"час",IF(J83=0," ",IF(J83&gt;4,"часов","часа")))</f>
        <v>часа</v>
      </c>
      <c r="L83" s="327">
        <f>гр8!G36</f>
        <v>4</v>
      </c>
      <c r="M83" s="328" t="str">
        <f>IF(L83=1,"час",IF(L83=0," ",IF(L83&gt;4,"часов","часа")))</f>
        <v>часа</v>
      </c>
      <c r="N83" s="327">
        <f>гр8!H36</f>
        <v>4</v>
      </c>
      <c r="O83" s="328" t="str">
        <f>IF(N83=1,"час",IF(N83=0," ",IF(N83&gt;4,"часов","часа")))</f>
        <v>часа</v>
      </c>
      <c r="P83" s="327">
        <f>гр8!I36</f>
        <v>4</v>
      </c>
      <c r="Q83" s="328" t="str">
        <f>IF(P83=1,"час",IF(P83=0," ",IF(P83&gt;4,"часов","часа")))</f>
        <v>часа</v>
      </c>
      <c r="R83" s="327">
        <f>гр8!J36</f>
        <v>4</v>
      </c>
      <c r="S83" s="328" t="str">
        <f>IF(R83=1,"час",IF(R83=0," ",IF(R83&gt;4,"часов","часа")))</f>
        <v>часа</v>
      </c>
      <c r="T83" s="327">
        <f>гр8!K36</f>
        <v>4</v>
      </c>
      <c r="U83" s="328" t="str">
        <f>IF(T83=1,"час",IF(T83=0," ",IF(T83&gt;4,"часов","часа")))</f>
        <v>часа</v>
      </c>
      <c r="V83" s="327">
        <f>гр8!L36</f>
        <v>6</v>
      </c>
      <c r="W83" s="328" t="str">
        <f>IF(V83=1,"час",IF(V83=0," ",IF(V83&gt;4,"часов","часа")))</f>
        <v>часов</v>
      </c>
      <c r="X83" s="327">
        <f>гр8!M36</f>
        <v>0</v>
      </c>
      <c r="Y83" s="328" t="str">
        <f>IF(X83=1,"час",IF(X83=0," ",IF(X83&gt;4,"часов","часа")))</f>
        <v xml:space="preserve"> </v>
      </c>
      <c r="Z83" s="327">
        <f>гр8!N36</f>
        <v>0</v>
      </c>
      <c r="AA83" s="328" t="str">
        <f>IF(Z83=1,"час",IF(Z83=0," ",IF(Z83&gt;4,"часов","часа")))</f>
        <v xml:space="preserve"> </v>
      </c>
      <c r="AB83" s="327">
        <f>гр8!O36</f>
        <v>0</v>
      </c>
      <c r="AC83" s="328" t="str">
        <f t="shared" ref="AC83" si="114">IF(AB83=1,"час",IF(AB83=0," ",IF(AB83&gt;4,"часов","часа")))</f>
        <v xml:space="preserve"> </v>
      </c>
      <c r="AD83" s="327">
        <f>гр8!P36</f>
        <v>0</v>
      </c>
      <c r="AE83" s="328" t="str">
        <f t="shared" ref="AE83" si="115">IF(AD83=1,"час",IF(AD83=0," ",IF(AD83&gt;4,"часов","часа")))</f>
        <v xml:space="preserve"> </v>
      </c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5"/>
      <c r="BJ83" s="85"/>
    </row>
    <row r="84" spans="1:62" ht="24" customHeight="1" x14ac:dyDescent="0.25">
      <c r="A84" s="128">
        <v>24</v>
      </c>
      <c r="B84" s="298" t="str">
        <f>IF('общие данные Губ'!E16=1,AG84,AH84)</f>
        <v>с 10.00 до 14.00</v>
      </c>
      <c r="C84" s="299"/>
      <c r="D84" s="298" t="str">
        <f>IF('общие данные Губ'!E17=1,AI84,AJ84)</f>
        <v>с 10.00 до 14.00</v>
      </c>
      <c r="E84" s="299"/>
      <c r="F84" s="298" t="str">
        <f>IF('общие данные Губ'!E18=1,AK84,AL84)</f>
        <v>с 10.00 до 15.00</v>
      </c>
      <c r="G84" s="299"/>
      <c r="H84" s="298" t="str">
        <f>IF('общие данные Губ'!E19=1,AM84,AN84)</f>
        <v>с 10.00 до 14.00</v>
      </c>
      <c r="I84" s="299"/>
      <c r="J84" s="298" t="str">
        <f>IF('общие данные Губ'!E20=1,AO84,AP84)</f>
        <v>с 10.00 до 14.00</v>
      </c>
      <c r="K84" s="299"/>
      <c r="L84" s="298" t="str">
        <f>IF('общие данные Губ'!E21=1,AQ84,AR84)</f>
        <v>с 10.00 до 14.00</v>
      </c>
      <c r="M84" s="299"/>
      <c r="N84" s="298" t="str">
        <f>IF('общие данные Губ'!E22=1,AS84,AT84)</f>
        <v>с 10.00 до 14.00</v>
      </c>
      <c r="O84" s="299"/>
      <c r="P84" s="298" t="str">
        <f>IF('общие данные Губ'!E23=1,AU84,AV84)</f>
        <v>с 10.00 до 14.00</v>
      </c>
      <c r="Q84" s="299"/>
      <c r="R84" s="298" t="str">
        <f>IF('общие данные Губ'!E24=1,AW84,AX84)</f>
        <v>с 10.00 до 14.00</v>
      </c>
      <c r="S84" s="299"/>
      <c r="T84" s="298" t="str">
        <f>IF('общие данные Губ'!E25=1,AY84,AZ84)</f>
        <v>с 10.00 до 14.00</v>
      </c>
      <c r="U84" s="299"/>
      <c r="V84" s="298" t="str">
        <f>IF('общие данные Губ'!E26=1,BA84,BB84)</f>
        <v>с 10.00 до 16.00</v>
      </c>
      <c r="W84" s="299"/>
      <c r="X84" s="298" t="str">
        <f>IF('общие данные Губ'!E27=1,BC84,BD84)</f>
        <v>-</v>
      </c>
      <c r="Y84" s="299"/>
      <c r="Z84" s="298" t="str">
        <f>IF('общие данные Губ'!E28=1,BE84,BF84)</f>
        <v>-</v>
      </c>
      <c r="AA84" s="299"/>
      <c r="AB84" s="298" t="str">
        <f>IF('общие данные Губ'!E29=1,BG84,BH84)</f>
        <v>-</v>
      </c>
      <c r="AC84" s="299"/>
      <c r="AD84" s="298" t="str">
        <f>IF('общие данные Губ'!E30=1,BI84,BJ84)</f>
        <v>-</v>
      </c>
      <c r="AE84" s="299"/>
      <c r="AG84" s="85" t="str">
        <f>(INDEX('общие данные Губ'!E44:E62,MATCH(B83,'общие данные Губ'!B44:B62,0)))</f>
        <v>с 10.00 до 14.00</v>
      </c>
      <c r="AH84" s="85" t="str">
        <f>(INDEX('общие данные Губ'!E44:E62,MATCH(B83,'общие данные Губ'!B44:B62,0)))</f>
        <v>с 10.00 до 14.00</v>
      </c>
      <c r="AI84" s="85" t="str">
        <f>(INDEX('общие данные Губ'!E44:E62,MATCH(D83,'общие данные Губ'!B44:B62,0)))</f>
        <v>с 10.00 до 14.00</v>
      </c>
      <c r="AJ84" s="85" t="str">
        <f>(INDEX('общие данные Губ'!E44:E62,MATCH(D83,'общие данные Губ'!B44:B62,0)))</f>
        <v>с 10.00 до 14.00</v>
      </c>
      <c r="AK84" s="85" t="str">
        <f>(INDEX('общие данные Губ'!E44:E62,MATCH(F83,'общие данные Губ'!B44:B62,0)))</f>
        <v>с 10.00 до 15.00</v>
      </c>
      <c r="AL84" s="85" t="str">
        <f>(INDEX('общие данные Губ'!E44:E62,MATCH(F83,'общие данные Губ'!B44:B62,0)))</f>
        <v>с 10.00 до 15.00</v>
      </c>
      <c r="AM84" s="85" t="str">
        <f>(INDEX('общие данные Губ'!E44:E62,MATCH(H83,'общие данные Губ'!B44:B62,0)))</f>
        <v>с 10.00 до 14.00</v>
      </c>
      <c r="AN84" s="85" t="str">
        <f>(INDEX('общие данные Губ'!E44:E62,MATCH(H83,'общие данные Губ'!B44:B62,0)))</f>
        <v>с 10.00 до 14.00</v>
      </c>
      <c r="AO84" s="85" t="str">
        <f>(INDEX('общие данные Губ'!E44:E62,MATCH(J83,'общие данные Губ'!B44:B62,0)))</f>
        <v>с 10.00 до 14.00</v>
      </c>
      <c r="AP84" s="85" t="str">
        <f>(INDEX('общие данные Губ'!E44:E62,MATCH(J83,'общие данные Губ'!B44:B62,0)))</f>
        <v>с 10.00 до 14.00</v>
      </c>
      <c r="AQ84" s="85" t="str">
        <f>(INDEX('общие данные Губ'!E44:E62,MATCH(L83,'общие данные Губ'!B44:B62,0)))</f>
        <v>с 10.00 до 14.00</v>
      </c>
      <c r="AR84" s="85" t="str">
        <f>(INDEX('общие данные Губ'!E44:E62,MATCH(L83,'общие данные Губ'!B44:B62,0)))</f>
        <v>с 10.00 до 14.00</v>
      </c>
      <c r="AS84" s="85" t="str">
        <f>(INDEX('общие данные Губ'!E44:E62,MATCH(N83,'общие данные Губ'!B44:B62,0)))</f>
        <v>с 10.00 до 14.00</v>
      </c>
      <c r="AT84" s="85" t="str">
        <f>(INDEX('общие данные Губ'!E44:E62,MATCH(N83,'общие данные Губ'!B44:B62,0)))</f>
        <v>с 10.00 до 14.00</v>
      </c>
      <c r="AU84" s="85" t="str">
        <f>(INDEX('общие данные Губ'!E44:E62,MATCH(P83,'общие данные Губ'!B44:B62,0)))</f>
        <v>с 10.00 до 14.00</v>
      </c>
      <c r="AV84" s="85" t="str">
        <f>(INDEX('общие данные Губ'!E44:E62,MATCH(P83,'общие данные Губ'!B44:B62,0)))</f>
        <v>с 10.00 до 14.00</v>
      </c>
      <c r="AW84" s="85" t="str">
        <f>(INDEX('общие данные Губ'!E44:E62,MATCH(R83,'общие данные Губ'!B44:B62,0)))</f>
        <v>с 10.00 до 14.00</v>
      </c>
      <c r="AX84" s="85" t="str">
        <f>(INDEX('общие данные Губ'!E44:E62,MATCH(R83,'общие данные Губ'!B44:B62,0)))</f>
        <v>с 10.00 до 14.00</v>
      </c>
      <c r="AY84" s="85" t="str">
        <f>(INDEX('общие данные Губ'!E44:E62,MATCH(T83,'общие данные Губ'!B44:B62,0)))</f>
        <v>с 10.00 до 14.00</v>
      </c>
      <c r="AZ84" s="85" t="str">
        <f>(INDEX('общие данные Губ'!E44:E62,MATCH(T83,'общие данные Губ'!B44:B62,0)))</f>
        <v>с 10.00 до 14.00</v>
      </c>
      <c r="BA84" s="85" t="str">
        <f>(INDEX('общие данные Губ'!E44:E62,MATCH(V83,'общие данные Губ'!B44:B62,0)))</f>
        <v>с 10.00 до 16.00</v>
      </c>
      <c r="BB84" s="85" t="str">
        <f>(INDEX('общие данные Губ'!E44:E62,MATCH(V83,'общие данные Губ'!B44:B62,0)))</f>
        <v>с 10.00 до 16.00</v>
      </c>
      <c r="BC84" s="85" t="str">
        <f>(INDEX('общие данные Губ'!E44:E62,MATCH(X83,'общие данные Губ'!B44:B62,0)))</f>
        <v>-</v>
      </c>
      <c r="BD84" s="85" t="str">
        <f>(INDEX('общие данные Губ'!E44:E62,MATCH(X83,'общие данные Губ'!B44:B62,0)))</f>
        <v>-</v>
      </c>
      <c r="BE84" s="85" t="str">
        <f>(INDEX('общие данные Губ'!E44:E62,MATCH(Z83,'общие данные Губ'!B44:B62,0)))</f>
        <v>-</v>
      </c>
      <c r="BF84" s="85" t="str">
        <f>(INDEX('общие данные Губ'!E44:E62,MATCH(Z83,'общие данные Губ'!B44:B62,0)))</f>
        <v>-</v>
      </c>
      <c r="BG84" s="85" t="str">
        <f>(INDEX('общие данные Губ'!E44:E62,MATCH(AB83,'общие данные Губ'!B44:B62,0)))</f>
        <v>-</v>
      </c>
      <c r="BH84" s="85" t="str">
        <f>(INDEX('общие данные Губ'!E44:E62,MATCH(AB83,'общие данные Губ'!B44:B62,0)))</f>
        <v>-</v>
      </c>
      <c r="BI84" s="85" t="str">
        <f>(INDEX('общие данные Губ'!E44:E62,MATCH(AD83,'общие данные Губ'!B44:B62,0)))</f>
        <v>-</v>
      </c>
      <c r="BJ84" s="85" t="str">
        <f>(INDEX('общие данные Губ'!E44:E62,MATCH(AD83,'общие данные Губ'!B44:B62,0)))</f>
        <v>-</v>
      </c>
    </row>
    <row r="85" spans="1:62" x14ac:dyDescent="0.25">
      <c r="A85" s="129" t="s">
        <v>17</v>
      </c>
      <c r="B85" s="329" t="str">
        <f>IF(B83&gt;0,"Д",IF(B83=0," "))</f>
        <v>Д</v>
      </c>
      <c r="C85" s="330"/>
      <c r="D85" s="329" t="str">
        <f t="shared" ref="D85:Z85" si="116">IF(D83&gt;0,"Д",IF(D83=0," "))</f>
        <v>Д</v>
      </c>
      <c r="E85" s="330"/>
      <c r="F85" s="329" t="str">
        <f t="shared" si="116"/>
        <v>Д</v>
      </c>
      <c r="G85" s="330"/>
      <c r="H85" s="329" t="str">
        <f t="shared" si="116"/>
        <v>Д</v>
      </c>
      <c r="I85" s="330"/>
      <c r="J85" s="329" t="str">
        <f t="shared" si="116"/>
        <v>Д</v>
      </c>
      <c r="K85" s="330"/>
      <c r="L85" s="329" t="str">
        <f t="shared" si="116"/>
        <v>Д</v>
      </c>
      <c r="M85" s="330"/>
      <c r="N85" s="329" t="str">
        <f t="shared" si="116"/>
        <v>Д</v>
      </c>
      <c r="O85" s="330"/>
      <c r="P85" s="329" t="str">
        <f t="shared" si="116"/>
        <v>Д</v>
      </c>
      <c r="Q85" s="330"/>
      <c r="R85" s="329" t="str">
        <f t="shared" si="116"/>
        <v>Д</v>
      </c>
      <c r="S85" s="330"/>
      <c r="T85" s="329" t="str">
        <f t="shared" si="116"/>
        <v>Д</v>
      </c>
      <c r="U85" s="330"/>
      <c r="V85" s="329" t="str">
        <f t="shared" si="116"/>
        <v>Д</v>
      </c>
      <c r="W85" s="330"/>
      <c r="X85" s="329" t="str">
        <f t="shared" si="116"/>
        <v xml:space="preserve"> </v>
      </c>
      <c r="Y85" s="330"/>
      <c r="Z85" s="329" t="str">
        <f t="shared" si="116"/>
        <v xml:space="preserve"> </v>
      </c>
      <c r="AA85" s="330"/>
      <c r="AB85" s="329" t="str">
        <f t="shared" ref="AB85" si="117">IF(AB83&gt;0,"Д",IF(AB83=0," "))</f>
        <v xml:space="preserve"> </v>
      </c>
      <c r="AC85" s="330"/>
      <c r="AD85" s="329" t="str">
        <f t="shared" ref="AD85" si="118">IF(AD83&gt;0,"Д",IF(AD83=0," "))</f>
        <v xml:space="preserve"> </v>
      </c>
      <c r="AE85" s="330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</row>
    <row r="86" spans="1:62" x14ac:dyDescent="0.25">
      <c r="A86" s="128"/>
      <c r="B86" s="327">
        <f>гр8!B37</f>
        <v>5</v>
      </c>
      <c r="C86" s="328" t="str">
        <f>IF(B86=1,"час",IF(B86=0," ",IF(B86&gt;4,"часов","часа")))</f>
        <v>часов</v>
      </c>
      <c r="D86" s="327">
        <f>гр8!C37</f>
        <v>4</v>
      </c>
      <c r="E86" s="328" t="str">
        <f>IF(D86=1,"час",IF(D86=0," ",IF(D86&gt;4,"часов","часа")))</f>
        <v>часа</v>
      </c>
      <c r="F86" s="327">
        <f>гр8!D37</f>
        <v>0</v>
      </c>
      <c r="G86" s="328" t="str">
        <f>IF(F86=1,"час",IF(F86=0," ",IF(F86&gt;4,"часов","часа")))</f>
        <v xml:space="preserve"> </v>
      </c>
      <c r="H86" s="327">
        <f>гр8!E37</f>
        <v>5</v>
      </c>
      <c r="I86" s="328" t="str">
        <f>IF(H86=1,"час",IF(H86=0," ",IF(H86&gt;4,"часов","часа")))</f>
        <v>часов</v>
      </c>
      <c r="J86" s="327">
        <f>гр8!F37</f>
        <v>5</v>
      </c>
      <c r="K86" s="328" t="str">
        <f>IF(J86=1,"час",IF(J86=0," ",IF(J86&gt;4,"часов","часа")))</f>
        <v>часов</v>
      </c>
      <c r="L86" s="327">
        <f>гр8!G37</f>
        <v>0</v>
      </c>
      <c r="M86" s="328" t="str">
        <f>IF(L86=1,"час",IF(L86=0," ",IF(L86&gt;4,"часов","часа")))</f>
        <v xml:space="preserve"> </v>
      </c>
      <c r="N86" s="327">
        <f>гр8!H37</f>
        <v>5</v>
      </c>
      <c r="O86" s="328" t="str">
        <f>IF(N86=1,"час",IF(N86=0," ",IF(N86&gt;4,"часов","часа")))</f>
        <v>часов</v>
      </c>
      <c r="P86" s="327">
        <f>гр8!I37</f>
        <v>5</v>
      </c>
      <c r="Q86" s="328" t="str">
        <f>IF(P86=1,"час",IF(P86=0," ",IF(P86&gt;4,"часов","часа")))</f>
        <v>часов</v>
      </c>
      <c r="R86" s="327">
        <f>гр8!J37</f>
        <v>0</v>
      </c>
      <c r="S86" s="328" t="str">
        <f>IF(R86=1,"час",IF(R86=0," ",IF(R86&gt;4,"часов","часа")))</f>
        <v xml:space="preserve"> </v>
      </c>
      <c r="T86" s="327">
        <f>гр8!K37</f>
        <v>5</v>
      </c>
      <c r="U86" s="328" t="str">
        <f>IF(T86=1,"час",IF(T86=0," ",IF(T86&gt;4,"часов","часа")))</f>
        <v>часов</v>
      </c>
      <c r="V86" s="327">
        <f>гр8!L37</f>
        <v>6</v>
      </c>
      <c r="W86" s="328" t="str">
        <f>IF(V86=1,"час",IF(V86=0," ",IF(V86&gt;4,"часов","часа")))</f>
        <v>часов</v>
      </c>
      <c r="X86" s="327">
        <f>гр8!M37</f>
        <v>0</v>
      </c>
      <c r="Y86" s="328" t="str">
        <f>IF(X86=1,"час",IF(X86=0," ",IF(X86&gt;4,"часов","часа")))</f>
        <v xml:space="preserve"> </v>
      </c>
      <c r="Z86" s="327">
        <f>гр8!N37</f>
        <v>0</v>
      </c>
      <c r="AA86" s="328" t="str">
        <f>IF(Z86=1,"час",IF(Z86=0," ",IF(Z86&gt;4,"часов","часа")))</f>
        <v xml:space="preserve"> </v>
      </c>
      <c r="AB86" s="327">
        <f>гр8!O37</f>
        <v>0</v>
      </c>
      <c r="AC86" s="328" t="str">
        <f t="shared" ref="AC86" si="119">IF(AB86=1,"час",IF(AB86=0," ",IF(AB86&gt;4,"часов","часа")))</f>
        <v xml:space="preserve"> </v>
      </c>
      <c r="AD86" s="327">
        <f>гр8!P37</f>
        <v>0</v>
      </c>
      <c r="AE86" s="328" t="str">
        <f t="shared" ref="AE86" si="120">IF(AD86=1,"час",IF(AD86=0," ",IF(AD86&gt;4,"часов","часа")))</f>
        <v xml:space="preserve"> </v>
      </c>
      <c r="AG86" s="85"/>
      <c r="AH86" s="8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5"/>
      <c r="BG86" s="85"/>
      <c r="BH86" s="85"/>
      <c r="BI86" s="85"/>
      <c r="BJ86" s="85"/>
    </row>
    <row r="87" spans="1:62" ht="24" customHeight="1" x14ac:dyDescent="0.25">
      <c r="A87" s="128">
        <v>25</v>
      </c>
      <c r="B87" s="298" t="str">
        <f>IF('общие данные Губ'!E16=1,AG87,AH87)</f>
        <v>с 10.00 до 15.00</v>
      </c>
      <c r="C87" s="299"/>
      <c r="D87" s="298" t="str">
        <f>IF('общие данные Губ'!E17=1,AI87,AJ87)</f>
        <v>с 10.00 до 14.00</v>
      </c>
      <c r="E87" s="299"/>
      <c r="F87" s="298" t="str">
        <f>IF('общие данные Губ'!E18=1,AK87,AL87)</f>
        <v>-</v>
      </c>
      <c r="G87" s="299"/>
      <c r="H87" s="298" t="str">
        <f>IF('общие данные Губ'!E19=1,AM87,AN87)</f>
        <v>с 10.00 до 15.00</v>
      </c>
      <c r="I87" s="299"/>
      <c r="J87" s="298" t="str">
        <f>IF('общие данные Губ'!E20=1,AO87,AP87)</f>
        <v>с 10.00 до 15.00</v>
      </c>
      <c r="K87" s="299"/>
      <c r="L87" s="298" t="str">
        <f>IF('общие данные Губ'!E21=1,AQ87,AR87)</f>
        <v>-</v>
      </c>
      <c r="M87" s="299"/>
      <c r="N87" s="298" t="str">
        <f>IF('общие данные Губ'!E22=1,AS87,AT87)</f>
        <v>с 10.00 до 15.00</v>
      </c>
      <c r="O87" s="299"/>
      <c r="P87" s="298" t="str">
        <f>IF('общие данные Губ'!E23=1,AU87,AV87)</f>
        <v>с 10.00 до 15.00</v>
      </c>
      <c r="Q87" s="299"/>
      <c r="R87" s="298" t="str">
        <f>IF('общие данные Губ'!E24=1,AW87,AX87)</f>
        <v>-</v>
      </c>
      <c r="S87" s="299"/>
      <c r="T87" s="298" t="str">
        <f>IF('общие данные Губ'!E25=1,AY87,AZ87)</f>
        <v>с 10.00 до 15.00</v>
      </c>
      <c r="U87" s="299"/>
      <c r="V87" s="298" t="str">
        <f>IF('общие данные Губ'!E26=1,BA87,BB87)</f>
        <v>с 10.00 до 16.00</v>
      </c>
      <c r="W87" s="299"/>
      <c r="X87" s="298" t="str">
        <f>IF('общие данные Губ'!E27=1,BC87,BD87)</f>
        <v>-</v>
      </c>
      <c r="Y87" s="299"/>
      <c r="Z87" s="298" t="str">
        <f>IF('общие данные Губ'!E28=1,BE87,BF87)</f>
        <v>-</v>
      </c>
      <c r="AA87" s="299"/>
      <c r="AB87" s="298" t="str">
        <f>IF('общие данные Губ'!E29=1,BG87,BH87)</f>
        <v>-</v>
      </c>
      <c r="AC87" s="299"/>
      <c r="AD87" s="298" t="str">
        <f>IF('общие данные Губ'!E30=1,BI87,BJ87)</f>
        <v>-</v>
      </c>
      <c r="AE87" s="299"/>
      <c r="AG87" s="85" t="str">
        <f>(INDEX('общие данные Губ'!E44:E62,MATCH(B86,'общие данные Губ'!B44:B62,0)))</f>
        <v>с 10.00 до 15.00</v>
      </c>
      <c r="AH87" s="85" t="str">
        <f>(INDEX('общие данные Губ'!E44:E62,MATCH(B86,'общие данные Губ'!B44:B62,0)))</f>
        <v>с 10.00 до 15.00</v>
      </c>
      <c r="AI87" s="85" t="str">
        <f>(INDEX('общие данные Губ'!E44:E62,MATCH(D86,'общие данные Губ'!B44:B62,0)))</f>
        <v>с 10.00 до 14.00</v>
      </c>
      <c r="AJ87" s="85" t="str">
        <f>(INDEX('общие данные Губ'!E44:E62,MATCH(D86,'общие данные Губ'!B44:B62,0)))</f>
        <v>с 10.00 до 14.00</v>
      </c>
      <c r="AK87" s="85" t="str">
        <f>(INDEX('общие данные Губ'!E44:E62,MATCH(F86,'общие данные Губ'!B44:B62,0)))</f>
        <v>-</v>
      </c>
      <c r="AL87" s="85" t="str">
        <f>(INDEX('общие данные Губ'!E44:E62,MATCH(F86,'общие данные Губ'!B44:B62,0)))</f>
        <v>-</v>
      </c>
      <c r="AM87" s="85" t="str">
        <f>(INDEX('общие данные Губ'!E44:E62,MATCH(H86,'общие данные Губ'!B44:B62,0)))</f>
        <v>с 10.00 до 15.00</v>
      </c>
      <c r="AN87" s="85" t="str">
        <f>(INDEX('общие данные Губ'!E44:E62,MATCH(H86,'общие данные Губ'!B44:B62,0)))</f>
        <v>с 10.00 до 15.00</v>
      </c>
      <c r="AO87" s="85" t="str">
        <f>(INDEX('общие данные Губ'!E44:E62,MATCH(J86,'общие данные Губ'!B44:B62,0)))</f>
        <v>с 10.00 до 15.00</v>
      </c>
      <c r="AP87" s="85" t="str">
        <f>(INDEX('общие данные Губ'!E44:E62,MATCH(J86,'общие данные Губ'!B44:B62,0)))</f>
        <v>с 10.00 до 15.00</v>
      </c>
      <c r="AQ87" s="85" t="str">
        <f>(INDEX('общие данные Губ'!E44:E62,MATCH(L86,'общие данные Губ'!B44:B62,0)))</f>
        <v>-</v>
      </c>
      <c r="AR87" s="85" t="str">
        <f>(INDEX('общие данные Губ'!E44:E62,MATCH(L86,'общие данные Губ'!B44:B62,0)))</f>
        <v>-</v>
      </c>
      <c r="AS87" s="85" t="str">
        <f>(INDEX('общие данные Губ'!E44:E62,MATCH(N86,'общие данные Губ'!B44:B62,0)))</f>
        <v>с 10.00 до 15.00</v>
      </c>
      <c r="AT87" s="85" t="str">
        <f>(INDEX('общие данные Губ'!E44:E62,MATCH(N86,'общие данные Губ'!B44:B62,0)))</f>
        <v>с 10.00 до 15.00</v>
      </c>
      <c r="AU87" s="85" t="str">
        <f>(INDEX('общие данные Губ'!E44:E62,MATCH(P86,'общие данные Губ'!B44:B62,0)))</f>
        <v>с 10.00 до 15.00</v>
      </c>
      <c r="AV87" s="85" t="str">
        <f>(INDEX('общие данные Губ'!E44:E62,MATCH(P86,'общие данные Губ'!B44:B62,0)))</f>
        <v>с 10.00 до 15.00</v>
      </c>
      <c r="AW87" s="85" t="str">
        <f>(INDEX('общие данные Губ'!E44:E62,MATCH(R86,'общие данные Губ'!B44:B62,0)))</f>
        <v>-</v>
      </c>
      <c r="AX87" s="85" t="str">
        <f>(INDEX('общие данные Губ'!E44:E62,MATCH(R86,'общие данные Губ'!B44:B62,0)))</f>
        <v>-</v>
      </c>
      <c r="AY87" s="85" t="str">
        <f>(INDEX('общие данные Губ'!E44:E62,MATCH(T86,'общие данные Губ'!B44:B62,0)))</f>
        <v>с 10.00 до 15.00</v>
      </c>
      <c r="AZ87" s="85" t="str">
        <f>(INDEX('общие данные Губ'!E44:E62,MATCH(T86,'общие данные Губ'!B44:B62,0)))</f>
        <v>с 10.00 до 15.00</v>
      </c>
      <c r="BA87" s="85" t="str">
        <f>(INDEX('общие данные Губ'!E44:E62,MATCH(V86,'общие данные Губ'!B44:B62,0)))</f>
        <v>с 10.00 до 16.00</v>
      </c>
      <c r="BB87" s="85" t="str">
        <f>(INDEX('общие данные Губ'!E44:E62,MATCH(V86,'общие данные Губ'!B44:B62,0)))</f>
        <v>с 10.00 до 16.00</v>
      </c>
      <c r="BC87" s="85" t="str">
        <f>(INDEX('общие данные Губ'!E44:E62,MATCH(X86,'общие данные Губ'!B44:B62,0)))</f>
        <v>-</v>
      </c>
      <c r="BD87" s="85" t="str">
        <f>(INDEX('общие данные Губ'!E44:E62,MATCH(X86,'общие данные Губ'!B44:B62,0)))</f>
        <v>-</v>
      </c>
      <c r="BE87" s="85" t="str">
        <f>(INDEX('общие данные Губ'!E44:E62,MATCH(Z86,'общие данные Губ'!B44:B62,0)))</f>
        <v>-</v>
      </c>
      <c r="BF87" s="85" t="str">
        <f>(INDEX('общие данные Губ'!E44:E62,MATCH(Z86,'общие данные Губ'!B44:B62,0)))</f>
        <v>-</v>
      </c>
      <c r="BG87" s="85" t="str">
        <f>(INDEX('общие данные Губ'!E44:E62,MATCH(AB86,'общие данные Губ'!B44:B62,0)))</f>
        <v>-</v>
      </c>
      <c r="BH87" s="85" t="str">
        <f>(INDEX('общие данные Губ'!E44:E62,MATCH(AB86,'общие данные Губ'!B44:B62,0)))</f>
        <v>-</v>
      </c>
      <c r="BI87" s="85" t="str">
        <f>(INDEX('общие данные Губ'!E44:E62,MATCH(AD86,'общие данные Губ'!B44:B62,0)))</f>
        <v>-</v>
      </c>
      <c r="BJ87" s="85" t="str">
        <f>(INDEX('общие данные Губ'!E44:E62,MATCH(AD86,'общие данные Губ'!B44:B62,0)))</f>
        <v>-</v>
      </c>
    </row>
    <row r="88" spans="1:62" x14ac:dyDescent="0.25">
      <c r="A88" s="129" t="s">
        <v>18</v>
      </c>
      <c r="B88" s="329" t="str">
        <f>IF(B86&gt;0,"Д",IF(B86=0," "))</f>
        <v>Д</v>
      </c>
      <c r="C88" s="330"/>
      <c r="D88" s="329" t="str">
        <f t="shared" ref="D88:Z88" si="121">IF(D86&gt;0,"Д",IF(D86=0," "))</f>
        <v>Д</v>
      </c>
      <c r="E88" s="330"/>
      <c r="F88" s="329" t="str">
        <f t="shared" si="121"/>
        <v xml:space="preserve"> </v>
      </c>
      <c r="G88" s="330"/>
      <c r="H88" s="329" t="str">
        <f t="shared" si="121"/>
        <v>Д</v>
      </c>
      <c r="I88" s="330"/>
      <c r="J88" s="329" t="str">
        <f t="shared" si="121"/>
        <v>Д</v>
      </c>
      <c r="K88" s="330"/>
      <c r="L88" s="329" t="str">
        <f t="shared" si="121"/>
        <v xml:space="preserve"> </v>
      </c>
      <c r="M88" s="330"/>
      <c r="N88" s="329" t="str">
        <f t="shared" si="121"/>
        <v>Д</v>
      </c>
      <c r="O88" s="330"/>
      <c r="P88" s="329" t="str">
        <f t="shared" si="121"/>
        <v>Д</v>
      </c>
      <c r="Q88" s="330"/>
      <c r="R88" s="329" t="str">
        <f t="shared" si="121"/>
        <v xml:space="preserve"> </v>
      </c>
      <c r="S88" s="330"/>
      <c r="T88" s="329" t="str">
        <f t="shared" si="121"/>
        <v>Д</v>
      </c>
      <c r="U88" s="330"/>
      <c r="V88" s="329" t="str">
        <f t="shared" si="121"/>
        <v>Д</v>
      </c>
      <c r="W88" s="330"/>
      <c r="X88" s="329" t="str">
        <f t="shared" si="121"/>
        <v xml:space="preserve"> </v>
      </c>
      <c r="Y88" s="330"/>
      <c r="Z88" s="329" t="str">
        <f t="shared" si="121"/>
        <v xml:space="preserve"> </v>
      </c>
      <c r="AA88" s="330"/>
      <c r="AB88" s="329" t="str">
        <f t="shared" ref="AB88" si="122">IF(AB86&gt;0,"Д",IF(AB86=0," "))</f>
        <v xml:space="preserve"> </v>
      </c>
      <c r="AC88" s="330"/>
      <c r="AD88" s="329" t="str">
        <f t="shared" ref="AD88" si="123">IF(AD86&gt;0,"Д",IF(AD86=0," "))</f>
        <v xml:space="preserve"> </v>
      </c>
      <c r="AE88" s="330"/>
      <c r="AG88" s="85"/>
      <c r="AH88" s="85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  <c r="BC88" s="85"/>
      <c r="BD88" s="85"/>
      <c r="BE88" s="85"/>
      <c r="BF88" s="85"/>
      <c r="BG88" s="85"/>
      <c r="BH88" s="85"/>
      <c r="BI88" s="85"/>
      <c r="BJ88" s="85"/>
    </row>
    <row r="89" spans="1:62" x14ac:dyDescent="0.25">
      <c r="A89" s="128"/>
      <c r="B89" s="327">
        <f>гр8!B38</f>
        <v>7</v>
      </c>
      <c r="C89" s="328" t="str">
        <f>IF(B89=1,"час",IF(B89=0," ",IF(B89&gt;4,"часов","часа")))</f>
        <v>часов</v>
      </c>
      <c r="D89" s="327">
        <f>гр8!C38</f>
        <v>0</v>
      </c>
      <c r="E89" s="328" t="str">
        <f>IF(D89=1,"час",IF(D89=0," ",IF(D89&gt;4,"часов","часа")))</f>
        <v xml:space="preserve"> </v>
      </c>
      <c r="F89" s="327">
        <f>гр8!D38</f>
        <v>8</v>
      </c>
      <c r="G89" s="328" t="str">
        <f>IF(F89=1,"час",IF(F89=0," ",IF(F89&gt;4,"часов","часа")))</f>
        <v>часов</v>
      </c>
      <c r="H89" s="327">
        <f>гр8!E38</f>
        <v>0</v>
      </c>
      <c r="I89" s="328" t="str">
        <f>IF(H89=1,"час",IF(H89=0," ",IF(H89&gt;4,"часов","часа")))</f>
        <v xml:space="preserve"> </v>
      </c>
      <c r="J89" s="327">
        <f>гр8!F38</f>
        <v>4</v>
      </c>
      <c r="K89" s="328" t="str">
        <f>IF(J89=1,"час",IF(J89=0," ",IF(J89&gt;4,"часов","часа")))</f>
        <v>часа</v>
      </c>
      <c r="L89" s="327">
        <f>гр8!G38</f>
        <v>0</v>
      </c>
      <c r="M89" s="328" t="str">
        <f>IF(L89=1,"час",IF(L89=0," ",IF(L89&gt;4,"часов","часа")))</f>
        <v xml:space="preserve"> </v>
      </c>
      <c r="N89" s="327">
        <f>гр8!H38</f>
        <v>0</v>
      </c>
      <c r="O89" s="328" t="str">
        <f>IF(N89=1,"час",IF(N89=0," ",IF(N89&gt;4,"часов","часа")))</f>
        <v xml:space="preserve"> </v>
      </c>
      <c r="P89" s="327">
        <f>гр8!I38</f>
        <v>0</v>
      </c>
      <c r="Q89" s="328" t="str">
        <f>IF(P89=1,"час",IF(P89=0," ",IF(P89&gt;4,"часов","часа")))</f>
        <v xml:space="preserve"> </v>
      </c>
      <c r="R89" s="327">
        <f>гр8!J38</f>
        <v>4</v>
      </c>
      <c r="S89" s="328" t="str">
        <f>IF(R89=1,"час",IF(R89=0," ",IF(R89&gt;4,"часов","часа")))</f>
        <v>часа</v>
      </c>
      <c r="T89" s="327">
        <f>гр8!K38</f>
        <v>4</v>
      </c>
      <c r="U89" s="328" t="str">
        <f>IF(T89=1,"час",IF(T89=0," ",IF(T89&gt;4,"часов","часа")))</f>
        <v>часа</v>
      </c>
      <c r="V89" s="327">
        <f>гр8!L38</f>
        <v>7</v>
      </c>
      <c r="W89" s="328" t="str">
        <f>IF(V89=1,"час",IF(V89=0," ",IF(V89&gt;4,"часов","часа")))</f>
        <v>часов</v>
      </c>
      <c r="X89" s="327">
        <f>гр8!M38</f>
        <v>0</v>
      </c>
      <c r="Y89" s="328" t="str">
        <f>IF(X89=1,"час",IF(X89=0," ",IF(X89&gt;4,"часов","часа")))</f>
        <v xml:space="preserve"> </v>
      </c>
      <c r="Z89" s="327">
        <f>гр8!N38</f>
        <v>0</v>
      </c>
      <c r="AA89" s="328" t="str">
        <f>IF(Z89=1,"час",IF(Z89=0," ",IF(Z89&gt;4,"часов","часа")))</f>
        <v xml:space="preserve"> </v>
      </c>
      <c r="AB89" s="327">
        <f>гр8!O38</f>
        <v>0</v>
      </c>
      <c r="AC89" s="328" t="str">
        <f t="shared" ref="AC89" si="124">IF(AB89=1,"час",IF(AB89=0," ",IF(AB89&gt;4,"часов","часа")))</f>
        <v xml:space="preserve"> </v>
      </c>
      <c r="AD89" s="327">
        <f>гр8!P38</f>
        <v>0</v>
      </c>
      <c r="AE89" s="328" t="str">
        <f t="shared" ref="AE89" si="125">IF(AD89=1,"час",IF(AD89=0," ",IF(AD89&gt;4,"часов","часа")))</f>
        <v xml:space="preserve"> </v>
      </c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</row>
    <row r="90" spans="1:62" ht="24" customHeight="1" x14ac:dyDescent="0.25">
      <c r="A90" s="128">
        <v>26</v>
      </c>
      <c r="B90" s="298" t="str">
        <f>IF('общие данные Губ'!E16=1,AG90,AH90)</f>
        <v>с 11.00 до 18.00</v>
      </c>
      <c r="C90" s="299"/>
      <c r="D90" s="298" t="str">
        <f>IF('общие данные Губ'!E17=1,AI90,AJ90)</f>
        <v>-</v>
      </c>
      <c r="E90" s="299"/>
      <c r="F90" s="298" t="str">
        <f>IF('общие данные Губ'!E18=1,AK90,AL90)</f>
        <v>с 10.00 до 18.00</v>
      </c>
      <c r="G90" s="299"/>
      <c r="H90" s="298" t="str">
        <f>IF('общие данные Губ'!E19=1,AM90,AN90)</f>
        <v>-</v>
      </c>
      <c r="I90" s="299"/>
      <c r="J90" s="298" t="str">
        <f>IF('общие данные Губ'!E20=1,AO90,AP90)</f>
        <v>с 14.00 до 18.00</v>
      </c>
      <c r="K90" s="299"/>
      <c r="L90" s="298" t="str">
        <f>IF('общие данные Губ'!E21=1,AQ90,AR90)</f>
        <v>-</v>
      </c>
      <c r="M90" s="299"/>
      <c r="N90" s="298" t="str">
        <f>IF('общие данные Губ'!E22=1,AS90,AT90)</f>
        <v>-</v>
      </c>
      <c r="O90" s="299"/>
      <c r="P90" s="298" t="str">
        <f>IF('общие данные Губ'!E23=1,AU90,AV90)</f>
        <v>-</v>
      </c>
      <c r="Q90" s="299"/>
      <c r="R90" s="298" t="str">
        <f>IF('общие данные Губ'!E24=1,AW90,AX90)</f>
        <v>с 14.00 до 18.00</v>
      </c>
      <c r="S90" s="299"/>
      <c r="T90" s="298" t="str">
        <f>IF('общие данные Губ'!E25=1,AY90,AZ90)</f>
        <v>с 14.00 до 18.00</v>
      </c>
      <c r="U90" s="299"/>
      <c r="V90" s="298" t="str">
        <f>IF('общие данные Губ'!E26=1,BA90,BB90)</f>
        <v>с 11.00 до 18.00</v>
      </c>
      <c r="W90" s="299"/>
      <c r="X90" s="298" t="str">
        <f>IF('общие данные Губ'!E27=1,BC90,BD90)</f>
        <v>-</v>
      </c>
      <c r="Y90" s="299"/>
      <c r="Z90" s="298" t="str">
        <f>IF('общие данные Губ'!E28=1,BE90,BF90)</f>
        <v>-</v>
      </c>
      <c r="AA90" s="299"/>
      <c r="AB90" s="298" t="str">
        <f>IF('общие данные Губ'!E29=1,BG90,BH90)</f>
        <v>-</v>
      </c>
      <c r="AC90" s="299"/>
      <c r="AD90" s="298" t="str">
        <f>IF('общие данные Губ'!E30=1,BI90,BJ90)</f>
        <v>-</v>
      </c>
      <c r="AE90" s="299"/>
      <c r="AG90" s="85" t="str">
        <f>(INDEX('общие данные Губ'!C44:C62,MATCH(B89,'общие данные Губ'!B44:B62,0)))</f>
        <v>с 6.00 до 9.00;       с 18.00 до 22.00</v>
      </c>
      <c r="AH90" s="85" t="str">
        <f>(INDEX('общие данные Губ'!D44:D62,MATCH(B89,'общие данные Губ'!B44:B62,0)))</f>
        <v>с 11.00 до 18.00</v>
      </c>
      <c r="AI90" s="85" t="str">
        <f>(INDEX('общие данные Губ'!C44:C62,MATCH(D89,'общие данные Губ'!B44:B62,0)))</f>
        <v>-</v>
      </c>
      <c r="AJ90" s="85" t="str">
        <f>(INDEX('общие данные Губ'!D44:D62,MATCH(D89,'общие данные Губ'!B44:B62,0)))</f>
        <v>-</v>
      </c>
      <c r="AK90" s="85" t="str">
        <f>(INDEX('общие данные Губ'!C44:C62,MATCH(F89,'общие данные Губ'!B44:B62,0)))</f>
        <v>-</v>
      </c>
      <c r="AL90" s="85" t="str">
        <f>(INDEX('общие данные Губ'!D44:D62,MATCH(F89,'общие данные Губ'!B44:B62,0)))</f>
        <v>с 10.00 до 18.00</v>
      </c>
      <c r="AM90" s="85" t="str">
        <f>(INDEX('общие данные Губ'!C44:C62,MATCH(H89,'общие данные Губ'!B44:B62,0)))</f>
        <v>-</v>
      </c>
      <c r="AN90" s="85" t="str">
        <f>(INDEX('общие данные Губ'!D44:D62,MATCH(H89,'общие данные Губ'!B44:B62,0)))</f>
        <v>-</v>
      </c>
      <c r="AO90" s="85" t="str">
        <f>(INDEX('общие данные Губ'!C44:C62,MATCH(J89,'общие данные Губ'!B44:B62,0)))</f>
        <v>с 7.00 до 9.00;       с 18.00 до 20.00</v>
      </c>
      <c r="AP90" s="85" t="str">
        <f>(INDEX('общие данные Губ'!D44:D62,MATCH(J89,'общие данные Губ'!B44:B62,0)))</f>
        <v>с 14.00 до 18.00</v>
      </c>
      <c r="AQ90" s="85" t="str">
        <f>(INDEX('общие данные Губ'!C44:C62,MATCH(L89,'общие данные Губ'!B44:B62,0)))</f>
        <v>-</v>
      </c>
      <c r="AR90" s="85" t="str">
        <f>(INDEX('общие данные Губ'!D44:D62,MATCH(L89,'общие данные Губ'!B44:B62,0)))</f>
        <v>-</v>
      </c>
      <c r="AS90" s="85" t="str">
        <f>(INDEX('общие данные Губ'!C44:C62,MATCH(N89,'общие данные Губ'!B44:B62,0)))</f>
        <v>-</v>
      </c>
      <c r="AT90" s="85" t="str">
        <f>(INDEX('общие данные Губ'!D44:D62,MATCH(N89,'общие данные Губ'!B44:B62,0)))</f>
        <v>-</v>
      </c>
      <c r="AU90" s="85" t="str">
        <f>(INDEX('общие данные Губ'!C44:C62,MATCH(P89,'общие данные Губ'!B44:B62,0)))</f>
        <v>-</v>
      </c>
      <c r="AV90" s="85" t="str">
        <f>(INDEX('общие данные Губ'!D44:D62,MATCH(P89,'общие данные Губ'!B44:B62,0)))</f>
        <v>-</v>
      </c>
      <c r="AW90" s="85" t="str">
        <f>(INDEX('общие данные Губ'!C44:C62,MATCH(R89,'общие данные Губ'!B44:B62,0)))</f>
        <v>с 7.00 до 9.00;       с 18.00 до 20.00</v>
      </c>
      <c r="AX90" s="85" t="str">
        <f>(INDEX('общие данные Губ'!D44:D62,MATCH(R89,'общие данные Губ'!B44:B62,0)))</f>
        <v>с 14.00 до 18.00</v>
      </c>
      <c r="AY90" s="85" t="str">
        <f>(INDEX('общие данные Губ'!C44:C62,MATCH(T89,'общие данные Губ'!B44:B62,0)))</f>
        <v>с 7.00 до 9.00;       с 18.00 до 20.00</v>
      </c>
      <c r="AZ90" s="85" t="str">
        <f>(INDEX('общие данные Губ'!D44:D62,MATCH(T89,'общие данные Губ'!B44:B62,0)))</f>
        <v>с 14.00 до 18.00</v>
      </c>
      <c r="BA90" s="85" t="str">
        <f>(INDEX('общие данные Губ'!C44:C62,MATCH(V89,'общие данные Губ'!B44:B62,0)))</f>
        <v>с 6.00 до 9.00;       с 18.00 до 22.00</v>
      </c>
      <c r="BB90" s="85" t="str">
        <f>(INDEX('общие данные Губ'!D44:D62,MATCH(V89,'общие данные Губ'!B44:B62,0)))</f>
        <v>с 11.00 до 18.00</v>
      </c>
      <c r="BC90" s="85" t="str">
        <f>(INDEX('общие данные Губ'!C44:C62,MATCH(X89,'общие данные Губ'!B44:B62,0)))</f>
        <v>-</v>
      </c>
      <c r="BD90" s="85" t="str">
        <f>(INDEX('общие данные Губ'!D44:D62,MATCH(X89,'общие данные Губ'!B44:B62,0)))</f>
        <v>-</v>
      </c>
      <c r="BE90" s="85" t="str">
        <f>(INDEX('общие данные Губ'!C44:C62,MATCH(Z89,'общие данные Губ'!B44:B62,0)))</f>
        <v>-</v>
      </c>
      <c r="BF90" s="85" t="str">
        <f>(INDEX('общие данные Губ'!D44:D62,MATCH(Z89,'общие данные Губ'!B44:B62,0)))</f>
        <v>-</v>
      </c>
      <c r="BG90" s="85" t="str">
        <f>(INDEX('общие данные Губ'!C44:C62,MATCH(AB89,'общие данные Губ'!B44:B62,0)))</f>
        <v>-</v>
      </c>
      <c r="BH90" s="85" t="str">
        <f>(INDEX('общие данные Губ'!D44:D62,MATCH(AB89,'общие данные Губ'!B44:B62,0)))</f>
        <v>-</v>
      </c>
      <c r="BI90" s="85" t="str">
        <f>(INDEX('общие данные Губ'!C44:C62,MATCH(AD89,'общие данные Губ'!B44:B62,0)))</f>
        <v>-</v>
      </c>
      <c r="BJ90" s="85" t="str">
        <f>(INDEX('общие данные Губ'!D44:D62,MATCH(AD89,'общие данные Губ'!B44:B62,0)))</f>
        <v>-</v>
      </c>
    </row>
    <row r="91" spans="1:62" x14ac:dyDescent="0.25">
      <c r="A91" s="129"/>
      <c r="B91" s="329" t="str">
        <f>IF(B89&gt;0,"Д",IF(B89=0," "))</f>
        <v>Д</v>
      </c>
      <c r="C91" s="330"/>
      <c r="D91" s="329" t="str">
        <f t="shared" ref="D91:Z91" si="126">IF(D89&gt;0,"Д",IF(D89=0," "))</f>
        <v xml:space="preserve"> </v>
      </c>
      <c r="E91" s="330"/>
      <c r="F91" s="329" t="str">
        <f t="shared" si="126"/>
        <v>Д</v>
      </c>
      <c r="G91" s="330"/>
      <c r="H91" s="329" t="str">
        <f t="shared" si="126"/>
        <v xml:space="preserve"> </v>
      </c>
      <c r="I91" s="330"/>
      <c r="J91" s="329" t="str">
        <f t="shared" si="126"/>
        <v>Д</v>
      </c>
      <c r="K91" s="330"/>
      <c r="L91" s="329" t="str">
        <f t="shared" si="126"/>
        <v xml:space="preserve"> </v>
      </c>
      <c r="M91" s="330"/>
      <c r="N91" s="329" t="str">
        <f t="shared" si="126"/>
        <v xml:space="preserve"> </v>
      </c>
      <c r="O91" s="330"/>
      <c r="P91" s="329" t="str">
        <f t="shared" si="126"/>
        <v xml:space="preserve"> </v>
      </c>
      <c r="Q91" s="330"/>
      <c r="R91" s="329" t="str">
        <f t="shared" si="126"/>
        <v>Д</v>
      </c>
      <c r="S91" s="330"/>
      <c r="T91" s="329" t="str">
        <f t="shared" si="126"/>
        <v>Д</v>
      </c>
      <c r="U91" s="330"/>
      <c r="V91" s="329" t="str">
        <f t="shared" si="126"/>
        <v>Д</v>
      </c>
      <c r="W91" s="330"/>
      <c r="X91" s="329" t="str">
        <f t="shared" si="126"/>
        <v xml:space="preserve"> </v>
      </c>
      <c r="Y91" s="330"/>
      <c r="Z91" s="329" t="str">
        <f t="shared" si="126"/>
        <v xml:space="preserve"> </v>
      </c>
      <c r="AA91" s="330"/>
      <c r="AB91" s="329" t="str">
        <f t="shared" ref="AB91" si="127">IF(AB89&gt;0,"Д",IF(AB89=0," "))</f>
        <v xml:space="preserve"> </v>
      </c>
      <c r="AC91" s="330"/>
      <c r="AD91" s="329" t="str">
        <f t="shared" ref="AD91" si="128">IF(AD89&gt;0,"Д",IF(AD89=0," "))</f>
        <v xml:space="preserve"> </v>
      </c>
      <c r="AE91" s="330"/>
      <c r="AG91" s="85"/>
      <c r="AH91" s="85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  <c r="BC91" s="85"/>
      <c r="BD91" s="85"/>
      <c r="BE91" s="85"/>
      <c r="BF91" s="85"/>
      <c r="BG91" s="85"/>
      <c r="BH91" s="85"/>
      <c r="BI91" s="85"/>
      <c r="BJ91" s="85"/>
    </row>
    <row r="92" spans="1:62" x14ac:dyDescent="0.25">
      <c r="A92" s="128"/>
      <c r="B92" s="327">
        <f>гр8!B39</f>
        <v>0</v>
      </c>
      <c r="C92" s="328" t="str">
        <f>IF(B92=1,"час",IF(B92=0," ",IF(B92&gt;4,"часов","часа")))</f>
        <v xml:space="preserve"> </v>
      </c>
      <c r="D92" s="327">
        <f>гр8!C39</f>
        <v>7</v>
      </c>
      <c r="E92" s="328" t="str">
        <f>IF(D92=1,"час",IF(D92=0," ",IF(D92&gt;4,"часов","часа")))</f>
        <v>часов</v>
      </c>
      <c r="F92" s="327">
        <f>гр8!D39</f>
        <v>0</v>
      </c>
      <c r="G92" s="328" t="str">
        <f>IF(F92=1,"час",IF(F92=0," ",IF(F92&gt;4,"часов","часа")))</f>
        <v xml:space="preserve"> </v>
      </c>
      <c r="H92" s="327">
        <f>гр8!E39</f>
        <v>4</v>
      </c>
      <c r="I92" s="328" t="str">
        <f>IF(H92=1,"час",IF(H92=0," ",IF(H92&gt;4,"часов","часа")))</f>
        <v>часа</v>
      </c>
      <c r="J92" s="327">
        <f>гр8!F39</f>
        <v>4</v>
      </c>
      <c r="K92" s="328" t="str">
        <f>IF(J92=1,"час",IF(J92=0," ",IF(J92&gt;4,"часов","часа")))</f>
        <v>часа</v>
      </c>
      <c r="L92" s="327">
        <f>гр8!G39</f>
        <v>0</v>
      </c>
      <c r="M92" s="328" t="str">
        <f>IF(L92=1,"час",IF(L92=0," ",IF(L92&gt;4,"часов","часа")))</f>
        <v xml:space="preserve"> </v>
      </c>
      <c r="N92" s="327">
        <f>гр8!H39</f>
        <v>4</v>
      </c>
      <c r="O92" s="328" t="str">
        <f>IF(N92=1,"час",IF(N92=0," ",IF(N92&gt;4,"часов","часа")))</f>
        <v>часа</v>
      </c>
      <c r="P92" s="327">
        <f>гр8!I39</f>
        <v>0</v>
      </c>
      <c r="Q92" s="328" t="str">
        <f>IF(P92=1,"час",IF(P92=0," ",IF(P92&gt;4,"часов","часа")))</f>
        <v xml:space="preserve"> </v>
      </c>
      <c r="R92" s="327">
        <f>гр8!J39</f>
        <v>0</v>
      </c>
      <c r="S92" s="328" t="str">
        <f>IF(R92=1,"час",IF(R92=0," ",IF(R92&gt;4,"часов","часа")))</f>
        <v xml:space="preserve"> </v>
      </c>
      <c r="T92" s="327">
        <f>гр8!K39</f>
        <v>4</v>
      </c>
      <c r="U92" s="328" t="str">
        <f>IF(T92=1,"час",IF(T92=0," ",IF(T92&gt;4,"часов","часа")))</f>
        <v>часа</v>
      </c>
      <c r="V92" s="327">
        <f>гр8!L39</f>
        <v>0</v>
      </c>
      <c r="W92" s="328" t="str">
        <f>IF(V92=1,"час",IF(V92=0," ",IF(V92&gt;4,"часов","часа")))</f>
        <v xml:space="preserve"> </v>
      </c>
      <c r="X92" s="327">
        <f>гр8!M39</f>
        <v>0</v>
      </c>
      <c r="Y92" s="328" t="str">
        <f>IF(X92=1,"час",IF(X92=0," ",IF(X92&gt;4,"часов","часа")))</f>
        <v xml:space="preserve"> </v>
      </c>
      <c r="Z92" s="327">
        <f>гр8!N39</f>
        <v>0</v>
      </c>
      <c r="AA92" s="328" t="str">
        <f>IF(Z92=1,"час",IF(Z92=0," ",IF(Z92&gt;4,"часов","часа")))</f>
        <v xml:space="preserve"> </v>
      </c>
      <c r="AB92" s="327">
        <f>гр8!O39</f>
        <v>0</v>
      </c>
      <c r="AC92" s="328" t="str">
        <f t="shared" ref="AC92" si="129">IF(AB92=1,"час",IF(AB92=0," ",IF(AB92&gt;4,"часов","часа")))</f>
        <v xml:space="preserve"> </v>
      </c>
      <c r="AD92" s="327">
        <f>гр8!P39</f>
        <v>0</v>
      </c>
      <c r="AE92" s="328" t="str">
        <f t="shared" ref="AE92" si="130">IF(AD92=1,"час",IF(AD92=0," ",IF(AD92&gt;4,"часов","часа")))</f>
        <v xml:space="preserve"> </v>
      </c>
      <c r="AG92" s="85"/>
      <c r="AH92" s="85"/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85"/>
      <c r="AY92" s="85"/>
      <c r="AZ92" s="85"/>
      <c r="BA92" s="85"/>
      <c r="BB92" s="85"/>
      <c r="BC92" s="85"/>
      <c r="BD92" s="85"/>
      <c r="BE92" s="85"/>
      <c r="BF92" s="85"/>
      <c r="BG92" s="85"/>
      <c r="BH92" s="85"/>
      <c r="BI92" s="85"/>
      <c r="BJ92" s="85"/>
    </row>
    <row r="93" spans="1:62" x14ac:dyDescent="0.25">
      <c r="A93" s="128">
        <v>27</v>
      </c>
      <c r="B93" s="298" t="str">
        <f>IF('общие данные Губ'!E16=1,AG93,AH93)</f>
        <v>-</v>
      </c>
      <c r="C93" s="299"/>
      <c r="D93" s="298" t="str">
        <f>IF('общие данные Губ'!E17=1,AI93,AJ93)</f>
        <v>с 11.00 до 18.00</v>
      </c>
      <c r="E93" s="299"/>
      <c r="F93" s="298" t="str">
        <f>IF('общие данные Губ'!E18=1,AK93,AL93)</f>
        <v>-</v>
      </c>
      <c r="G93" s="299"/>
      <c r="H93" s="298" t="str">
        <f>IF('общие данные Губ'!E19=1,AM93,AN93)</f>
        <v>с 14.00 до 18.00</v>
      </c>
      <c r="I93" s="299"/>
      <c r="J93" s="298" t="str">
        <f>IF('общие данные Губ'!E20=1,AO93,AP93)</f>
        <v>с 14.00 до 18.00</v>
      </c>
      <c r="K93" s="299"/>
      <c r="L93" s="298" t="str">
        <f>IF('общие данные Губ'!E21=1,AQ93,AR93)</f>
        <v>-</v>
      </c>
      <c r="M93" s="299"/>
      <c r="N93" s="298" t="str">
        <f>IF('общие данные Губ'!E22=1,AS93,AT93)</f>
        <v>с 14.00 до 18.00</v>
      </c>
      <c r="O93" s="299"/>
      <c r="P93" s="298" t="str">
        <f>IF('общие данные Губ'!E23=1,AU93,AV93)</f>
        <v>-</v>
      </c>
      <c r="Q93" s="299"/>
      <c r="R93" s="298" t="str">
        <f>IF('общие данные Губ'!E24=1,AW93,AX93)</f>
        <v>-</v>
      </c>
      <c r="S93" s="299"/>
      <c r="T93" s="298" t="str">
        <f>IF('общие данные Губ'!E25=1,AY93,AZ93)</f>
        <v>с 14.00 до 18.00</v>
      </c>
      <c r="U93" s="299"/>
      <c r="V93" s="298" t="str">
        <f>IF('общие данные Губ'!E26=1,BA93,BB93)</f>
        <v>-</v>
      </c>
      <c r="W93" s="299"/>
      <c r="X93" s="298" t="str">
        <f>IF('общие данные Губ'!E27=1,BC93,BD93)</f>
        <v>-</v>
      </c>
      <c r="Y93" s="299"/>
      <c r="Z93" s="298" t="str">
        <f>IF('общие данные Губ'!E28=1,BE93,BF93)</f>
        <v>-</v>
      </c>
      <c r="AA93" s="299"/>
      <c r="AB93" s="298" t="str">
        <f>IF('общие данные Губ'!E29=1,BG93,BH93)</f>
        <v>-</v>
      </c>
      <c r="AC93" s="299"/>
      <c r="AD93" s="298" t="str">
        <f>IF('общие данные Губ'!E30=1,BI93,BJ93)</f>
        <v>-</v>
      </c>
      <c r="AE93" s="299"/>
      <c r="AG93" s="85" t="str">
        <f>(INDEX('общие данные Губ'!C44:C62,MATCH(B92,'общие данные Губ'!B44:B62,0)))</f>
        <v>-</v>
      </c>
      <c r="AH93" s="85" t="str">
        <f>(INDEX('общие данные Губ'!D44:D62,MATCH(B92,'общие данные Губ'!B44:B62,0)))</f>
        <v>-</v>
      </c>
      <c r="AI93" s="85" t="str">
        <f>(INDEX('общие данные Губ'!C44:C62,MATCH(D92,'общие данные Губ'!B44:B62,0)))</f>
        <v>с 6.00 до 9.00;       с 18.00 до 22.00</v>
      </c>
      <c r="AJ93" s="85" t="str">
        <f>(INDEX('общие данные Губ'!D44:D62,MATCH(D92,'общие данные Губ'!B44:B62,0)))</f>
        <v>с 11.00 до 18.00</v>
      </c>
      <c r="AK93" s="85" t="str">
        <f>(INDEX('общие данные Губ'!C44:C62,MATCH(F92,'общие данные Губ'!B44:B62,0)))</f>
        <v>-</v>
      </c>
      <c r="AL93" s="85" t="str">
        <f>(INDEX('общие данные Губ'!D44:D62,MATCH(F92,'общие данные Губ'!B44:B62,0)))</f>
        <v>-</v>
      </c>
      <c r="AM93" s="85" t="str">
        <f>(INDEX('общие данные Губ'!C44:C62,MATCH(H92,'общие данные Губ'!B44:B62,0)))</f>
        <v>с 7.00 до 9.00;       с 18.00 до 20.00</v>
      </c>
      <c r="AN93" s="85" t="str">
        <f>(INDEX('общие данные Губ'!D44:D62,MATCH(H92,'общие данные Губ'!B44:B62,0)))</f>
        <v>с 14.00 до 18.00</v>
      </c>
      <c r="AO93" s="85" t="str">
        <f>(INDEX('общие данные Губ'!C44:C62,MATCH(J92,'общие данные Губ'!B44:B62,0)))</f>
        <v>с 7.00 до 9.00;       с 18.00 до 20.00</v>
      </c>
      <c r="AP93" s="85" t="str">
        <f>(INDEX('общие данные Губ'!D44:D62,MATCH(J92,'общие данные Губ'!B44:B62,0)))</f>
        <v>с 14.00 до 18.00</v>
      </c>
      <c r="AQ93" s="85" t="str">
        <f>(INDEX('общие данные Губ'!C44:C62,MATCH(L92,'общие данные Губ'!B44:B62,0)))</f>
        <v>-</v>
      </c>
      <c r="AR93" s="85" t="str">
        <f>(INDEX('общие данные Губ'!D44:D62,MATCH(L92,'общие данные Губ'!B44:B62,0)))</f>
        <v>-</v>
      </c>
      <c r="AS93" s="85" t="str">
        <f>(INDEX('общие данные Губ'!C44:C62,MATCH(N92,'общие данные Губ'!B44:B62,0)))</f>
        <v>с 7.00 до 9.00;       с 18.00 до 20.00</v>
      </c>
      <c r="AT93" s="85" t="str">
        <f>(INDEX('общие данные Губ'!D44:D62,MATCH(N92,'общие данные Губ'!B44:B62,0)))</f>
        <v>с 14.00 до 18.00</v>
      </c>
      <c r="AU93" s="85" t="str">
        <f>(INDEX('общие данные Губ'!C44:C62,MATCH(P92,'общие данные Губ'!B44:B62,0)))</f>
        <v>-</v>
      </c>
      <c r="AV93" s="85" t="str">
        <f>(INDEX('общие данные Губ'!D44:D62,MATCH(P92,'общие данные Губ'!B44:B62,0)))</f>
        <v>-</v>
      </c>
      <c r="AW93" s="85" t="str">
        <f>(INDEX('общие данные Губ'!C44:C62,MATCH(R92,'общие данные Губ'!B44:B62,0)))</f>
        <v>-</v>
      </c>
      <c r="AX93" s="85" t="str">
        <f>(INDEX('общие данные Губ'!D44:D62,MATCH(R92,'общие данные Губ'!B44:B62,0)))</f>
        <v>-</v>
      </c>
      <c r="AY93" s="85" t="str">
        <f>(INDEX('общие данные Губ'!C44:C62,MATCH(T92,'общие данные Губ'!B44:B62,0)))</f>
        <v>с 7.00 до 9.00;       с 18.00 до 20.00</v>
      </c>
      <c r="AZ93" s="85" t="str">
        <f>(INDEX('общие данные Губ'!D44:D62,MATCH(T92,'общие данные Губ'!B44:B62,0)))</f>
        <v>с 14.00 до 18.00</v>
      </c>
      <c r="BA93" s="85" t="str">
        <f>(INDEX('общие данные Губ'!C44:C62,MATCH(V92,'общие данные Губ'!B44:B62,0)))</f>
        <v>-</v>
      </c>
      <c r="BB93" s="85" t="str">
        <f>(INDEX('общие данные Губ'!D44:D62,MATCH(V92,'общие данные Губ'!B44:B62,0)))</f>
        <v>-</v>
      </c>
      <c r="BC93" s="85" t="str">
        <f>(INDEX('общие данные Губ'!C44:C62,MATCH(X92,'общие данные Губ'!B44:B62,0)))</f>
        <v>-</v>
      </c>
      <c r="BD93" s="85" t="str">
        <f>(INDEX('общие данные Губ'!D44:D62,MATCH(X92,'общие данные Губ'!B44:B62,0)))</f>
        <v>-</v>
      </c>
      <c r="BE93" s="85" t="str">
        <f>(INDEX('общие данные Губ'!C44:C62,MATCH(Z92,'общие данные Губ'!B44:B62,0)))</f>
        <v>-</v>
      </c>
      <c r="BF93" s="85" t="str">
        <f>(INDEX('общие данные Губ'!D44:D62,MATCH(Z92,'общие данные Губ'!B44:B62,0)))</f>
        <v>-</v>
      </c>
      <c r="BG93" s="85" t="str">
        <f>(INDEX('общие данные Губ'!C44:C62,MATCH(AB92,'общие данные Губ'!B44:B62,0)))</f>
        <v>-</v>
      </c>
      <c r="BH93" s="85" t="str">
        <f>(INDEX('общие данные Губ'!D44:D62,MATCH(AB92,'общие данные Губ'!B44:B62,0)))</f>
        <v>-</v>
      </c>
      <c r="BI93" s="85" t="str">
        <f>(INDEX('общие данные Губ'!C44:C62,MATCH(AD92,'общие данные Губ'!B44:B62,0)))</f>
        <v>-</v>
      </c>
      <c r="BJ93" s="85" t="str">
        <f>(INDEX('общие данные Губ'!D44:D62,MATCH(AD92,'общие данные Губ'!B44:B62,0)))</f>
        <v>-</v>
      </c>
    </row>
    <row r="94" spans="1:62" x14ac:dyDescent="0.25">
      <c r="A94" s="129"/>
      <c r="B94" s="329" t="str">
        <f>IF(B92&gt;0,"Д",IF(B92=0," "))</f>
        <v xml:space="preserve"> </v>
      </c>
      <c r="C94" s="330"/>
      <c r="D94" s="329" t="str">
        <f t="shared" ref="D94:Z94" si="131">IF(D92&gt;0,"Д",IF(D92=0," "))</f>
        <v>Д</v>
      </c>
      <c r="E94" s="330"/>
      <c r="F94" s="329" t="str">
        <f t="shared" si="131"/>
        <v xml:space="preserve"> </v>
      </c>
      <c r="G94" s="330"/>
      <c r="H94" s="329" t="str">
        <f t="shared" si="131"/>
        <v>Д</v>
      </c>
      <c r="I94" s="330"/>
      <c r="J94" s="329" t="str">
        <f t="shared" si="131"/>
        <v>Д</v>
      </c>
      <c r="K94" s="330"/>
      <c r="L94" s="329" t="str">
        <f t="shared" si="131"/>
        <v xml:space="preserve"> </v>
      </c>
      <c r="M94" s="330"/>
      <c r="N94" s="329" t="str">
        <f t="shared" si="131"/>
        <v>Д</v>
      </c>
      <c r="O94" s="330"/>
      <c r="P94" s="329" t="str">
        <f t="shared" si="131"/>
        <v xml:space="preserve"> </v>
      </c>
      <c r="Q94" s="330"/>
      <c r="R94" s="329" t="str">
        <f t="shared" si="131"/>
        <v xml:space="preserve"> </v>
      </c>
      <c r="S94" s="330"/>
      <c r="T94" s="329" t="str">
        <f t="shared" si="131"/>
        <v>Д</v>
      </c>
      <c r="U94" s="330"/>
      <c r="V94" s="329" t="str">
        <f t="shared" si="131"/>
        <v xml:space="preserve"> </v>
      </c>
      <c r="W94" s="330"/>
      <c r="X94" s="329" t="str">
        <f t="shared" si="131"/>
        <v xml:space="preserve"> </v>
      </c>
      <c r="Y94" s="330"/>
      <c r="Z94" s="329" t="str">
        <f t="shared" si="131"/>
        <v xml:space="preserve"> </v>
      </c>
      <c r="AA94" s="330"/>
      <c r="AB94" s="329" t="str">
        <f t="shared" ref="AB94" si="132">IF(AB92&gt;0,"Д",IF(AB92=0," "))</f>
        <v xml:space="preserve"> </v>
      </c>
      <c r="AC94" s="330"/>
      <c r="AD94" s="329" t="str">
        <f t="shared" ref="AD94" si="133">IF(AD92&gt;0,"Д",IF(AD92=0," "))</f>
        <v xml:space="preserve"> </v>
      </c>
      <c r="AE94" s="330"/>
      <c r="AG94" s="85"/>
      <c r="AH94" s="85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  <c r="BC94" s="85"/>
      <c r="BD94" s="85"/>
      <c r="BE94" s="85"/>
      <c r="BF94" s="85"/>
      <c r="BG94" s="85"/>
      <c r="BH94" s="85"/>
      <c r="BI94" s="85"/>
      <c r="BJ94" s="85"/>
    </row>
    <row r="95" spans="1:62" x14ac:dyDescent="0.25">
      <c r="A95" s="128"/>
      <c r="B95" s="327">
        <f>гр8!B40</f>
        <v>7</v>
      </c>
      <c r="C95" s="328" t="str">
        <f>IF(B95=1,"час",IF(B95=0," ",IF(B95&gt;4,"часов","часа")))</f>
        <v>часов</v>
      </c>
      <c r="D95" s="327">
        <f>гр8!C40</f>
        <v>0</v>
      </c>
      <c r="E95" s="328" t="str">
        <f>IF(D95=1,"час",IF(D95=0," ",IF(D95&gt;4,"часов","часа")))</f>
        <v xml:space="preserve"> </v>
      </c>
      <c r="F95" s="327">
        <f>гр8!D40</f>
        <v>0</v>
      </c>
      <c r="G95" s="328" t="str">
        <f>IF(F95=1,"час",IF(F95=0," ",IF(F95&gt;4,"часов","часа")))</f>
        <v xml:space="preserve"> </v>
      </c>
      <c r="H95" s="327">
        <f>гр8!E40</f>
        <v>0</v>
      </c>
      <c r="I95" s="328" t="str">
        <f>IF(H95=1,"час",IF(H95=0," ",IF(H95&gt;4,"часов","часа")))</f>
        <v xml:space="preserve"> </v>
      </c>
      <c r="J95" s="327">
        <f>гр8!F40</f>
        <v>0</v>
      </c>
      <c r="K95" s="328" t="str">
        <f>IF(J95=1,"час",IF(J95=0," ",IF(J95&gt;4,"часов","часа")))</f>
        <v xml:space="preserve"> </v>
      </c>
      <c r="L95" s="327">
        <f>гр8!G40</f>
        <v>4</v>
      </c>
      <c r="M95" s="328" t="str">
        <f>IF(L95=1,"час",IF(L95=0," ",IF(L95&gt;4,"часов","часа")))</f>
        <v>часа</v>
      </c>
      <c r="N95" s="327">
        <f>гр8!H40</f>
        <v>0</v>
      </c>
      <c r="O95" s="328" t="str">
        <f>IF(N95=1,"час",IF(N95=0," ",IF(N95&gt;4,"часов","часа")))</f>
        <v xml:space="preserve"> </v>
      </c>
      <c r="P95" s="327">
        <f>гр8!I40</f>
        <v>0</v>
      </c>
      <c r="Q95" s="328" t="str">
        <f>IF(P95=1,"час",IF(P95=0," ",IF(P95&gt;4,"часов","часа")))</f>
        <v xml:space="preserve"> </v>
      </c>
      <c r="R95" s="327">
        <f>гр8!J40</f>
        <v>0</v>
      </c>
      <c r="S95" s="328" t="str">
        <f>IF(R95=1,"час",IF(R95=0," ",IF(R95&gt;4,"часов","часа")))</f>
        <v xml:space="preserve"> </v>
      </c>
      <c r="T95" s="327">
        <f>гр8!K40</f>
        <v>0</v>
      </c>
      <c r="U95" s="328" t="str">
        <f>IF(T95=1,"час",IF(T95=0," ",IF(T95&gt;4,"часов","часа")))</f>
        <v xml:space="preserve"> </v>
      </c>
      <c r="V95" s="327">
        <f>гр8!L40</f>
        <v>7</v>
      </c>
      <c r="W95" s="328" t="str">
        <f>IF(V95=1,"час",IF(V95=0," ",IF(V95&gt;4,"часов","часа")))</f>
        <v>часов</v>
      </c>
      <c r="X95" s="327">
        <f>гр8!M40</f>
        <v>0</v>
      </c>
      <c r="Y95" s="328" t="str">
        <f>IF(X95=1,"час",IF(X95=0," ",IF(X95&gt;4,"часов","часа")))</f>
        <v xml:space="preserve"> </v>
      </c>
      <c r="Z95" s="327">
        <f>гр8!N40</f>
        <v>0</v>
      </c>
      <c r="AA95" s="328" t="str">
        <f>IF(Z95=1,"час",IF(Z95=0," ",IF(Z95&gt;4,"часов","часа")))</f>
        <v xml:space="preserve"> </v>
      </c>
      <c r="AB95" s="327">
        <f>гр8!O40</f>
        <v>0</v>
      </c>
      <c r="AC95" s="328" t="str">
        <f t="shared" ref="AC95" si="134">IF(AB95=1,"час",IF(AB95=0," ",IF(AB95&gt;4,"часов","часа")))</f>
        <v xml:space="preserve"> </v>
      </c>
      <c r="AD95" s="327">
        <f>гр8!P40</f>
        <v>0</v>
      </c>
      <c r="AE95" s="328" t="str">
        <f t="shared" ref="AE95" si="135">IF(AD95=1,"час",IF(AD95=0," ",IF(AD95&gt;4,"часов","часа")))</f>
        <v xml:space="preserve"> </v>
      </c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  <c r="BI95" s="85"/>
      <c r="BJ95" s="85"/>
    </row>
    <row r="96" spans="1:62" x14ac:dyDescent="0.25">
      <c r="A96" s="128">
        <v>28</v>
      </c>
      <c r="B96" s="298" t="str">
        <f>IF('общие данные Губ'!E16=1,AG96,AH96)</f>
        <v>с 11.00 до 18.00</v>
      </c>
      <c r="C96" s="299"/>
      <c r="D96" s="298" t="str">
        <f>IF('общие данные Губ'!E17=1,AI96,AJ96)</f>
        <v>-</v>
      </c>
      <c r="E96" s="299"/>
      <c r="F96" s="298" t="str">
        <f>IF('общие данные Губ'!E18=1,AK96,AL96)</f>
        <v>-</v>
      </c>
      <c r="G96" s="299"/>
      <c r="H96" s="298" t="str">
        <f>IF('общие данные Губ'!E19=1,AM96,AN96)</f>
        <v>-</v>
      </c>
      <c r="I96" s="299"/>
      <c r="J96" s="298" t="str">
        <f>IF('общие данные Губ'!E20=1,AO96,AP96)</f>
        <v>-</v>
      </c>
      <c r="K96" s="299"/>
      <c r="L96" s="298" t="str">
        <f>IF('общие данные Губ'!E21=1,AQ96,AR96)</f>
        <v>с 14.00 до 18.00</v>
      </c>
      <c r="M96" s="299"/>
      <c r="N96" s="298" t="str">
        <f>IF('общие данные Губ'!E22=1,AS96,AT96)</f>
        <v>-</v>
      </c>
      <c r="O96" s="299"/>
      <c r="P96" s="298" t="str">
        <f>IF('общие данные Губ'!E23=1,AU96,AV96)</f>
        <v>-</v>
      </c>
      <c r="Q96" s="299"/>
      <c r="R96" s="298" t="str">
        <f>IF('общие данные Губ'!E24=1,AW96,AX96)</f>
        <v>-</v>
      </c>
      <c r="S96" s="299"/>
      <c r="T96" s="298" t="str">
        <f>IF('общие данные Губ'!E25=1,AY96,AZ96)</f>
        <v>-</v>
      </c>
      <c r="U96" s="299"/>
      <c r="V96" s="298" t="str">
        <f>IF('общие данные Губ'!E26=1,BA96,BB96)</f>
        <v>с 11.00 до 18.00</v>
      </c>
      <c r="W96" s="299"/>
      <c r="X96" s="298" t="str">
        <f>IF('общие данные Губ'!E27=1,BC96,BD96)</f>
        <v>-</v>
      </c>
      <c r="Y96" s="299"/>
      <c r="Z96" s="298" t="str">
        <f>IF('общие данные Губ'!E28=1,BE96,BF96)</f>
        <v>-</v>
      </c>
      <c r="AA96" s="299"/>
      <c r="AB96" s="298" t="str">
        <f>IF('общие данные Губ'!E29=1,BG96,BH96)</f>
        <v>-</v>
      </c>
      <c r="AC96" s="299"/>
      <c r="AD96" s="298" t="str">
        <f>IF('общие данные Губ'!E30=1,BI96,BJ96)</f>
        <v>-</v>
      </c>
      <c r="AE96" s="299"/>
      <c r="AG96" s="85" t="str">
        <f>(INDEX('общие данные Губ'!C44:C62,MATCH(B95,'общие данные Губ'!B44:B62,0)))</f>
        <v>с 6.00 до 9.00;       с 18.00 до 22.00</v>
      </c>
      <c r="AH96" s="85" t="str">
        <f>(INDEX('общие данные Губ'!D44:D62,MATCH(B95,'общие данные Губ'!B44:B62,0)))</f>
        <v>с 11.00 до 18.00</v>
      </c>
      <c r="AI96" s="85" t="str">
        <f>(INDEX('общие данные Губ'!C44:C62,MATCH(D95,'общие данные Губ'!B44:B62,0)))</f>
        <v>-</v>
      </c>
      <c r="AJ96" s="85" t="str">
        <f>(INDEX('общие данные Губ'!D44:D62,MATCH(D95,'общие данные Губ'!B44:B62,0)))</f>
        <v>-</v>
      </c>
      <c r="AK96" s="85" t="str">
        <f>(INDEX('общие данные Губ'!C44:C62,MATCH(F95,'общие данные Губ'!B44:B62,0)))</f>
        <v>-</v>
      </c>
      <c r="AL96" s="85" t="str">
        <f>(INDEX('общие данные Губ'!D44:D62,MATCH(F95,'общие данные Губ'!B44:B62,0)))</f>
        <v>-</v>
      </c>
      <c r="AM96" s="85" t="str">
        <f>(INDEX('общие данные Губ'!C44:C62,MATCH(H95,'общие данные Губ'!B44:B62,0)))</f>
        <v>-</v>
      </c>
      <c r="AN96" s="85" t="str">
        <f>(INDEX('общие данные Губ'!D44:D62,MATCH(H95,'общие данные Губ'!B44:B62,0)))</f>
        <v>-</v>
      </c>
      <c r="AO96" s="85" t="str">
        <f>(INDEX('общие данные Губ'!C44:C62,MATCH(J95,'общие данные Губ'!B44:B62,0)))</f>
        <v>-</v>
      </c>
      <c r="AP96" s="85" t="str">
        <f>(INDEX('общие данные Губ'!D44:D62,MATCH(J95,'общие данные Губ'!B44:B62,0)))</f>
        <v>-</v>
      </c>
      <c r="AQ96" s="85" t="str">
        <f>(INDEX('общие данные Губ'!C44:C62,MATCH(L95,'общие данные Губ'!B44:B62,0)))</f>
        <v>с 7.00 до 9.00;       с 18.00 до 20.00</v>
      </c>
      <c r="AR96" s="85" t="str">
        <f>(INDEX('общие данные Губ'!D44:D62,MATCH(L95,'общие данные Губ'!B44:B62,0)))</f>
        <v>с 14.00 до 18.00</v>
      </c>
      <c r="AS96" s="85" t="str">
        <f>(INDEX('общие данные Губ'!C44:C62,MATCH(N95,'общие данные Губ'!B44:B62,0)))</f>
        <v>-</v>
      </c>
      <c r="AT96" s="85" t="str">
        <f>(INDEX('общие данные Губ'!D44:D62,MATCH(N95,'общие данные Губ'!B44:B62,0)))</f>
        <v>-</v>
      </c>
      <c r="AU96" s="85" t="str">
        <f>(INDEX('общие данные Губ'!C44:C62,MATCH(P95,'общие данные Губ'!B44:B62,0)))</f>
        <v>-</v>
      </c>
      <c r="AV96" s="85" t="str">
        <f>(INDEX('общие данные Губ'!D44:D62,MATCH(P95,'общие данные Губ'!B44:B62,0)))</f>
        <v>-</v>
      </c>
      <c r="AW96" s="85" t="str">
        <f>(INDEX('общие данные Губ'!C44:C62,MATCH(R95,'общие данные Губ'!B44:B62,0)))</f>
        <v>-</v>
      </c>
      <c r="AX96" s="85" t="str">
        <f>(INDEX('общие данные Губ'!D44:D62,MATCH(R95,'общие данные Губ'!B44:B62,0)))</f>
        <v>-</v>
      </c>
      <c r="AY96" s="85" t="str">
        <f>(INDEX('общие данные Губ'!C44:C62,MATCH(T95,'общие данные Губ'!B44:B62,0)))</f>
        <v>-</v>
      </c>
      <c r="AZ96" s="85" t="str">
        <f>(INDEX('общие данные Губ'!D44:D62,MATCH(T95,'общие данные Губ'!B44:B62,0)))</f>
        <v>-</v>
      </c>
      <c r="BA96" s="85" t="str">
        <f>(INDEX('общие данные Губ'!C44:C62,MATCH(V95,'общие данные Губ'!B44:B62,0)))</f>
        <v>с 6.00 до 9.00;       с 18.00 до 22.00</v>
      </c>
      <c r="BB96" s="85" t="str">
        <f>(INDEX('общие данные Губ'!D44:D62,MATCH(V95,'общие данные Губ'!B44:B62,0)))</f>
        <v>с 11.00 до 18.00</v>
      </c>
      <c r="BC96" s="85" t="str">
        <f>(INDEX('общие данные Губ'!C44:C62,MATCH(X95,'общие данные Губ'!B44:B62,0)))</f>
        <v>-</v>
      </c>
      <c r="BD96" s="85" t="str">
        <f>(INDEX('общие данные Губ'!D44:D62,MATCH(X95,'общие данные Губ'!B44:B62,0)))</f>
        <v>-</v>
      </c>
      <c r="BE96" s="85" t="str">
        <f>(INDEX('общие данные Губ'!C44:C62,MATCH(Z95,'общие данные Губ'!B44:B62,0)))</f>
        <v>-</v>
      </c>
      <c r="BF96" s="85" t="str">
        <f>(INDEX('общие данные Губ'!D44:D62,MATCH(Z95,'общие данные Губ'!B44:B62,0)))</f>
        <v>-</v>
      </c>
      <c r="BG96" s="85" t="str">
        <f>(INDEX('общие данные Губ'!C44:C62,MATCH(AB95,'общие данные Губ'!B44:B62,0)))</f>
        <v>-</v>
      </c>
      <c r="BH96" s="85" t="str">
        <f>(INDEX('общие данные Губ'!D44:D62,MATCH(AB95,'общие данные Губ'!B44:B62,0)))</f>
        <v>-</v>
      </c>
      <c r="BI96" s="85" t="str">
        <f>(INDEX('общие данные Губ'!C44:C62,MATCH(AD95,'общие данные Губ'!B44:B62,0)))</f>
        <v>-</v>
      </c>
      <c r="BJ96" s="85" t="str">
        <f>(INDEX('общие данные Губ'!D44:D62,MATCH(AD95,'общие данные Губ'!B44:B62,0)))</f>
        <v>-</v>
      </c>
    </row>
    <row r="97" spans="1:62" x14ac:dyDescent="0.25">
      <c r="A97" s="129"/>
      <c r="B97" s="329" t="str">
        <f>IF(B95&gt;0,"Д",IF(B95=0," "))</f>
        <v>Д</v>
      </c>
      <c r="C97" s="330"/>
      <c r="D97" s="329" t="str">
        <f t="shared" ref="D97:Z97" si="136">IF(D95&gt;0,"Д",IF(D95=0," "))</f>
        <v xml:space="preserve"> </v>
      </c>
      <c r="E97" s="330"/>
      <c r="F97" s="329" t="str">
        <f t="shared" si="136"/>
        <v xml:space="preserve"> </v>
      </c>
      <c r="G97" s="330"/>
      <c r="H97" s="329" t="str">
        <f t="shared" si="136"/>
        <v xml:space="preserve"> </v>
      </c>
      <c r="I97" s="330"/>
      <c r="J97" s="329" t="str">
        <f t="shared" si="136"/>
        <v xml:space="preserve"> </v>
      </c>
      <c r="K97" s="330"/>
      <c r="L97" s="329" t="str">
        <f t="shared" si="136"/>
        <v>Д</v>
      </c>
      <c r="M97" s="330"/>
      <c r="N97" s="329" t="str">
        <f t="shared" si="136"/>
        <v xml:space="preserve"> </v>
      </c>
      <c r="O97" s="330"/>
      <c r="P97" s="329" t="str">
        <f t="shared" si="136"/>
        <v xml:space="preserve"> </v>
      </c>
      <c r="Q97" s="330"/>
      <c r="R97" s="329" t="str">
        <f t="shared" si="136"/>
        <v xml:space="preserve"> </v>
      </c>
      <c r="S97" s="330"/>
      <c r="T97" s="329" t="str">
        <f t="shared" si="136"/>
        <v xml:space="preserve"> </v>
      </c>
      <c r="U97" s="330"/>
      <c r="V97" s="329" t="str">
        <f t="shared" si="136"/>
        <v>Д</v>
      </c>
      <c r="W97" s="330"/>
      <c r="X97" s="329" t="str">
        <f t="shared" si="136"/>
        <v xml:space="preserve"> </v>
      </c>
      <c r="Y97" s="330"/>
      <c r="Z97" s="329" t="str">
        <f t="shared" si="136"/>
        <v xml:space="preserve"> </v>
      </c>
      <c r="AA97" s="330"/>
      <c r="AB97" s="329" t="str">
        <f t="shared" ref="AB97" si="137">IF(AB95&gt;0,"Д",IF(AB95=0," "))</f>
        <v xml:space="preserve"> </v>
      </c>
      <c r="AC97" s="330"/>
      <c r="AD97" s="329" t="str">
        <f t="shared" ref="AD97" si="138">IF(AD95&gt;0,"Д",IF(AD95=0," "))</f>
        <v xml:space="preserve"> </v>
      </c>
      <c r="AE97" s="330"/>
      <c r="AG97" s="85"/>
      <c r="AH97" s="85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  <c r="BC97" s="85"/>
      <c r="BD97" s="85"/>
      <c r="BE97" s="85"/>
      <c r="BF97" s="85"/>
      <c r="BG97" s="85"/>
      <c r="BH97" s="85"/>
      <c r="BI97" s="85"/>
      <c r="BJ97" s="85"/>
    </row>
    <row r="98" spans="1:62" x14ac:dyDescent="0.25">
      <c r="A98" s="128"/>
      <c r="B98" s="327">
        <f>гр8!B41</f>
        <v>7</v>
      </c>
      <c r="C98" s="328" t="str">
        <f>IF(B98=1,"час",IF(B98=0," ",IF(B98&gt;4,"часов","часа")))</f>
        <v>часов</v>
      </c>
      <c r="D98" s="327">
        <f>гр8!C41</f>
        <v>7</v>
      </c>
      <c r="E98" s="328" t="str">
        <f>IF(D98=1,"час",IF(D98=0," ",IF(D98&gt;4,"часов","часа")))</f>
        <v>часов</v>
      </c>
      <c r="F98" s="327">
        <f>гр8!D41</f>
        <v>0</v>
      </c>
      <c r="G98" s="328" t="str">
        <f>IF(F98=1,"час",IF(F98=0," ",IF(F98&gt;4,"часов","часа")))</f>
        <v xml:space="preserve"> </v>
      </c>
      <c r="H98" s="327">
        <f>гр8!E41</f>
        <v>7</v>
      </c>
      <c r="I98" s="328" t="str">
        <f>IF(H98=1,"час",IF(H98=0," ",IF(H98&gt;4,"часов","часа")))</f>
        <v>часов</v>
      </c>
      <c r="J98" s="327">
        <f>гр8!F41</f>
        <v>4</v>
      </c>
      <c r="K98" s="328" t="str">
        <f>IF(J98=1,"час",IF(J98=0," ",IF(J98&gt;4,"часов","часа")))</f>
        <v>часа</v>
      </c>
      <c r="L98" s="327">
        <f>гр8!G41</f>
        <v>0</v>
      </c>
      <c r="M98" s="328" t="str">
        <f>IF(L98=1,"час",IF(L98=0," ",IF(L98&gt;4,"часов","часа")))</f>
        <v xml:space="preserve"> </v>
      </c>
      <c r="N98" s="327">
        <f>гр8!H41</f>
        <v>4</v>
      </c>
      <c r="O98" s="328" t="str">
        <f>IF(N98=1,"час",IF(N98=0," ",IF(N98&gt;4,"часов","часа")))</f>
        <v>часа</v>
      </c>
      <c r="P98" s="327">
        <f>гр8!I41</f>
        <v>7</v>
      </c>
      <c r="Q98" s="328" t="str">
        <f>IF(P98=1,"час",IF(P98=0," ",IF(P98&gt;4,"часов","часа")))</f>
        <v>часов</v>
      </c>
      <c r="R98" s="327">
        <f>гр8!J41</f>
        <v>4</v>
      </c>
      <c r="S98" s="328" t="str">
        <f>IF(R98=1,"час",IF(R98=0," ",IF(R98&gt;4,"часов","часа")))</f>
        <v>часа</v>
      </c>
      <c r="T98" s="327">
        <f>гр8!K41</f>
        <v>4</v>
      </c>
      <c r="U98" s="328" t="str">
        <f>IF(T98=1,"час",IF(T98=0," ",IF(T98&gt;4,"часов","часа")))</f>
        <v>часа</v>
      </c>
      <c r="V98" s="327">
        <f>гр8!L41</f>
        <v>0</v>
      </c>
      <c r="W98" s="328" t="str">
        <f>IF(V98=1,"час",IF(V98=0," ",IF(V98&gt;4,"часов","часа")))</f>
        <v xml:space="preserve"> </v>
      </c>
      <c r="X98" s="327">
        <f>гр8!M41</f>
        <v>0</v>
      </c>
      <c r="Y98" s="328" t="str">
        <f>IF(X98=1,"час",IF(X98=0," ",IF(X98&gt;4,"часов","часа")))</f>
        <v xml:space="preserve"> </v>
      </c>
      <c r="Z98" s="327">
        <f>гр8!N41</f>
        <v>0</v>
      </c>
      <c r="AA98" s="328" t="str">
        <f>IF(Z98=1,"час",IF(Z98=0," ",IF(Z98&gt;4,"часов","часа")))</f>
        <v xml:space="preserve"> </v>
      </c>
      <c r="AB98" s="327">
        <f>гр8!O41</f>
        <v>0</v>
      </c>
      <c r="AC98" s="328" t="str">
        <f t="shared" ref="AC98" si="139">IF(AB98=1,"час",IF(AB98=0," ",IF(AB98&gt;4,"часов","часа")))</f>
        <v xml:space="preserve"> </v>
      </c>
      <c r="AD98" s="327">
        <f>гр8!P41</f>
        <v>0</v>
      </c>
      <c r="AE98" s="328" t="str">
        <f t="shared" ref="AE98" si="140">IF(AD98=1,"час",IF(AD98=0," ",IF(AD98&gt;4,"часов","часа")))</f>
        <v xml:space="preserve"> </v>
      </c>
      <c r="AG98" s="85"/>
      <c r="AH98" s="85"/>
      <c r="AI98" s="85"/>
      <c r="AJ98" s="85"/>
      <c r="AK98" s="85"/>
      <c r="AL98" s="85"/>
      <c r="AM98" s="85"/>
      <c r="AN98" s="85"/>
      <c r="AO98" s="85"/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5"/>
      <c r="BB98" s="85"/>
      <c r="BC98" s="85"/>
      <c r="BD98" s="85"/>
      <c r="BE98" s="85"/>
      <c r="BF98" s="85"/>
      <c r="BG98" s="85"/>
      <c r="BH98" s="85"/>
      <c r="BI98" s="85"/>
      <c r="BJ98" s="85"/>
    </row>
    <row r="99" spans="1:62" ht="24" customHeight="1" x14ac:dyDescent="0.25">
      <c r="A99" s="128">
        <v>29</v>
      </c>
      <c r="B99" s="298" t="str">
        <f>IF('общие данные Губ'!E16=1,AG99,AH99)</f>
        <v>с 11.00 до 18.00</v>
      </c>
      <c r="C99" s="299"/>
      <c r="D99" s="298" t="str">
        <f>IF('общие данные Губ'!E17=1,AI99,AJ99)</f>
        <v>с 11.00 до 18.00</v>
      </c>
      <c r="E99" s="299"/>
      <c r="F99" s="298" t="str">
        <f>IF('общие данные Губ'!E18=1,AK99,AL99)</f>
        <v>-</v>
      </c>
      <c r="G99" s="299"/>
      <c r="H99" s="298" t="str">
        <f>IF('общие данные Губ'!E19=1,AM99,AN99)</f>
        <v>с 11.00 до 18.00</v>
      </c>
      <c r="I99" s="299"/>
      <c r="J99" s="298" t="str">
        <f>IF('общие данные Губ'!E20=1,AO99,AP99)</f>
        <v>с 14.00 до 18.00</v>
      </c>
      <c r="K99" s="299"/>
      <c r="L99" s="298" t="str">
        <f>IF('общие данные Губ'!E21=1,AQ99,AR99)</f>
        <v>-</v>
      </c>
      <c r="M99" s="299"/>
      <c r="N99" s="298" t="str">
        <f>IF('общие данные Губ'!E22=1,AS99,AT99)</f>
        <v>с 14.00 до 18.00</v>
      </c>
      <c r="O99" s="299"/>
      <c r="P99" s="298" t="str">
        <f>IF('общие данные Губ'!E23=1,AU99,AV99)</f>
        <v>с 11.00 до 18.00</v>
      </c>
      <c r="Q99" s="299"/>
      <c r="R99" s="298" t="str">
        <f>IF('общие данные Губ'!E24=1,AW99,AX99)</f>
        <v>с 14.00 до 18.00</v>
      </c>
      <c r="S99" s="299"/>
      <c r="T99" s="298" t="str">
        <f>IF('общие данные Губ'!E25=1,AY99,AZ99)</f>
        <v>с 14.00 до 18.00</v>
      </c>
      <c r="U99" s="299"/>
      <c r="V99" s="298" t="str">
        <f>IF('общие данные Губ'!E26=1,BA99,BB99)</f>
        <v>-</v>
      </c>
      <c r="W99" s="299"/>
      <c r="X99" s="298" t="str">
        <f>IF('общие данные Губ'!E27=1,BC99,BD99)</f>
        <v>-</v>
      </c>
      <c r="Y99" s="299"/>
      <c r="Z99" s="298" t="str">
        <f>IF('общие данные Губ'!E28=1,BE99,BF99)</f>
        <v>-</v>
      </c>
      <c r="AA99" s="299"/>
      <c r="AB99" s="298" t="str">
        <f>IF('общие данные Губ'!E29=1,BG99,BH99)</f>
        <v>-</v>
      </c>
      <c r="AC99" s="299"/>
      <c r="AD99" s="298" t="str">
        <f>IF('общие данные Губ'!E30=1,BI99,BJ99)</f>
        <v>-</v>
      </c>
      <c r="AE99" s="299"/>
      <c r="AG99" s="85" t="str">
        <f>(INDEX('общие данные Губ'!C44:C62,MATCH(B98,'общие данные Губ'!B44:B62,0)))</f>
        <v>с 6.00 до 9.00;       с 18.00 до 22.00</v>
      </c>
      <c r="AH99" s="85" t="str">
        <f>(INDEX('общие данные Губ'!D44:D62,MATCH(B98,'общие данные Губ'!B44:B62,0)))</f>
        <v>с 11.00 до 18.00</v>
      </c>
      <c r="AI99" s="85" t="str">
        <f>(INDEX('общие данные Губ'!C44:C62,MATCH(D98,'общие данные Губ'!B44:B62,0)))</f>
        <v>с 6.00 до 9.00;       с 18.00 до 22.00</v>
      </c>
      <c r="AJ99" s="85" t="str">
        <f>(INDEX('общие данные Губ'!D44:D62,MATCH(D98,'общие данные Губ'!B44:B62,0)))</f>
        <v>с 11.00 до 18.00</v>
      </c>
      <c r="AK99" s="85" t="str">
        <f>(INDEX('общие данные Губ'!C44:C62,MATCH(F98,'общие данные Губ'!B44:B62,0)))</f>
        <v>-</v>
      </c>
      <c r="AL99" s="85" t="str">
        <f>(INDEX('общие данные Губ'!D44:D62,MATCH(F98,'общие данные Губ'!B44:B62,0)))</f>
        <v>-</v>
      </c>
      <c r="AM99" s="85" t="str">
        <f>(INDEX('общие данные Губ'!C44:C62,MATCH(H98,'общие данные Губ'!B44:B62,0)))</f>
        <v>с 6.00 до 9.00;       с 18.00 до 22.00</v>
      </c>
      <c r="AN99" s="85" t="str">
        <f>(INDEX('общие данные Губ'!D44:D62,MATCH(H98,'общие данные Губ'!B44:B62,0)))</f>
        <v>с 11.00 до 18.00</v>
      </c>
      <c r="AO99" s="85" t="str">
        <f>(INDEX('общие данные Губ'!C44:C62,MATCH(J98,'общие данные Губ'!B44:B62,0)))</f>
        <v>с 7.00 до 9.00;       с 18.00 до 20.00</v>
      </c>
      <c r="AP99" s="85" t="str">
        <f>(INDEX('общие данные Губ'!D44:D62,MATCH(J98,'общие данные Губ'!B44:B62,0)))</f>
        <v>с 14.00 до 18.00</v>
      </c>
      <c r="AQ99" s="85" t="str">
        <f>(INDEX('общие данные Губ'!C44:C62,MATCH(L98,'общие данные Губ'!B44:B62,0)))</f>
        <v>-</v>
      </c>
      <c r="AR99" s="85" t="str">
        <f>(INDEX('общие данные Губ'!D44:D62,MATCH(L98,'общие данные Губ'!B44:B62,0)))</f>
        <v>-</v>
      </c>
      <c r="AS99" s="85" t="str">
        <f>(INDEX('общие данные Губ'!C44:C62,MATCH(N98,'общие данные Губ'!B44:B62,0)))</f>
        <v>с 7.00 до 9.00;       с 18.00 до 20.00</v>
      </c>
      <c r="AT99" s="85" t="str">
        <f>(INDEX('общие данные Губ'!D44:D62,MATCH(N98,'общие данные Губ'!B44:B62,0)))</f>
        <v>с 14.00 до 18.00</v>
      </c>
      <c r="AU99" s="85" t="str">
        <f>(INDEX('общие данные Губ'!C44:C62,MATCH(P98,'общие данные Губ'!B44:B62,0)))</f>
        <v>с 6.00 до 9.00;       с 18.00 до 22.00</v>
      </c>
      <c r="AV99" s="85" t="str">
        <f>(INDEX('общие данные Губ'!D44:D62,MATCH(P98,'общие данные Губ'!B44:B62,0)))</f>
        <v>с 11.00 до 18.00</v>
      </c>
      <c r="AW99" s="85" t="str">
        <f>(INDEX('общие данные Губ'!C44:C62,MATCH(R98,'общие данные Губ'!B44:B62,0)))</f>
        <v>с 7.00 до 9.00;       с 18.00 до 20.00</v>
      </c>
      <c r="AX99" s="85" t="str">
        <f>(INDEX('общие данные Губ'!D44:D62,MATCH(R98,'общие данные Губ'!B44:B62,0)))</f>
        <v>с 14.00 до 18.00</v>
      </c>
      <c r="AY99" s="85" t="str">
        <f>(INDEX('общие данные Губ'!C44:C62,MATCH(T98,'общие данные Губ'!B44:B62,0)))</f>
        <v>с 7.00 до 9.00;       с 18.00 до 20.00</v>
      </c>
      <c r="AZ99" s="85" t="str">
        <f>(INDEX('общие данные Губ'!D44:D62,MATCH(T98,'общие данные Губ'!B44:B62,0)))</f>
        <v>с 14.00 до 18.00</v>
      </c>
      <c r="BA99" s="85" t="str">
        <f>(INDEX('общие данные Губ'!C44:C62,MATCH(V98,'общие данные Губ'!B44:B62,0)))</f>
        <v>-</v>
      </c>
      <c r="BB99" s="85" t="str">
        <f>(INDEX('общие данные Губ'!D44:D62,MATCH(V98,'общие данные Губ'!B44:B62,0)))</f>
        <v>-</v>
      </c>
      <c r="BC99" s="85" t="str">
        <f>(INDEX('общие данные Губ'!C44:C62,MATCH(X98,'общие данные Губ'!B44:B62,0)))</f>
        <v>-</v>
      </c>
      <c r="BD99" s="85" t="str">
        <f>(INDEX('общие данные Губ'!D44:D62,MATCH(X98,'общие данные Губ'!B44:B62,0)))</f>
        <v>-</v>
      </c>
      <c r="BE99" s="85" t="str">
        <f>(INDEX('общие данные Губ'!C44:C62,MATCH(Z98,'общие данные Губ'!B44:B62,0)))</f>
        <v>-</v>
      </c>
      <c r="BF99" s="85" t="str">
        <f>(INDEX('общие данные Губ'!D44:D62,MATCH(Z98,'общие данные Губ'!B44:B62,0)))</f>
        <v>-</v>
      </c>
      <c r="BG99" s="85" t="str">
        <f>(INDEX('общие данные Губ'!C44:C62,MATCH(AB98,'общие данные Губ'!B44:B62,0)))</f>
        <v>-</v>
      </c>
      <c r="BH99" s="85" t="str">
        <f>(INDEX('общие данные Губ'!D44:D62,MATCH(AB98,'общие данные Губ'!B44:B62,0)))</f>
        <v>-</v>
      </c>
      <c r="BI99" s="85" t="str">
        <f>(INDEX('общие данные Губ'!C44:C62,MATCH(AD98,'общие данные Губ'!B44:B62,0)))</f>
        <v>-</v>
      </c>
      <c r="BJ99" s="85" t="str">
        <f>(INDEX('общие данные Губ'!D44:D62,MATCH(AD98,'общие данные Губ'!B44:B62,0)))</f>
        <v>-</v>
      </c>
    </row>
    <row r="100" spans="1:62" x14ac:dyDescent="0.25">
      <c r="A100" s="129"/>
      <c r="B100" s="329" t="str">
        <f>IF(B98&gt;0,"Д",IF(B98=0," "))</f>
        <v>Д</v>
      </c>
      <c r="C100" s="330"/>
      <c r="D100" s="329" t="str">
        <f t="shared" ref="D100:Z100" si="141">IF(D98&gt;0,"Д",IF(D98=0," "))</f>
        <v>Д</v>
      </c>
      <c r="E100" s="330"/>
      <c r="F100" s="329" t="str">
        <f t="shared" si="141"/>
        <v xml:space="preserve"> </v>
      </c>
      <c r="G100" s="330"/>
      <c r="H100" s="329" t="str">
        <f t="shared" si="141"/>
        <v>Д</v>
      </c>
      <c r="I100" s="330"/>
      <c r="J100" s="329" t="str">
        <f t="shared" si="141"/>
        <v>Д</v>
      </c>
      <c r="K100" s="330"/>
      <c r="L100" s="329" t="str">
        <f t="shared" si="141"/>
        <v xml:space="preserve"> </v>
      </c>
      <c r="M100" s="330"/>
      <c r="N100" s="329" t="str">
        <f t="shared" si="141"/>
        <v>Д</v>
      </c>
      <c r="O100" s="330"/>
      <c r="P100" s="329" t="str">
        <f t="shared" si="141"/>
        <v>Д</v>
      </c>
      <c r="Q100" s="330"/>
      <c r="R100" s="329" t="str">
        <f t="shared" si="141"/>
        <v>Д</v>
      </c>
      <c r="S100" s="330"/>
      <c r="T100" s="329" t="str">
        <f t="shared" si="141"/>
        <v>Д</v>
      </c>
      <c r="U100" s="330"/>
      <c r="V100" s="329" t="str">
        <f t="shared" si="141"/>
        <v xml:space="preserve"> </v>
      </c>
      <c r="W100" s="330"/>
      <c r="X100" s="329" t="str">
        <f t="shared" si="141"/>
        <v xml:space="preserve"> </v>
      </c>
      <c r="Y100" s="330"/>
      <c r="Z100" s="329" t="str">
        <f t="shared" si="141"/>
        <v xml:space="preserve"> </v>
      </c>
      <c r="AA100" s="330"/>
      <c r="AB100" s="329" t="str">
        <f t="shared" ref="AB100" si="142">IF(AB98&gt;0,"Д",IF(AB98=0," "))</f>
        <v xml:space="preserve"> </v>
      </c>
      <c r="AC100" s="330"/>
      <c r="AD100" s="329" t="str">
        <f t="shared" ref="AD100" si="143">IF(AD98&gt;0,"Д",IF(AD98=0," "))</f>
        <v xml:space="preserve"> </v>
      </c>
      <c r="AE100" s="330"/>
      <c r="AG100" s="85"/>
      <c r="AH100" s="85"/>
      <c r="AI100" s="85"/>
      <c r="AJ100" s="85"/>
      <c r="AK100" s="85"/>
      <c r="AL100" s="85"/>
      <c r="AM100" s="85"/>
      <c r="AN100" s="85"/>
      <c r="AO100" s="85"/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5"/>
      <c r="BB100" s="85"/>
      <c r="BC100" s="85"/>
      <c r="BD100" s="85"/>
      <c r="BE100" s="85"/>
      <c r="BF100" s="85"/>
      <c r="BG100" s="85"/>
      <c r="BH100" s="85"/>
      <c r="BI100" s="85"/>
      <c r="BJ100" s="85"/>
    </row>
    <row r="101" spans="1:62" x14ac:dyDescent="0.25">
      <c r="A101" s="128"/>
      <c r="B101" s="327">
        <f>гр8!B42</f>
        <v>0</v>
      </c>
      <c r="C101" s="328" t="str">
        <f>IF(B101=1,"час",IF(B101=0," ",IF(B101&gt;4,"часов","часа")))</f>
        <v xml:space="preserve"> </v>
      </c>
      <c r="D101" s="327">
        <f>гр8!C42</f>
        <v>7</v>
      </c>
      <c r="E101" s="328" t="str">
        <f>IF(D101=1,"час",IF(D101=0," ",IF(D101&gt;4,"часов","часа")))</f>
        <v>часов</v>
      </c>
      <c r="F101" s="327">
        <f>гр8!D42</f>
        <v>8</v>
      </c>
      <c r="G101" s="328" t="str">
        <f>IF(F101=1,"час",IF(F101=0," ",IF(F101&gt;4,"часов","часа")))</f>
        <v>часов</v>
      </c>
      <c r="H101" s="327">
        <f>гр8!E42</f>
        <v>7</v>
      </c>
      <c r="I101" s="328" t="str">
        <f>IF(H101=1,"час",IF(H101=0," ",IF(H101&gt;4,"часов","часа")))</f>
        <v>часов</v>
      </c>
      <c r="J101" s="327">
        <f>гр8!F42</f>
        <v>0</v>
      </c>
      <c r="K101" s="328" t="str">
        <f>IF(J101=1,"час",IF(J101=0," ",IF(J101&gt;4,"часов","часа")))</f>
        <v xml:space="preserve"> </v>
      </c>
      <c r="L101" s="327">
        <f>гр8!G42</f>
        <v>0</v>
      </c>
      <c r="M101" s="328" t="str">
        <f>IF(L101=1,"час",IF(L101=0," ",IF(L101&gt;4,"часов","часа")))</f>
        <v xml:space="preserve"> </v>
      </c>
      <c r="N101" s="327">
        <f>гр8!H42</f>
        <v>0</v>
      </c>
      <c r="O101" s="328" t="str">
        <f>IF(N101=1,"час",IF(N101=0," ",IF(N101&gt;4,"часов","часа")))</f>
        <v xml:space="preserve"> </v>
      </c>
      <c r="P101" s="327">
        <f>гр8!I42</f>
        <v>7</v>
      </c>
      <c r="Q101" s="328" t="str">
        <f>IF(P101=1,"час",IF(P101=0," ",IF(P101&gt;4,"часов","часа")))</f>
        <v>часов</v>
      </c>
      <c r="R101" s="327">
        <f>гр8!J42</f>
        <v>0</v>
      </c>
      <c r="S101" s="328" t="str">
        <f>IF(R101=1,"час",IF(R101=0," ",IF(R101&gt;4,"часов","часа")))</f>
        <v xml:space="preserve"> </v>
      </c>
      <c r="T101" s="327">
        <f>гр8!K42</f>
        <v>0</v>
      </c>
      <c r="U101" s="328" t="str">
        <f>IF(T101=1,"час",IF(T101=0," ",IF(T101&gt;4,"часов","часа")))</f>
        <v xml:space="preserve"> </v>
      </c>
      <c r="V101" s="327">
        <f>гр8!L42</f>
        <v>0</v>
      </c>
      <c r="W101" s="328" t="str">
        <f>IF(V101=1,"час",IF(V101=0," ",IF(V101&gt;4,"часов","часа")))</f>
        <v xml:space="preserve"> </v>
      </c>
      <c r="X101" s="327">
        <f>гр8!M42</f>
        <v>0</v>
      </c>
      <c r="Y101" s="328" t="str">
        <f>IF(X101=1,"час",IF(X101=0," ",IF(X101&gt;4,"часов","часа")))</f>
        <v xml:space="preserve"> </v>
      </c>
      <c r="Z101" s="327">
        <f>гр8!N42</f>
        <v>0</v>
      </c>
      <c r="AA101" s="328" t="str">
        <f>IF(Z101=1,"час",IF(Z101=0," ",IF(Z101&gt;4,"часов","часа")))</f>
        <v xml:space="preserve"> </v>
      </c>
      <c r="AB101" s="327">
        <f>гр8!O42</f>
        <v>0</v>
      </c>
      <c r="AC101" s="328" t="str">
        <f t="shared" ref="AC101" si="144">IF(AB101=1,"час",IF(AB101=0," ",IF(AB101&gt;4,"часов","часа")))</f>
        <v xml:space="preserve"> </v>
      </c>
      <c r="AD101" s="327">
        <f>гр8!P42</f>
        <v>0</v>
      </c>
      <c r="AE101" s="328" t="str">
        <f t="shared" ref="AE101" si="145">IF(AD101=1,"час",IF(AD101=0," ",IF(AD101&gt;4,"часов","часа")))</f>
        <v xml:space="preserve"> </v>
      </c>
      <c r="AG101" s="85"/>
      <c r="AH101" s="85"/>
      <c r="AI101" s="85"/>
      <c r="AJ101" s="85"/>
      <c r="AK101" s="85"/>
      <c r="AL101" s="85"/>
      <c r="AM101" s="85"/>
      <c r="AN101" s="85"/>
      <c r="AO101" s="85"/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5"/>
      <c r="BB101" s="85"/>
      <c r="BC101" s="85"/>
      <c r="BD101" s="85"/>
      <c r="BE101" s="85"/>
      <c r="BF101" s="85"/>
      <c r="BG101" s="85"/>
      <c r="BH101" s="85"/>
      <c r="BI101" s="85"/>
      <c r="BJ101" s="85"/>
    </row>
    <row r="102" spans="1:62" ht="24" customHeight="1" x14ac:dyDescent="0.25">
      <c r="A102" s="128">
        <v>30</v>
      </c>
      <c r="B102" s="298" t="str">
        <f>IF('общие данные Губ'!E16=1,AG102,AH102)</f>
        <v>-</v>
      </c>
      <c r="C102" s="299"/>
      <c r="D102" s="298" t="str">
        <f>IF('общие данные Губ'!E17=1,AI102,AJ102)</f>
        <v>с 11.00 до 18.00</v>
      </c>
      <c r="E102" s="299"/>
      <c r="F102" s="298" t="str">
        <f>IF('общие данные Губ'!E18=1,AK102,AL102)</f>
        <v>с 10.00 до 18.00</v>
      </c>
      <c r="G102" s="299"/>
      <c r="H102" s="298" t="str">
        <f>IF('общие данные Губ'!E19=1,AM102,AN102)</f>
        <v>с 11.00 до 18.00</v>
      </c>
      <c r="I102" s="299"/>
      <c r="J102" s="298" t="str">
        <f>IF('общие данные Губ'!E20=1,AO102,AP102)</f>
        <v>-</v>
      </c>
      <c r="K102" s="299"/>
      <c r="L102" s="298" t="str">
        <f>IF('общие данные Губ'!E21=1,AQ102,AR102)</f>
        <v>-</v>
      </c>
      <c r="M102" s="299"/>
      <c r="N102" s="298" t="str">
        <f>IF('общие данные Губ'!E22=1,AS102,AT102)</f>
        <v>-</v>
      </c>
      <c r="O102" s="299"/>
      <c r="P102" s="298" t="str">
        <f>IF('общие данные Губ'!E23=1,AU102,AV102)</f>
        <v>с 11.00 до 18.00</v>
      </c>
      <c r="Q102" s="299"/>
      <c r="R102" s="298" t="str">
        <f>IF('общие данные Губ'!E24=1,AW102,AX102)</f>
        <v>-</v>
      </c>
      <c r="S102" s="299"/>
      <c r="T102" s="298" t="str">
        <f>IF('общие данные Губ'!E25=1,AY102,AZ102)</f>
        <v>-</v>
      </c>
      <c r="U102" s="299"/>
      <c r="V102" s="298" t="str">
        <f>IF('общие данные Губ'!E26=1,BA102,BB102)</f>
        <v>-</v>
      </c>
      <c r="W102" s="299"/>
      <c r="X102" s="298" t="str">
        <f>IF('общие данные Губ'!E27=1,BC102,BD102)</f>
        <v>-</v>
      </c>
      <c r="Y102" s="299"/>
      <c r="Z102" s="298" t="str">
        <f>IF('общие данные Губ'!E28=1,BE102,BF102)</f>
        <v>-</v>
      </c>
      <c r="AA102" s="299"/>
      <c r="AB102" s="298" t="str">
        <f>IF('общие данные Губ'!E29=1,BG102,BH102)</f>
        <v>-</v>
      </c>
      <c r="AC102" s="299"/>
      <c r="AD102" s="298" t="str">
        <f>IF('общие данные Губ'!E30=1,BI102,BJ102)</f>
        <v>-</v>
      </c>
      <c r="AE102" s="299"/>
      <c r="AG102" s="85" t="str">
        <f>(INDEX('общие данные Губ'!C44:C62,MATCH(B101,'общие данные Губ'!B44:B62,0)))</f>
        <v>-</v>
      </c>
      <c r="AH102" s="85" t="str">
        <f>(INDEX('общие данные Губ'!D44:D62,MATCH(B101,'общие данные Губ'!B44:B62,0)))</f>
        <v>-</v>
      </c>
      <c r="AI102" s="85" t="str">
        <f>(INDEX('общие данные Губ'!C44:C62,MATCH(D101,'общие данные Губ'!B44:B62,0)))</f>
        <v>с 6.00 до 9.00;       с 18.00 до 22.00</v>
      </c>
      <c r="AJ102" s="85" t="str">
        <f>(INDEX('общие данные Губ'!D44:D62,MATCH(D101,'общие данные Губ'!B44:B62,0)))</f>
        <v>с 11.00 до 18.00</v>
      </c>
      <c r="AK102" s="85" t="str">
        <f>(INDEX('общие данные Губ'!C44:C62,MATCH(F101,'общие данные Губ'!B44:B62,0)))</f>
        <v>-</v>
      </c>
      <c r="AL102" s="85" t="str">
        <f>(INDEX('общие данные Губ'!D44:D62,MATCH(F101,'общие данные Губ'!B44:B62,0)))</f>
        <v>с 10.00 до 18.00</v>
      </c>
      <c r="AM102" s="85" t="str">
        <f>(INDEX('общие данные Губ'!C44:C62,MATCH(H101,'общие данные Губ'!B44:B62,0)))</f>
        <v>с 6.00 до 9.00;       с 18.00 до 22.00</v>
      </c>
      <c r="AN102" s="85" t="str">
        <f>(INDEX('общие данные Губ'!D44:D62,MATCH(H101,'общие данные Губ'!B44:B62,0)))</f>
        <v>с 11.00 до 18.00</v>
      </c>
      <c r="AO102" s="85" t="str">
        <f>(INDEX('общие данные Губ'!C44:C62,MATCH(J101,'общие данные Губ'!B44:B62,0)))</f>
        <v>-</v>
      </c>
      <c r="AP102" s="85" t="str">
        <f>(INDEX('общие данные Губ'!D44:D62,MATCH(J101,'общие данные Губ'!B44:B62,0)))</f>
        <v>-</v>
      </c>
      <c r="AQ102" s="85" t="str">
        <f>(INDEX('общие данные Губ'!C44:C62,MATCH(L101,'общие данные Губ'!B44:B62,0)))</f>
        <v>-</v>
      </c>
      <c r="AR102" s="85" t="str">
        <f>(INDEX('общие данные Губ'!D44:D62,MATCH(L101,'общие данные Губ'!B44:B62,0)))</f>
        <v>-</v>
      </c>
      <c r="AS102" s="85" t="str">
        <f>(INDEX('общие данные Губ'!C44:C62,MATCH(N101,'общие данные Губ'!B44:B62,0)))</f>
        <v>-</v>
      </c>
      <c r="AT102" s="85" t="str">
        <f>(INDEX('общие данные Губ'!D44:D62,MATCH(N101,'общие данные Губ'!B44:B62,0)))</f>
        <v>-</v>
      </c>
      <c r="AU102" s="85" t="str">
        <f>(INDEX('общие данные Губ'!C44:C62,MATCH(P101,'общие данные Губ'!B44:B62,0)))</f>
        <v>с 6.00 до 9.00;       с 18.00 до 22.00</v>
      </c>
      <c r="AV102" s="85" t="str">
        <f>(INDEX('общие данные Губ'!D44:D62,MATCH(P101,'общие данные Губ'!B44:B62,0)))</f>
        <v>с 11.00 до 18.00</v>
      </c>
      <c r="AW102" s="85" t="str">
        <f>(INDEX('общие данные Губ'!C44:C62,MATCH(R101,'общие данные Губ'!B44:B62,0)))</f>
        <v>-</v>
      </c>
      <c r="AX102" s="85" t="str">
        <f>(INDEX('общие данные Губ'!D44:D62,MATCH(R101,'общие данные Губ'!B44:B62,0)))</f>
        <v>-</v>
      </c>
      <c r="AY102" s="85" t="str">
        <f>(INDEX('общие данные Губ'!C44:C62,MATCH(T101,'общие данные Губ'!B44:B62,0)))</f>
        <v>-</v>
      </c>
      <c r="AZ102" s="85" t="str">
        <f>(INDEX('общие данные Губ'!D44:D62,MATCH(T101,'общие данные Губ'!B44:B62,0)))</f>
        <v>-</v>
      </c>
      <c r="BA102" s="85" t="str">
        <f>(INDEX('общие данные Губ'!C44:C62,MATCH(V101,'общие данные Губ'!B44:B62,0)))</f>
        <v>-</v>
      </c>
      <c r="BB102" s="85" t="str">
        <f>(INDEX('общие данные Губ'!D44:D62,MATCH(V101,'общие данные Губ'!B44:B62,0)))</f>
        <v>-</v>
      </c>
      <c r="BC102" s="85" t="str">
        <f>(INDEX('общие данные Губ'!C44:C62,MATCH(X101,'общие данные Губ'!B44:B62,0)))</f>
        <v>-</v>
      </c>
      <c r="BD102" s="85" t="str">
        <f>(INDEX('общие данные Губ'!D44:D62,MATCH(X101,'общие данные Губ'!B44:B62,0)))</f>
        <v>-</v>
      </c>
      <c r="BE102" s="85" t="str">
        <f>(INDEX('общие данные Губ'!C44:C62,MATCH(Z101,'общие данные Губ'!B44:B62,0)))</f>
        <v>-</v>
      </c>
      <c r="BF102" s="85" t="str">
        <f>(INDEX('общие данные Губ'!D44:D62,MATCH(Z101,'общие данные Губ'!B44:B62,0)))</f>
        <v>-</v>
      </c>
      <c r="BG102" s="85" t="str">
        <f>(INDEX('общие данные Губ'!C44:C62,MATCH(AB101,'общие данные Губ'!B44:B62,0)))</f>
        <v>-</v>
      </c>
      <c r="BH102" s="85" t="str">
        <f>(INDEX('общие данные Губ'!D44:D62,MATCH(AB101,'общие данные Губ'!B44:B62,0)))</f>
        <v>-</v>
      </c>
      <c r="BI102" s="85" t="str">
        <f>(INDEX('общие данные Губ'!C44:C62,MATCH(AD101,'общие данные Губ'!B44:B62,0)))</f>
        <v>-</v>
      </c>
      <c r="BJ102" s="85" t="str">
        <f>(INDEX('общие данные Губ'!D44:D62,MATCH(AD101,'общие данные Губ'!B44:B62,0)))</f>
        <v>-</v>
      </c>
    </row>
    <row r="103" spans="1:62" x14ac:dyDescent="0.25">
      <c r="A103" s="129"/>
      <c r="B103" s="329" t="str">
        <f>IF(B101&gt;0,"Д",IF(B101=0," "))</f>
        <v xml:space="preserve"> </v>
      </c>
      <c r="C103" s="330"/>
      <c r="D103" s="329" t="str">
        <f t="shared" ref="D103:Z103" si="146">IF(D101&gt;0,"Д",IF(D101=0," "))</f>
        <v>Д</v>
      </c>
      <c r="E103" s="330"/>
      <c r="F103" s="329" t="str">
        <f t="shared" si="146"/>
        <v>Д</v>
      </c>
      <c r="G103" s="330"/>
      <c r="H103" s="329" t="str">
        <f t="shared" si="146"/>
        <v>Д</v>
      </c>
      <c r="I103" s="330"/>
      <c r="J103" s="329" t="str">
        <f t="shared" si="146"/>
        <v xml:space="preserve"> </v>
      </c>
      <c r="K103" s="330"/>
      <c r="L103" s="329" t="str">
        <f t="shared" si="146"/>
        <v xml:space="preserve"> </v>
      </c>
      <c r="M103" s="330"/>
      <c r="N103" s="329" t="str">
        <f t="shared" si="146"/>
        <v xml:space="preserve"> </v>
      </c>
      <c r="O103" s="330"/>
      <c r="P103" s="329" t="str">
        <f t="shared" si="146"/>
        <v>Д</v>
      </c>
      <c r="Q103" s="330"/>
      <c r="R103" s="329" t="str">
        <f t="shared" si="146"/>
        <v xml:space="preserve"> </v>
      </c>
      <c r="S103" s="330"/>
      <c r="T103" s="329" t="str">
        <f t="shared" si="146"/>
        <v xml:space="preserve"> </v>
      </c>
      <c r="U103" s="330"/>
      <c r="V103" s="329" t="str">
        <f t="shared" si="146"/>
        <v xml:space="preserve"> </v>
      </c>
      <c r="W103" s="330"/>
      <c r="X103" s="329" t="str">
        <f t="shared" si="146"/>
        <v xml:space="preserve"> </v>
      </c>
      <c r="Y103" s="330"/>
      <c r="Z103" s="329" t="str">
        <f t="shared" si="146"/>
        <v xml:space="preserve"> </v>
      </c>
      <c r="AA103" s="330"/>
      <c r="AB103" s="329" t="str">
        <f t="shared" ref="AB103" si="147">IF(AB101&gt;0,"Д",IF(AB101=0," "))</f>
        <v xml:space="preserve"> </v>
      </c>
      <c r="AC103" s="330"/>
      <c r="AD103" s="329" t="str">
        <f t="shared" ref="AD103" si="148">IF(AD101&gt;0,"Д",IF(AD101=0," "))</f>
        <v xml:space="preserve"> </v>
      </c>
      <c r="AE103" s="330"/>
      <c r="AG103" s="85"/>
      <c r="AH103" s="85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5"/>
      <c r="BB103" s="85"/>
      <c r="BC103" s="85"/>
      <c r="BD103" s="85"/>
      <c r="BE103" s="85"/>
      <c r="BF103" s="85"/>
      <c r="BG103" s="85"/>
      <c r="BH103" s="85"/>
      <c r="BI103" s="85"/>
      <c r="BJ103" s="85"/>
    </row>
    <row r="104" spans="1:62" ht="15" customHeight="1" x14ac:dyDescent="0.25">
      <c r="A104" s="128"/>
      <c r="B104" s="327">
        <f>гр8!B43</f>
        <v>4</v>
      </c>
      <c r="C104" s="328" t="str">
        <f>IF(B104=1,"час",IF(B104=0," ",IF(B104&gt;4,"часов","часа")))</f>
        <v>часа</v>
      </c>
      <c r="D104" s="327">
        <f>гр8!C43</f>
        <v>4</v>
      </c>
      <c r="E104" s="328" t="str">
        <f>IF(D104=1,"час",IF(D104=0," ",IF(D104&gt;4,"часов","часа")))</f>
        <v>часа</v>
      </c>
      <c r="F104" s="327">
        <f>гр8!D43</f>
        <v>5</v>
      </c>
      <c r="G104" s="328" t="str">
        <f>IF(F104=1,"час",IF(F104=0," ",IF(F104&gt;4,"часов","часа")))</f>
        <v>часов</v>
      </c>
      <c r="H104" s="327">
        <f>гр8!E43</f>
        <v>5</v>
      </c>
      <c r="I104" s="328" t="str">
        <f>IF(H104=1,"час",IF(H104=0," ",IF(H104&gt;4,"часов","часа")))</f>
        <v>часов</v>
      </c>
      <c r="J104" s="327">
        <f>гр8!F43</f>
        <v>5</v>
      </c>
      <c r="K104" s="328" t="str">
        <f>IF(J104=1,"час",IF(J104=0," ",IF(J104&gt;4,"часов","часа")))</f>
        <v>часов</v>
      </c>
      <c r="L104" s="327">
        <f>гр8!G43</f>
        <v>0</v>
      </c>
      <c r="M104" s="328" t="str">
        <f>IF(L104=1,"час",IF(L104=0," ",IF(L104&gt;4,"часов","часа")))</f>
        <v xml:space="preserve"> </v>
      </c>
      <c r="N104" s="327">
        <f>гр8!H43</f>
        <v>0</v>
      </c>
      <c r="O104" s="328" t="str">
        <f>IF(N104=1,"час",IF(N104=0," ",IF(N104&gt;4,"часов","часа")))</f>
        <v xml:space="preserve"> </v>
      </c>
      <c r="P104" s="327">
        <f>гр8!I43</f>
        <v>5</v>
      </c>
      <c r="Q104" s="328" t="str">
        <f>IF(P104=1,"час",IF(P104=0," ",IF(P104&gt;4,"часов","часа")))</f>
        <v>часов</v>
      </c>
      <c r="R104" s="327">
        <f>гр8!J43</f>
        <v>0</v>
      </c>
      <c r="S104" s="328" t="str">
        <f>IF(R104=1,"час",IF(R104=0," ",IF(R104&gt;4,"часов","часа")))</f>
        <v xml:space="preserve"> </v>
      </c>
      <c r="T104" s="327">
        <f>гр8!K43</f>
        <v>5</v>
      </c>
      <c r="U104" s="328" t="str">
        <f>IF(T104=1,"час",IF(T104=0," ",IF(T104&gt;4,"часов","часа")))</f>
        <v>часов</v>
      </c>
      <c r="V104" s="327">
        <f>гр8!L43</f>
        <v>7</v>
      </c>
      <c r="W104" s="328" t="str">
        <f>IF(V104=1,"час",IF(V104=0," ",IF(V104&gt;4,"часов","часа")))</f>
        <v>часов</v>
      </c>
      <c r="X104" s="327">
        <f>гр8!M43</f>
        <v>0</v>
      </c>
      <c r="Y104" s="328" t="str">
        <f>IF(X104=1,"час",IF(X104=0," ",IF(X104&gt;4,"часов","часа")))</f>
        <v xml:space="preserve"> </v>
      </c>
      <c r="Z104" s="327">
        <f>гр8!N43</f>
        <v>0</v>
      </c>
      <c r="AA104" s="328" t="str">
        <f>IF(Z104=1,"час",IF(Z104=0," ",IF(Z104&gt;4,"часов","часа")))</f>
        <v xml:space="preserve"> </v>
      </c>
      <c r="AB104" s="327">
        <f>гр8!O43</f>
        <v>0</v>
      </c>
      <c r="AC104" s="328" t="str">
        <f t="shared" ref="AC104" si="149">IF(AB104=1,"час",IF(AB104=0," ",IF(AB104&gt;4,"часов","часа")))</f>
        <v xml:space="preserve"> </v>
      </c>
      <c r="AD104" s="327">
        <f>гр8!P43</f>
        <v>0</v>
      </c>
      <c r="AE104" s="328" t="str">
        <f t="shared" ref="AE104" si="150">IF(AD104=1,"час",IF(AD104=0," ",IF(AD104&gt;4,"часов","часа")))</f>
        <v xml:space="preserve"> </v>
      </c>
      <c r="AG104" s="85"/>
      <c r="AH104" s="85"/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5"/>
      <c r="BB104" s="85"/>
      <c r="BC104" s="85"/>
      <c r="BD104" s="85"/>
      <c r="BE104" s="85"/>
      <c r="BF104" s="85"/>
      <c r="BG104" s="85"/>
      <c r="BH104" s="85"/>
      <c r="BI104" s="85"/>
      <c r="BJ104" s="85"/>
    </row>
    <row r="105" spans="1:62" ht="24" customHeight="1" x14ac:dyDescent="0.25">
      <c r="A105" s="128">
        <v>31</v>
      </c>
      <c r="B105" s="298" t="str">
        <f>IF('общие данные Губ'!E16=1,AG105,AH105)</f>
        <v>с 10.00 до 14.00</v>
      </c>
      <c r="C105" s="299"/>
      <c r="D105" s="298" t="str">
        <f>IF('общие данные Губ'!E17=1,AI105,AJ105)</f>
        <v>с 10.00 до 14.00</v>
      </c>
      <c r="E105" s="299"/>
      <c r="F105" s="298" t="str">
        <f>IF('общие данные Губ'!E18=1,AK105,AL105)</f>
        <v>с 10.00 до 15.00</v>
      </c>
      <c r="G105" s="299"/>
      <c r="H105" s="298" t="str">
        <f>IF('общие данные Губ'!E19=1,AM105,AN105)</f>
        <v>с 10.00 до 15.00</v>
      </c>
      <c r="I105" s="299"/>
      <c r="J105" s="298" t="str">
        <f>IF('общие данные Губ'!E20=1,AO105,AP105)</f>
        <v>с 10.00 до 15.00</v>
      </c>
      <c r="K105" s="299"/>
      <c r="L105" s="298" t="str">
        <f>IF('общие данные Губ'!E21=1,AQ105,AR105)</f>
        <v>-</v>
      </c>
      <c r="M105" s="299"/>
      <c r="N105" s="298" t="str">
        <f>IF('общие данные Губ'!E22=1,AS105,AT105)</f>
        <v>-</v>
      </c>
      <c r="O105" s="299"/>
      <c r="P105" s="298" t="str">
        <f>IF('общие данные Губ'!E23=1,AU105,AV105)</f>
        <v>с 10.00 до 15.00</v>
      </c>
      <c r="Q105" s="299"/>
      <c r="R105" s="298" t="str">
        <f>IF('общие данные Губ'!E24=1,AW105,AX105)</f>
        <v>-</v>
      </c>
      <c r="S105" s="299"/>
      <c r="T105" s="298" t="str">
        <f>IF('общие данные Губ'!E25=1,AY105,AZ105)</f>
        <v>с 10.00 до 15.00</v>
      </c>
      <c r="U105" s="299"/>
      <c r="V105" s="298" t="str">
        <f>IF('общие данные Губ'!E26=1,BA105,BB105)</f>
        <v>с 10.00 до 17.00</v>
      </c>
      <c r="W105" s="299"/>
      <c r="X105" s="298" t="str">
        <f>IF('общие данные Губ'!E27=1,BC105,BD105)</f>
        <v>-</v>
      </c>
      <c r="Y105" s="299"/>
      <c r="Z105" s="298" t="str">
        <f>IF('общие данные Губ'!E28=1,BE105,BF105)</f>
        <v>-</v>
      </c>
      <c r="AA105" s="299"/>
      <c r="AB105" s="298" t="str">
        <f>IF('общие данные Губ'!E29=1,BG105,BH105)</f>
        <v>-</v>
      </c>
      <c r="AC105" s="299"/>
      <c r="AD105" s="298" t="str">
        <f>IF('общие данные Губ'!E30=1,BI105,BJ105)</f>
        <v>-</v>
      </c>
      <c r="AE105" s="299"/>
      <c r="AG105" s="85" t="str">
        <f>(INDEX('общие данные Губ'!E44:E62,MATCH(B104,'общие данные Губ'!B44:B62,0)))</f>
        <v>с 10.00 до 14.00</v>
      </c>
      <c r="AH105" s="85" t="str">
        <f>(INDEX('общие данные Губ'!E44:E62,MATCH(B104,'общие данные Губ'!B44:B62,0)))</f>
        <v>с 10.00 до 14.00</v>
      </c>
      <c r="AI105" s="85" t="str">
        <f>(INDEX('общие данные Губ'!E44:E62,MATCH(D104,'общие данные Губ'!B44:B62,0)))</f>
        <v>с 10.00 до 14.00</v>
      </c>
      <c r="AJ105" s="85" t="str">
        <f>(INDEX('общие данные Губ'!E44:E62,MATCH(D104,'общие данные Губ'!B44:B62,0)))</f>
        <v>с 10.00 до 14.00</v>
      </c>
      <c r="AK105" s="85" t="str">
        <f>(INDEX('общие данные Губ'!E44:E62,MATCH(F104,'общие данные Губ'!B44:B62,0)))</f>
        <v>с 10.00 до 15.00</v>
      </c>
      <c r="AL105" s="85" t="str">
        <f>(INDEX('общие данные Губ'!E44:E62,MATCH(F104,'общие данные Губ'!B44:B62,0)))</f>
        <v>с 10.00 до 15.00</v>
      </c>
      <c r="AM105" s="85" t="str">
        <f>(INDEX('общие данные Губ'!E44:E62,MATCH(H104,'общие данные Губ'!B44:B62,0)))</f>
        <v>с 10.00 до 15.00</v>
      </c>
      <c r="AN105" s="85" t="str">
        <f>(INDEX('общие данные Губ'!E44:E62,MATCH(H104,'общие данные Губ'!B44:B62,0)))</f>
        <v>с 10.00 до 15.00</v>
      </c>
      <c r="AO105" s="85" t="str">
        <f>(INDEX('общие данные Губ'!E44:E62,MATCH(J104,'общие данные Губ'!B44:B62,0)))</f>
        <v>с 10.00 до 15.00</v>
      </c>
      <c r="AP105" s="85" t="str">
        <f>(INDEX('общие данные Губ'!E44:E62,MATCH(J104,'общие данные Губ'!B44:B62,0)))</f>
        <v>с 10.00 до 15.00</v>
      </c>
      <c r="AQ105" s="85" t="str">
        <f>(INDEX('общие данные Губ'!E44:E62,MATCH(L104,'общие данные Губ'!B44:B62,0)))</f>
        <v>-</v>
      </c>
      <c r="AR105" s="85" t="str">
        <f>(INDEX('общие данные Губ'!E44:E62,MATCH(L104,'общие данные Губ'!B44:B62,0)))</f>
        <v>-</v>
      </c>
      <c r="AS105" s="85" t="str">
        <f>(INDEX('общие данные Губ'!E44:E62,MATCH(N104,'общие данные Губ'!B44:B62,0)))</f>
        <v>-</v>
      </c>
      <c r="AT105" s="85" t="str">
        <f>(INDEX('общие данные Губ'!E44:E62,MATCH(N104,'общие данные Губ'!B44:B62,0)))</f>
        <v>-</v>
      </c>
      <c r="AU105" s="85" t="str">
        <f>(INDEX('общие данные Губ'!E44:E62,MATCH(P104,'общие данные Губ'!B44:B62,0)))</f>
        <v>с 10.00 до 15.00</v>
      </c>
      <c r="AV105" s="85" t="str">
        <f>(INDEX('общие данные Губ'!E44:E62,MATCH(P104,'общие данные Губ'!B44:B62,0)))</f>
        <v>с 10.00 до 15.00</v>
      </c>
      <c r="AW105" s="85" t="str">
        <f>(INDEX('общие данные Губ'!E44:E62,MATCH(R104,'общие данные Губ'!B44:B62,0)))</f>
        <v>-</v>
      </c>
      <c r="AX105" s="85" t="str">
        <f>(INDEX('общие данные Губ'!E44:E62,MATCH(R104,'общие данные Губ'!B44:B62,0)))</f>
        <v>-</v>
      </c>
      <c r="AY105" s="85" t="str">
        <f>(INDEX('общие данные Губ'!E44:E62,MATCH(T104,'общие данные Губ'!B44:B62,0)))</f>
        <v>с 10.00 до 15.00</v>
      </c>
      <c r="AZ105" s="85" t="str">
        <f>(INDEX('общие данные Губ'!E44:E62,MATCH(T104,'общие данные Губ'!B44:B62,0)))</f>
        <v>с 10.00 до 15.00</v>
      </c>
      <c r="BA105" s="85" t="str">
        <f>(INDEX('общие данные Губ'!E44:E62,MATCH(V104,'общие данные Губ'!B44:B62,0)))</f>
        <v>с 10.00 до 17.00</v>
      </c>
      <c r="BB105" s="85" t="str">
        <f>(INDEX('общие данные Губ'!E44:E62,MATCH(V104,'общие данные Губ'!B44:B62,0)))</f>
        <v>с 10.00 до 17.00</v>
      </c>
      <c r="BC105" s="85" t="str">
        <f>(INDEX('общие данные Губ'!E44:E62,MATCH(X104,'общие данные Губ'!B44:B62,0)))</f>
        <v>-</v>
      </c>
      <c r="BD105" s="85" t="str">
        <f>(INDEX('общие данные Губ'!E44:E62,MATCH(X104,'общие данные Губ'!B44:B62,0)))</f>
        <v>-</v>
      </c>
      <c r="BE105" s="85" t="str">
        <f>(INDEX('общие данные Губ'!E44:E62,MATCH(Z104,'общие данные Губ'!B44:B62,0)))</f>
        <v>-</v>
      </c>
      <c r="BF105" s="85" t="str">
        <f>(INDEX('общие данные Губ'!E44:E62,MATCH(Z104,'общие данные Губ'!B44:B62,0)))</f>
        <v>-</v>
      </c>
      <c r="BG105" s="85" t="str">
        <f>(INDEX('общие данные Губ'!E44:E62,MATCH(AB104,'общие данные Губ'!B44:B62,0)))</f>
        <v>-</v>
      </c>
      <c r="BH105" s="85" t="str">
        <f>(INDEX('общие данные Губ'!E44:E62,MATCH(AB104,'общие данные Губ'!B44:B62,0)))</f>
        <v>-</v>
      </c>
      <c r="BI105" s="85" t="str">
        <f>(INDEX('общие данные Губ'!E44:E62,MATCH(AD104,'общие данные Губ'!B44:B62,0)))</f>
        <v>-</v>
      </c>
      <c r="BJ105" s="85" t="str">
        <f>(INDEX('общие данные Губ'!E44:E62,MATCH(AD104,'общие данные Губ'!B44:B62,0)))</f>
        <v>-</v>
      </c>
    </row>
    <row r="106" spans="1:62" ht="15" customHeight="1" x14ac:dyDescent="0.25">
      <c r="A106" s="129" t="s">
        <v>17</v>
      </c>
      <c r="B106" s="329" t="str">
        <f>IF(B104&gt;0,"Д",IF(B104=0," "))</f>
        <v>Д</v>
      </c>
      <c r="C106" s="330"/>
      <c r="D106" s="329" t="str">
        <f t="shared" ref="D106:Z106" si="151">IF(D104&gt;0,"Д",IF(D104=0," "))</f>
        <v>Д</v>
      </c>
      <c r="E106" s="330"/>
      <c r="F106" s="329" t="str">
        <f t="shared" si="151"/>
        <v>Д</v>
      </c>
      <c r="G106" s="330"/>
      <c r="H106" s="329" t="str">
        <f t="shared" si="151"/>
        <v>Д</v>
      </c>
      <c r="I106" s="330"/>
      <c r="J106" s="329" t="str">
        <f t="shared" si="151"/>
        <v>Д</v>
      </c>
      <c r="K106" s="330"/>
      <c r="L106" s="329" t="str">
        <f t="shared" si="151"/>
        <v xml:space="preserve"> </v>
      </c>
      <c r="M106" s="330"/>
      <c r="N106" s="329" t="str">
        <f t="shared" si="151"/>
        <v xml:space="preserve"> </v>
      </c>
      <c r="O106" s="330"/>
      <c r="P106" s="329" t="str">
        <f t="shared" si="151"/>
        <v>Д</v>
      </c>
      <c r="Q106" s="330"/>
      <c r="R106" s="329" t="str">
        <f t="shared" si="151"/>
        <v xml:space="preserve"> </v>
      </c>
      <c r="S106" s="330"/>
      <c r="T106" s="329" t="str">
        <f t="shared" si="151"/>
        <v>Д</v>
      </c>
      <c r="U106" s="330"/>
      <c r="V106" s="329" t="str">
        <f t="shared" si="151"/>
        <v>Д</v>
      </c>
      <c r="W106" s="330"/>
      <c r="X106" s="329" t="str">
        <f t="shared" si="151"/>
        <v xml:space="preserve"> </v>
      </c>
      <c r="Y106" s="330"/>
      <c r="Z106" s="329" t="str">
        <f t="shared" si="151"/>
        <v xml:space="preserve"> </v>
      </c>
      <c r="AA106" s="330"/>
      <c r="AB106" s="329" t="str">
        <f t="shared" ref="AB106" si="152">IF(AB104&gt;0,"Д",IF(AB104=0," "))</f>
        <v xml:space="preserve"> </v>
      </c>
      <c r="AC106" s="330"/>
      <c r="AD106" s="329" t="str">
        <f t="shared" ref="AD106" si="153">IF(AD104&gt;0,"Д",IF(AD104=0," "))</f>
        <v xml:space="preserve"> </v>
      </c>
      <c r="AE106" s="330"/>
      <c r="AG106" s="85"/>
      <c r="AH106" s="85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  <c r="AT106" s="85"/>
      <c r="AU106" s="85"/>
      <c r="AV106" s="85"/>
      <c r="AW106" s="85"/>
      <c r="AX106" s="85"/>
      <c r="AY106" s="85"/>
      <c r="AZ106" s="85"/>
      <c r="BA106" s="85"/>
      <c r="BB106" s="85"/>
      <c r="BC106" s="85"/>
      <c r="BD106" s="85"/>
      <c r="BE106" s="85"/>
      <c r="BF106" s="85"/>
      <c r="BG106" s="85"/>
      <c r="BH106" s="85"/>
      <c r="BI106" s="85"/>
      <c r="BJ106" s="85"/>
    </row>
    <row r="107" spans="1:62" s="83" customFormat="1" x14ac:dyDescent="0.2">
      <c r="A107" s="89" t="s">
        <v>16</v>
      </c>
      <c r="B107" s="300">
        <f>B14+B17+B20+B23+B26+B29+B32+B35+B38+B41+B44+B47+B50+B53+B56+B59+B62+B65+B68+B71+B74+B77+B80+B83+B86+B89+B92+B95+B98+B101+B104</f>
        <v>124</v>
      </c>
      <c r="C107" s="301"/>
      <c r="D107" s="300">
        <f t="shared" ref="D107" si="154">D14+D17+D20+D23+D26+D29+D32+D35+D38+D41+D44+D47+D50+D53+D56+D59+D62+D65+D68+D71+D74+D77+D80+D83+D86+D89+D92+D95+D98+D101+D104</f>
        <v>120</v>
      </c>
      <c r="E107" s="301"/>
      <c r="F107" s="300">
        <f t="shared" ref="F107" si="155">F14+F17+F20+F23+F26+F29+F32+F35+F38+F41+F44+F47+F50+F53+F56+F59+F62+F65+F68+F71+F74+F77+F80+F83+F86+F89+F92+F95+F98+F101+F104</f>
        <v>119</v>
      </c>
      <c r="G107" s="301"/>
      <c r="H107" s="300">
        <f t="shared" ref="H107" si="156">H14+H17+H20+H23+H26+H29+H32+H35+H38+H41+H44+H47+H50+H53+H56+H59+H62+H65+H68+H71+H74+H77+H80+H83+H86+H89+H92+H95+H98+H101+H104</f>
        <v>111</v>
      </c>
      <c r="I107" s="301"/>
      <c r="J107" s="300">
        <f t="shared" ref="J107" si="157">J14+J17+J20+J23+J26+J29+J32+J35+J38+J41+J44+J47+J50+J53+J56+J59+J62+J65+J68+J71+J74+J77+J80+J83+J86+J89+J92+J95+J98+J101+J104</f>
        <v>86</v>
      </c>
      <c r="K107" s="301"/>
      <c r="L107" s="300">
        <f t="shared" ref="L107" si="158">L14+L17+L20+L23+L26+L29+L32+L35+L38+L41+L44+L47+L50+L53+L56+L59+L62+L65+L68+L71+L74+L77+L80+L83+L86+L89+L92+L95+L98+L101+L104</f>
        <v>47</v>
      </c>
      <c r="M107" s="301"/>
      <c r="N107" s="300">
        <f t="shared" ref="N107" si="159">N14+N17+N20+N23+N26+N29+N32+N35+N38+N41+N44+N47+N50+N53+N56+N59+N62+N65+N68+N71+N74+N77+N80+N83+N86+N89+N92+N95+N98+N101+N104</f>
        <v>65</v>
      </c>
      <c r="O107" s="301"/>
      <c r="P107" s="300">
        <f t="shared" ref="P107" si="160">P14+P17+P20+P23+P26+P29+P32+P35+P38+P41+P44+P47+P50+P53+P56+P59+P62+P65+P68+P71+P74+P77+P80+P83+P86+P89+P92+P95+P98+P101+P104</f>
        <v>108</v>
      </c>
      <c r="Q107" s="301"/>
      <c r="R107" s="300">
        <f t="shared" ref="R107" si="161">R14+R17+R20+R23+R26+R29+R32+R35+R38+R41+R44+R47+R50+R53+R56+R59+R62+R65+R68+R71+R74+R77+R80+R83+R86+R89+R92+R95+R98+R101+R104</f>
        <v>47</v>
      </c>
      <c r="S107" s="301"/>
      <c r="T107" s="300">
        <f t="shared" ref="T107" si="162">T14+T17+T20+T23+T26+T29+T32+T35+T38+T41+T44+T47+T50+T53+T56+T59+T62+T65+T68+T71+T74+T77+T80+T83+T86+T89+T92+T95+T98+T101+T104</f>
        <v>86</v>
      </c>
      <c r="U107" s="301"/>
      <c r="V107" s="300">
        <f t="shared" ref="V107" si="163">V14+V17+V20+V23+V26+V29+V32+V35+V38+V41+V44+V47+V50+V53+V56+V59+V62+V65+V68+V71+V74+V77+V80+V83+V86+V89+V92+V95+V98+V101+V104</f>
        <v>132</v>
      </c>
      <c r="W107" s="301"/>
      <c r="X107" s="300">
        <f t="shared" ref="X107:AD107" si="164">X14+X17+X20+X23+X26+X29+X32+X35+X38+X41+X44+X47+X50+X53+X56+X59+X62+X65+X68+X71+X74+X77+X80+X83+X86+X89+X92+X95+X98+X101+X104</f>
        <v>0</v>
      </c>
      <c r="Y107" s="301"/>
      <c r="Z107" s="300">
        <f t="shared" si="164"/>
        <v>0</v>
      </c>
      <c r="AA107" s="301"/>
      <c r="AB107" s="300">
        <f t="shared" si="164"/>
        <v>0</v>
      </c>
      <c r="AC107" s="301"/>
      <c r="AD107" s="300">
        <f t="shared" si="164"/>
        <v>0</v>
      </c>
      <c r="AE107" s="301"/>
    </row>
    <row r="108" spans="1:62" s="83" customFormat="1" ht="38.25" x14ac:dyDescent="0.2">
      <c r="A108" s="89" t="s">
        <v>40</v>
      </c>
      <c r="B108" s="300"/>
      <c r="C108" s="301"/>
      <c r="D108" s="300"/>
      <c r="E108" s="301"/>
      <c r="F108" s="300"/>
      <c r="G108" s="301"/>
      <c r="H108" s="300"/>
      <c r="I108" s="301"/>
      <c r="J108" s="300"/>
      <c r="K108" s="301"/>
      <c r="L108" s="300"/>
      <c r="M108" s="301"/>
      <c r="N108" s="300"/>
      <c r="O108" s="301"/>
      <c r="P108" s="300"/>
      <c r="Q108" s="301"/>
      <c r="R108" s="300"/>
      <c r="S108" s="301"/>
      <c r="T108" s="300"/>
      <c r="U108" s="301"/>
      <c r="V108" s="300"/>
      <c r="W108" s="301"/>
      <c r="X108" s="300"/>
      <c r="Y108" s="301"/>
      <c r="Z108" s="300"/>
      <c r="AA108" s="301"/>
      <c r="AB108" s="300"/>
      <c r="AC108" s="301"/>
      <c r="AD108" s="300"/>
      <c r="AE108" s="301"/>
    </row>
    <row r="109" spans="1:62" s="83" customFormat="1" ht="51" x14ac:dyDescent="0.2">
      <c r="A109" s="89" t="s">
        <v>240</v>
      </c>
      <c r="B109" s="300">
        <f>B107</f>
        <v>124</v>
      </c>
      <c r="C109" s="301"/>
      <c r="D109" s="300">
        <f t="shared" ref="D109" si="165">D107</f>
        <v>120</v>
      </c>
      <c r="E109" s="301"/>
      <c r="F109" s="300">
        <f t="shared" ref="F109" si="166">F107</f>
        <v>119</v>
      </c>
      <c r="G109" s="301"/>
      <c r="H109" s="300">
        <f t="shared" ref="H109" si="167">H107</f>
        <v>111</v>
      </c>
      <c r="I109" s="301"/>
      <c r="J109" s="300">
        <f t="shared" ref="J109" si="168">J107</f>
        <v>86</v>
      </c>
      <c r="K109" s="301"/>
      <c r="L109" s="300">
        <f t="shared" ref="L109" si="169">L107</f>
        <v>47</v>
      </c>
      <c r="M109" s="301"/>
      <c r="N109" s="300">
        <f t="shared" ref="N109" si="170">N107</f>
        <v>65</v>
      </c>
      <c r="O109" s="301"/>
      <c r="P109" s="300">
        <f t="shared" ref="P109" si="171">P107</f>
        <v>108</v>
      </c>
      <c r="Q109" s="301"/>
      <c r="R109" s="300">
        <f t="shared" ref="R109" si="172">R107</f>
        <v>47</v>
      </c>
      <c r="S109" s="301"/>
      <c r="T109" s="300">
        <f t="shared" ref="T109" si="173">T107</f>
        <v>86</v>
      </c>
      <c r="U109" s="301"/>
      <c r="V109" s="300">
        <f t="shared" ref="V109" si="174">V107</f>
        <v>132</v>
      </c>
      <c r="W109" s="301"/>
      <c r="X109" s="300">
        <f t="shared" ref="X109:AD109" si="175">X107</f>
        <v>0</v>
      </c>
      <c r="Y109" s="301"/>
      <c r="Z109" s="300">
        <f t="shared" si="175"/>
        <v>0</v>
      </c>
      <c r="AA109" s="301"/>
      <c r="AB109" s="300">
        <f t="shared" si="175"/>
        <v>0</v>
      </c>
      <c r="AC109" s="301"/>
      <c r="AD109" s="300">
        <f t="shared" si="175"/>
        <v>0</v>
      </c>
      <c r="AE109" s="301"/>
    </row>
    <row r="110" spans="1:62" s="83" customFormat="1" ht="25.5" x14ac:dyDescent="0.2">
      <c r="A110" s="89" t="s">
        <v>41</v>
      </c>
      <c r="B110" s="300"/>
      <c r="C110" s="301"/>
      <c r="D110" s="300"/>
      <c r="E110" s="301"/>
      <c r="F110" s="300"/>
      <c r="G110" s="301"/>
      <c r="H110" s="300"/>
      <c r="I110" s="301"/>
      <c r="J110" s="300"/>
      <c r="K110" s="301"/>
      <c r="L110" s="300"/>
      <c r="M110" s="301"/>
      <c r="N110" s="300"/>
      <c r="O110" s="301"/>
      <c r="P110" s="300"/>
      <c r="Q110" s="301"/>
      <c r="R110" s="300"/>
      <c r="S110" s="301"/>
      <c r="T110" s="300"/>
      <c r="U110" s="301"/>
      <c r="V110" s="300"/>
      <c r="W110" s="301"/>
      <c r="X110" s="300"/>
      <c r="Y110" s="301"/>
      <c r="Z110" s="300"/>
      <c r="AA110" s="301"/>
      <c r="AB110" s="300"/>
      <c r="AC110" s="301"/>
      <c r="AD110" s="300"/>
      <c r="AE110" s="301"/>
    </row>
    <row r="111" spans="1:62" s="83" customFormat="1" ht="25.5" x14ac:dyDescent="0.2">
      <c r="A111" s="89" t="s">
        <v>38</v>
      </c>
      <c r="B111" s="300">
        <f>B23+B20+B44+B41+B65+B62+B83+B86+B104</f>
        <v>40</v>
      </c>
      <c r="C111" s="301"/>
      <c r="D111" s="300">
        <f t="shared" ref="D111" si="176">D23+D20+D44+D41+D65+D62+D83+D86+D104</f>
        <v>36</v>
      </c>
      <c r="E111" s="301"/>
      <c r="F111" s="300">
        <f t="shared" ref="F111" si="177">F23+F20+F44+F41+F65+F62+F83+F86+F104</f>
        <v>23</v>
      </c>
      <c r="G111" s="301"/>
      <c r="H111" s="300">
        <f t="shared" ref="H111" si="178">H23+H20+H44+H41+H65+H62+H83+H86+H104</f>
        <v>42</v>
      </c>
      <c r="I111" s="301"/>
      <c r="J111" s="300">
        <f t="shared" ref="J111" si="179">J23+J20+J44+J41+J65+J62+J83+J86+J104</f>
        <v>42</v>
      </c>
      <c r="K111" s="301"/>
      <c r="L111" s="300">
        <f t="shared" ref="L111" si="180">L23+L20+L44+L41+L65+L62+L83+L86+L104</f>
        <v>19</v>
      </c>
      <c r="M111" s="301"/>
      <c r="N111" s="300">
        <f t="shared" ref="N111" si="181">N23+N20+N44+N41+N65+N62+N83+N86+N104</f>
        <v>23</v>
      </c>
      <c r="O111" s="301"/>
      <c r="P111" s="300">
        <f t="shared" ref="P111" si="182">P23+P20+P44+P41+P65+P62+P83+P86+P104</f>
        <v>42</v>
      </c>
      <c r="Q111" s="301"/>
      <c r="R111" s="300">
        <f t="shared" ref="R111" si="183">R23+R20+R44+R41+R65+R62+R83+R86+R104</f>
        <v>18</v>
      </c>
      <c r="S111" s="301"/>
      <c r="T111" s="300">
        <f t="shared" ref="T111" si="184">T23+T20+T44+T41+T65+T62+T83+T86+T104</f>
        <v>42</v>
      </c>
      <c r="U111" s="301"/>
      <c r="V111" s="300">
        <f t="shared" ref="V111" si="185">V23+V20+V44+V41+V65+V62+V83+V86+V104</f>
        <v>55</v>
      </c>
      <c r="W111" s="301"/>
      <c r="X111" s="300">
        <f t="shared" ref="X111:AD111" si="186">X23+X20+X44+X41+X65+X62+X83+X86+X104</f>
        <v>0</v>
      </c>
      <c r="Y111" s="301"/>
      <c r="Z111" s="300">
        <f t="shared" si="186"/>
        <v>0</v>
      </c>
      <c r="AA111" s="301"/>
      <c r="AB111" s="300">
        <f t="shared" si="186"/>
        <v>0</v>
      </c>
      <c r="AC111" s="301"/>
      <c r="AD111" s="300">
        <f t="shared" si="186"/>
        <v>0</v>
      </c>
      <c r="AE111" s="301"/>
    </row>
    <row r="112" spans="1:62" s="83" customFormat="1" ht="45" customHeight="1" x14ac:dyDescent="0.2">
      <c r="A112" s="89" t="s">
        <v>39</v>
      </c>
      <c r="B112" s="302"/>
      <c r="C112" s="303"/>
      <c r="D112" s="302"/>
      <c r="E112" s="303"/>
      <c r="F112" s="302"/>
      <c r="G112" s="303"/>
      <c r="H112" s="302"/>
      <c r="I112" s="303"/>
      <c r="J112" s="302"/>
      <c r="K112" s="303"/>
      <c r="L112" s="302"/>
      <c r="M112" s="303"/>
      <c r="N112" s="302"/>
      <c r="O112" s="303"/>
      <c r="P112" s="302"/>
      <c r="Q112" s="303"/>
      <c r="R112" s="302"/>
      <c r="S112" s="303"/>
      <c r="T112" s="302"/>
      <c r="U112" s="303"/>
      <c r="V112" s="302"/>
      <c r="W112" s="303"/>
      <c r="X112" s="302"/>
      <c r="Y112" s="303"/>
      <c r="Z112" s="302"/>
      <c r="AA112" s="303"/>
      <c r="AB112" s="302"/>
      <c r="AC112" s="303"/>
      <c r="AD112" s="302"/>
      <c r="AE112" s="303"/>
    </row>
    <row r="113" spans="1:31" s="83" customFormat="1" ht="8.25" customHeight="1" x14ac:dyDescent="0.2">
      <c r="A113" s="90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</row>
    <row r="114" spans="1:31" x14ac:dyDescent="0.25">
      <c r="A114" s="14" t="s">
        <v>20</v>
      </c>
    </row>
    <row r="115" spans="1:31" x14ac:dyDescent="0.25">
      <c r="A115" s="14" t="str">
        <f>'общие данные Губ'!C3</f>
        <v>Территориальной избирательной комиссии № 63</v>
      </c>
      <c r="H115" s="81"/>
      <c r="I115" s="81"/>
      <c r="J115" s="81"/>
      <c r="K115" s="81"/>
      <c r="L115" s="81"/>
      <c r="N115" s="18" t="str">
        <f>'общие данные Губ'!C16</f>
        <v>Андреева Анастасия  Юрьевна</v>
      </c>
      <c r="O115" s="18"/>
    </row>
    <row r="116" spans="1:31" ht="5.25" customHeight="1" x14ac:dyDescent="0.25"/>
    <row r="117" spans="1:31" x14ac:dyDescent="0.25">
      <c r="F117" s="14" t="s">
        <v>1</v>
      </c>
    </row>
    <row r="118" spans="1:31" x14ac:dyDescent="0.25">
      <c r="A118" s="14" t="s">
        <v>5</v>
      </c>
    </row>
    <row r="119" spans="1:31" x14ac:dyDescent="0.25">
      <c r="A119" s="14" t="str">
        <f>'общие данные Губ'!C3</f>
        <v>Территориальной избирательной комиссии № 63</v>
      </c>
      <c r="H119" s="81"/>
      <c r="I119" s="81"/>
      <c r="J119" s="81"/>
      <c r="K119" s="81"/>
      <c r="L119" s="81"/>
      <c r="N119" s="18" t="str">
        <f>'общие данные Губ'!C17</f>
        <v>Лескова Лариса Васильевна</v>
      </c>
      <c r="O119" s="18"/>
    </row>
    <row r="121" spans="1:31" x14ac:dyDescent="0.25">
      <c r="A121" s="18" t="s">
        <v>210</v>
      </c>
    </row>
  </sheetData>
  <mergeCells count="1519">
    <mergeCell ref="AD110:AE110"/>
    <mergeCell ref="AD111:AE111"/>
    <mergeCell ref="AD62:AE62"/>
    <mergeCell ref="AD63:AE63"/>
    <mergeCell ref="AD64:AE64"/>
    <mergeCell ref="AD65:AE65"/>
    <mergeCell ref="AD66:AE66"/>
    <mergeCell ref="AD67:AE67"/>
    <mergeCell ref="AD68:AE68"/>
    <mergeCell ref="AD69:AE69"/>
    <mergeCell ref="AD70:AE70"/>
    <mergeCell ref="AD71:AE71"/>
    <mergeCell ref="AD72:AE72"/>
    <mergeCell ref="AD73:AE73"/>
    <mergeCell ref="AD74:AE74"/>
    <mergeCell ref="AD75:AE75"/>
    <mergeCell ref="AD76:AE76"/>
    <mergeCell ref="AD77:AE77"/>
    <mergeCell ref="AD78:AE78"/>
    <mergeCell ref="AD112:AE112"/>
    <mergeCell ref="AD79:AE79"/>
    <mergeCell ref="AD80:AE80"/>
    <mergeCell ref="AD81:AE81"/>
    <mergeCell ref="AD82:AE82"/>
    <mergeCell ref="AD83:AE83"/>
    <mergeCell ref="AD84:AE84"/>
    <mergeCell ref="AD85:AE85"/>
    <mergeCell ref="AD86:AE86"/>
    <mergeCell ref="AD87:AE87"/>
    <mergeCell ref="AD88:AE88"/>
    <mergeCell ref="AD89:AE89"/>
    <mergeCell ref="AD90:AE90"/>
    <mergeCell ref="AD91:AE91"/>
    <mergeCell ref="AD92:AE92"/>
    <mergeCell ref="AD93:AE93"/>
    <mergeCell ref="AD94:AE94"/>
    <mergeCell ref="AD95:AE95"/>
    <mergeCell ref="AD96:AE96"/>
    <mergeCell ref="AD97:AE97"/>
    <mergeCell ref="AD98:AE98"/>
    <mergeCell ref="AD99:AE99"/>
    <mergeCell ref="AD100:AE100"/>
    <mergeCell ref="AD101:AE101"/>
    <mergeCell ref="AD102:AE102"/>
    <mergeCell ref="AD103:AE103"/>
    <mergeCell ref="AD104:AE104"/>
    <mergeCell ref="AD105:AE105"/>
    <mergeCell ref="AD106:AE106"/>
    <mergeCell ref="AD107:AE107"/>
    <mergeCell ref="AD108:AE108"/>
    <mergeCell ref="AD109:AE109"/>
    <mergeCell ref="AD45:AE45"/>
    <mergeCell ref="AD46:AE46"/>
    <mergeCell ref="AD47:AE47"/>
    <mergeCell ref="AD48:AE48"/>
    <mergeCell ref="AD49:AE49"/>
    <mergeCell ref="AD50:AE50"/>
    <mergeCell ref="AD51:AE51"/>
    <mergeCell ref="AD52:AE52"/>
    <mergeCell ref="AD53:AE53"/>
    <mergeCell ref="AD54:AE54"/>
    <mergeCell ref="AD55:AE55"/>
    <mergeCell ref="AD56:AE56"/>
    <mergeCell ref="AD57:AE57"/>
    <mergeCell ref="AD58:AE58"/>
    <mergeCell ref="AD59:AE59"/>
    <mergeCell ref="AD60:AE60"/>
    <mergeCell ref="AD61:AE61"/>
    <mergeCell ref="AD28:AE28"/>
    <mergeCell ref="AD29:AE29"/>
    <mergeCell ref="AD30:AE30"/>
    <mergeCell ref="AD31:AE31"/>
    <mergeCell ref="AD32:AE32"/>
    <mergeCell ref="AD33:AE33"/>
    <mergeCell ref="AD34:AE34"/>
    <mergeCell ref="AD35:AE35"/>
    <mergeCell ref="AD36:AE36"/>
    <mergeCell ref="AD37:AE37"/>
    <mergeCell ref="AD38:AE38"/>
    <mergeCell ref="AD39:AE39"/>
    <mergeCell ref="AD40:AE40"/>
    <mergeCell ref="AD41:AE41"/>
    <mergeCell ref="AD42:AE42"/>
    <mergeCell ref="AD43:AE43"/>
    <mergeCell ref="AD44:AE44"/>
    <mergeCell ref="AB97:AC97"/>
    <mergeCell ref="AB98:AC98"/>
    <mergeCell ref="AB99:AC99"/>
    <mergeCell ref="AB100:AC100"/>
    <mergeCell ref="AB101:AC101"/>
    <mergeCell ref="AB102:AC102"/>
    <mergeCell ref="AB103:AC103"/>
    <mergeCell ref="AB104:AC104"/>
    <mergeCell ref="AB105:AC105"/>
    <mergeCell ref="AB106:AC106"/>
    <mergeCell ref="AB107:AC107"/>
    <mergeCell ref="AB108:AC108"/>
    <mergeCell ref="AB109:AC109"/>
    <mergeCell ref="AB110:AC110"/>
    <mergeCell ref="AB111:AC111"/>
    <mergeCell ref="AB112:AC112"/>
    <mergeCell ref="AD12:AE12"/>
    <mergeCell ref="AD13:AE13"/>
    <mergeCell ref="AD14:AE14"/>
    <mergeCell ref="AD15:AE15"/>
    <mergeCell ref="AD16:AE16"/>
    <mergeCell ref="AD17:AE17"/>
    <mergeCell ref="AD18:AE18"/>
    <mergeCell ref="AD19:AE19"/>
    <mergeCell ref="AD20:AE20"/>
    <mergeCell ref="AD21:AE21"/>
    <mergeCell ref="AD22:AE22"/>
    <mergeCell ref="AD23:AE23"/>
    <mergeCell ref="AD24:AE24"/>
    <mergeCell ref="AD25:AE25"/>
    <mergeCell ref="AD26:AE26"/>
    <mergeCell ref="AD27:AE27"/>
    <mergeCell ref="AB80:AC80"/>
    <mergeCell ref="AB81:AC81"/>
    <mergeCell ref="AB82:AC82"/>
    <mergeCell ref="AB83:AC83"/>
    <mergeCell ref="AB84:AC84"/>
    <mergeCell ref="AB85:AC85"/>
    <mergeCell ref="AB86:AC86"/>
    <mergeCell ref="AB87:AC87"/>
    <mergeCell ref="AB88:AC88"/>
    <mergeCell ref="AB89:AC89"/>
    <mergeCell ref="AB90:AC90"/>
    <mergeCell ref="AB91:AC91"/>
    <mergeCell ref="AB92:AC92"/>
    <mergeCell ref="AB93:AC93"/>
    <mergeCell ref="AB94:AC94"/>
    <mergeCell ref="AB95:AC95"/>
    <mergeCell ref="AB96:AC96"/>
    <mergeCell ref="AB63:AC63"/>
    <mergeCell ref="AB64:AC64"/>
    <mergeCell ref="AB65:AC65"/>
    <mergeCell ref="AB66:AC66"/>
    <mergeCell ref="AB67:AC67"/>
    <mergeCell ref="AB68:AC68"/>
    <mergeCell ref="AB69:AC69"/>
    <mergeCell ref="AB70:AC70"/>
    <mergeCell ref="AB71:AC71"/>
    <mergeCell ref="AB72:AC72"/>
    <mergeCell ref="AB73:AC73"/>
    <mergeCell ref="AB74:AC74"/>
    <mergeCell ref="AB75:AC75"/>
    <mergeCell ref="AB76:AC76"/>
    <mergeCell ref="AB77:AC77"/>
    <mergeCell ref="AB78:AC78"/>
    <mergeCell ref="AB79:AC79"/>
    <mergeCell ref="AB46:AC46"/>
    <mergeCell ref="AB47:AC47"/>
    <mergeCell ref="AB48:AC48"/>
    <mergeCell ref="AB49:AC49"/>
    <mergeCell ref="AB50:AC50"/>
    <mergeCell ref="AB51:AC51"/>
    <mergeCell ref="AB52:AC52"/>
    <mergeCell ref="AB53:AC53"/>
    <mergeCell ref="AB54:AC54"/>
    <mergeCell ref="AB55:AC55"/>
    <mergeCell ref="AB56:AC56"/>
    <mergeCell ref="AB57:AC57"/>
    <mergeCell ref="AB58:AC58"/>
    <mergeCell ref="AB59:AC59"/>
    <mergeCell ref="AB60:AC60"/>
    <mergeCell ref="AB61:AC61"/>
    <mergeCell ref="AB62:AC62"/>
    <mergeCell ref="AB29:AC29"/>
    <mergeCell ref="AB30:AC30"/>
    <mergeCell ref="AB31:AC31"/>
    <mergeCell ref="AB32:AC32"/>
    <mergeCell ref="AB33:AC33"/>
    <mergeCell ref="AB34:AC34"/>
    <mergeCell ref="AB35:AC35"/>
    <mergeCell ref="AB36:AC36"/>
    <mergeCell ref="AB37:AC37"/>
    <mergeCell ref="AB38:AC38"/>
    <mergeCell ref="AB39:AC39"/>
    <mergeCell ref="AB40:AC40"/>
    <mergeCell ref="AB41:AC41"/>
    <mergeCell ref="AB42:AC42"/>
    <mergeCell ref="AB43:AC43"/>
    <mergeCell ref="AB44:AC44"/>
    <mergeCell ref="AB45:AC45"/>
    <mergeCell ref="AB12:AC12"/>
    <mergeCell ref="AB13:AC13"/>
    <mergeCell ref="AB14:AC14"/>
    <mergeCell ref="AB15:AC15"/>
    <mergeCell ref="AB16:AC16"/>
    <mergeCell ref="AB17:AC17"/>
    <mergeCell ref="AB18:AC18"/>
    <mergeCell ref="AB19:AC19"/>
    <mergeCell ref="AB20:AC20"/>
    <mergeCell ref="AB21:AC21"/>
    <mergeCell ref="AB22:AC22"/>
    <mergeCell ref="AB23:AC23"/>
    <mergeCell ref="AB24:AC24"/>
    <mergeCell ref="AB25:AC25"/>
    <mergeCell ref="AB26:AC26"/>
    <mergeCell ref="AB27:AC27"/>
    <mergeCell ref="AB28:AC28"/>
    <mergeCell ref="V103:W103"/>
    <mergeCell ref="X103:Y103"/>
    <mergeCell ref="Z103:AA103"/>
    <mergeCell ref="V100:W100"/>
    <mergeCell ref="J100:K100"/>
    <mergeCell ref="T95:U95"/>
    <mergeCell ref="V95:W95"/>
    <mergeCell ref="X95:Y95"/>
    <mergeCell ref="Z95:AA95"/>
    <mergeCell ref="B92:C92"/>
    <mergeCell ref="D92:E92"/>
    <mergeCell ref="F92:G92"/>
    <mergeCell ref="H92:I92"/>
    <mergeCell ref="J92:K92"/>
    <mergeCell ref="L92:M92"/>
    <mergeCell ref="N92:O92"/>
    <mergeCell ref="P92:Q92"/>
    <mergeCell ref="V94:W94"/>
    <mergeCell ref="X94:Y94"/>
    <mergeCell ref="Z94:AA94"/>
    <mergeCell ref="L100:M100"/>
    <mergeCell ref="N100:O100"/>
    <mergeCell ref="P100:Q100"/>
    <mergeCell ref="R100:S100"/>
    <mergeCell ref="T100:U100"/>
    <mergeCell ref="B100:C100"/>
    <mergeCell ref="D100:E100"/>
    <mergeCell ref="F100:G100"/>
    <mergeCell ref="H100:I100"/>
    <mergeCell ref="N101:O101"/>
    <mergeCell ref="P101:Q101"/>
    <mergeCell ref="R101:S101"/>
    <mergeCell ref="L104:M104"/>
    <mergeCell ref="N104:O104"/>
    <mergeCell ref="P104:Q104"/>
    <mergeCell ref="R104:S104"/>
    <mergeCell ref="T98:U98"/>
    <mergeCell ref="V98:W98"/>
    <mergeCell ref="X98:Y98"/>
    <mergeCell ref="Z98:AA98"/>
    <mergeCell ref="B101:C101"/>
    <mergeCell ref="D101:E101"/>
    <mergeCell ref="F101:G101"/>
    <mergeCell ref="H101:I101"/>
    <mergeCell ref="J101:K101"/>
    <mergeCell ref="L101:M101"/>
    <mergeCell ref="X100:Y100"/>
    <mergeCell ref="Z100:AA100"/>
    <mergeCell ref="B102:C102"/>
    <mergeCell ref="D102:E102"/>
    <mergeCell ref="F102:G102"/>
    <mergeCell ref="H102:I102"/>
    <mergeCell ref="J102:K102"/>
    <mergeCell ref="L102:M102"/>
    <mergeCell ref="N102:O102"/>
    <mergeCell ref="P102:Q102"/>
    <mergeCell ref="R102:S102"/>
    <mergeCell ref="T102:U102"/>
    <mergeCell ref="V102:W102"/>
    <mergeCell ref="X102:Y102"/>
    <mergeCell ref="Z102:AA102"/>
    <mergeCell ref="B98:C98"/>
    <mergeCell ref="D98:E98"/>
    <mergeCell ref="R98:S98"/>
    <mergeCell ref="Z86:AA86"/>
    <mergeCell ref="B89:C89"/>
    <mergeCell ref="D89:E89"/>
    <mergeCell ref="F89:G89"/>
    <mergeCell ref="H89:I89"/>
    <mergeCell ref="J89:K89"/>
    <mergeCell ref="L89:M89"/>
    <mergeCell ref="N89:O89"/>
    <mergeCell ref="P89:Q89"/>
    <mergeCell ref="R89:S89"/>
    <mergeCell ref="T89:U89"/>
    <mergeCell ref="V89:W89"/>
    <mergeCell ref="X89:Y89"/>
    <mergeCell ref="Z89:AA89"/>
    <mergeCell ref="T80:U80"/>
    <mergeCell ref="V80:W80"/>
    <mergeCell ref="X80:Y80"/>
    <mergeCell ref="Z80:AA80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V88:W88"/>
    <mergeCell ref="X88:Y88"/>
    <mergeCell ref="Z83:AA83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74:U74"/>
    <mergeCell ref="V74:W74"/>
    <mergeCell ref="X74:Y74"/>
    <mergeCell ref="Z74:AA74"/>
    <mergeCell ref="B77:C77"/>
    <mergeCell ref="D77:E77"/>
    <mergeCell ref="F77:G77"/>
    <mergeCell ref="H77:I77"/>
    <mergeCell ref="J77:K77"/>
    <mergeCell ref="L77:M77"/>
    <mergeCell ref="N77:O77"/>
    <mergeCell ref="P77:Q77"/>
    <mergeCell ref="R77:S77"/>
    <mergeCell ref="T77:U77"/>
    <mergeCell ref="V77:W77"/>
    <mergeCell ref="X77:Y77"/>
    <mergeCell ref="Z77:AA77"/>
    <mergeCell ref="R74:S74"/>
    <mergeCell ref="V79:W79"/>
    <mergeCell ref="X79:Y79"/>
    <mergeCell ref="Z79:AA79"/>
    <mergeCell ref="B81:C81"/>
    <mergeCell ref="T68:U68"/>
    <mergeCell ref="V68:W68"/>
    <mergeCell ref="X68:Y68"/>
    <mergeCell ref="Z68:AA68"/>
    <mergeCell ref="B71:C71"/>
    <mergeCell ref="D71:E71"/>
    <mergeCell ref="F71:G71"/>
    <mergeCell ref="H71:I71"/>
    <mergeCell ref="J71:K71"/>
    <mergeCell ref="L71:M71"/>
    <mergeCell ref="N71:O71"/>
    <mergeCell ref="P71:Q71"/>
    <mergeCell ref="N68:O68"/>
    <mergeCell ref="P68:Q68"/>
    <mergeCell ref="R68:S68"/>
    <mergeCell ref="V73:W73"/>
    <mergeCell ref="X73:Y73"/>
    <mergeCell ref="Z73:AA73"/>
    <mergeCell ref="V70:W70"/>
    <mergeCell ref="J70:K70"/>
    <mergeCell ref="X70:Y70"/>
    <mergeCell ref="Z70:AA70"/>
    <mergeCell ref="B72:C72"/>
    <mergeCell ref="D72:E72"/>
    <mergeCell ref="F72:G72"/>
    <mergeCell ref="H72:I72"/>
    <mergeCell ref="J72:K72"/>
    <mergeCell ref="L72:M72"/>
    <mergeCell ref="N72:O72"/>
    <mergeCell ref="P72:Q72"/>
    <mergeCell ref="R72:S72"/>
    <mergeCell ref="T72:U72"/>
    <mergeCell ref="T65:U65"/>
    <mergeCell ref="V65:W65"/>
    <mergeCell ref="X65:Y65"/>
    <mergeCell ref="Z65:AA65"/>
    <mergeCell ref="B62:C62"/>
    <mergeCell ref="D62:E62"/>
    <mergeCell ref="F62:G62"/>
    <mergeCell ref="H62:I62"/>
    <mergeCell ref="J62:K62"/>
    <mergeCell ref="L62:M62"/>
    <mergeCell ref="N62:O62"/>
    <mergeCell ref="P62:Q62"/>
    <mergeCell ref="R62:S62"/>
    <mergeCell ref="V64:W64"/>
    <mergeCell ref="X64:Y64"/>
    <mergeCell ref="Z64:AA64"/>
    <mergeCell ref="V61:W61"/>
    <mergeCell ref="X61:Y61"/>
    <mergeCell ref="Z61:AA61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T63:U63"/>
    <mergeCell ref="V63:W63"/>
    <mergeCell ref="X63:Y63"/>
    <mergeCell ref="Z63:AA63"/>
    <mergeCell ref="B59:C59"/>
    <mergeCell ref="D59:E59"/>
    <mergeCell ref="F59:G59"/>
    <mergeCell ref="H59:I59"/>
    <mergeCell ref="J59:K59"/>
    <mergeCell ref="L59:M59"/>
    <mergeCell ref="N59:O59"/>
    <mergeCell ref="P59:Q59"/>
    <mergeCell ref="R59:S59"/>
    <mergeCell ref="T59:U59"/>
    <mergeCell ref="V59:W59"/>
    <mergeCell ref="X59:Y59"/>
    <mergeCell ref="Z59:AA59"/>
    <mergeCell ref="T50:U50"/>
    <mergeCell ref="V50:W50"/>
    <mergeCell ref="X50:Y50"/>
    <mergeCell ref="Z50:AA50"/>
    <mergeCell ref="B53:C53"/>
    <mergeCell ref="D53:E53"/>
    <mergeCell ref="F53:G53"/>
    <mergeCell ref="H53:I53"/>
    <mergeCell ref="J53:K53"/>
    <mergeCell ref="L53:M53"/>
    <mergeCell ref="N53:O53"/>
    <mergeCell ref="P53:Q53"/>
    <mergeCell ref="R53:S53"/>
    <mergeCell ref="T53:U53"/>
    <mergeCell ref="V53:W53"/>
    <mergeCell ref="X53:Y53"/>
    <mergeCell ref="Z53:AA53"/>
    <mergeCell ref="V58:W58"/>
    <mergeCell ref="R58:S58"/>
    <mergeCell ref="V44:W44"/>
    <mergeCell ref="X44:Y44"/>
    <mergeCell ref="Z44:AA44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T47:U47"/>
    <mergeCell ref="V47:W47"/>
    <mergeCell ref="X47:Y47"/>
    <mergeCell ref="Z47:AA47"/>
    <mergeCell ref="B45:C45"/>
    <mergeCell ref="D45:E45"/>
    <mergeCell ref="F45:G45"/>
    <mergeCell ref="H45:I45"/>
    <mergeCell ref="J45:K45"/>
    <mergeCell ref="L45:M45"/>
    <mergeCell ref="N45:O45"/>
    <mergeCell ref="P45:Q45"/>
    <mergeCell ref="R45:S45"/>
    <mergeCell ref="T45:U45"/>
    <mergeCell ref="V45:W45"/>
    <mergeCell ref="X45:Y45"/>
    <mergeCell ref="Z45:AA45"/>
    <mergeCell ref="V46:W46"/>
    <mergeCell ref="X46:Y46"/>
    <mergeCell ref="Z46:AA46"/>
    <mergeCell ref="T38:U38"/>
    <mergeCell ref="V38:W38"/>
    <mergeCell ref="X38:Y38"/>
    <mergeCell ref="Z38:AA38"/>
    <mergeCell ref="B41:C41"/>
    <mergeCell ref="D41:E41"/>
    <mergeCell ref="F41:G41"/>
    <mergeCell ref="H41:I41"/>
    <mergeCell ref="J41:K41"/>
    <mergeCell ref="L41:M41"/>
    <mergeCell ref="N41:O41"/>
    <mergeCell ref="P41:Q41"/>
    <mergeCell ref="R41:S41"/>
    <mergeCell ref="N38:O38"/>
    <mergeCell ref="P38:Q38"/>
    <mergeCell ref="R38:S38"/>
    <mergeCell ref="V43:W43"/>
    <mergeCell ref="X43:Y43"/>
    <mergeCell ref="Z43:AA43"/>
    <mergeCell ref="V40:W40"/>
    <mergeCell ref="J40:K40"/>
    <mergeCell ref="X40:Y40"/>
    <mergeCell ref="Z40:AA40"/>
    <mergeCell ref="B42:C42"/>
    <mergeCell ref="D42:E42"/>
    <mergeCell ref="F42:G42"/>
    <mergeCell ref="H42:I42"/>
    <mergeCell ref="J42:K42"/>
    <mergeCell ref="L42:M42"/>
    <mergeCell ref="N42:O42"/>
    <mergeCell ref="P42:Q42"/>
    <mergeCell ref="R42:S42"/>
    <mergeCell ref="X23:Y23"/>
    <mergeCell ref="Z23:AA23"/>
    <mergeCell ref="N20:O20"/>
    <mergeCell ref="T35:U35"/>
    <mergeCell ref="V35:W35"/>
    <mergeCell ref="X35:Y35"/>
    <mergeCell ref="Z35:AA35"/>
    <mergeCell ref="B32:C32"/>
    <mergeCell ref="D32:E32"/>
    <mergeCell ref="F32:G32"/>
    <mergeCell ref="H32:I32"/>
    <mergeCell ref="J32:K32"/>
    <mergeCell ref="L32:M32"/>
    <mergeCell ref="N32:O32"/>
    <mergeCell ref="P32:Q32"/>
    <mergeCell ref="R32:S32"/>
    <mergeCell ref="V34:W34"/>
    <mergeCell ref="X34:Y34"/>
    <mergeCell ref="Z34:AA34"/>
    <mergeCell ref="V31:W31"/>
    <mergeCell ref="X31:Y31"/>
    <mergeCell ref="Z31:AA31"/>
    <mergeCell ref="B33:C33"/>
    <mergeCell ref="D33:E33"/>
    <mergeCell ref="F33:G33"/>
    <mergeCell ref="H33:I33"/>
    <mergeCell ref="J33:K33"/>
    <mergeCell ref="L33:M33"/>
    <mergeCell ref="N33:O33"/>
    <mergeCell ref="P33:Q33"/>
    <mergeCell ref="R33:S33"/>
    <mergeCell ref="T33:U33"/>
    <mergeCell ref="X19:Y19"/>
    <mergeCell ref="Z19:AA19"/>
    <mergeCell ref="V16:W16"/>
    <mergeCell ref="X16:Y16"/>
    <mergeCell ref="Z16:AA16"/>
    <mergeCell ref="B18:C18"/>
    <mergeCell ref="Z26:AA26"/>
    <mergeCell ref="B29:C29"/>
    <mergeCell ref="D29:E29"/>
    <mergeCell ref="F29:G29"/>
    <mergeCell ref="H29:I29"/>
    <mergeCell ref="J29:K29"/>
    <mergeCell ref="L29:M29"/>
    <mergeCell ref="N29:O29"/>
    <mergeCell ref="P29:Q29"/>
    <mergeCell ref="R29:S29"/>
    <mergeCell ref="T29:U29"/>
    <mergeCell ref="V29:W29"/>
    <mergeCell ref="X29:Y29"/>
    <mergeCell ref="Z29:AA29"/>
    <mergeCell ref="T20:U20"/>
    <mergeCell ref="V20:W20"/>
    <mergeCell ref="X20:Y20"/>
    <mergeCell ref="Z20:AA20"/>
    <mergeCell ref="B23:C23"/>
    <mergeCell ref="D23:E23"/>
    <mergeCell ref="F23:G23"/>
    <mergeCell ref="H23:I23"/>
    <mergeCell ref="J23:K23"/>
    <mergeCell ref="L23:M23"/>
    <mergeCell ref="N23:O23"/>
    <mergeCell ref="P23:Q23"/>
    <mergeCell ref="B17:C17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B14:C14"/>
    <mergeCell ref="D14:E14"/>
    <mergeCell ref="F14:G14"/>
    <mergeCell ref="H14:I14"/>
    <mergeCell ref="J14:K14"/>
    <mergeCell ref="L14:M14"/>
    <mergeCell ref="B16:C16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T15:U15"/>
    <mergeCell ref="V15:W15"/>
    <mergeCell ref="X15:Y15"/>
    <mergeCell ref="V112:W112"/>
    <mergeCell ref="X112:Y112"/>
    <mergeCell ref="Z112:AA112"/>
    <mergeCell ref="L112:M112"/>
    <mergeCell ref="N112:O112"/>
    <mergeCell ref="P112:Q112"/>
    <mergeCell ref="R112:S112"/>
    <mergeCell ref="T112:U112"/>
    <mergeCell ref="B112:C112"/>
    <mergeCell ref="D112:E112"/>
    <mergeCell ref="F112:G112"/>
    <mergeCell ref="H112:I112"/>
    <mergeCell ref="J112:K112"/>
    <mergeCell ref="V110:W110"/>
    <mergeCell ref="X110:Y110"/>
    <mergeCell ref="Z110:AA110"/>
    <mergeCell ref="B111:C111"/>
    <mergeCell ref="D111:E111"/>
    <mergeCell ref="F111:G111"/>
    <mergeCell ref="H111:I111"/>
    <mergeCell ref="J111:K111"/>
    <mergeCell ref="L111:M111"/>
    <mergeCell ref="N111:O111"/>
    <mergeCell ref="P111:Q111"/>
    <mergeCell ref="R111:S111"/>
    <mergeCell ref="T111:U111"/>
    <mergeCell ref="V111:W111"/>
    <mergeCell ref="X111:Y111"/>
    <mergeCell ref="Z111:AA111"/>
    <mergeCell ref="L110:M110"/>
    <mergeCell ref="N110:O110"/>
    <mergeCell ref="P110:Q110"/>
    <mergeCell ref="R110:S110"/>
    <mergeCell ref="T110:U110"/>
    <mergeCell ref="B110:C110"/>
    <mergeCell ref="D110:E110"/>
    <mergeCell ref="F110:G110"/>
    <mergeCell ref="H110:I110"/>
    <mergeCell ref="J110:K110"/>
    <mergeCell ref="V108:W108"/>
    <mergeCell ref="X108:Y108"/>
    <mergeCell ref="Z108:AA108"/>
    <mergeCell ref="B109:C109"/>
    <mergeCell ref="D109:E109"/>
    <mergeCell ref="F109:G109"/>
    <mergeCell ref="H109:I109"/>
    <mergeCell ref="J109:K109"/>
    <mergeCell ref="L109:M109"/>
    <mergeCell ref="N109:O109"/>
    <mergeCell ref="P109:Q109"/>
    <mergeCell ref="R109:S109"/>
    <mergeCell ref="T109:U109"/>
    <mergeCell ref="V109:W109"/>
    <mergeCell ref="X109:Y109"/>
    <mergeCell ref="Z109:AA109"/>
    <mergeCell ref="L108:M108"/>
    <mergeCell ref="N108:O108"/>
    <mergeCell ref="P108:Q108"/>
    <mergeCell ref="R108:S108"/>
    <mergeCell ref="T108:U108"/>
    <mergeCell ref="B108:C108"/>
    <mergeCell ref="D108:E108"/>
    <mergeCell ref="F108:G108"/>
    <mergeCell ref="H108:I108"/>
    <mergeCell ref="J108:K108"/>
    <mergeCell ref="V106:W106"/>
    <mergeCell ref="X106:Y106"/>
    <mergeCell ref="Z106:AA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R107:S107"/>
    <mergeCell ref="T107:U107"/>
    <mergeCell ref="V107:W107"/>
    <mergeCell ref="X107:Y107"/>
    <mergeCell ref="Z107:AA107"/>
    <mergeCell ref="L106:M106"/>
    <mergeCell ref="N106:O106"/>
    <mergeCell ref="P106:Q106"/>
    <mergeCell ref="R106:S106"/>
    <mergeCell ref="T106:U106"/>
    <mergeCell ref="B106:C106"/>
    <mergeCell ref="D106:E106"/>
    <mergeCell ref="F106:G106"/>
    <mergeCell ref="H106:I106"/>
    <mergeCell ref="J106:K106"/>
    <mergeCell ref="B105:C105"/>
    <mergeCell ref="D105:E105"/>
    <mergeCell ref="F105:G105"/>
    <mergeCell ref="H105:I105"/>
    <mergeCell ref="J105:K105"/>
    <mergeCell ref="L105:M105"/>
    <mergeCell ref="N105:O105"/>
    <mergeCell ref="P105:Q105"/>
    <mergeCell ref="R105:S105"/>
    <mergeCell ref="T105:U105"/>
    <mergeCell ref="V105:W105"/>
    <mergeCell ref="X105:Y105"/>
    <mergeCell ref="Z105:AA105"/>
    <mergeCell ref="L103:M103"/>
    <mergeCell ref="N103:O103"/>
    <mergeCell ref="P103:Q103"/>
    <mergeCell ref="R103:S103"/>
    <mergeCell ref="T103:U103"/>
    <mergeCell ref="B103:C103"/>
    <mergeCell ref="D103:E103"/>
    <mergeCell ref="F103:G103"/>
    <mergeCell ref="H103:I103"/>
    <mergeCell ref="J103:K103"/>
    <mergeCell ref="T104:U104"/>
    <mergeCell ref="V104:W104"/>
    <mergeCell ref="X104:Y104"/>
    <mergeCell ref="Z104:AA104"/>
    <mergeCell ref="B104:C104"/>
    <mergeCell ref="D104:E104"/>
    <mergeCell ref="F104:G104"/>
    <mergeCell ref="H104:I104"/>
    <mergeCell ref="J104:K104"/>
    <mergeCell ref="T101:U101"/>
    <mergeCell ref="V101:W101"/>
    <mergeCell ref="X101:Y101"/>
    <mergeCell ref="Z101:AA101"/>
    <mergeCell ref="V97:W97"/>
    <mergeCell ref="X97:Y97"/>
    <mergeCell ref="Z97:AA97"/>
    <mergeCell ref="B99:C99"/>
    <mergeCell ref="D99:E99"/>
    <mergeCell ref="F99:G99"/>
    <mergeCell ref="H99:I99"/>
    <mergeCell ref="J99:K99"/>
    <mergeCell ref="L99:M99"/>
    <mergeCell ref="N99:O99"/>
    <mergeCell ref="P99:Q99"/>
    <mergeCell ref="R99:S99"/>
    <mergeCell ref="T99:U99"/>
    <mergeCell ref="V99:W99"/>
    <mergeCell ref="X99:Y99"/>
    <mergeCell ref="Z99:AA99"/>
    <mergeCell ref="L97:M97"/>
    <mergeCell ref="N97:O97"/>
    <mergeCell ref="P97:Q97"/>
    <mergeCell ref="R97:S97"/>
    <mergeCell ref="T97:U97"/>
    <mergeCell ref="B97:C97"/>
    <mergeCell ref="D97:E97"/>
    <mergeCell ref="F97:G97"/>
    <mergeCell ref="H97:I97"/>
    <mergeCell ref="J97:K97"/>
    <mergeCell ref="F98:G98"/>
    <mergeCell ref="H98:I98"/>
    <mergeCell ref="J98:K98"/>
    <mergeCell ref="L98:M98"/>
    <mergeCell ref="N98:O98"/>
    <mergeCell ref="P98:Q98"/>
    <mergeCell ref="B96:C96"/>
    <mergeCell ref="D96:E96"/>
    <mergeCell ref="F96:G96"/>
    <mergeCell ref="H96:I96"/>
    <mergeCell ref="J96:K96"/>
    <mergeCell ref="L96:M96"/>
    <mergeCell ref="N96:O96"/>
    <mergeCell ref="P96:Q96"/>
    <mergeCell ref="R96:S96"/>
    <mergeCell ref="T96:U96"/>
    <mergeCell ref="V96:W96"/>
    <mergeCell ref="X96:Y96"/>
    <mergeCell ref="Z96:AA96"/>
    <mergeCell ref="L94:M94"/>
    <mergeCell ref="N94:O94"/>
    <mergeCell ref="P94:Q94"/>
    <mergeCell ref="R94:S94"/>
    <mergeCell ref="T94:U94"/>
    <mergeCell ref="B94:C94"/>
    <mergeCell ref="D94:E94"/>
    <mergeCell ref="F94:G94"/>
    <mergeCell ref="H94:I94"/>
    <mergeCell ref="J94:K94"/>
    <mergeCell ref="B95:C95"/>
    <mergeCell ref="D95:E95"/>
    <mergeCell ref="F95:G95"/>
    <mergeCell ref="H95:I95"/>
    <mergeCell ref="J95:K95"/>
    <mergeCell ref="L95:M95"/>
    <mergeCell ref="N95:O95"/>
    <mergeCell ref="P95:Q95"/>
    <mergeCell ref="R95:S95"/>
    <mergeCell ref="V91:W91"/>
    <mergeCell ref="X91:Y91"/>
    <mergeCell ref="Z91:AA91"/>
    <mergeCell ref="B93:C93"/>
    <mergeCell ref="D93:E93"/>
    <mergeCell ref="F93:G93"/>
    <mergeCell ref="H93:I93"/>
    <mergeCell ref="J93:K93"/>
    <mergeCell ref="L93:M93"/>
    <mergeCell ref="N93:O93"/>
    <mergeCell ref="P93:Q93"/>
    <mergeCell ref="R93:S93"/>
    <mergeCell ref="T93:U93"/>
    <mergeCell ref="V93:W93"/>
    <mergeCell ref="X93:Y93"/>
    <mergeCell ref="Z93:AA93"/>
    <mergeCell ref="L91:M91"/>
    <mergeCell ref="N91:O91"/>
    <mergeCell ref="P91:Q91"/>
    <mergeCell ref="R91:S91"/>
    <mergeCell ref="T91:U91"/>
    <mergeCell ref="B91:C91"/>
    <mergeCell ref="D91:E91"/>
    <mergeCell ref="F91:G91"/>
    <mergeCell ref="H91:I91"/>
    <mergeCell ref="J91:K91"/>
    <mergeCell ref="R92:S92"/>
    <mergeCell ref="T92:U92"/>
    <mergeCell ref="V92:W92"/>
    <mergeCell ref="X92:Y92"/>
    <mergeCell ref="Z92:AA92"/>
    <mergeCell ref="Z88:AA88"/>
    <mergeCell ref="B90:C90"/>
    <mergeCell ref="D90:E90"/>
    <mergeCell ref="F90:G90"/>
    <mergeCell ref="H90:I90"/>
    <mergeCell ref="J90:K90"/>
    <mergeCell ref="L90:M90"/>
    <mergeCell ref="N90:O90"/>
    <mergeCell ref="P90:Q90"/>
    <mergeCell ref="R90:S90"/>
    <mergeCell ref="T90:U90"/>
    <mergeCell ref="V90:W90"/>
    <mergeCell ref="X90:Y90"/>
    <mergeCell ref="Z90:AA90"/>
    <mergeCell ref="L88:M88"/>
    <mergeCell ref="N88:O88"/>
    <mergeCell ref="P88:Q88"/>
    <mergeCell ref="R88:S88"/>
    <mergeCell ref="T88:U88"/>
    <mergeCell ref="B88:C88"/>
    <mergeCell ref="D88:E88"/>
    <mergeCell ref="F88:G88"/>
    <mergeCell ref="H88:I88"/>
    <mergeCell ref="J88:K88"/>
    <mergeCell ref="J85:K85"/>
    <mergeCell ref="B86:C86"/>
    <mergeCell ref="D86:E86"/>
    <mergeCell ref="F86:G86"/>
    <mergeCell ref="H86:I86"/>
    <mergeCell ref="J86:K86"/>
    <mergeCell ref="L86:M86"/>
    <mergeCell ref="N86:O86"/>
    <mergeCell ref="P86:Q86"/>
    <mergeCell ref="R86:S86"/>
    <mergeCell ref="T86:U86"/>
    <mergeCell ref="V86:W86"/>
    <mergeCell ref="X85:Y85"/>
    <mergeCell ref="Z85:AA85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T87:U87"/>
    <mergeCell ref="V87:W87"/>
    <mergeCell ref="X87:Y87"/>
    <mergeCell ref="Z87:AA87"/>
    <mergeCell ref="L85:M85"/>
    <mergeCell ref="N85:O85"/>
    <mergeCell ref="P85:Q85"/>
    <mergeCell ref="R85:S85"/>
    <mergeCell ref="X86:Y86"/>
    <mergeCell ref="T85:U85"/>
    <mergeCell ref="B85:C85"/>
    <mergeCell ref="D85:E85"/>
    <mergeCell ref="F85:G85"/>
    <mergeCell ref="H85:I85"/>
    <mergeCell ref="V82:W82"/>
    <mergeCell ref="X82:Y82"/>
    <mergeCell ref="Z82:AA82"/>
    <mergeCell ref="B84:C84"/>
    <mergeCell ref="D84:E84"/>
    <mergeCell ref="F84:G84"/>
    <mergeCell ref="H84:I84"/>
    <mergeCell ref="J84:K84"/>
    <mergeCell ref="L84:M84"/>
    <mergeCell ref="N84:O84"/>
    <mergeCell ref="P84:Q84"/>
    <mergeCell ref="R84:S84"/>
    <mergeCell ref="T84:U84"/>
    <mergeCell ref="V84:W84"/>
    <mergeCell ref="X84:Y84"/>
    <mergeCell ref="Z84:AA84"/>
    <mergeCell ref="L82:M82"/>
    <mergeCell ref="N82:O82"/>
    <mergeCell ref="P82:Q82"/>
    <mergeCell ref="R82:S82"/>
    <mergeCell ref="T82:U82"/>
    <mergeCell ref="B82:C82"/>
    <mergeCell ref="D82:E82"/>
    <mergeCell ref="F82:G82"/>
    <mergeCell ref="H82:I82"/>
    <mergeCell ref="J82:K82"/>
    <mergeCell ref="V85:W85"/>
    <mergeCell ref="D81:E81"/>
    <mergeCell ref="F81:G81"/>
    <mergeCell ref="H81:I81"/>
    <mergeCell ref="J81:K81"/>
    <mergeCell ref="L81:M81"/>
    <mergeCell ref="N81:O81"/>
    <mergeCell ref="P81:Q81"/>
    <mergeCell ref="R81:S81"/>
    <mergeCell ref="T81:U81"/>
    <mergeCell ref="V81:W81"/>
    <mergeCell ref="X81:Y81"/>
    <mergeCell ref="Z81:AA81"/>
    <mergeCell ref="L79:M79"/>
    <mergeCell ref="N79:O79"/>
    <mergeCell ref="P79:Q79"/>
    <mergeCell ref="R79:S79"/>
    <mergeCell ref="T79:U79"/>
    <mergeCell ref="B79:C79"/>
    <mergeCell ref="D79:E79"/>
    <mergeCell ref="F79:G79"/>
    <mergeCell ref="H79:I79"/>
    <mergeCell ref="J79:K79"/>
    <mergeCell ref="V76:W76"/>
    <mergeCell ref="X76:Y76"/>
    <mergeCell ref="Z76:AA76"/>
    <mergeCell ref="B78:C78"/>
    <mergeCell ref="D78:E78"/>
    <mergeCell ref="F78:G78"/>
    <mergeCell ref="H78:I78"/>
    <mergeCell ref="J78:K78"/>
    <mergeCell ref="L78:M78"/>
    <mergeCell ref="N78:O78"/>
    <mergeCell ref="P78:Q78"/>
    <mergeCell ref="R78:S78"/>
    <mergeCell ref="T78:U78"/>
    <mergeCell ref="V78:W78"/>
    <mergeCell ref="X78:Y78"/>
    <mergeCell ref="Z78:AA78"/>
    <mergeCell ref="L76:M76"/>
    <mergeCell ref="N76:O76"/>
    <mergeCell ref="P76:Q76"/>
    <mergeCell ref="R76:S76"/>
    <mergeCell ref="T76:U76"/>
    <mergeCell ref="B76:C76"/>
    <mergeCell ref="D76:E76"/>
    <mergeCell ref="F76:G76"/>
    <mergeCell ref="H76:I76"/>
    <mergeCell ref="J76:K76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T75:U75"/>
    <mergeCell ref="V75:W75"/>
    <mergeCell ref="X75:Y75"/>
    <mergeCell ref="Z75:AA75"/>
    <mergeCell ref="L73:M73"/>
    <mergeCell ref="N73:O73"/>
    <mergeCell ref="P73:Q73"/>
    <mergeCell ref="R73:S73"/>
    <mergeCell ref="T73:U73"/>
    <mergeCell ref="B73:C73"/>
    <mergeCell ref="D73:E73"/>
    <mergeCell ref="F73:G73"/>
    <mergeCell ref="H73:I73"/>
    <mergeCell ref="J73:K73"/>
    <mergeCell ref="B74:C74"/>
    <mergeCell ref="D74:E74"/>
    <mergeCell ref="F74:G74"/>
    <mergeCell ref="H74:I74"/>
    <mergeCell ref="J74:K74"/>
    <mergeCell ref="L74:M74"/>
    <mergeCell ref="N74:O74"/>
    <mergeCell ref="P74:Q74"/>
    <mergeCell ref="V72:W72"/>
    <mergeCell ref="X72:Y72"/>
    <mergeCell ref="Z72:AA72"/>
    <mergeCell ref="L70:M70"/>
    <mergeCell ref="N70:O70"/>
    <mergeCell ref="P70:Q70"/>
    <mergeCell ref="R70:S70"/>
    <mergeCell ref="T70:U70"/>
    <mergeCell ref="B70:C70"/>
    <mergeCell ref="D70:E70"/>
    <mergeCell ref="F70:G70"/>
    <mergeCell ref="H70:I70"/>
    <mergeCell ref="R71:S71"/>
    <mergeCell ref="T71:U71"/>
    <mergeCell ref="V71:W71"/>
    <mergeCell ref="X71:Y71"/>
    <mergeCell ref="Z71:AA71"/>
    <mergeCell ref="V67:W67"/>
    <mergeCell ref="X67:Y67"/>
    <mergeCell ref="Z67:AA67"/>
    <mergeCell ref="B69:C69"/>
    <mergeCell ref="D69:E69"/>
    <mergeCell ref="F69:G69"/>
    <mergeCell ref="H69:I69"/>
    <mergeCell ref="J69:K69"/>
    <mergeCell ref="L69:M69"/>
    <mergeCell ref="N69:O69"/>
    <mergeCell ref="P69:Q69"/>
    <mergeCell ref="R69:S69"/>
    <mergeCell ref="T69:U69"/>
    <mergeCell ref="V69:W69"/>
    <mergeCell ref="X69:Y69"/>
    <mergeCell ref="Z69:AA69"/>
    <mergeCell ref="L67:M67"/>
    <mergeCell ref="N67:O67"/>
    <mergeCell ref="P67:Q67"/>
    <mergeCell ref="R67:S67"/>
    <mergeCell ref="T67:U67"/>
    <mergeCell ref="B67:C67"/>
    <mergeCell ref="D67:E67"/>
    <mergeCell ref="F67:G67"/>
    <mergeCell ref="H67:I67"/>
    <mergeCell ref="J67:K67"/>
    <mergeCell ref="B68:C68"/>
    <mergeCell ref="D68:E68"/>
    <mergeCell ref="F68:G68"/>
    <mergeCell ref="H68:I68"/>
    <mergeCell ref="J68:K68"/>
    <mergeCell ref="L68:M68"/>
    <mergeCell ref="B66:C66"/>
    <mergeCell ref="D66:E66"/>
    <mergeCell ref="F66:G66"/>
    <mergeCell ref="H66:I66"/>
    <mergeCell ref="J66:K66"/>
    <mergeCell ref="L66:M66"/>
    <mergeCell ref="N66:O66"/>
    <mergeCell ref="P66:Q66"/>
    <mergeCell ref="R66:S66"/>
    <mergeCell ref="T66:U66"/>
    <mergeCell ref="V66:W66"/>
    <mergeCell ref="X66:Y66"/>
    <mergeCell ref="Z66:AA66"/>
    <mergeCell ref="L64:M64"/>
    <mergeCell ref="N64:O64"/>
    <mergeCell ref="P64:Q64"/>
    <mergeCell ref="R64:S64"/>
    <mergeCell ref="T64:U64"/>
    <mergeCell ref="B64:C64"/>
    <mergeCell ref="D64:E64"/>
    <mergeCell ref="F64:G64"/>
    <mergeCell ref="H64:I64"/>
    <mergeCell ref="J64:K64"/>
    <mergeCell ref="B65:C65"/>
    <mergeCell ref="D65:E65"/>
    <mergeCell ref="F65:G65"/>
    <mergeCell ref="H65:I65"/>
    <mergeCell ref="J65:K65"/>
    <mergeCell ref="L65:M65"/>
    <mergeCell ref="N65:O65"/>
    <mergeCell ref="P65:Q65"/>
    <mergeCell ref="R65:S65"/>
    <mergeCell ref="L61:M61"/>
    <mergeCell ref="N61:O61"/>
    <mergeCell ref="P61:Q61"/>
    <mergeCell ref="R61:S61"/>
    <mergeCell ref="T61:U61"/>
    <mergeCell ref="B61:C61"/>
    <mergeCell ref="D61:E61"/>
    <mergeCell ref="F61:G61"/>
    <mergeCell ref="H61:I61"/>
    <mergeCell ref="J61:K61"/>
    <mergeCell ref="T62:U62"/>
    <mergeCell ref="V62:W62"/>
    <mergeCell ref="X62:Y62"/>
    <mergeCell ref="Z62:AA62"/>
    <mergeCell ref="X58:Y58"/>
    <mergeCell ref="Z58:AA58"/>
    <mergeCell ref="B60:C60"/>
    <mergeCell ref="D60:E60"/>
    <mergeCell ref="F60:G60"/>
    <mergeCell ref="H60:I60"/>
    <mergeCell ref="J60:K60"/>
    <mergeCell ref="L60:M60"/>
    <mergeCell ref="N60:O60"/>
    <mergeCell ref="P60:Q60"/>
    <mergeCell ref="R60:S60"/>
    <mergeCell ref="T60:U60"/>
    <mergeCell ref="V60:W60"/>
    <mergeCell ref="X60:Y60"/>
    <mergeCell ref="Z60:AA60"/>
    <mergeCell ref="L58:M58"/>
    <mergeCell ref="N58:O58"/>
    <mergeCell ref="P58:Q58"/>
    <mergeCell ref="T58:U58"/>
    <mergeCell ref="B58:C58"/>
    <mergeCell ref="D58:E58"/>
    <mergeCell ref="F58:G58"/>
    <mergeCell ref="H58:I58"/>
    <mergeCell ref="J58:K58"/>
    <mergeCell ref="J55:K55"/>
    <mergeCell ref="B56:C56"/>
    <mergeCell ref="D56:E56"/>
    <mergeCell ref="F56:G56"/>
    <mergeCell ref="H56:I56"/>
    <mergeCell ref="J56:K56"/>
    <mergeCell ref="L56:M56"/>
    <mergeCell ref="N56:O56"/>
    <mergeCell ref="P56:Q56"/>
    <mergeCell ref="R56:S56"/>
    <mergeCell ref="T56:U56"/>
    <mergeCell ref="V56:W56"/>
    <mergeCell ref="X55:Y55"/>
    <mergeCell ref="Z55:AA55"/>
    <mergeCell ref="B57:C57"/>
    <mergeCell ref="D57:E57"/>
    <mergeCell ref="F57:G57"/>
    <mergeCell ref="H57:I57"/>
    <mergeCell ref="J57:K57"/>
    <mergeCell ref="L57:M57"/>
    <mergeCell ref="N57:O57"/>
    <mergeCell ref="P57:Q57"/>
    <mergeCell ref="R57:S57"/>
    <mergeCell ref="T57:U57"/>
    <mergeCell ref="V57:W57"/>
    <mergeCell ref="X57:Y57"/>
    <mergeCell ref="Z57:AA57"/>
    <mergeCell ref="L55:M55"/>
    <mergeCell ref="N55:O55"/>
    <mergeCell ref="P55:Q55"/>
    <mergeCell ref="R55:S55"/>
    <mergeCell ref="X56:Y56"/>
    <mergeCell ref="T55:U55"/>
    <mergeCell ref="B55:C55"/>
    <mergeCell ref="D55:E55"/>
    <mergeCell ref="F55:G55"/>
    <mergeCell ref="H55:I55"/>
    <mergeCell ref="V55:W55"/>
    <mergeCell ref="Z56:AA56"/>
    <mergeCell ref="B54:C54"/>
    <mergeCell ref="D54:E54"/>
    <mergeCell ref="F54:G54"/>
    <mergeCell ref="H54:I54"/>
    <mergeCell ref="J54:K54"/>
    <mergeCell ref="L54:M54"/>
    <mergeCell ref="N54:O54"/>
    <mergeCell ref="P54:Q54"/>
    <mergeCell ref="R54:S54"/>
    <mergeCell ref="T54:U54"/>
    <mergeCell ref="V54:W54"/>
    <mergeCell ref="X54:Y54"/>
    <mergeCell ref="Z54:AA54"/>
    <mergeCell ref="L52:M52"/>
    <mergeCell ref="N52:O52"/>
    <mergeCell ref="P52:Q52"/>
    <mergeCell ref="R52:S52"/>
    <mergeCell ref="T52:U52"/>
    <mergeCell ref="B52:C52"/>
    <mergeCell ref="D52:E52"/>
    <mergeCell ref="F52:G52"/>
    <mergeCell ref="H52:I52"/>
    <mergeCell ref="J52:K52"/>
    <mergeCell ref="D49:E49"/>
    <mergeCell ref="F49:G49"/>
    <mergeCell ref="H49:I49"/>
    <mergeCell ref="J49:K49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V52:W52"/>
    <mergeCell ref="X52:Y52"/>
    <mergeCell ref="Z52:AA52"/>
    <mergeCell ref="V49:W49"/>
    <mergeCell ref="X49:Y49"/>
    <mergeCell ref="Z49:AA49"/>
    <mergeCell ref="V48:W48"/>
    <mergeCell ref="X48:Y48"/>
    <mergeCell ref="Z48:AA48"/>
    <mergeCell ref="L46:M46"/>
    <mergeCell ref="N46:O46"/>
    <mergeCell ref="P46:Q46"/>
    <mergeCell ref="R46:S46"/>
    <mergeCell ref="T46:U46"/>
    <mergeCell ref="B46:C46"/>
    <mergeCell ref="D46:E46"/>
    <mergeCell ref="F46:G46"/>
    <mergeCell ref="H46:I46"/>
    <mergeCell ref="J46:K46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T51:U51"/>
    <mergeCell ref="V51:W51"/>
    <mergeCell ref="X51:Y51"/>
    <mergeCell ref="Z51:AA51"/>
    <mergeCell ref="L49:M49"/>
    <mergeCell ref="N49:O49"/>
    <mergeCell ref="P49:Q49"/>
    <mergeCell ref="R49:S49"/>
    <mergeCell ref="T49:U49"/>
    <mergeCell ref="B49:C49"/>
    <mergeCell ref="B48:C48"/>
    <mergeCell ref="D48:E48"/>
    <mergeCell ref="F48:G48"/>
    <mergeCell ref="H48:I48"/>
    <mergeCell ref="J48:K48"/>
    <mergeCell ref="L48:M48"/>
    <mergeCell ref="L43:M43"/>
    <mergeCell ref="N43:O43"/>
    <mergeCell ref="P43:Q43"/>
    <mergeCell ref="R43:S43"/>
    <mergeCell ref="T43:U43"/>
    <mergeCell ref="B43:C43"/>
    <mergeCell ref="D43:E43"/>
    <mergeCell ref="F43:G43"/>
    <mergeCell ref="H43:I43"/>
    <mergeCell ref="J43:K43"/>
    <mergeCell ref="B44:C44"/>
    <mergeCell ref="D44:E44"/>
    <mergeCell ref="F44:G44"/>
    <mergeCell ref="H44:I44"/>
    <mergeCell ref="J44:K44"/>
    <mergeCell ref="L44:M44"/>
    <mergeCell ref="N44:O44"/>
    <mergeCell ref="P44:Q44"/>
    <mergeCell ref="R44:S44"/>
    <mergeCell ref="T44:U44"/>
    <mergeCell ref="N48:O48"/>
    <mergeCell ref="P48:Q48"/>
    <mergeCell ref="R48:S48"/>
    <mergeCell ref="T48:U48"/>
    <mergeCell ref="T42:U42"/>
    <mergeCell ref="V42:W42"/>
    <mergeCell ref="X42:Y42"/>
    <mergeCell ref="Z42:AA42"/>
    <mergeCell ref="L40:M40"/>
    <mergeCell ref="N40:O40"/>
    <mergeCell ref="P40:Q40"/>
    <mergeCell ref="R40:S40"/>
    <mergeCell ref="T40:U40"/>
    <mergeCell ref="B40:C40"/>
    <mergeCell ref="D40:E40"/>
    <mergeCell ref="F40:G40"/>
    <mergeCell ref="H40:I40"/>
    <mergeCell ref="T41:U41"/>
    <mergeCell ref="V41:W41"/>
    <mergeCell ref="X41:Y41"/>
    <mergeCell ref="Z41:AA41"/>
    <mergeCell ref="V37:W37"/>
    <mergeCell ref="X37:Y37"/>
    <mergeCell ref="Z37:AA37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T39:U39"/>
    <mergeCell ref="V39:W39"/>
    <mergeCell ref="X39:Y39"/>
    <mergeCell ref="Z39:AA39"/>
    <mergeCell ref="L37:M37"/>
    <mergeCell ref="N37:O37"/>
    <mergeCell ref="P37:Q37"/>
    <mergeCell ref="R37:S37"/>
    <mergeCell ref="T37:U37"/>
    <mergeCell ref="B37:C37"/>
    <mergeCell ref="D37:E37"/>
    <mergeCell ref="F37:G37"/>
    <mergeCell ref="H37:I37"/>
    <mergeCell ref="J37:K37"/>
    <mergeCell ref="B38:C38"/>
    <mergeCell ref="D38:E38"/>
    <mergeCell ref="F38:G38"/>
    <mergeCell ref="H38:I38"/>
    <mergeCell ref="J38:K38"/>
    <mergeCell ref="L38:M38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  <mergeCell ref="T36:U36"/>
    <mergeCell ref="V36:W36"/>
    <mergeCell ref="X36:Y36"/>
    <mergeCell ref="Z36:AA36"/>
    <mergeCell ref="L34:M34"/>
    <mergeCell ref="N34:O34"/>
    <mergeCell ref="P34:Q34"/>
    <mergeCell ref="R34:S34"/>
    <mergeCell ref="T34:U34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V33:W33"/>
    <mergeCell ref="X33:Y33"/>
    <mergeCell ref="Z33:AA33"/>
    <mergeCell ref="L31:M31"/>
    <mergeCell ref="N31:O31"/>
    <mergeCell ref="P31:Q31"/>
    <mergeCell ref="R31:S31"/>
    <mergeCell ref="T31:U31"/>
    <mergeCell ref="B31:C31"/>
    <mergeCell ref="D31:E31"/>
    <mergeCell ref="F31:G31"/>
    <mergeCell ref="H31:I31"/>
    <mergeCell ref="J31:K31"/>
    <mergeCell ref="T32:U32"/>
    <mergeCell ref="V32:W32"/>
    <mergeCell ref="X32:Y32"/>
    <mergeCell ref="Z32:AA32"/>
    <mergeCell ref="V28:W28"/>
    <mergeCell ref="X28:Y28"/>
    <mergeCell ref="Z28:AA28"/>
    <mergeCell ref="B30:C30"/>
    <mergeCell ref="D30:E30"/>
    <mergeCell ref="F30:G30"/>
    <mergeCell ref="H30:I30"/>
    <mergeCell ref="J30:K30"/>
    <mergeCell ref="L30:M30"/>
    <mergeCell ref="N30:O30"/>
    <mergeCell ref="P30:Q30"/>
    <mergeCell ref="R30:S30"/>
    <mergeCell ref="T30:U30"/>
    <mergeCell ref="V30:W30"/>
    <mergeCell ref="X30:Y30"/>
    <mergeCell ref="Z30:AA30"/>
    <mergeCell ref="L28:M28"/>
    <mergeCell ref="N28:O28"/>
    <mergeCell ref="P28:Q28"/>
    <mergeCell ref="R28:S28"/>
    <mergeCell ref="T28:U28"/>
    <mergeCell ref="B28:C28"/>
    <mergeCell ref="D28:E28"/>
    <mergeCell ref="F28:G28"/>
    <mergeCell ref="H28:I28"/>
    <mergeCell ref="J28:K28"/>
    <mergeCell ref="X25:Y25"/>
    <mergeCell ref="Z25:AA25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T27:U27"/>
    <mergeCell ref="V27:W27"/>
    <mergeCell ref="X27:Y27"/>
    <mergeCell ref="Z27:AA27"/>
    <mergeCell ref="L25:M25"/>
    <mergeCell ref="N25:O25"/>
    <mergeCell ref="P25:Q25"/>
    <mergeCell ref="R25:S25"/>
    <mergeCell ref="X26:Y26"/>
    <mergeCell ref="B22:C22"/>
    <mergeCell ref="D22:E22"/>
    <mergeCell ref="F22:G22"/>
    <mergeCell ref="H22:I22"/>
    <mergeCell ref="J22:K22"/>
    <mergeCell ref="V25:W25"/>
    <mergeCell ref="J25:K25"/>
    <mergeCell ref="B26:C26"/>
    <mergeCell ref="D26:E26"/>
    <mergeCell ref="F26:G26"/>
    <mergeCell ref="H26:I26"/>
    <mergeCell ref="J26:K26"/>
    <mergeCell ref="L26:M26"/>
    <mergeCell ref="N26:O26"/>
    <mergeCell ref="P26:Q26"/>
    <mergeCell ref="R26:S26"/>
    <mergeCell ref="T26:U26"/>
    <mergeCell ref="V26:W26"/>
    <mergeCell ref="R23:S23"/>
    <mergeCell ref="T23:U23"/>
    <mergeCell ref="V23:W23"/>
    <mergeCell ref="H20:I20"/>
    <mergeCell ref="J20:K20"/>
    <mergeCell ref="L20:M20"/>
    <mergeCell ref="P20:Q20"/>
    <mergeCell ref="R20:S20"/>
    <mergeCell ref="V19:W19"/>
    <mergeCell ref="T25:U25"/>
    <mergeCell ref="B25:C25"/>
    <mergeCell ref="D25:E25"/>
    <mergeCell ref="F25:G25"/>
    <mergeCell ref="H25:I25"/>
    <mergeCell ref="V22:W22"/>
    <mergeCell ref="X22:Y22"/>
    <mergeCell ref="Z22:AA22"/>
    <mergeCell ref="B24:C24"/>
    <mergeCell ref="D24:E24"/>
    <mergeCell ref="F24:G24"/>
    <mergeCell ref="H24:I24"/>
    <mergeCell ref="J24:K24"/>
    <mergeCell ref="L24:M24"/>
    <mergeCell ref="N24:O24"/>
    <mergeCell ref="P24:Q24"/>
    <mergeCell ref="R24:S24"/>
    <mergeCell ref="T24:U24"/>
    <mergeCell ref="V24:W24"/>
    <mergeCell ref="X24:Y24"/>
    <mergeCell ref="Z24:AA24"/>
    <mergeCell ref="L22:M22"/>
    <mergeCell ref="N22:O22"/>
    <mergeCell ref="P22:Q22"/>
    <mergeCell ref="R22:S22"/>
    <mergeCell ref="T22:U22"/>
    <mergeCell ref="Z15:AA15"/>
    <mergeCell ref="L13:M13"/>
    <mergeCell ref="N13:O13"/>
    <mergeCell ref="P13:Q13"/>
    <mergeCell ref="R13:S13"/>
    <mergeCell ref="T13:U13"/>
    <mergeCell ref="B21:C21"/>
    <mergeCell ref="D21:E21"/>
    <mergeCell ref="F21:G21"/>
    <mergeCell ref="H21:I21"/>
    <mergeCell ref="J21:K21"/>
    <mergeCell ref="L21:M21"/>
    <mergeCell ref="N21:O21"/>
    <mergeCell ref="P21:Q21"/>
    <mergeCell ref="R21:S21"/>
    <mergeCell ref="T21:U21"/>
    <mergeCell ref="V21:W21"/>
    <mergeCell ref="X21:Y21"/>
    <mergeCell ref="Z21:AA21"/>
    <mergeCell ref="L19:M19"/>
    <mergeCell ref="N19:O19"/>
    <mergeCell ref="P19:Q19"/>
    <mergeCell ref="R19:S19"/>
    <mergeCell ref="T19:U19"/>
    <mergeCell ref="B19:C19"/>
    <mergeCell ref="D19:E19"/>
    <mergeCell ref="F19:G19"/>
    <mergeCell ref="H19:I19"/>
    <mergeCell ref="J19:K19"/>
    <mergeCell ref="B20:C20"/>
    <mergeCell ref="D20:E20"/>
    <mergeCell ref="F20:G20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V18:W18"/>
    <mergeCell ref="X18:Y18"/>
    <mergeCell ref="Z18:AA18"/>
    <mergeCell ref="L16:M16"/>
    <mergeCell ref="N16:O16"/>
    <mergeCell ref="P16:Q16"/>
    <mergeCell ref="R16:S16"/>
    <mergeCell ref="T16:U16"/>
    <mergeCell ref="D16:E16"/>
    <mergeCell ref="F16:G16"/>
    <mergeCell ref="H16:I16"/>
    <mergeCell ref="J16:K16"/>
    <mergeCell ref="B13:C13"/>
    <mergeCell ref="D13:E13"/>
    <mergeCell ref="F13:G13"/>
    <mergeCell ref="H13:I13"/>
    <mergeCell ref="J13:K13"/>
    <mergeCell ref="N14:O14"/>
    <mergeCell ref="A8:AA8"/>
    <mergeCell ref="A9:AA9"/>
    <mergeCell ref="P14:Q14"/>
    <mergeCell ref="R14:S14"/>
    <mergeCell ref="A11:A12"/>
    <mergeCell ref="B12:C12"/>
    <mergeCell ref="D12:E12"/>
    <mergeCell ref="F12:G12"/>
    <mergeCell ref="H12:I12"/>
    <mergeCell ref="J12:K12"/>
    <mergeCell ref="L12:M12"/>
    <mergeCell ref="N12:O12"/>
    <mergeCell ref="P12:Q12"/>
    <mergeCell ref="R12:S12"/>
    <mergeCell ref="T12:U12"/>
    <mergeCell ref="V12:W12"/>
    <mergeCell ref="X12:Y12"/>
    <mergeCell ref="Z12:AA12"/>
    <mergeCell ref="T14:U14"/>
    <mergeCell ref="V14:W14"/>
    <mergeCell ref="X14:Y14"/>
    <mergeCell ref="Z14:AA14"/>
    <mergeCell ref="V13:W13"/>
    <mergeCell ref="X13:Y13"/>
    <mergeCell ref="Z13:AA13"/>
    <mergeCell ref="B11:AE11"/>
  </mergeCells>
  <printOptions horizontalCentered="1"/>
  <pageMargins left="0.43307086614173229" right="0.35433070866141736" top="0.74803149606299213" bottom="0.39370078740157483" header="0.15748031496062992" footer="0"/>
  <pageSetup paperSize="9" scale="75" orientation="landscape" horizontalDpi="4294967292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  <pageSetUpPr fitToPage="1"/>
  </sheetPr>
  <dimension ref="A1:R33"/>
  <sheetViews>
    <sheetView topLeftCell="A7" workbookViewId="0">
      <selection activeCell="M29" sqref="M29"/>
    </sheetView>
  </sheetViews>
  <sheetFormatPr defaultColWidth="9.140625" defaultRowHeight="12.75" x14ac:dyDescent="0.2"/>
  <cols>
    <col min="1" max="1" width="3.42578125" style="29" customWidth="1"/>
    <col min="2" max="2" width="34" style="29" customWidth="1"/>
    <col min="3" max="3" width="10.140625" style="29" customWidth="1"/>
    <col min="4" max="4" width="10.7109375" style="29" customWidth="1"/>
    <col min="5" max="5" width="10.28515625" style="29" customWidth="1"/>
    <col min="6" max="6" width="11.28515625" style="29" customWidth="1"/>
    <col min="7" max="7" width="11.140625" style="29" customWidth="1"/>
    <col min="8" max="8" width="8.42578125" style="29" customWidth="1"/>
    <col min="9" max="9" width="9.140625" style="29"/>
    <col min="10" max="10" width="12.28515625" style="29" customWidth="1"/>
    <col min="11" max="11" width="14.7109375" style="29" customWidth="1"/>
    <col min="12" max="12" width="8.28515625" style="29" customWidth="1"/>
    <col min="13" max="13" width="12.42578125" style="29" customWidth="1"/>
    <col min="14" max="14" width="14.140625" style="29" customWidth="1"/>
    <col min="15" max="15" width="9.85546875" style="29" customWidth="1"/>
    <col min="16" max="16384" width="9.140625" style="29"/>
  </cols>
  <sheetData>
    <row r="1" spans="1:18" ht="14.25" x14ac:dyDescent="0.2">
      <c r="G1" s="25" t="s">
        <v>79</v>
      </c>
    </row>
    <row r="2" spans="1:18" ht="14.25" x14ac:dyDescent="0.2">
      <c r="G2" s="25" t="s">
        <v>121</v>
      </c>
    </row>
    <row r="3" spans="1:18" ht="15" x14ac:dyDescent="0.25">
      <c r="E3" s="17" t="s">
        <v>80</v>
      </c>
      <c r="F3" s="16" t="str">
        <f>'общие данные Губ'!C3</f>
        <v>Территориальной избирательной комиссии № 63</v>
      </c>
      <c r="G3" s="14"/>
    </row>
    <row r="4" spans="1:18" ht="14.25" x14ac:dyDescent="0.2">
      <c r="A4" s="307" t="str">
        <f>CONCATENATE("с правом решающего голоса, работавшим в комиссии  не на постоянной (штатной) основе, на выборах ",'общие данные Губ'!C5)</f>
        <v>с правом решающего голоса, работавшим в комиссии  не на постоянной (штатной) основе, на выборах высшего должностного лица Санкт-Петербурга – Губернатора Санкт-Петербурга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</row>
    <row r="5" spans="1:18" ht="7.5" customHeight="1" x14ac:dyDescent="0.25">
      <c r="E5" s="14"/>
      <c r="F5" s="14"/>
      <c r="G5" s="14"/>
    </row>
    <row r="6" spans="1:18" ht="14.25" x14ac:dyDescent="0.2">
      <c r="F6" s="17" t="s">
        <v>10</v>
      </c>
      <c r="G6" s="40" t="s">
        <v>163</v>
      </c>
      <c r="H6" s="16" t="s">
        <v>132</v>
      </c>
    </row>
    <row r="7" spans="1:18" x14ac:dyDescent="0.2">
      <c r="G7" s="50" t="s">
        <v>81</v>
      </c>
    </row>
    <row r="9" spans="1:18" s="33" customFormat="1" ht="52.5" customHeight="1" x14ac:dyDescent="0.2">
      <c r="A9" s="308" t="s">
        <v>0</v>
      </c>
      <c r="B9" s="310" t="s">
        <v>64</v>
      </c>
      <c r="C9" s="310" t="s">
        <v>4</v>
      </c>
      <c r="D9" s="308" t="s">
        <v>65</v>
      </c>
      <c r="E9" s="308" t="s">
        <v>66</v>
      </c>
      <c r="F9" s="308" t="s">
        <v>70</v>
      </c>
      <c r="G9" s="308" t="s">
        <v>71</v>
      </c>
      <c r="H9" s="308" t="s">
        <v>72</v>
      </c>
      <c r="I9" s="312" t="s">
        <v>16</v>
      </c>
      <c r="J9" s="313"/>
      <c r="K9" s="308" t="s">
        <v>73</v>
      </c>
      <c r="L9" s="314" t="s">
        <v>69</v>
      </c>
      <c r="M9" s="315"/>
      <c r="N9" s="308" t="s">
        <v>76</v>
      </c>
      <c r="O9" s="308" t="s">
        <v>77</v>
      </c>
    </row>
    <row r="10" spans="1:18" s="33" customFormat="1" ht="84" x14ac:dyDescent="0.2">
      <c r="A10" s="309"/>
      <c r="B10" s="311"/>
      <c r="C10" s="311"/>
      <c r="D10" s="309"/>
      <c r="E10" s="309"/>
      <c r="F10" s="309"/>
      <c r="G10" s="309"/>
      <c r="H10" s="309"/>
      <c r="I10" s="34" t="s">
        <v>67</v>
      </c>
      <c r="J10" s="34" t="s">
        <v>68</v>
      </c>
      <c r="K10" s="309"/>
      <c r="L10" s="34" t="s">
        <v>75</v>
      </c>
      <c r="M10" s="34" t="s">
        <v>74</v>
      </c>
      <c r="N10" s="309"/>
      <c r="O10" s="309"/>
    </row>
    <row r="11" spans="1:18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35">
        <v>14</v>
      </c>
      <c r="O11" s="35">
        <v>15</v>
      </c>
    </row>
    <row r="12" spans="1:18" s="31" customFormat="1" ht="23.1" customHeight="1" x14ac:dyDescent="0.2">
      <c r="A12" s="30">
        <f>'общие данные Губ'!A15</f>
        <v>1</v>
      </c>
      <c r="B12" s="37" t="str">
        <f>'общие данные Губ'!C16</f>
        <v>Андреева Анастасия  Юрьевна</v>
      </c>
      <c r="C12" s="32" t="str">
        <f>'общие данные Губ'!B16</f>
        <v>Заместитель председателя</v>
      </c>
      <c r="D12" s="30"/>
      <c r="E12" s="30"/>
      <c r="F12" s="30"/>
      <c r="G12" s="42">
        <f>IF(C12="Член комиссии",'общие данные Губ'!C7,'общие данные Губ'!B7)</f>
        <v>72</v>
      </c>
      <c r="H12" s="42"/>
      <c r="I12" s="43">
        <f>свед8!B109-свед8!B111</f>
        <v>84</v>
      </c>
      <c r="J12" s="43">
        <f>свед8!B111</f>
        <v>40</v>
      </c>
      <c r="K12" s="212">
        <f>G12*(I12+J12*2)</f>
        <v>11808</v>
      </c>
      <c r="L12" s="212"/>
      <c r="M12" s="212"/>
      <c r="N12" s="212">
        <f>K12+M12</f>
        <v>11808</v>
      </c>
      <c r="O12" s="212">
        <f>N12+F12</f>
        <v>11808</v>
      </c>
    </row>
    <row r="13" spans="1:18" s="31" customFormat="1" ht="23.1" customHeight="1" x14ac:dyDescent="0.2">
      <c r="A13" s="30">
        <f>'общие данные Губ'!A16</f>
        <v>2</v>
      </c>
      <c r="B13" s="37" t="str">
        <f>'общие данные Губ'!C17</f>
        <v>Лескова Лариса Васильевна</v>
      </c>
      <c r="C13" s="32" t="str">
        <f>'общие данные Губ'!B17</f>
        <v>Секретарь</v>
      </c>
      <c r="D13" s="30"/>
      <c r="E13" s="30"/>
      <c r="F13" s="30"/>
      <c r="G13" s="42">
        <f>IF(C13="Член комиссии",'общие данные Губ'!C7,'общие данные Губ'!B7)</f>
        <v>72</v>
      </c>
      <c r="H13" s="42"/>
      <c r="I13" s="43">
        <f>свед8!D109-свед8!D111</f>
        <v>84</v>
      </c>
      <c r="J13" s="43">
        <f>свед8!D111</f>
        <v>36</v>
      </c>
      <c r="K13" s="212">
        <f t="shared" ref="K13:K26" si="0">G13*(I13+J13*2)</f>
        <v>11232</v>
      </c>
      <c r="L13" s="212"/>
      <c r="M13" s="212"/>
      <c r="N13" s="212">
        <f t="shared" ref="N13:N26" si="1">K13+M13</f>
        <v>11232</v>
      </c>
      <c r="O13" s="212">
        <f t="shared" ref="O13:O26" si="2">N13+F13</f>
        <v>11232</v>
      </c>
      <c r="Q13" s="158"/>
      <c r="R13" s="158"/>
    </row>
    <row r="14" spans="1:18" s="31" customFormat="1" ht="23.1" customHeight="1" x14ac:dyDescent="0.2">
      <c r="A14" s="30">
        <f>'общие данные Губ'!A17</f>
        <v>3</v>
      </c>
      <c r="B14" s="37" t="str">
        <f>'общие данные Губ'!C18</f>
        <v>Березин Виктор Наумович</v>
      </c>
      <c r="C14" s="32" t="str">
        <f>'общие данные Губ'!B18</f>
        <v>Член комиссии</v>
      </c>
      <c r="D14" s="30"/>
      <c r="E14" s="30"/>
      <c r="F14" s="30"/>
      <c r="G14" s="42">
        <f>IF(C14="Член комиссии",'общие данные Губ'!C7,'общие данные Губ'!B7)</f>
        <v>64</v>
      </c>
      <c r="H14" s="42"/>
      <c r="I14" s="43">
        <f>свед8!F109-свед8!F111</f>
        <v>96</v>
      </c>
      <c r="J14" s="43">
        <f>свед8!F111</f>
        <v>23</v>
      </c>
      <c r="K14" s="212">
        <f t="shared" si="0"/>
        <v>9088</v>
      </c>
      <c r="L14" s="212"/>
      <c r="M14" s="212"/>
      <c r="N14" s="212">
        <f t="shared" si="1"/>
        <v>9088</v>
      </c>
      <c r="O14" s="212">
        <f t="shared" si="2"/>
        <v>9088</v>
      </c>
    </row>
    <row r="15" spans="1:18" s="31" customFormat="1" ht="23.1" customHeight="1" x14ac:dyDescent="0.2">
      <c r="A15" s="30">
        <f>'общие данные Губ'!A18</f>
        <v>4</v>
      </c>
      <c r="B15" s="37" t="str">
        <f>'общие данные Губ'!C19</f>
        <v>Герасименко Елена Ивановна</v>
      </c>
      <c r="C15" s="32" t="str">
        <f>'общие данные Губ'!B19</f>
        <v>Член комиссии</v>
      </c>
      <c r="D15" s="30"/>
      <c r="E15" s="30"/>
      <c r="F15" s="30"/>
      <c r="G15" s="42">
        <f>IF(C15="Член комиссии",'общие данные Губ'!C7,'общие данные Губ'!B7)</f>
        <v>64</v>
      </c>
      <c r="H15" s="42"/>
      <c r="I15" s="43">
        <f>свед8!H109-свед8!H111</f>
        <v>69</v>
      </c>
      <c r="J15" s="43">
        <f>свед8!H111</f>
        <v>42</v>
      </c>
      <c r="K15" s="212">
        <f t="shared" si="0"/>
        <v>9792</v>
      </c>
      <c r="L15" s="212"/>
      <c r="M15" s="212"/>
      <c r="N15" s="212">
        <f t="shared" si="1"/>
        <v>9792</v>
      </c>
      <c r="O15" s="212">
        <f t="shared" si="2"/>
        <v>9792</v>
      </c>
    </row>
    <row r="16" spans="1:18" s="31" customFormat="1" ht="23.1" customHeight="1" x14ac:dyDescent="0.2">
      <c r="A16" s="30">
        <f>'общие данные Губ'!A19</f>
        <v>5</v>
      </c>
      <c r="B16" s="37" t="str">
        <f>'общие данные Губ'!C20</f>
        <v>Гордеева Светлана Павловна</v>
      </c>
      <c r="C16" s="32" t="str">
        <f>'общие данные Губ'!B20</f>
        <v>Член комиссии</v>
      </c>
      <c r="D16" s="30"/>
      <c r="E16" s="30"/>
      <c r="F16" s="30"/>
      <c r="G16" s="42">
        <f>IF(C16="Член комиссии",'общие данные Губ'!C7,'общие данные Губ'!B7)</f>
        <v>64</v>
      </c>
      <c r="H16" s="42"/>
      <c r="I16" s="43">
        <f>свед8!J109-свед8!J111</f>
        <v>44</v>
      </c>
      <c r="J16" s="43">
        <f>свед8!J111</f>
        <v>42</v>
      </c>
      <c r="K16" s="212">
        <f t="shared" si="0"/>
        <v>8192</v>
      </c>
      <c r="L16" s="212"/>
      <c r="M16" s="212"/>
      <c r="N16" s="212">
        <f t="shared" si="1"/>
        <v>8192</v>
      </c>
      <c r="O16" s="212">
        <f t="shared" si="2"/>
        <v>8192</v>
      </c>
    </row>
    <row r="17" spans="1:15" s="31" customFormat="1" ht="23.1" customHeight="1" x14ac:dyDescent="0.2">
      <c r="A17" s="30">
        <f>'общие данные Губ'!A20</f>
        <v>6</v>
      </c>
      <c r="B17" s="37" t="str">
        <f>'общие данные Губ'!C21</f>
        <v>Иванова Ирина Сергеевна</v>
      </c>
      <c r="C17" s="32" t="str">
        <f>'общие данные Губ'!B21</f>
        <v>Член комиссии</v>
      </c>
      <c r="D17" s="30"/>
      <c r="E17" s="30"/>
      <c r="F17" s="30"/>
      <c r="G17" s="42">
        <f>IF(C17="Член комиссии",'общие данные Губ'!C7,'общие данные Губ'!B7)</f>
        <v>64</v>
      </c>
      <c r="H17" s="42"/>
      <c r="I17" s="43">
        <f>свед8!L109-свед8!L111</f>
        <v>28</v>
      </c>
      <c r="J17" s="43">
        <f>свед8!L111</f>
        <v>19</v>
      </c>
      <c r="K17" s="212">
        <f t="shared" si="0"/>
        <v>4224</v>
      </c>
      <c r="L17" s="212"/>
      <c r="M17" s="212"/>
      <c r="N17" s="212">
        <f t="shared" si="1"/>
        <v>4224</v>
      </c>
      <c r="O17" s="212">
        <f t="shared" si="2"/>
        <v>4224</v>
      </c>
    </row>
    <row r="18" spans="1:15" s="31" customFormat="1" ht="23.1" customHeight="1" x14ac:dyDescent="0.2">
      <c r="A18" s="30">
        <f>'общие данные Губ'!A21</f>
        <v>7</v>
      </c>
      <c r="B18" s="37" t="str">
        <f>'общие данные Губ'!C22</f>
        <v>Комраков Денис Юрьевич</v>
      </c>
      <c r="C18" s="32" t="str">
        <f>'общие данные Губ'!B22</f>
        <v>Член комиссии</v>
      </c>
      <c r="D18" s="30"/>
      <c r="E18" s="30"/>
      <c r="F18" s="30"/>
      <c r="G18" s="42">
        <f>IF(C18="Член комиссии",'общие данные Губ'!C7,'общие данные Губ'!B7)</f>
        <v>64</v>
      </c>
      <c r="H18" s="42"/>
      <c r="I18" s="43">
        <f>свед8!N109-свед8!N111</f>
        <v>42</v>
      </c>
      <c r="J18" s="43">
        <f>свед8!N111</f>
        <v>23</v>
      </c>
      <c r="K18" s="212">
        <f t="shared" si="0"/>
        <v>5632</v>
      </c>
      <c r="L18" s="212"/>
      <c r="M18" s="212"/>
      <c r="N18" s="212">
        <f t="shared" si="1"/>
        <v>5632</v>
      </c>
      <c r="O18" s="212">
        <f t="shared" si="2"/>
        <v>5632</v>
      </c>
    </row>
    <row r="19" spans="1:15" s="31" customFormat="1" ht="23.1" customHeight="1" x14ac:dyDescent="0.2">
      <c r="A19" s="30">
        <f>'общие данные Губ'!A22</f>
        <v>8</v>
      </c>
      <c r="B19" s="37" t="str">
        <f>'общие данные Губ'!C23</f>
        <v>Пунгин Никита Петрович</v>
      </c>
      <c r="C19" s="32" t="str">
        <f>'общие данные Губ'!B23</f>
        <v>Член комиссии</v>
      </c>
      <c r="D19" s="30"/>
      <c r="E19" s="30"/>
      <c r="F19" s="30"/>
      <c r="G19" s="42">
        <f>IF(C19="Член комиссии",'общие данные Губ'!C7,'общие данные Губ'!B7)</f>
        <v>64</v>
      </c>
      <c r="H19" s="42"/>
      <c r="I19" s="43">
        <f>свед8!P109-свед8!P111</f>
        <v>66</v>
      </c>
      <c r="J19" s="43">
        <f>свед8!P111</f>
        <v>42</v>
      </c>
      <c r="K19" s="212">
        <f t="shared" si="0"/>
        <v>9600</v>
      </c>
      <c r="L19" s="212"/>
      <c r="M19" s="212"/>
      <c r="N19" s="212">
        <f t="shared" si="1"/>
        <v>9600</v>
      </c>
      <c r="O19" s="212">
        <f t="shared" si="2"/>
        <v>9600</v>
      </c>
    </row>
    <row r="20" spans="1:15" s="31" customFormat="1" ht="23.1" customHeight="1" x14ac:dyDescent="0.2">
      <c r="A20" s="30">
        <f>'общие данные Губ'!A23</f>
        <v>9</v>
      </c>
      <c r="B20" s="37" t="str">
        <f>'общие данные Губ'!C24</f>
        <v>Сериков Сергей Владимирович</v>
      </c>
      <c r="C20" s="32" t="str">
        <f>'общие данные Губ'!B24</f>
        <v>Член комиссии</v>
      </c>
      <c r="D20" s="30"/>
      <c r="E20" s="30"/>
      <c r="F20" s="30"/>
      <c r="G20" s="42">
        <f>IF(C20="Член комиссии",'общие данные Губ'!C7,'общие данные Губ'!B7)</f>
        <v>64</v>
      </c>
      <c r="H20" s="42"/>
      <c r="I20" s="43">
        <f>свед8!R109-свед8!R111</f>
        <v>29</v>
      </c>
      <c r="J20" s="43">
        <f>свед8!R111</f>
        <v>18</v>
      </c>
      <c r="K20" s="212">
        <f t="shared" si="0"/>
        <v>4160</v>
      </c>
      <c r="L20" s="212"/>
      <c r="M20" s="212"/>
      <c r="N20" s="212">
        <f t="shared" si="1"/>
        <v>4160</v>
      </c>
      <c r="O20" s="212">
        <f t="shared" si="2"/>
        <v>4160</v>
      </c>
    </row>
    <row r="21" spans="1:15" s="31" customFormat="1" ht="23.1" customHeight="1" x14ac:dyDescent="0.2">
      <c r="A21" s="30">
        <f>'общие данные Губ'!A24</f>
        <v>10</v>
      </c>
      <c r="B21" s="37" t="str">
        <f>'общие данные Губ'!C25</f>
        <v>Скопина Марина Викторовна</v>
      </c>
      <c r="C21" s="32" t="str">
        <f>'общие данные Губ'!B25</f>
        <v>Член комиссии</v>
      </c>
      <c r="D21" s="30"/>
      <c r="E21" s="30"/>
      <c r="F21" s="30"/>
      <c r="G21" s="42">
        <f>IF(C21="Член комиссии",'общие данные Губ'!C7,'общие данные Губ'!B7)</f>
        <v>64</v>
      </c>
      <c r="H21" s="42"/>
      <c r="I21" s="43">
        <f>свед8!T109-свед8!T111</f>
        <v>44</v>
      </c>
      <c r="J21" s="43">
        <f>свед8!T111</f>
        <v>42</v>
      </c>
      <c r="K21" s="212">
        <f t="shared" si="0"/>
        <v>8192</v>
      </c>
      <c r="L21" s="212"/>
      <c r="M21" s="212"/>
      <c r="N21" s="212">
        <f t="shared" si="1"/>
        <v>8192</v>
      </c>
      <c r="O21" s="212">
        <f t="shared" si="2"/>
        <v>8192</v>
      </c>
    </row>
    <row r="22" spans="1:15" s="31" customFormat="1" ht="23.1" customHeight="1" x14ac:dyDescent="0.2">
      <c r="A22" s="30">
        <f>'общие данные Губ'!A25</f>
        <v>11</v>
      </c>
      <c r="B22" s="37" t="str">
        <f>'общие данные Губ'!C26</f>
        <v>Токарев Алексей Николаевич</v>
      </c>
      <c r="C22" s="32" t="str">
        <f>'общие данные Губ'!B26</f>
        <v>Член комиссии</v>
      </c>
      <c r="D22" s="30"/>
      <c r="E22" s="30"/>
      <c r="F22" s="30"/>
      <c r="G22" s="42">
        <f>IF(C22="Член комиссии",'общие данные Губ'!C7,'общие данные Губ'!B7)</f>
        <v>64</v>
      </c>
      <c r="H22" s="42"/>
      <c r="I22" s="43">
        <f>свед8!V109-свед8!V111</f>
        <v>77</v>
      </c>
      <c r="J22" s="43">
        <f>свед8!V111</f>
        <v>55</v>
      </c>
      <c r="K22" s="212">
        <f t="shared" si="0"/>
        <v>11968</v>
      </c>
      <c r="L22" s="212"/>
      <c r="M22" s="212"/>
      <c r="N22" s="212">
        <f t="shared" si="1"/>
        <v>11968</v>
      </c>
      <c r="O22" s="212">
        <f t="shared" si="2"/>
        <v>11968</v>
      </c>
    </row>
    <row r="23" spans="1:15" s="31" customFormat="1" ht="21.75" customHeight="1" x14ac:dyDescent="0.2">
      <c r="A23" s="30">
        <f>'общие данные Губ'!A26</f>
        <v>12</v>
      </c>
      <c r="B23" s="37" t="str">
        <f>'общие данные Губ'!C27</f>
        <v>Черкас Алина Владимировна</v>
      </c>
      <c r="C23" s="32" t="str">
        <f>'общие данные Губ'!B27</f>
        <v>Член комиссии</v>
      </c>
      <c r="D23" s="30"/>
      <c r="E23" s="30"/>
      <c r="F23" s="30"/>
      <c r="G23" s="42">
        <f>IF(C23="Член комиссии",'общие данные Губ'!C7,'общие данные Губ'!B7)</f>
        <v>64</v>
      </c>
      <c r="H23" s="42"/>
      <c r="I23" s="43">
        <f>свед8!X109-свед8!X111</f>
        <v>0</v>
      </c>
      <c r="J23" s="43">
        <f>свед8!X111</f>
        <v>0</v>
      </c>
      <c r="K23" s="212">
        <f t="shared" si="0"/>
        <v>0</v>
      </c>
      <c r="L23" s="212"/>
      <c r="M23" s="212"/>
      <c r="N23" s="212">
        <f t="shared" si="1"/>
        <v>0</v>
      </c>
      <c r="O23" s="212">
        <f t="shared" si="2"/>
        <v>0</v>
      </c>
    </row>
    <row r="24" spans="1:15" s="31" customFormat="1" ht="22.5" hidden="1" customHeight="1" x14ac:dyDescent="0.2">
      <c r="A24" s="30">
        <f>'общие данные Губ'!A27</f>
        <v>13</v>
      </c>
      <c r="B24" s="54">
        <f>'общие данные Губ'!C28</f>
        <v>0</v>
      </c>
      <c r="C24" s="32" t="str">
        <f>IF(B24=0," ",'общие данные Губ'!B28)</f>
        <v xml:space="preserve"> </v>
      </c>
      <c r="D24" s="30"/>
      <c r="E24" s="30"/>
      <c r="F24" s="30"/>
      <c r="G24" s="42">
        <f>IF(C24="Член комиссии",'общие данные Губ'!C7,'общие данные Губ'!B7)</f>
        <v>72</v>
      </c>
      <c r="H24" s="42"/>
      <c r="I24" s="43">
        <f>свед8!Z109-свед8!Z111</f>
        <v>0</v>
      </c>
      <c r="J24" s="43">
        <f>свед8!Z111</f>
        <v>0</v>
      </c>
      <c r="K24" s="212">
        <f t="shared" si="0"/>
        <v>0</v>
      </c>
      <c r="L24" s="212"/>
      <c r="M24" s="212"/>
      <c r="N24" s="212">
        <f t="shared" si="1"/>
        <v>0</v>
      </c>
      <c r="O24" s="212">
        <f t="shared" si="2"/>
        <v>0</v>
      </c>
    </row>
    <row r="25" spans="1:15" s="31" customFormat="1" ht="22.5" hidden="1" customHeight="1" x14ac:dyDescent="0.2">
      <c r="A25" s="30">
        <f>'общие данные Губ'!A28</f>
        <v>14</v>
      </c>
      <c r="B25" s="54">
        <f>'общие данные Губ'!C29</f>
        <v>0</v>
      </c>
      <c r="C25" s="32" t="str">
        <f>IF(B25=0," ",'общие данные Губ'!B29)</f>
        <v xml:space="preserve"> </v>
      </c>
      <c r="D25" s="30"/>
      <c r="E25" s="30"/>
      <c r="F25" s="30"/>
      <c r="G25" s="42">
        <f>IF(C25="Член комиссии",'общие данные Губ'!C7,'общие данные Губ'!B7)</f>
        <v>72</v>
      </c>
      <c r="H25" s="42"/>
      <c r="I25" s="43">
        <f>свед8!AB109-свед8!AB111</f>
        <v>0</v>
      </c>
      <c r="J25" s="43">
        <f>свед8!AB111</f>
        <v>0</v>
      </c>
      <c r="K25" s="212">
        <f t="shared" si="0"/>
        <v>0</v>
      </c>
      <c r="L25" s="212"/>
      <c r="M25" s="212"/>
      <c r="N25" s="212">
        <f t="shared" si="1"/>
        <v>0</v>
      </c>
      <c r="O25" s="212">
        <f t="shared" si="2"/>
        <v>0</v>
      </c>
    </row>
    <row r="26" spans="1:15" s="31" customFormat="1" ht="22.5" hidden="1" customHeight="1" x14ac:dyDescent="0.2">
      <c r="A26" s="30">
        <f>'общие данные Губ'!A29</f>
        <v>15</v>
      </c>
      <c r="B26" s="54">
        <f>'общие данные Губ'!C30</f>
        <v>0</v>
      </c>
      <c r="C26" s="32" t="str">
        <f>IF(B26=0," ",'общие данные Губ'!B30)</f>
        <v xml:space="preserve"> </v>
      </c>
      <c r="D26" s="30"/>
      <c r="E26" s="30"/>
      <c r="F26" s="30"/>
      <c r="G26" s="42">
        <f>IF(C26="Член комиссии",'общие данные Губ'!C7,'общие данные Губ'!B7)</f>
        <v>72</v>
      </c>
      <c r="H26" s="42"/>
      <c r="I26" s="43">
        <f>свед8!AD109-свед8!AD111</f>
        <v>0</v>
      </c>
      <c r="J26" s="43">
        <f>свед8!AD111</f>
        <v>0</v>
      </c>
      <c r="K26" s="212">
        <f t="shared" si="0"/>
        <v>0</v>
      </c>
      <c r="L26" s="212"/>
      <c r="M26" s="212"/>
      <c r="N26" s="212">
        <f t="shared" si="1"/>
        <v>0</v>
      </c>
      <c r="O26" s="212">
        <f t="shared" si="2"/>
        <v>0</v>
      </c>
    </row>
    <row r="27" spans="1:15" s="39" customFormat="1" ht="23.1" customHeight="1" x14ac:dyDescent="0.2">
      <c r="A27" s="38"/>
      <c r="B27" s="304" t="s">
        <v>26</v>
      </c>
      <c r="C27" s="305"/>
      <c r="D27" s="41" t="s">
        <v>78</v>
      </c>
      <c r="E27" s="41" t="s">
        <v>78</v>
      </c>
      <c r="F27" s="41"/>
      <c r="G27" s="45" t="s">
        <v>78</v>
      </c>
      <c r="H27" s="45" t="s">
        <v>78</v>
      </c>
      <c r="I27" s="45" t="s">
        <v>78</v>
      </c>
      <c r="J27" s="45" t="s">
        <v>78</v>
      </c>
      <c r="K27" s="213">
        <f>SUM(K12:K26)</f>
        <v>93888</v>
      </c>
      <c r="L27" s="213" t="s">
        <v>78</v>
      </c>
      <c r="M27" s="213">
        <f>SUM(M12:M26)</f>
        <v>0</v>
      </c>
      <c r="N27" s="213">
        <f>SUM(N12:N26)</f>
        <v>93888</v>
      </c>
      <c r="O27" s="213">
        <f>SUM(O12:O26)</f>
        <v>93888</v>
      </c>
    </row>
    <row r="29" spans="1:15" x14ac:dyDescent="0.2">
      <c r="B29" s="47" t="s">
        <v>82</v>
      </c>
      <c r="C29" s="29" t="str">
        <f>'общие данные Губ'!B38</f>
        <v>Специалист 1-й категории - бухгалтер</v>
      </c>
      <c r="G29" s="49"/>
      <c r="H29" s="49"/>
      <c r="I29" s="29" t="str">
        <f>'общие данные Губ'!C38</f>
        <v>Николаева Н.В.</v>
      </c>
    </row>
    <row r="30" spans="1:15" x14ac:dyDescent="0.2">
      <c r="G30" s="306" t="s">
        <v>11</v>
      </c>
      <c r="H30" s="306"/>
    </row>
    <row r="32" spans="1:15" x14ac:dyDescent="0.2">
      <c r="B32" s="47" t="s">
        <v>83</v>
      </c>
      <c r="C32" s="29" t="str">
        <f>'общие данные Губ'!C3</f>
        <v>Территориальной избирательной комиссии № 63</v>
      </c>
      <c r="G32" s="49"/>
      <c r="H32" s="49"/>
      <c r="I32" s="29" t="str">
        <f>'общие данные Губ'!C37</f>
        <v>Чернов О.В.</v>
      </c>
    </row>
    <row r="33" spans="7:8" x14ac:dyDescent="0.2">
      <c r="G33" s="306" t="s">
        <v>11</v>
      </c>
      <c r="H33" s="306"/>
    </row>
  </sheetData>
  <mergeCells count="17">
    <mergeCell ref="A4:O4"/>
    <mergeCell ref="K9:K10"/>
    <mergeCell ref="L9:M9"/>
    <mergeCell ref="N9:N10"/>
    <mergeCell ref="O9:O10"/>
    <mergeCell ref="B27:C27"/>
    <mergeCell ref="I9:J9"/>
    <mergeCell ref="G30:H30"/>
    <mergeCell ref="G33:H33"/>
    <mergeCell ref="A9:A10"/>
    <mergeCell ref="B9:B10"/>
    <mergeCell ref="C9:C10"/>
    <mergeCell ref="D9:D10"/>
    <mergeCell ref="E9:E10"/>
    <mergeCell ref="F9:F10"/>
    <mergeCell ref="G9:G10"/>
    <mergeCell ref="H9:H10"/>
  </mergeCells>
  <printOptions horizontalCentered="1"/>
  <pageMargins left="0.43307086614173229" right="0.47244094488188981" top="0.94488188976377963" bottom="0.35433070866141736" header="0" footer="0"/>
  <pageSetup paperSize="9" scale="67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  <pageSetUpPr fitToPage="1"/>
  </sheetPr>
  <dimension ref="A1:P50"/>
  <sheetViews>
    <sheetView tabSelected="1" zoomScaleNormal="100" workbookViewId="0">
      <selection sqref="A1:P50"/>
    </sheetView>
  </sheetViews>
  <sheetFormatPr defaultColWidth="9.140625" defaultRowHeight="15" x14ac:dyDescent="0.25"/>
  <cols>
    <col min="1" max="1" width="11.5703125" style="14" customWidth="1"/>
    <col min="2" max="2" width="9.28515625" style="14" customWidth="1"/>
    <col min="3" max="12" width="10.28515625" style="14" customWidth="1"/>
    <col min="13" max="13" width="10.140625" style="14" customWidth="1"/>
    <col min="14" max="14" width="10.28515625" style="14" hidden="1" customWidth="1"/>
    <col min="15" max="16" width="9.140625" style="14" hidden="1" customWidth="1"/>
    <col min="17" max="16384" width="9.140625" style="14"/>
  </cols>
  <sheetData>
    <row r="1" spans="1:16" ht="49.5" customHeight="1" x14ac:dyDescent="0.25">
      <c r="A1" s="405" t="s">
        <v>233</v>
      </c>
      <c r="B1" s="406"/>
      <c r="C1" s="406"/>
      <c r="D1" s="405"/>
      <c r="E1" s="406"/>
      <c r="F1" s="406"/>
      <c r="G1" s="406"/>
      <c r="H1" s="406"/>
      <c r="I1" s="407"/>
      <c r="J1" s="408" t="s">
        <v>242</v>
      </c>
      <c r="K1" s="409"/>
      <c r="L1" s="409"/>
      <c r="M1" s="409"/>
      <c r="N1" s="409"/>
      <c r="O1" s="406"/>
      <c r="P1" s="406"/>
    </row>
    <row r="2" spans="1:16" ht="18.75" customHeight="1" x14ac:dyDescent="0.25">
      <c r="A2" s="405" t="str">
        <f>'[1]комиссия ГД'!C3</f>
        <v>Территориальной избирательной комиссии № 63</v>
      </c>
      <c r="B2" s="406"/>
      <c r="C2" s="406"/>
      <c r="D2" s="405"/>
      <c r="E2" s="406"/>
      <c r="F2" s="406"/>
      <c r="G2" s="406"/>
      <c r="H2" s="406"/>
      <c r="I2" s="407" t="s">
        <v>248</v>
      </c>
      <c r="J2" s="406"/>
      <c r="K2" s="406"/>
      <c r="L2" s="406"/>
      <c r="M2" s="406"/>
      <c r="N2" s="406"/>
      <c r="O2" s="406"/>
      <c r="P2" s="406"/>
    </row>
    <row r="3" spans="1:16" ht="18.75" customHeight="1" x14ac:dyDescent="0.25">
      <c r="A3" s="405"/>
      <c r="B3" s="406"/>
      <c r="C3" s="406"/>
      <c r="D3" s="405"/>
      <c r="E3" s="406"/>
      <c r="F3" s="410" t="s">
        <v>236</v>
      </c>
      <c r="G3" s="411"/>
      <c r="H3" s="411"/>
      <c r="I3" s="407"/>
      <c r="J3" s="406"/>
      <c r="K3" s="406"/>
      <c r="L3" s="406"/>
      <c r="M3" s="406"/>
      <c r="N3" s="406"/>
      <c r="O3" s="406"/>
      <c r="P3" s="406"/>
    </row>
    <row r="4" spans="1:16" ht="17.25" customHeight="1" x14ac:dyDescent="0.25">
      <c r="A4" s="412" t="s">
        <v>33</v>
      </c>
      <c r="B4" s="406"/>
      <c r="C4" s="406"/>
      <c r="D4" s="406"/>
      <c r="E4" s="407" t="s">
        <v>134</v>
      </c>
      <c r="F4" s="405" t="str">
        <f>'общие данные Губ'!C3</f>
        <v>Территориальной избирательной комиссии № 63</v>
      </c>
      <c r="G4" s="413"/>
      <c r="H4" s="406"/>
      <c r="I4" s="406"/>
      <c r="J4" s="406"/>
      <c r="K4" s="406"/>
      <c r="L4" s="406"/>
      <c r="M4" s="406"/>
      <c r="N4" s="406"/>
      <c r="O4" s="406"/>
      <c r="P4" s="406"/>
    </row>
    <row r="5" spans="1:16" x14ac:dyDescent="0.25">
      <c r="A5" s="412"/>
      <c r="B5" s="406"/>
      <c r="C5" s="406"/>
      <c r="D5" s="406"/>
      <c r="E5" s="406"/>
      <c r="F5" s="406"/>
      <c r="G5" s="413" t="s">
        <v>231</v>
      </c>
      <c r="H5" s="406"/>
      <c r="I5" s="406"/>
      <c r="J5" s="406"/>
      <c r="K5" s="406"/>
      <c r="L5" s="406"/>
      <c r="M5" s="406"/>
      <c r="N5" s="406"/>
      <c r="O5" s="406"/>
      <c r="P5" s="406"/>
    </row>
    <row r="6" spans="1:16" ht="14.25" customHeight="1" x14ac:dyDescent="0.25">
      <c r="A6" s="414" t="str">
        <f>CONCATENATE("на выборах ",'общие данные Губ'!C5)</f>
        <v>на выборах высшего должностного лица Санкт-Петербурга – Губернатора Санкт-Петербурга</v>
      </c>
      <c r="B6" s="414"/>
      <c r="C6" s="414"/>
      <c r="D6" s="414"/>
      <c r="E6" s="414"/>
      <c r="F6" s="414"/>
      <c r="G6" s="414"/>
      <c r="H6" s="414"/>
      <c r="I6" s="414"/>
      <c r="J6" s="414"/>
      <c r="K6" s="414"/>
      <c r="L6" s="414"/>
      <c r="M6" s="414"/>
      <c r="N6" s="414"/>
      <c r="O6" s="406"/>
      <c r="P6" s="406"/>
    </row>
    <row r="7" spans="1:16" ht="6.75" customHeight="1" x14ac:dyDescent="0.25">
      <c r="A7" s="412"/>
      <c r="B7" s="406"/>
      <c r="C7" s="406"/>
      <c r="D7" s="406"/>
      <c r="E7" s="406"/>
      <c r="F7" s="406"/>
      <c r="G7" s="413"/>
      <c r="H7" s="406"/>
      <c r="I7" s="406"/>
      <c r="J7" s="406"/>
      <c r="K7" s="406"/>
      <c r="L7" s="406"/>
      <c r="M7" s="406"/>
      <c r="N7" s="406"/>
      <c r="O7" s="406"/>
      <c r="P7" s="406"/>
    </row>
    <row r="8" spans="1:16" x14ac:dyDescent="0.25">
      <c r="A8" s="412"/>
      <c r="B8" s="406"/>
      <c r="C8" s="406"/>
      <c r="D8" s="406"/>
      <c r="E8" s="415"/>
      <c r="F8" s="407" t="s">
        <v>84</v>
      </c>
      <c r="G8" s="416" t="s">
        <v>161</v>
      </c>
      <c r="H8" s="405" t="s">
        <v>132</v>
      </c>
      <c r="I8" s="406"/>
      <c r="J8" s="406"/>
      <c r="K8" s="406"/>
      <c r="L8" s="406"/>
      <c r="M8" s="406"/>
      <c r="N8" s="406"/>
      <c r="O8" s="406"/>
      <c r="P8" s="406"/>
    </row>
    <row r="9" spans="1:16" ht="6.75" customHeight="1" x14ac:dyDescent="0.25">
      <c r="A9" s="406"/>
      <c r="B9" s="406"/>
      <c r="C9" s="406"/>
      <c r="D9" s="406"/>
      <c r="E9" s="406"/>
      <c r="F9" s="406"/>
      <c r="G9" s="406"/>
      <c r="H9" s="406"/>
      <c r="I9" s="406"/>
      <c r="J9" s="406"/>
      <c r="K9" s="406"/>
      <c r="L9" s="406"/>
      <c r="M9" s="406"/>
      <c r="N9" s="406"/>
      <c r="O9" s="406"/>
      <c r="P9" s="406"/>
    </row>
    <row r="10" spans="1:16" ht="18.75" customHeight="1" x14ac:dyDescent="0.25">
      <c r="A10" s="417" t="s">
        <v>7</v>
      </c>
      <c r="B10" s="418" t="s">
        <v>239</v>
      </c>
      <c r="C10" s="418"/>
      <c r="D10" s="418"/>
      <c r="E10" s="418"/>
      <c r="F10" s="418"/>
      <c r="G10" s="418"/>
      <c r="H10" s="418"/>
      <c r="I10" s="418"/>
      <c r="J10" s="418"/>
      <c r="K10" s="418"/>
      <c r="L10" s="418"/>
      <c r="M10" s="418"/>
      <c r="N10" s="418"/>
      <c r="O10" s="418"/>
      <c r="P10" s="418"/>
    </row>
    <row r="11" spans="1:16" ht="75.75" customHeight="1" x14ac:dyDescent="0.25">
      <c r="A11" s="419"/>
      <c r="B11" s="420" t="str">
        <f>'общие данные Губ'!C16</f>
        <v>Андреева Анастасия  Юрьевна</v>
      </c>
      <c r="C11" s="420" t="str">
        <f>'общие данные Губ'!C17</f>
        <v>Лескова Лариса Васильевна</v>
      </c>
      <c r="D11" s="420" t="str">
        <f>'общие данные Губ'!C18</f>
        <v>Березин Виктор Наумович</v>
      </c>
      <c r="E11" s="420" t="str">
        <f>'общие данные Губ'!C19</f>
        <v>Герасименко Елена Ивановна</v>
      </c>
      <c r="F11" s="420" t="str">
        <f>'общие данные Губ'!C20</f>
        <v>Гордеева Светлана Павловна</v>
      </c>
      <c r="G11" s="420" t="str">
        <f>'общие данные Губ'!C21</f>
        <v>Иванова Ирина Сергеевна</v>
      </c>
      <c r="H11" s="420" t="str">
        <f>'общие данные Губ'!C22</f>
        <v>Комраков Денис Юрьевич</v>
      </c>
      <c r="I11" s="420" t="str">
        <f>'общие данные Губ'!C23</f>
        <v>Пунгин Никита Петрович</v>
      </c>
      <c r="J11" s="420" t="str">
        <f>'общие данные Губ'!C24</f>
        <v>Сериков Сергей Владимирович</v>
      </c>
      <c r="K11" s="420" t="str">
        <f>'общие данные Губ'!C25</f>
        <v>Скопина Марина Викторовна</v>
      </c>
      <c r="L11" s="420" t="str">
        <f>'общие данные Губ'!C26</f>
        <v>Токарев Алексей Николаевич</v>
      </c>
      <c r="M11" s="420" t="str">
        <f>'общие данные Губ'!C27</f>
        <v>Черкас Алина Владимировна</v>
      </c>
      <c r="N11" s="420">
        <f>'общие данные Губ'!C28</f>
        <v>0</v>
      </c>
      <c r="O11" s="420">
        <f>'общие данные Губ'!C29</f>
        <v>0</v>
      </c>
      <c r="P11" s="420">
        <f>'общие данные Губ'!C30</f>
        <v>0</v>
      </c>
    </row>
    <row r="12" spans="1:16" x14ac:dyDescent="0.25">
      <c r="A12" s="421">
        <v>1</v>
      </c>
      <c r="B12" s="421">
        <v>2</v>
      </c>
      <c r="C12" s="421">
        <v>3</v>
      </c>
      <c r="D12" s="421">
        <v>4</v>
      </c>
      <c r="E12" s="421">
        <v>5</v>
      </c>
      <c r="F12" s="421">
        <v>6</v>
      </c>
      <c r="G12" s="421">
        <v>7</v>
      </c>
      <c r="H12" s="421">
        <v>8</v>
      </c>
      <c r="I12" s="421">
        <v>9</v>
      </c>
      <c r="J12" s="421">
        <v>10</v>
      </c>
      <c r="K12" s="421">
        <v>11</v>
      </c>
      <c r="L12" s="421">
        <v>12</v>
      </c>
      <c r="M12" s="421">
        <v>13</v>
      </c>
      <c r="N12" s="421">
        <v>14</v>
      </c>
      <c r="O12" s="421">
        <v>15</v>
      </c>
      <c r="P12" s="421">
        <v>16</v>
      </c>
    </row>
    <row r="13" spans="1:16" ht="17.25" customHeight="1" x14ac:dyDescent="0.25">
      <c r="A13" s="421">
        <v>1</v>
      </c>
      <c r="B13" s="422">
        <v>5</v>
      </c>
      <c r="C13" s="422">
        <v>4</v>
      </c>
      <c r="D13" s="422">
        <v>4</v>
      </c>
      <c r="E13" s="422">
        <v>5</v>
      </c>
      <c r="F13" s="422">
        <v>5</v>
      </c>
      <c r="G13" s="422"/>
      <c r="H13" s="422">
        <v>5</v>
      </c>
      <c r="I13" s="422">
        <v>5</v>
      </c>
      <c r="J13" s="422"/>
      <c r="K13" s="422">
        <v>5</v>
      </c>
      <c r="L13" s="422">
        <v>7</v>
      </c>
      <c r="M13" s="422"/>
      <c r="N13" s="423"/>
      <c r="O13" s="423"/>
      <c r="P13" s="423"/>
    </row>
    <row r="14" spans="1:16" ht="17.25" customHeight="1" x14ac:dyDescent="0.25">
      <c r="A14" s="421">
        <v>2</v>
      </c>
      <c r="B14" s="424">
        <v>7</v>
      </c>
      <c r="C14" s="424"/>
      <c r="D14" s="424"/>
      <c r="E14" s="424">
        <v>7</v>
      </c>
      <c r="F14" s="424">
        <v>4</v>
      </c>
      <c r="G14" s="424"/>
      <c r="H14" s="424">
        <v>4</v>
      </c>
      <c r="I14" s="424">
        <v>7</v>
      </c>
      <c r="J14" s="424">
        <v>4</v>
      </c>
      <c r="K14" s="424"/>
      <c r="L14" s="424">
        <v>7</v>
      </c>
      <c r="M14" s="424"/>
      <c r="N14" s="423"/>
      <c r="O14" s="423"/>
      <c r="P14" s="423"/>
    </row>
    <row r="15" spans="1:16" ht="17.25" customHeight="1" x14ac:dyDescent="0.25">
      <c r="A15" s="421">
        <v>3</v>
      </c>
      <c r="B15" s="424"/>
      <c r="C15" s="424">
        <v>7</v>
      </c>
      <c r="D15" s="424">
        <v>9</v>
      </c>
      <c r="E15" s="424"/>
      <c r="F15" s="424">
        <v>4</v>
      </c>
      <c r="G15" s="424">
        <v>4</v>
      </c>
      <c r="H15" s="424"/>
      <c r="I15" s="424"/>
      <c r="J15" s="424"/>
      <c r="K15" s="424">
        <v>4</v>
      </c>
      <c r="L15" s="424">
        <v>7</v>
      </c>
      <c r="M15" s="424"/>
      <c r="N15" s="423"/>
      <c r="O15" s="423"/>
      <c r="P15" s="423"/>
    </row>
    <row r="16" spans="1:16" ht="17.25" customHeight="1" x14ac:dyDescent="0.25">
      <c r="A16" s="421">
        <v>4</v>
      </c>
      <c r="B16" s="422">
        <v>7</v>
      </c>
      <c r="C16" s="422"/>
      <c r="D16" s="422">
        <v>9</v>
      </c>
      <c r="E16" s="422">
        <v>7</v>
      </c>
      <c r="F16" s="422"/>
      <c r="G16" s="422"/>
      <c r="H16" s="422"/>
      <c r="I16" s="422">
        <v>7</v>
      </c>
      <c r="J16" s="422"/>
      <c r="K16" s="422">
        <v>4</v>
      </c>
      <c r="L16" s="422"/>
      <c r="M16" s="422"/>
      <c r="N16" s="423"/>
      <c r="O16" s="423"/>
      <c r="P16" s="423"/>
    </row>
    <row r="17" spans="1:16" ht="17.25" customHeight="1" x14ac:dyDescent="0.25">
      <c r="A17" s="421">
        <v>5</v>
      </c>
      <c r="B17" s="422"/>
      <c r="C17" s="422">
        <v>7</v>
      </c>
      <c r="D17" s="422"/>
      <c r="E17" s="422">
        <v>7</v>
      </c>
      <c r="F17" s="422">
        <v>4</v>
      </c>
      <c r="G17" s="422"/>
      <c r="H17" s="422">
        <v>4</v>
      </c>
      <c r="I17" s="422"/>
      <c r="J17" s="422">
        <v>4</v>
      </c>
      <c r="K17" s="422"/>
      <c r="L17" s="422">
        <v>7</v>
      </c>
      <c r="M17" s="422"/>
      <c r="N17" s="423"/>
      <c r="O17" s="423"/>
      <c r="P17" s="423"/>
    </row>
    <row r="18" spans="1:16" ht="17.25" customHeight="1" x14ac:dyDescent="0.25">
      <c r="A18" s="421">
        <v>6</v>
      </c>
      <c r="B18" s="422">
        <v>5</v>
      </c>
      <c r="C18" s="422">
        <v>7</v>
      </c>
      <c r="D18" s="422">
        <v>9</v>
      </c>
      <c r="E18" s="422"/>
      <c r="F18" s="422"/>
      <c r="G18" s="422">
        <v>4</v>
      </c>
      <c r="H18" s="422">
        <v>4</v>
      </c>
      <c r="I18" s="422">
        <v>7</v>
      </c>
      <c r="J18" s="422"/>
      <c r="K18" s="422">
        <v>4</v>
      </c>
      <c r="L18" s="422"/>
      <c r="M18" s="422"/>
      <c r="N18" s="423"/>
      <c r="O18" s="423"/>
      <c r="P18" s="423"/>
    </row>
    <row r="19" spans="1:16" ht="17.25" customHeight="1" x14ac:dyDescent="0.25">
      <c r="A19" s="421">
        <v>7</v>
      </c>
      <c r="B19" s="422">
        <v>7</v>
      </c>
      <c r="C19" s="422">
        <v>7</v>
      </c>
      <c r="D19" s="422">
        <v>7</v>
      </c>
      <c r="E19" s="422">
        <v>7</v>
      </c>
      <c r="F19" s="422">
        <v>7</v>
      </c>
      <c r="G19" s="422">
        <v>7</v>
      </c>
      <c r="H19" s="422">
        <v>7</v>
      </c>
      <c r="I19" s="422">
        <v>7</v>
      </c>
      <c r="J19" s="422">
        <v>7</v>
      </c>
      <c r="K19" s="422">
        <v>7</v>
      </c>
      <c r="L19" s="422">
        <v>7</v>
      </c>
      <c r="M19" s="422"/>
      <c r="N19" s="423"/>
      <c r="O19" s="423"/>
      <c r="P19" s="423"/>
    </row>
    <row r="20" spans="1:16" ht="17.25" customHeight="1" x14ac:dyDescent="0.25">
      <c r="A20" s="421">
        <v>8</v>
      </c>
      <c r="B20" s="422">
        <v>9</v>
      </c>
      <c r="C20" s="422">
        <v>9</v>
      </c>
      <c r="D20" s="422">
        <v>9</v>
      </c>
      <c r="E20" s="422">
        <v>9</v>
      </c>
      <c r="F20" s="422">
        <v>9</v>
      </c>
      <c r="G20" s="422">
        <v>9</v>
      </c>
      <c r="H20" s="422">
        <v>9</v>
      </c>
      <c r="I20" s="422">
        <v>9</v>
      </c>
      <c r="J20" s="422">
        <v>9</v>
      </c>
      <c r="K20" s="422">
        <v>9</v>
      </c>
      <c r="L20" s="422">
        <v>9</v>
      </c>
      <c r="M20" s="422"/>
      <c r="N20" s="423"/>
      <c r="O20" s="423"/>
      <c r="P20" s="423"/>
    </row>
    <row r="21" spans="1:16" ht="10.5" hidden="1" customHeight="1" x14ac:dyDescent="0.25">
      <c r="A21" s="425">
        <v>9</v>
      </c>
      <c r="B21" s="423"/>
      <c r="C21" s="423"/>
      <c r="D21" s="423"/>
      <c r="E21" s="423"/>
      <c r="F21" s="423"/>
      <c r="G21" s="423"/>
      <c r="H21" s="423"/>
      <c r="I21" s="423"/>
      <c r="J21" s="423"/>
      <c r="K21" s="423"/>
      <c r="L21" s="423"/>
      <c r="M21" s="423"/>
      <c r="N21" s="423"/>
      <c r="O21" s="423"/>
      <c r="P21" s="423"/>
    </row>
    <row r="22" spans="1:16" ht="9" hidden="1" customHeight="1" x14ac:dyDescent="0.25">
      <c r="A22" s="426" t="s">
        <v>176</v>
      </c>
      <c r="B22" s="423"/>
      <c r="C22" s="423"/>
      <c r="D22" s="423"/>
      <c r="E22" s="423"/>
      <c r="F22" s="423"/>
      <c r="G22" s="423"/>
      <c r="H22" s="423"/>
      <c r="I22" s="423"/>
      <c r="J22" s="423"/>
      <c r="K22" s="423"/>
      <c r="L22" s="423"/>
      <c r="M22" s="423"/>
      <c r="N22" s="423"/>
      <c r="O22" s="423"/>
      <c r="P22" s="423"/>
    </row>
    <row r="23" spans="1:16" ht="17.25" customHeight="1" x14ac:dyDescent="0.25">
      <c r="A23" s="426">
        <v>10</v>
      </c>
      <c r="B23" s="423"/>
      <c r="C23" s="423"/>
      <c r="D23" s="423"/>
      <c r="E23" s="423"/>
      <c r="F23" s="423"/>
      <c r="G23" s="423"/>
      <c r="H23" s="423"/>
      <c r="I23" s="423"/>
      <c r="J23" s="423"/>
      <c r="K23" s="423"/>
      <c r="L23" s="423"/>
      <c r="M23" s="423"/>
      <c r="N23" s="423"/>
      <c r="O23" s="423"/>
      <c r="P23" s="423"/>
    </row>
    <row r="24" spans="1:16" ht="17.25" customHeight="1" x14ac:dyDescent="0.25">
      <c r="A24" s="426">
        <v>11</v>
      </c>
      <c r="B24" s="423"/>
      <c r="C24" s="423"/>
      <c r="D24" s="423"/>
      <c r="E24" s="423"/>
      <c r="F24" s="423"/>
      <c r="G24" s="423"/>
      <c r="H24" s="423"/>
      <c r="I24" s="423"/>
      <c r="J24" s="423"/>
      <c r="K24" s="423"/>
      <c r="L24" s="423"/>
      <c r="M24" s="423"/>
      <c r="N24" s="423"/>
      <c r="O24" s="423"/>
      <c r="P24" s="423"/>
    </row>
    <row r="25" spans="1:16" ht="17.25" customHeight="1" x14ac:dyDescent="0.25">
      <c r="A25" s="425">
        <v>12</v>
      </c>
      <c r="B25" s="423"/>
      <c r="C25" s="423"/>
      <c r="D25" s="423"/>
      <c r="E25" s="423"/>
      <c r="F25" s="423"/>
      <c r="G25" s="423"/>
      <c r="H25" s="423"/>
      <c r="I25" s="423"/>
      <c r="J25" s="423"/>
      <c r="K25" s="423"/>
      <c r="L25" s="423"/>
      <c r="M25" s="423"/>
      <c r="N25" s="423"/>
      <c r="O25" s="423"/>
      <c r="P25" s="423"/>
    </row>
    <row r="26" spans="1:16" ht="17.25" customHeight="1" x14ac:dyDescent="0.25">
      <c r="A26" s="425">
        <v>13</v>
      </c>
      <c r="B26" s="423"/>
      <c r="C26" s="423"/>
      <c r="D26" s="423"/>
      <c r="E26" s="423"/>
      <c r="F26" s="423"/>
      <c r="G26" s="423"/>
      <c r="H26" s="423"/>
      <c r="I26" s="423"/>
      <c r="J26" s="423"/>
      <c r="K26" s="423"/>
      <c r="L26" s="423"/>
      <c r="M26" s="423"/>
      <c r="N26" s="423"/>
      <c r="O26" s="423"/>
      <c r="P26" s="423"/>
    </row>
    <row r="27" spans="1:16" ht="17.25" customHeight="1" x14ac:dyDescent="0.25">
      <c r="A27" s="426">
        <v>14</v>
      </c>
      <c r="B27" s="423"/>
      <c r="C27" s="423"/>
      <c r="D27" s="423"/>
      <c r="E27" s="423"/>
      <c r="F27" s="423"/>
      <c r="G27" s="423"/>
      <c r="H27" s="423"/>
      <c r="I27" s="423"/>
      <c r="J27" s="423"/>
      <c r="K27" s="423"/>
      <c r="L27" s="423"/>
      <c r="M27" s="423"/>
      <c r="N27" s="423"/>
      <c r="O27" s="423"/>
      <c r="P27" s="423"/>
    </row>
    <row r="28" spans="1:16" ht="17.25" customHeight="1" x14ac:dyDescent="0.25">
      <c r="A28" s="426">
        <v>15</v>
      </c>
      <c r="B28" s="423"/>
      <c r="C28" s="423"/>
      <c r="D28" s="423"/>
      <c r="E28" s="423"/>
      <c r="F28" s="423"/>
      <c r="G28" s="423"/>
      <c r="H28" s="423"/>
      <c r="I28" s="423"/>
      <c r="J28" s="423"/>
      <c r="K28" s="423"/>
      <c r="L28" s="423"/>
      <c r="M28" s="423"/>
      <c r="N28" s="423"/>
      <c r="O28" s="423"/>
      <c r="P28" s="423"/>
    </row>
    <row r="29" spans="1:16" ht="17.25" customHeight="1" x14ac:dyDescent="0.25">
      <c r="A29" s="426">
        <v>16</v>
      </c>
      <c r="B29" s="423"/>
      <c r="C29" s="423"/>
      <c r="D29" s="423"/>
      <c r="E29" s="423"/>
      <c r="F29" s="423"/>
      <c r="G29" s="423"/>
      <c r="H29" s="423"/>
      <c r="I29" s="423"/>
      <c r="J29" s="423"/>
      <c r="K29" s="423"/>
      <c r="L29" s="423"/>
      <c r="M29" s="423"/>
      <c r="N29" s="423"/>
      <c r="O29" s="423"/>
      <c r="P29" s="423"/>
    </row>
    <row r="30" spans="1:16" ht="17.25" customHeight="1" x14ac:dyDescent="0.25">
      <c r="A30" s="426">
        <v>17</v>
      </c>
      <c r="B30" s="423"/>
      <c r="C30" s="423"/>
      <c r="D30" s="423"/>
      <c r="E30" s="423"/>
      <c r="F30" s="423"/>
      <c r="G30" s="423"/>
      <c r="H30" s="423"/>
      <c r="I30" s="423"/>
      <c r="J30" s="423"/>
      <c r="K30" s="423"/>
      <c r="L30" s="423"/>
      <c r="M30" s="423"/>
      <c r="N30" s="423"/>
      <c r="O30" s="423"/>
      <c r="P30" s="423"/>
    </row>
    <row r="31" spans="1:16" ht="17.25" customHeight="1" x14ac:dyDescent="0.25">
      <c r="A31" s="426">
        <v>18</v>
      </c>
      <c r="B31" s="423"/>
      <c r="C31" s="423"/>
      <c r="D31" s="423"/>
      <c r="E31" s="423"/>
      <c r="F31" s="423"/>
      <c r="G31" s="423"/>
      <c r="H31" s="423"/>
      <c r="I31" s="423"/>
      <c r="J31" s="423"/>
      <c r="K31" s="423"/>
      <c r="L31" s="423"/>
      <c r="M31" s="423"/>
      <c r="N31" s="423"/>
      <c r="O31" s="423"/>
      <c r="P31" s="423"/>
    </row>
    <row r="32" spans="1:16" ht="17.25" customHeight="1" x14ac:dyDescent="0.25">
      <c r="A32" s="426">
        <v>19</v>
      </c>
      <c r="B32" s="423"/>
      <c r="C32" s="423"/>
      <c r="D32" s="423"/>
      <c r="E32" s="423"/>
      <c r="F32" s="423"/>
      <c r="G32" s="423"/>
      <c r="H32" s="423"/>
      <c r="I32" s="423"/>
      <c r="J32" s="423"/>
      <c r="K32" s="423"/>
      <c r="L32" s="423"/>
      <c r="M32" s="423"/>
      <c r="N32" s="423"/>
      <c r="O32" s="423"/>
      <c r="P32" s="423"/>
    </row>
    <row r="33" spans="1:16" ht="17.25" customHeight="1" x14ac:dyDescent="0.25">
      <c r="A33" s="426">
        <v>20</v>
      </c>
      <c r="B33" s="423"/>
      <c r="C33" s="423"/>
      <c r="D33" s="423"/>
      <c r="E33" s="423"/>
      <c r="F33" s="423"/>
      <c r="G33" s="423"/>
      <c r="H33" s="423"/>
      <c r="I33" s="423"/>
      <c r="J33" s="423"/>
      <c r="K33" s="423"/>
      <c r="L33" s="423"/>
      <c r="M33" s="423"/>
      <c r="N33" s="423"/>
      <c r="O33" s="423"/>
      <c r="P33" s="423"/>
    </row>
    <row r="34" spans="1:16" ht="17.25" customHeight="1" x14ac:dyDescent="0.25">
      <c r="A34" s="426">
        <v>21</v>
      </c>
      <c r="B34" s="423"/>
      <c r="C34" s="423"/>
      <c r="D34" s="423"/>
      <c r="E34" s="423"/>
      <c r="F34" s="423"/>
      <c r="G34" s="423"/>
      <c r="H34" s="423"/>
      <c r="I34" s="423"/>
      <c r="J34" s="423"/>
      <c r="K34" s="423"/>
      <c r="L34" s="423"/>
      <c r="M34" s="423"/>
      <c r="N34" s="423"/>
      <c r="O34" s="423"/>
      <c r="P34" s="423"/>
    </row>
    <row r="35" spans="1:16" ht="17.25" customHeight="1" x14ac:dyDescent="0.25">
      <c r="A35" s="426">
        <v>22</v>
      </c>
      <c r="B35" s="423"/>
      <c r="C35" s="423"/>
      <c r="D35" s="423"/>
      <c r="E35" s="423"/>
      <c r="F35" s="423"/>
      <c r="G35" s="423"/>
      <c r="H35" s="423"/>
      <c r="I35" s="423"/>
      <c r="J35" s="423"/>
      <c r="K35" s="423"/>
      <c r="L35" s="423"/>
      <c r="M35" s="423"/>
      <c r="N35" s="423"/>
      <c r="O35" s="423"/>
      <c r="P35" s="423"/>
    </row>
    <row r="36" spans="1:16" ht="17.25" customHeight="1" x14ac:dyDescent="0.25">
      <c r="A36" s="426">
        <v>23</v>
      </c>
      <c r="B36" s="423"/>
      <c r="C36" s="423"/>
      <c r="D36" s="423"/>
      <c r="E36" s="423"/>
      <c r="F36" s="423"/>
      <c r="G36" s="423"/>
      <c r="H36" s="423"/>
      <c r="I36" s="423"/>
      <c r="J36" s="423"/>
      <c r="K36" s="423"/>
      <c r="L36" s="423"/>
      <c r="M36" s="423"/>
      <c r="N36" s="423"/>
      <c r="O36" s="423"/>
      <c r="P36" s="423"/>
    </row>
    <row r="37" spans="1:16" ht="17.25" customHeight="1" x14ac:dyDescent="0.25">
      <c r="A37" s="426">
        <v>24</v>
      </c>
      <c r="B37" s="423"/>
      <c r="C37" s="423"/>
      <c r="D37" s="423"/>
      <c r="E37" s="423"/>
      <c r="F37" s="423"/>
      <c r="G37" s="423"/>
      <c r="H37" s="423"/>
      <c r="I37" s="423"/>
      <c r="J37" s="423"/>
      <c r="K37" s="423"/>
      <c r="L37" s="423"/>
      <c r="M37" s="423"/>
      <c r="N37" s="423"/>
      <c r="O37" s="423"/>
      <c r="P37" s="423"/>
    </row>
    <row r="38" spans="1:16" ht="17.25" customHeight="1" x14ac:dyDescent="0.25">
      <c r="A38" s="426">
        <v>25</v>
      </c>
      <c r="B38" s="423"/>
      <c r="C38" s="423"/>
      <c r="D38" s="423"/>
      <c r="E38" s="423"/>
      <c r="F38" s="423"/>
      <c r="G38" s="423"/>
      <c r="H38" s="423"/>
      <c r="I38" s="423"/>
      <c r="J38" s="423"/>
      <c r="K38" s="423"/>
      <c r="L38" s="423"/>
      <c r="M38" s="423"/>
      <c r="N38" s="423"/>
      <c r="O38" s="423"/>
      <c r="P38" s="423"/>
    </row>
    <row r="39" spans="1:16" ht="17.25" customHeight="1" x14ac:dyDescent="0.25">
      <c r="A39" s="426">
        <v>26</v>
      </c>
      <c r="B39" s="423"/>
      <c r="C39" s="423"/>
      <c r="D39" s="423"/>
      <c r="E39" s="423"/>
      <c r="F39" s="423"/>
      <c r="G39" s="423"/>
      <c r="H39" s="423"/>
      <c r="I39" s="423"/>
      <c r="J39" s="423"/>
      <c r="K39" s="423"/>
      <c r="L39" s="423"/>
      <c r="M39" s="423"/>
      <c r="N39" s="423"/>
      <c r="O39" s="423"/>
      <c r="P39" s="423"/>
    </row>
    <row r="40" spans="1:16" ht="17.25" customHeight="1" x14ac:dyDescent="0.25">
      <c r="A40" s="426">
        <v>27</v>
      </c>
      <c r="B40" s="423"/>
      <c r="C40" s="423"/>
      <c r="D40" s="423"/>
      <c r="E40" s="423"/>
      <c r="F40" s="423"/>
      <c r="G40" s="423"/>
      <c r="H40" s="423"/>
      <c r="I40" s="423"/>
      <c r="J40" s="423"/>
      <c r="K40" s="423"/>
      <c r="L40" s="423"/>
      <c r="M40" s="423"/>
      <c r="N40" s="423"/>
      <c r="O40" s="423"/>
      <c r="P40" s="423"/>
    </row>
    <row r="41" spans="1:16" ht="17.25" customHeight="1" x14ac:dyDescent="0.25">
      <c r="A41" s="426">
        <v>28</v>
      </c>
      <c r="B41" s="423"/>
      <c r="C41" s="423"/>
      <c r="D41" s="423"/>
      <c r="E41" s="423"/>
      <c r="F41" s="423"/>
      <c r="G41" s="423"/>
      <c r="H41" s="423"/>
      <c r="I41" s="423"/>
      <c r="J41" s="423"/>
      <c r="K41" s="423"/>
      <c r="L41" s="423"/>
      <c r="M41" s="423"/>
      <c r="N41" s="423"/>
      <c r="O41" s="423"/>
      <c r="P41" s="423"/>
    </row>
    <row r="42" spans="1:16" ht="17.25" customHeight="1" x14ac:dyDescent="0.25">
      <c r="A42" s="426">
        <v>29</v>
      </c>
      <c r="B42" s="423"/>
      <c r="C42" s="423"/>
      <c r="D42" s="423"/>
      <c r="E42" s="423"/>
      <c r="F42" s="423"/>
      <c r="G42" s="423"/>
      <c r="H42" s="423"/>
      <c r="I42" s="423"/>
      <c r="J42" s="423"/>
      <c r="K42" s="423"/>
      <c r="L42" s="423"/>
      <c r="M42" s="423"/>
      <c r="N42" s="423"/>
      <c r="O42" s="423"/>
      <c r="P42" s="423"/>
    </row>
    <row r="43" spans="1:16" ht="17.25" customHeight="1" x14ac:dyDescent="0.25">
      <c r="A43" s="426">
        <v>30</v>
      </c>
      <c r="B43" s="423"/>
      <c r="C43" s="423"/>
      <c r="D43" s="423"/>
      <c r="E43" s="423"/>
      <c r="F43" s="423"/>
      <c r="G43" s="423"/>
      <c r="H43" s="423"/>
      <c r="I43" s="423"/>
      <c r="J43" s="423"/>
      <c r="K43" s="423"/>
      <c r="L43" s="423"/>
      <c r="M43" s="423"/>
      <c r="N43" s="423"/>
      <c r="O43" s="423"/>
      <c r="P43" s="423"/>
    </row>
    <row r="44" spans="1:16" ht="17.25" customHeight="1" x14ac:dyDescent="0.25">
      <c r="A44" s="426"/>
      <c r="B44" s="423"/>
      <c r="C44" s="423"/>
      <c r="D44" s="423"/>
      <c r="E44" s="423"/>
      <c r="F44" s="423"/>
      <c r="G44" s="423"/>
      <c r="H44" s="423"/>
      <c r="I44" s="423"/>
      <c r="J44" s="423"/>
      <c r="K44" s="423"/>
      <c r="L44" s="423"/>
      <c r="M44" s="423"/>
      <c r="N44" s="423"/>
      <c r="O44" s="423"/>
      <c r="P44" s="423"/>
    </row>
    <row r="45" spans="1:16" ht="25.5" x14ac:dyDescent="0.25">
      <c r="A45" s="426" t="s">
        <v>9</v>
      </c>
      <c r="B45" s="427">
        <f>SUM(B13:B44)</f>
        <v>40</v>
      </c>
      <c r="C45" s="427">
        <f t="shared" ref="C45:P45" si="0">SUM(C13:C44)</f>
        <v>41</v>
      </c>
      <c r="D45" s="427">
        <f t="shared" si="0"/>
        <v>47</v>
      </c>
      <c r="E45" s="427">
        <f t="shared" si="0"/>
        <v>42</v>
      </c>
      <c r="F45" s="427">
        <f t="shared" si="0"/>
        <v>33</v>
      </c>
      <c r="G45" s="427">
        <f t="shared" si="0"/>
        <v>24</v>
      </c>
      <c r="H45" s="427">
        <f t="shared" si="0"/>
        <v>33</v>
      </c>
      <c r="I45" s="427">
        <f t="shared" si="0"/>
        <v>42</v>
      </c>
      <c r="J45" s="427">
        <f t="shared" si="0"/>
        <v>24</v>
      </c>
      <c r="K45" s="427">
        <f t="shared" si="0"/>
        <v>33</v>
      </c>
      <c r="L45" s="427">
        <f t="shared" si="0"/>
        <v>44</v>
      </c>
      <c r="M45" s="402">
        <v>0</v>
      </c>
      <c r="N45" s="427">
        <f t="shared" si="0"/>
        <v>0</v>
      </c>
      <c r="O45" s="427">
        <f t="shared" si="0"/>
        <v>0</v>
      </c>
      <c r="P45" s="427">
        <f t="shared" si="0"/>
        <v>0</v>
      </c>
    </row>
    <row r="46" spans="1:16" ht="72" customHeight="1" x14ac:dyDescent="0.25">
      <c r="A46" s="428" t="s">
        <v>34</v>
      </c>
      <c r="B46" s="404"/>
      <c r="C46" s="404"/>
      <c r="D46" s="404"/>
      <c r="E46" s="404"/>
      <c r="F46" s="404"/>
      <c r="G46" s="404"/>
      <c r="H46" s="404"/>
      <c r="I46" s="404"/>
      <c r="J46" s="404"/>
      <c r="K46" s="404"/>
      <c r="L46" s="404"/>
      <c r="M46" s="404"/>
      <c r="N46" s="404"/>
      <c r="O46" s="404"/>
      <c r="P46" s="404"/>
    </row>
    <row r="47" spans="1:16" x14ac:dyDescent="0.25">
      <c r="A47" s="405"/>
      <c r="B47" s="406"/>
      <c r="C47" s="406"/>
      <c r="D47" s="406"/>
      <c r="E47" s="406"/>
      <c r="F47" s="406"/>
      <c r="G47" s="406"/>
      <c r="H47" s="406"/>
      <c r="I47" s="406"/>
      <c r="J47" s="406"/>
      <c r="K47" s="406"/>
      <c r="L47" s="406"/>
      <c r="M47" s="406"/>
      <c r="N47" s="406"/>
      <c r="O47" s="406"/>
      <c r="P47" s="406"/>
    </row>
    <row r="48" spans="1:16" x14ac:dyDescent="0.25">
      <c r="A48" s="405" t="s">
        <v>5</v>
      </c>
      <c r="B48" s="405" t="str">
        <f>'общие данные Губ'!C3</f>
        <v>Территориальной избирательной комиссии № 63</v>
      </c>
      <c r="C48" s="406"/>
      <c r="D48" s="406"/>
      <c r="E48" s="406"/>
      <c r="F48" s="406"/>
      <c r="G48" s="406" t="s">
        <v>19</v>
      </c>
      <c r="H48" s="406"/>
      <c r="I48" s="429" t="str">
        <f>'общие данные Губ'!C17</f>
        <v>Лескова Лариса Васильевна</v>
      </c>
      <c r="J48" s="429"/>
      <c r="K48" s="429"/>
      <c r="L48" s="429"/>
      <c r="M48" s="429"/>
      <c r="N48" s="429"/>
      <c r="O48" s="406"/>
      <c r="P48" s="406"/>
    </row>
    <row r="49" spans="1:16" x14ac:dyDescent="0.25">
      <c r="A49" s="406"/>
      <c r="B49" s="406"/>
      <c r="C49" s="406"/>
      <c r="D49" s="406"/>
      <c r="E49" s="406"/>
      <c r="F49" s="406"/>
      <c r="G49" s="406"/>
      <c r="H49" s="406"/>
      <c r="I49" s="430"/>
      <c r="J49" s="406"/>
      <c r="K49" s="406"/>
      <c r="L49" s="406"/>
      <c r="M49" s="406"/>
      <c r="N49" s="406"/>
      <c r="O49" s="406"/>
      <c r="P49" s="406"/>
    </row>
    <row r="50" spans="1:16" x14ac:dyDescent="0.25">
      <c r="A50" s="406" t="s">
        <v>243</v>
      </c>
      <c r="B50" s="406"/>
      <c r="C50" s="406" t="s">
        <v>244</v>
      </c>
      <c r="D50" s="406"/>
      <c r="E50" s="406"/>
      <c r="F50" s="406"/>
      <c r="G50" s="406"/>
      <c r="H50" s="406"/>
      <c r="I50" s="406"/>
      <c r="J50" s="406"/>
      <c r="K50" s="430"/>
      <c r="L50" s="406"/>
      <c r="M50" s="406"/>
      <c r="N50" s="406"/>
      <c r="O50" s="406"/>
      <c r="P50" s="406"/>
    </row>
  </sheetData>
  <mergeCells count="6">
    <mergeCell ref="A10:A11"/>
    <mergeCell ref="A6:N6"/>
    <mergeCell ref="I48:N48"/>
    <mergeCell ref="J1:N1"/>
    <mergeCell ref="B10:P10"/>
    <mergeCell ref="F3:H3"/>
  </mergeCells>
  <printOptions horizontalCentered="1"/>
  <pageMargins left="0.35433070866141736" right="0.35433070866141736" top="0.98425196850393704" bottom="0.47244094488188981" header="0.51181102362204722" footer="0.31496062992125984"/>
  <pageSetup paperSize="9" fitToHeight="0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BL139"/>
  <sheetViews>
    <sheetView topLeftCell="A16" zoomScaleNormal="100" workbookViewId="0">
      <pane xSplit="1" topLeftCell="B1" activePane="topRight" state="frozen"/>
      <selection activeCell="C4" sqref="C4"/>
      <selection pane="topRight" activeCell="F32" sqref="F31:G32"/>
    </sheetView>
  </sheetViews>
  <sheetFormatPr defaultColWidth="9.140625" defaultRowHeight="15" x14ac:dyDescent="0.25"/>
  <cols>
    <col min="1" max="1" width="19.85546875" style="14" customWidth="1"/>
    <col min="2" max="2" width="5.85546875" style="14" customWidth="1"/>
    <col min="3" max="3" width="4.85546875" style="14" customWidth="1"/>
    <col min="4" max="26" width="5.42578125" style="14" customWidth="1"/>
    <col min="27" max="31" width="5.7109375" style="14" customWidth="1"/>
    <col min="32" max="34" width="9.140625" style="14" customWidth="1"/>
    <col min="35" max="64" width="5.7109375" style="14" hidden="1" customWidth="1"/>
    <col min="65" max="65" width="9.140625" style="14" customWidth="1"/>
    <col min="66" max="16384" width="9.140625" style="14"/>
  </cols>
  <sheetData>
    <row r="1" spans="1:64" x14ac:dyDescent="0.25">
      <c r="C1" s="80" t="s">
        <v>14</v>
      </c>
    </row>
    <row r="2" spans="1:64" ht="13.5" customHeight="1" x14ac:dyDescent="0.25">
      <c r="C2" s="80" t="s">
        <v>22</v>
      </c>
    </row>
    <row r="3" spans="1:64" x14ac:dyDescent="0.25">
      <c r="C3" s="80" t="str">
        <f>'общие данные Губ'!C3</f>
        <v>Территориальной избирательной комиссии № 63</v>
      </c>
      <c r="F3" s="17"/>
      <c r="G3" s="17"/>
      <c r="J3" s="81"/>
      <c r="K3" s="81"/>
      <c r="L3" s="81"/>
      <c r="N3" s="19" t="str">
        <f>'общие данные Губ'!C15</f>
        <v>Чернов Олег Владимирович</v>
      </c>
      <c r="O3" s="19"/>
    </row>
    <row r="4" spans="1:64" ht="4.5" customHeight="1" x14ac:dyDescent="0.25">
      <c r="A4" s="16"/>
      <c r="P4" s="17"/>
      <c r="Q4" s="17"/>
    </row>
    <row r="5" spans="1:64" ht="17.25" customHeight="1" x14ac:dyDescent="0.25">
      <c r="L5" s="80" t="s">
        <v>130</v>
      </c>
      <c r="M5" s="80"/>
    </row>
    <row r="6" spans="1:64" x14ac:dyDescent="0.25">
      <c r="F6" s="17"/>
      <c r="G6" s="17"/>
      <c r="L6" s="80" t="str">
        <f>CONCATENATE("членами ",C3)</f>
        <v>членами Территориальной избирательной комиссии № 63</v>
      </c>
      <c r="M6" s="80"/>
    </row>
    <row r="7" spans="1:64" x14ac:dyDescent="0.25">
      <c r="L7" s="80" t="s">
        <v>229</v>
      </c>
      <c r="M7" s="80"/>
    </row>
    <row r="8" spans="1:64" ht="15.6" customHeight="1" x14ac:dyDescent="0.25">
      <c r="A8" s="307" t="str">
        <f>CONCATENATE("на выборах ",'общие данные Губ'!C5)</f>
        <v>на выборах высшего должностного лица Санкт-Петербурга – Губернатора Санкт-Петербурга</v>
      </c>
      <c r="B8" s="307"/>
      <c r="C8" s="307"/>
      <c r="D8" s="307"/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</row>
    <row r="9" spans="1:64" x14ac:dyDescent="0.25">
      <c r="A9" s="284" t="s">
        <v>162</v>
      </c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  <c r="U9" s="284"/>
      <c r="V9" s="284"/>
      <c r="W9" s="284"/>
      <c r="X9" s="284"/>
      <c r="Y9" s="284"/>
      <c r="Z9" s="284"/>
      <c r="AA9" s="284"/>
    </row>
    <row r="10" spans="1:64" ht="2.4500000000000002" customHeight="1" x14ac:dyDescent="0.25">
      <c r="L10" s="20"/>
      <c r="M10" s="20"/>
    </row>
    <row r="11" spans="1:64" s="82" customFormat="1" ht="18" customHeight="1" x14ac:dyDescent="0.2">
      <c r="A11" s="285" t="s">
        <v>7</v>
      </c>
      <c r="B11" s="326" t="s">
        <v>15</v>
      </c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6"/>
      <c r="N11" s="326"/>
      <c r="O11" s="326"/>
      <c r="P11" s="326"/>
      <c r="Q11" s="326"/>
      <c r="R11" s="326"/>
      <c r="S11" s="326"/>
      <c r="T11" s="326"/>
      <c r="U11" s="326"/>
      <c r="V11" s="326"/>
      <c r="W11" s="326"/>
      <c r="X11" s="326"/>
      <c r="Y11" s="326"/>
      <c r="Z11" s="326"/>
      <c r="AA11" s="326"/>
      <c r="AB11" s="326"/>
      <c r="AC11" s="326"/>
      <c r="AD11" s="326"/>
      <c r="AE11" s="326"/>
    </row>
    <row r="12" spans="1:64" s="82" customFormat="1" ht="102.6" customHeight="1" x14ac:dyDescent="0.2">
      <c r="A12" s="286"/>
      <c r="B12" s="280" t="str">
        <f>IF('общие данные Губ'!C16&gt;0,'общие данные Губ'!C16," ")</f>
        <v>Андреева Анастасия  Юрьевна</v>
      </c>
      <c r="C12" s="281"/>
      <c r="D12" s="280" t="str">
        <f>IF('общие данные Губ'!C17&gt;0,'общие данные Губ'!C17," ")</f>
        <v>Лескова Лариса Васильевна</v>
      </c>
      <c r="E12" s="281"/>
      <c r="F12" s="280" t="str">
        <f>IF('общие данные Губ'!C18&gt;0,'общие данные Губ'!C18," ")</f>
        <v>Березин Виктор Наумович</v>
      </c>
      <c r="G12" s="281"/>
      <c r="H12" s="280" t="str">
        <f>IF('общие данные Губ'!C19&gt;0,'общие данные Губ'!C19," ")</f>
        <v>Герасименко Елена Ивановна</v>
      </c>
      <c r="I12" s="281"/>
      <c r="J12" s="280" t="str">
        <f>IF('общие данные Губ'!C20&gt;0,'общие данные Губ'!C20," ")</f>
        <v>Гордеева Светлана Павловна</v>
      </c>
      <c r="K12" s="281"/>
      <c r="L12" s="280" t="str">
        <f>IF('общие данные Губ'!C21&gt;0,'общие данные Губ'!C21," ")</f>
        <v>Иванова Ирина Сергеевна</v>
      </c>
      <c r="M12" s="281"/>
      <c r="N12" s="280" t="str">
        <f>IF('общие данные Губ'!C22&gt;0,'общие данные Губ'!C22," ")</f>
        <v>Комраков Денис Юрьевич</v>
      </c>
      <c r="O12" s="281"/>
      <c r="P12" s="280" t="str">
        <f>IF('общие данные Губ'!C23&gt;0,'общие данные Губ'!C23," ")</f>
        <v>Пунгин Никита Петрович</v>
      </c>
      <c r="Q12" s="281"/>
      <c r="R12" s="280" t="str">
        <f>IF('общие данные Губ'!C24&gt;0,'общие данные Губ'!C24," ")</f>
        <v>Сериков Сергей Владимирович</v>
      </c>
      <c r="S12" s="281"/>
      <c r="T12" s="280" t="str">
        <f>IF('общие данные Губ'!C25&gt;0,'общие данные Губ'!C25," ")</f>
        <v>Скопина Марина Викторовна</v>
      </c>
      <c r="U12" s="281"/>
      <c r="V12" s="280" t="str">
        <f>IF('общие данные Губ'!C26&gt;0,'общие данные Губ'!C26," ")</f>
        <v>Токарев Алексей Николаевич</v>
      </c>
      <c r="W12" s="281"/>
      <c r="X12" s="280" t="str">
        <f>IF('общие данные Губ'!C27&gt;0,'общие данные Губ'!C27," ")</f>
        <v>Черкас Алина Владимировна</v>
      </c>
      <c r="Y12" s="281"/>
      <c r="Z12" s="280" t="str">
        <f>IF('общие данные Губ'!C28&gt;0,'общие данные Губ'!C28," ")</f>
        <v xml:space="preserve"> </v>
      </c>
      <c r="AA12" s="281"/>
      <c r="AB12" s="280" t="str">
        <f>IF('общие данные Губ'!C29&gt;0,'общие данные Губ'!C29," ")</f>
        <v xml:space="preserve"> </v>
      </c>
      <c r="AC12" s="281"/>
      <c r="AD12" s="280" t="str">
        <f>IF('общие данные Губ'!C30&gt;0,'общие данные Губ'!C30," ")</f>
        <v xml:space="preserve"> </v>
      </c>
      <c r="AE12" s="281" t="str">
        <f>IF('общие данные Губ'!C30&gt;0,'общие данные Губ'!C30," ")</f>
        <v xml:space="preserve"> </v>
      </c>
    </row>
    <row r="13" spans="1:64" s="20" customFormat="1" x14ac:dyDescent="0.25">
      <c r="A13" s="52">
        <v>1</v>
      </c>
      <c r="B13" s="282">
        <v>2</v>
      </c>
      <c r="C13" s="282"/>
      <c r="D13" s="282">
        <v>3</v>
      </c>
      <c r="E13" s="282"/>
      <c r="F13" s="282">
        <v>4</v>
      </c>
      <c r="G13" s="282"/>
      <c r="H13" s="282">
        <v>5</v>
      </c>
      <c r="I13" s="282"/>
      <c r="J13" s="282">
        <v>6</v>
      </c>
      <c r="K13" s="282"/>
      <c r="L13" s="282">
        <v>7</v>
      </c>
      <c r="M13" s="282"/>
      <c r="N13" s="282">
        <v>8</v>
      </c>
      <c r="O13" s="282"/>
      <c r="P13" s="282">
        <v>9</v>
      </c>
      <c r="Q13" s="282"/>
      <c r="R13" s="282">
        <v>10</v>
      </c>
      <c r="S13" s="282"/>
      <c r="T13" s="282">
        <v>11</v>
      </c>
      <c r="U13" s="282"/>
      <c r="V13" s="282">
        <v>12</v>
      </c>
      <c r="W13" s="282"/>
      <c r="X13" s="282">
        <v>13</v>
      </c>
      <c r="Y13" s="282"/>
      <c r="Z13" s="282">
        <v>14</v>
      </c>
      <c r="AA13" s="282"/>
      <c r="AB13" s="282">
        <v>15</v>
      </c>
      <c r="AC13" s="282"/>
      <c r="AD13" s="282">
        <v>16</v>
      </c>
      <c r="AE13" s="282"/>
    </row>
    <row r="14" spans="1:64" x14ac:dyDescent="0.25">
      <c r="A14" s="214"/>
      <c r="B14" s="327">
        <f>гр9!B13</f>
        <v>5</v>
      </c>
      <c r="C14" s="328"/>
      <c r="D14" s="327">
        <f>гр9!C13</f>
        <v>4</v>
      </c>
      <c r="E14" s="328" t="str">
        <f>IF(D14=1,"час",IF(D14=0," ",IF(D14&gt;4,"часов","часа")))</f>
        <v>часа</v>
      </c>
      <c r="F14" s="327">
        <f>гр9!D13</f>
        <v>4</v>
      </c>
      <c r="G14" s="328" t="str">
        <f>IF(F14=1,"час",IF(F14=0," ",IF(F14&gt;4,"часов","часа")))</f>
        <v>часа</v>
      </c>
      <c r="H14" s="327">
        <f>гр9!E13</f>
        <v>5</v>
      </c>
      <c r="I14" s="328" t="str">
        <f>IF(H14=1,"час",IF(H14=0," ",IF(H14&gt;4,"часов","часа")))</f>
        <v>часов</v>
      </c>
      <c r="J14" s="327">
        <f>гр9!F13</f>
        <v>5</v>
      </c>
      <c r="K14" s="328" t="str">
        <f>IF(J14=1,"час",IF(J14=0," ",IF(J14&gt;4,"часов","часа")))</f>
        <v>часов</v>
      </c>
      <c r="L14" s="327">
        <f>гр9!G13</f>
        <v>0</v>
      </c>
      <c r="M14" s="328" t="str">
        <f>IF(L14=1,"час",IF(L14=0," ",IF(L14&gt;4,"часов","часа")))</f>
        <v xml:space="preserve"> </v>
      </c>
      <c r="N14" s="327">
        <f>гр9!H13</f>
        <v>5</v>
      </c>
      <c r="O14" s="328" t="str">
        <f>IF(N14=1,"час",IF(N14=0," ",IF(N14&gt;4,"часов","часа")))</f>
        <v>часов</v>
      </c>
      <c r="P14" s="327">
        <f>гр9!I13</f>
        <v>5</v>
      </c>
      <c r="Q14" s="328" t="str">
        <f>IF(P14=1,"час",IF(P14=0," ",IF(P14&gt;4,"часов","часа")))</f>
        <v>часов</v>
      </c>
      <c r="R14" s="327">
        <f>гр9!J13</f>
        <v>0</v>
      </c>
      <c r="S14" s="328" t="str">
        <f>IF(R14=1,"час",IF(R14=0," ",IF(R14&gt;4,"часов","часа")))</f>
        <v xml:space="preserve"> </v>
      </c>
      <c r="T14" s="327">
        <f>гр9!K13</f>
        <v>5</v>
      </c>
      <c r="U14" s="328" t="str">
        <f>IF(T14=1,"час",IF(T14=0," ",IF(T14&gt;4,"часов","часа")))</f>
        <v>часов</v>
      </c>
      <c r="V14" s="327">
        <f>гр9!L13</f>
        <v>7</v>
      </c>
      <c r="W14" s="328" t="str">
        <f>IF(V14=1,"час",IF(V14=0," ",IF(V14&gt;4,"часов","часа")))</f>
        <v>часов</v>
      </c>
      <c r="X14" s="327">
        <f>гр9!M13</f>
        <v>0</v>
      </c>
      <c r="Y14" s="328" t="str">
        <f>IF(X14=1,"час",IF(X14=0," ",IF(X14&gt;4,"часов","часа")))</f>
        <v xml:space="preserve"> </v>
      </c>
      <c r="Z14" s="327">
        <f>гр9!N13</f>
        <v>0</v>
      </c>
      <c r="AA14" s="328" t="str">
        <f>IF(Z14=1,"час",IF(Z14=0," ",IF(Z14&gt;4,"часов","часа")))</f>
        <v xml:space="preserve"> </v>
      </c>
      <c r="AB14" s="327">
        <f>гр9!O13</f>
        <v>0</v>
      </c>
      <c r="AC14" s="328" t="str">
        <f t="shared" ref="AC14" si="0">IF(AB14=1,"час",IF(AB14=0," ",IF(AB14&gt;4,"часов","часа")))</f>
        <v xml:space="preserve"> </v>
      </c>
      <c r="AD14" s="327">
        <f>гр9!P13</f>
        <v>0</v>
      </c>
      <c r="AE14" s="328" t="str">
        <f t="shared" ref="AE14" si="1">IF(AD14=1,"час",IF(AD14=0," ",IF(AD14&gt;4,"часов","часа")))</f>
        <v xml:space="preserve"> </v>
      </c>
    </row>
    <row r="15" spans="1:64" ht="24" customHeight="1" x14ac:dyDescent="0.25">
      <c r="A15" s="214">
        <v>1</v>
      </c>
      <c r="B15" s="298" t="str">
        <f>IF('общие данные Губ'!E16=1,AI15,AJ15)</f>
        <v>с 10.00 до 15.00</v>
      </c>
      <c r="C15" s="299"/>
      <c r="D15" s="298" t="str">
        <f>IF('общие данные Губ'!E17=1,AK15,AL15)</f>
        <v>с 10.00 до 14.00</v>
      </c>
      <c r="E15" s="299"/>
      <c r="F15" s="298" t="str">
        <f>IF('общие данные Губ'!E18=1,AM15,AN15)</f>
        <v>с 10.00 до 14.00</v>
      </c>
      <c r="G15" s="299"/>
      <c r="H15" s="298" t="str">
        <f>IF('общие данные Губ'!E19=1,AO15,AP15)</f>
        <v>с 10.00 до 15.00</v>
      </c>
      <c r="I15" s="299"/>
      <c r="J15" s="298" t="str">
        <f>IF('общие данные Губ'!E20=1,AQ15,AR15)</f>
        <v>с 10.00 до 15.00</v>
      </c>
      <c r="K15" s="299"/>
      <c r="L15" s="298" t="str">
        <f>IF('общие данные Губ'!E21=1,AS15,AT15)</f>
        <v>-</v>
      </c>
      <c r="M15" s="299"/>
      <c r="N15" s="298" t="str">
        <f>IF('общие данные Губ'!E22=1,AU15,AV15)</f>
        <v>с 10.00 до 15.00</v>
      </c>
      <c r="O15" s="299"/>
      <c r="P15" s="298" t="str">
        <f>IF('общие данные Губ'!E23=1,AW15,AX15)</f>
        <v>с 10.00 до 15.00</v>
      </c>
      <c r="Q15" s="299"/>
      <c r="R15" s="298" t="str">
        <f>IF('общие данные Губ'!E24=1,AY15,AZ15)</f>
        <v>-</v>
      </c>
      <c r="S15" s="299"/>
      <c r="T15" s="298" t="str">
        <f>IF('общие данные Губ'!E25=1,BA15,BB15)</f>
        <v>с 10.00 до 15.00</v>
      </c>
      <c r="U15" s="299"/>
      <c r="V15" s="298" t="str">
        <f>IF('общие данные Губ'!E26=1,BC15,BD15)</f>
        <v>с 10.00 до 17.00</v>
      </c>
      <c r="W15" s="299"/>
      <c r="X15" s="298" t="str">
        <f>IF('общие данные Губ'!E27=1,BE15,BF15)</f>
        <v>-</v>
      </c>
      <c r="Y15" s="299"/>
      <c r="Z15" s="298" t="str">
        <f>IF('общие данные Губ'!E28=1,BG15,BH15)</f>
        <v>-</v>
      </c>
      <c r="AA15" s="299"/>
      <c r="AB15" s="298" t="str">
        <f>IF('общие данные Губ'!E29=1,BI15,BJ15)</f>
        <v>-</v>
      </c>
      <c r="AC15" s="299"/>
      <c r="AD15" s="298" t="str">
        <f>IF('общие данные Губ'!E30=1,BK15,BL15)</f>
        <v>-</v>
      </c>
      <c r="AE15" s="299"/>
      <c r="AI15" s="85" t="str">
        <f>(INDEX('общие данные Губ'!E44:E62,MATCH(B14,'общие данные Губ'!B44:B62,0)))</f>
        <v>с 10.00 до 15.00</v>
      </c>
      <c r="AJ15" s="85" t="str">
        <f>(INDEX('общие данные Губ'!E44:E62,MATCH(B14,'общие данные Губ'!B44:B62,0)))</f>
        <v>с 10.00 до 15.00</v>
      </c>
      <c r="AK15" s="85" t="str">
        <f>(INDEX('общие данные Губ'!E44:E62,MATCH(D14,'общие данные Губ'!B44:B62,0)))</f>
        <v>с 10.00 до 14.00</v>
      </c>
      <c r="AL15" s="85" t="str">
        <f>(INDEX('общие данные Губ'!E44:E62,MATCH(D14,'общие данные Губ'!B44:B62,0)))</f>
        <v>с 10.00 до 14.00</v>
      </c>
      <c r="AM15" s="85" t="str">
        <f>(INDEX('общие данные Губ'!E44:E62,MATCH(F14,'общие данные Губ'!B44:B62,0)))</f>
        <v>с 10.00 до 14.00</v>
      </c>
      <c r="AN15" s="85" t="str">
        <f>(INDEX('общие данные Губ'!E44:E62,MATCH(F14,'общие данные Губ'!B44:B62,0)))</f>
        <v>с 10.00 до 14.00</v>
      </c>
      <c r="AO15" s="85" t="str">
        <f>(INDEX('общие данные Губ'!E44:E62,MATCH(H14,'общие данные Губ'!B44:B62,0)))</f>
        <v>с 10.00 до 15.00</v>
      </c>
      <c r="AP15" s="85" t="str">
        <f>(INDEX('общие данные Губ'!E44:E62,MATCH(H14,'общие данные Губ'!B44:B62,0)))</f>
        <v>с 10.00 до 15.00</v>
      </c>
      <c r="AQ15" s="85" t="str">
        <f>(INDEX('общие данные Губ'!E44:E62,MATCH(J14,'общие данные Губ'!B44:B62,0)))</f>
        <v>с 10.00 до 15.00</v>
      </c>
      <c r="AR15" s="85" t="str">
        <f>(INDEX('общие данные Губ'!E44:E62,MATCH(J14,'общие данные Губ'!B44:B62,0)))</f>
        <v>с 10.00 до 15.00</v>
      </c>
      <c r="AS15" s="85" t="str">
        <f>(INDEX('общие данные Губ'!E44:E62,MATCH(L14,'общие данные Губ'!B44:B62,0)))</f>
        <v>-</v>
      </c>
      <c r="AT15" s="85" t="str">
        <f>(INDEX('общие данные Губ'!E44:E62,MATCH(L14,'общие данные Губ'!B44:B62,0)))</f>
        <v>-</v>
      </c>
      <c r="AU15" s="85" t="str">
        <f>(INDEX('общие данные Губ'!E44:E62,MATCH(N14,'общие данные Губ'!B44:B62,0)))</f>
        <v>с 10.00 до 15.00</v>
      </c>
      <c r="AV15" s="85" t="str">
        <f>(INDEX('общие данные Губ'!E44:E62,MATCH(N14,'общие данные Губ'!B44:B62,0)))</f>
        <v>с 10.00 до 15.00</v>
      </c>
      <c r="AW15" s="85" t="str">
        <f>(INDEX('общие данные Губ'!E44:E62,MATCH(P14,'общие данные Губ'!B44:B62,0)))</f>
        <v>с 10.00 до 15.00</v>
      </c>
      <c r="AX15" s="85" t="str">
        <f>(INDEX('общие данные Губ'!E44:E62,MATCH(P14,'общие данные Губ'!B44:B62,0)))</f>
        <v>с 10.00 до 15.00</v>
      </c>
      <c r="AY15" s="85" t="str">
        <f>(INDEX('общие данные Губ'!E44:E62,MATCH(R14,'общие данные Губ'!B44:B62,0)))</f>
        <v>-</v>
      </c>
      <c r="AZ15" s="85" t="str">
        <f>(INDEX('общие данные Губ'!E44:E62,MATCH(R14,'общие данные Губ'!B44:B62,0)))</f>
        <v>-</v>
      </c>
      <c r="BA15" s="85" t="str">
        <f>(INDEX('общие данные Губ'!E44:E62,MATCH(T14,'общие данные Губ'!B44:B62,0)))</f>
        <v>с 10.00 до 15.00</v>
      </c>
      <c r="BB15" s="85" t="str">
        <f>(INDEX('общие данные Губ'!E44:E62,MATCH(T14,'общие данные Губ'!B44:B62,0)))</f>
        <v>с 10.00 до 15.00</v>
      </c>
      <c r="BC15" s="85" t="str">
        <f>(INDEX('общие данные Губ'!E44:E62,MATCH(V14,'общие данные Губ'!B44:B62,0)))</f>
        <v>с 10.00 до 17.00</v>
      </c>
      <c r="BD15" s="85" t="str">
        <f>(INDEX('общие данные Губ'!E44:E62,MATCH(V14,'общие данные Губ'!B44:B62,0)))</f>
        <v>с 10.00 до 17.00</v>
      </c>
      <c r="BE15" s="85" t="str">
        <f>(INDEX('общие данные Губ'!E44:E62,MATCH(X14,'общие данные Губ'!B44:B62,0)))</f>
        <v>-</v>
      </c>
      <c r="BF15" s="85" t="str">
        <f>(INDEX('общие данные Губ'!E44:E62,MATCH(X14,'общие данные Губ'!B44:B62,0)))</f>
        <v>-</v>
      </c>
      <c r="BG15" s="85" t="str">
        <f>(INDEX('общие данные Губ'!E44:E62,MATCH(Z14,'общие данные Губ'!B44:B62,0)))</f>
        <v>-</v>
      </c>
      <c r="BH15" s="85" t="str">
        <f>(INDEX('общие данные Губ'!E44:E62,MATCH(Z14,'общие данные Губ'!B44:B62,0)))</f>
        <v>-</v>
      </c>
      <c r="BI15" s="85" t="str">
        <f>(INDEX('общие данные Губ'!E44:E62,MATCH(AB14,'общие данные Губ'!B44:B62,0)))</f>
        <v>-</v>
      </c>
      <c r="BJ15" s="85" t="str">
        <f>(INDEX('общие данные Губ'!E44:E62,MATCH(AB14,'общие данные Губ'!B44:B62,0)))</f>
        <v>-</v>
      </c>
      <c r="BK15" s="85" t="str">
        <f>(INDEX('общие данные Губ'!E44:E62,MATCH(AD14,'общие данные Губ'!B44:B62,0)))</f>
        <v>-</v>
      </c>
      <c r="BL15" s="85" t="str">
        <f>(INDEX('общие данные Губ'!E44:E62,MATCH(AD14,'общие данные Губ'!B44:B62,0)))</f>
        <v>-</v>
      </c>
    </row>
    <row r="16" spans="1:64" x14ac:dyDescent="0.25">
      <c r="A16" s="215" t="s">
        <v>18</v>
      </c>
      <c r="B16" s="329" t="str">
        <f>IF(B14&gt;0,"Д",IF(B14=0," "))</f>
        <v>Д</v>
      </c>
      <c r="C16" s="330"/>
      <c r="D16" s="329" t="str">
        <f>IF(D14&gt;0,"Д",IF(D14=0," "))</f>
        <v>Д</v>
      </c>
      <c r="E16" s="330"/>
      <c r="F16" s="329" t="str">
        <f t="shared" ref="F16:Z16" si="2">IF(F14&gt;0,"Д",IF(F14=0," "))</f>
        <v>Д</v>
      </c>
      <c r="G16" s="330"/>
      <c r="H16" s="329" t="str">
        <f t="shared" si="2"/>
        <v>Д</v>
      </c>
      <c r="I16" s="330"/>
      <c r="J16" s="329" t="str">
        <f t="shared" si="2"/>
        <v>Д</v>
      </c>
      <c r="K16" s="330"/>
      <c r="L16" s="329" t="str">
        <f t="shared" si="2"/>
        <v xml:space="preserve"> </v>
      </c>
      <c r="M16" s="330"/>
      <c r="N16" s="329" t="str">
        <f t="shared" si="2"/>
        <v>Д</v>
      </c>
      <c r="O16" s="330"/>
      <c r="P16" s="329" t="str">
        <f t="shared" si="2"/>
        <v>Д</v>
      </c>
      <c r="Q16" s="330"/>
      <c r="R16" s="329" t="str">
        <f t="shared" si="2"/>
        <v xml:space="preserve"> </v>
      </c>
      <c r="S16" s="330"/>
      <c r="T16" s="329" t="str">
        <f t="shared" si="2"/>
        <v>Д</v>
      </c>
      <c r="U16" s="330"/>
      <c r="V16" s="329" t="str">
        <f t="shared" si="2"/>
        <v>Д</v>
      </c>
      <c r="W16" s="330"/>
      <c r="X16" s="329" t="str">
        <f t="shared" si="2"/>
        <v xml:space="preserve"> </v>
      </c>
      <c r="Y16" s="330"/>
      <c r="Z16" s="329" t="str">
        <f t="shared" si="2"/>
        <v xml:space="preserve"> </v>
      </c>
      <c r="AA16" s="330"/>
      <c r="AB16" s="329" t="str">
        <f t="shared" ref="AB16" si="3">IF(AB14&gt;0,"Д",IF(AB14=0," "))</f>
        <v xml:space="preserve"> </v>
      </c>
      <c r="AC16" s="330"/>
      <c r="AD16" s="329" t="str">
        <f t="shared" ref="AD16" si="4">IF(AD14&gt;0,"Д",IF(AD14=0," "))</f>
        <v xml:space="preserve"> </v>
      </c>
      <c r="AE16" s="330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</row>
    <row r="17" spans="1:64" x14ac:dyDescent="0.25">
      <c r="A17" s="128"/>
      <c r="B17" s="327">
        <f>гр9!B14</f>
        <v>7</v>
      </c>
      <c r="C17" s="328" t="str">
        <f>IF(B17=1,"час",IF(B17=0," ",IF(B17&gt;4,"часов","часа")))</f>
        <v>часов</v>
      </c>
      <c r="D17" s="327">
        <f>гр9!C14</f>
        <v>0</v>
      </c>
      <c r="E17" s="328" t="str">
        <f>IF(D17=1,"час",IF(D17=0," ",IF(D17&gt;4,"часов","часа")))</f>
        <v xml:space="preserve"> </v>
      </c>
      <c r="F17" s="327">
        <f>гр9!D14</f>
        <v>0</v>
      </c>
      <c r="G17" s="328" t="str">
        <f>IF(F17=1,"час",IF(F17=0," ",IF(F17&gt;4,"часов","часа")))</f>
        <v xml:space="preserve"> </v>
      </c>
      <c r="H17" s="327">
        <f>гр9!E14</f>
        <v>7</v>
      </c>
      <c r="I17" s="328" t="str">
        <f>IF(H17=1,"час",IF(H17=0," ",IF(H17&gt;4,"часов","часа")))</f>
        <v>часов</v>
      </c>
      <c r="J17" s="327">
        <f>гр9!F14</f>
        <v>4</v>
      </c>
      <c r="K17" s="328" t="str">
        <f>IF(J17=1,"час",IF(J17=0," ",IF(J17&gt;4,"часов","часа")))</f>
        <v>часа</v>
      </c>
      <c r="L17" s="327">
        <f>гр9!G14</f>
        <v>0</v>
      </c>
      <c r="M17" s="328" t="str">
        <f>IF(L17=1,"час",IF(L17=0," ",IF(L17&gt;4,"часов","часа")))</f>
        <v xml:space="preserve"> </v>
      </c>
      <c r="N17" s="327">
        <f>гр9!H14</f>
        <v>4</v>
      </c>
      <c r="O17" s="328" t="str">
        <f>IF(N17=1,"час",IF(N17=0," ",IF(N17&gt;4,"часов","часа")))</f>
        <v>часа</v>
      </c>
      <c r="P17" s="327">
        <f>гр9!I14</f>
        <v>7</v>
      </c>
      <c r="Q17" s="328" t="str">
        <f>IF(P17=1,"час",IF(P17=0," ",IF(P17&gt;4,"часов","часа")))</f>
        <v>часов</v>
      </c>
      <c r="R17" s="327">
        <f>гр9!J14</f>
        <v>4</v>
      </c>
      <c r="S17" s="328" t="str">
        <f>IF(R17=1,"час",IF(R17=0," ",IF(R17&gt;4,"часов","часа")))</f>
        <v>часа</v>
      </c>
      <c r="T17" s="327">
        <f>гр9!K14</f>
        <v>0</v>
      </c>
      <c r="U17" s="328" t="str">
        <f>IF(T17=1,"час",IF(T17=0," ",IF(T17&gt;4,"часов","часа")))</f>
        <v xml:space="preserve"> </v>
      </c>
      <c r="V17" s="327">
        <f>гр9!L14</f>
        <v>7</v>
      </c>
      <c r="W17" s="328" t="str">
        <f>IF(V17=1,"час",IF(V17=0," ",IF(V17&gt;4,"часов","часа")))</f>
        <v>часов</v>
      </c>
      <c r="X17" s="327">
        <f>гр9!M14</f>
        <v>0</v>
      </c>
      <c r="Y17" s="328" t="str">
        <f>IF(X17=1,"час",IF(X17=0," ",IF(X17&gt;4,"часов","часа")))</f>
        <v xml:space="preserve"> </v>
      </c>
      <c r="Z17" s="327">
        <f>гр9!N14</f>
        <v>0</v>
      </c>
      <c r="AA17" s="328" t="str">
        <f>IF(Z17=1,"час",IF(Z17=0," ",IF(Z17&gt;4,"часов","часа")))</f>
        <v xml:space="preserve"> </v>
      </c>
      <c r="AB17" s="327">
        <f>гр9!O14</f>
        <v>0</v>
      </c>
      <c r="AC17" s="328" t="str">
        <f t="shared" ref="AC17" si="5">IF(AB17=1,"час",IF(AB17=0," ",IF(AB17&gt;4,"часов","часа")))</f>
        <v xml:space="preserve"> </v>
      </c>
      <c r="AD17" s="327">
        <f>гр9!P14</f>
        <v>0</v>
      </c>
      <c r="AE17" s="328" t="str">
        <f t="shared" ref="AE17" si="6">IF(AD17=1,"час",IF(AD17=0," ",IF(AD17&gt;4,"часов","часа")))</f>
        <v xml:space="preserve"> </v>
      </c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  <c r="BK17" s="85"/>
      <c r="BL17" s="85"/>
    </row>
    <row r="18" spans="1:64" ht="24" customHeight="1" x14ac:dyDescent="0.25">
      <c r="A18" s="128">
        <v>2</v>
      </c>
      <c r="B18" s="298" t="str">
        <f>IF('общие данные Губ'!E16=1,AI18,AJ18)</f>
        <v>с 11.00 до 18.00</v>
      </c>
      <c r="C18" s="299"/>
      <c r="D18" s="298" t="str">
        <f>IF('общие данные Губ'!E17=1,AK18,AL18)</f>
        <v>-</v>
      </c>
      <c r="E18" s="299"/>
      <c r="F18" s="298" t="str">
        <f>IF('общие данные Губ'!E18=1,AM18,AN18)</f>
        <v>-</v>
      </c>
      <c r="G18" s="299"/>
      <c r="H18" s="298" t="str">
        <f>IF('общие данные Губ'!E19=1,AO18,AP18)</f>
        <v>с 11.00 до 18.00</v>
      </c>
      <c r="I18" s="299"/>
      <c r="J18" s="298" t="str">
        <f>IF('общие данные Губ'!E20=1,AQ18,AR18)</f>
        <v>с 14.00 до 18.00</v>
      </c>
      <c r="K18" s="299"/>
      <c r="L18" s="298" t="str">
        <f>IF('общие данные Губ'!E21=1,AS18,AT18)</f>
        <v>-</v>
      </c>
      <c r="M18" s="299"/>
      <c r="N18" s="298" t="str">
        <f>IF('общие данные Губ'!E22=1,AU18,AV18)</f>
        <v>с 14.00 до 18.00</v>
      </c>
      <c r="O18" s="299"/>
      <c r="P18" s="298" t="str">
        <f>IF('общие данные Губ'!E23=1,AW18,AX18)</f>
        <v>с 11.00 до 18.00</v>
      </c>
      <c r="Q18" s="299"/>
      <c r="R18" s="298" t="str">
        <f>IF('общие данные Губ'!E24=1,AY18,AZ18)</f>
        <v>с 14.00 до 18.00</v>
      </c>
      <c r="S18" s="299"/>
      <c r="T18" s="298" t="str">
        <f>IF('общие данные Губ'!E25=1,BA18,BB18)</f>
        <v>-</v>
      </c>
      <c r="U18" s="299"/>
      <c r="V18" s="298" t="str">
        <f>IF('общие данные Губ'!E26=1,BC18,BD18)</f>
        <v>с 11.00 до 18.00</v>
      </c>
      <c r="W18" s="299"/>
      <c r="X18" s="298" t="str">
        <f>IF('общие данные Губ'!E27=1,BE18,BF18)</f>
        <v>-</v>
      </c>
      <c r="Y18" s="299"/>
      <c r="Z18" s="298" t="str">
        <f>IF('общие данные Губ'!E28=1,BG18,BH18)</f>
        <v>-</v>
      </c>
      <c r="AA18" s="299"/>
      <c r="AB18" s="298" t="str">
        <f>IF('общие данные Губ'!E29=1,BI18,BJ18)</f>
        <v>-</v>
      </c>
      <c r="AC18" s="299"/>
      <c r="AD18" s="298" t="str">
        <f>IF('общие данные Губ'!E30=1,BK18,BL18)</f>
        <v>-</v>
      </c>
      <c r="AE18" s="299"/>
      <c r="AI18" s="85" t="str">
        <f>(INDEX('общие данные Губ'!C44:C62,MATCH(B17,'общие данные Губ'!B44:B62,0)))</f>
        <v>с 6.00 до 9.00;       с 18.00 до 22.00</v>
      </c>
      <c r="AJ18" s="85" t="str">
        <f>(INDEX('общие данные Губ'!D44:D62,MATCH(B17,'общие данные Губ'!B44:B62,0)))</f>
        <v>с 11.00 до 18.00</v>
      </c>
      <c r="AK18" s="85" t="str">
        <f>(INDEX('общие данные Губ'!C44:C62,MATCH(D17,'общие данные Губ'!B44:B62,0)))</f>
        <v>-</v>
      </c>
      <c r="AL18" s="85" t="str">
        <f>(INDEX('общие данные Губ'!D44:D62,MATCH(D17,'общие данные Губ'!B44:B62,0)))</f>
        <v>-</v>
      </c>
      <c r="AM18" s="85" t="str">
        <f>(INDEX('общие данные Губ'!C44:C62,MATCH(F17,'общие данные Губ'!B44:B62,0)))</f>
        <v>-</v>
      </c>
      <c r="AN18" s="85" t="str">
        <f>(INDEX('общие данные Губ'!D44:D62,MATCH(F17,'общие данные Губ'!B44:B62,0)))</f>
        <v>-</v>
      </c>
      <c r="AO18" s="85" t="str">
        <f>(INDEX('общие данные Губ'!C44:C62,MATCH(H17,'общие данные Губ'!B44:B62,0)))</f>
        <v>с 6.00 до 9.00;       с 18.00 до 22.00</v>
      </c>
      <c r="AP18" s="85" t="str">
        <f>(INDEX('общие данные Губ'!D44:D62,MATCH(H17,'общие данные Губ'!B44:B62,0)))</f>
        <v>с 11.00 до 18.00</v>
      </c>
      <c r="AQ18" s="85" t="str">
        <f>(INDEX('общие данные Губ'!C44:C62,MATCH(J17,'общие данные Губ'!B44:B62,0)))</f>
        <v>с 7.00 до 9.00;       с 18.00 до 20.00</v>
      </c>
      <c r="AR18" s="85" t="str">
        <f>(INDEX('общие данные Губ'!D44:D62,MATCH(J17,'общие данные Губ'!B44:B62,0)))</f>
        <v>с 14.00 до 18.00</v>
      </c>
      <c r="AS18" s="85" t="str">
        <f>(INDEX('общие данные Губ'!C44:C62,MATCH(L17,'общие данные Губ'!B44:B62,0)))</f>
        <v>-</v>
      </c>
      <c r="AT18" s="85" t="str">
        <f>(INDEX('общие данные Губ'!D44:D62,MATCH(L17,'общие данные Губ'!B44:B62,0)))</f>
        <v>-</v>
      </c>
      <c r="AU18" s="85" t="str">
        <f>(INDEX('общие данные Губ'!C44:C62,MATCH(N17,'общие данные Губ'!B44:B62,0)))</f>
        <v>с 7.00 до 9.00;       с 18.00 до 20.00</v>
      </c>
      <c r="AV18" s="85" t="str">
        <f>(INDEX('общие данные Губ'!D44:D62,MATCH(N17,'общие данные Губ'!B44:B62,0)))</f>
        <v>с 14.00 до 18.00</v>
      </c>
      <c r="AW18" s="85" t="str">
        <f>(INDEX('общие данные Губ'!C44:C62,MATCH(P17,'общие данные Губ'!B44:B62,0)))</f>
        <v>с 6.00 до 9.00;       с 18.00 до 22.00</v>
      </c>
      <c r="AX18" s="85" t="str">
        <f>(INDEX('общие данные Губ'!D44:D62,MATCH(P17,'общие данные Губ'!B44:B62,0)))</f>
        <v>с 11.00 до 18.00</v>
      </c>
      <c r="AY18" s="85" t="str">
        <f>(INDEX('общие данные Губ'!C44:C62,MATCH(R17,'общие данные Губ'!B44:B62,0)))</f>
        <v>с 7.00 до 9.00;       с 18.00 до 20.00</v>
      </c>
      <c r="AZ18" s="85" t="str">
        <f>(INDEX('общие данные Губ'!D44:D62,MATCH(R17,'общие данные Губ'!B44:B62,0)))</f>
        <v>с 14.00 до 18.00</v>
      </c>
      <c r="BA18" s="85" t="str">
        <f>(INDEX('общие данные Губ'!C44:C62,MATCH(T17,'общие данные Губ'!B44:B62,0)))</f>
        <v>-</v>
      </c>
      <c r="BB18" s="85" t="str">
        <f>(INDEX('общие данные Губ'!D44:D62,MATCH(T17,'общие данные Губ'!B44:B62,0)))</f>
        <v>-</v>
      </c>
      <c r="BC18" s="85" t="str">
        <f>(INDEX('общие данные Губ'!C44:C62,MATCH(V17,'общие данные Губ'!B44:B62,0)))</f>
        <v>с 6.00 до 9.00;       с 18.00 до 22.00</v>
      </c>
      <c r="BD18" s="85" t="str">
        <f>(INDEX('общие данные Губ'!D44:D62,MATCH(V17,'общие данные Губ'!B44:B62,0)))</f>
        <v>с 11.00 до 18.00</v>
      </c>
      <c r="BE18" s="85" t="str">
        <f>(INDEX('общие данные Губ'!C44:C62,MATCH(X17,'общие данные Губ'!B44:B62,0)))</f>
        <v>-</v>
      </c>
      <c r="BF18" s="85" t="str">
        <f>(INDEX('общие данные Губ'!D44:D62,MATCH(X17,'общие данные Губ'!B44:B62,0)))</f>
        <v>-</v>
      </c>
      <c r="BG18" s="85" t="str">
        <f>(INDEX('общие данные Губ'!C44:C62,MATCH(Z17,'общие данные Губ'!B44:B62,0)))</f>
        <v>-</v>
      </c>
      <c r="BH18" s="85" t="str">
        <f>(INDEX('общие данные Губ'!D44:D62,MATCH(Z17,'общие данные Губ'!B44:B62,0)))</f>
        <v>-</v>
      </c>
      <c r="BI18" s="85" t="str">
        <f>(INDEX('общие данные Губ'!C44:C62,MATCH(AB17,'общие данные Губ'!B44:B62,0)))</f>
        <v>-</v>
      </c>
      <c r="BJ18" s="85" t="str">
        <f>(INDEX('общие данные Губ'!D44:D62,MATCH(AB17,'общие данные Губ'!B44:B62,0)))</f>
        <v>-</v>
      </c>
      <c r="BK18" s="85" t="str">
        <f>(INDEX('общие данные Губ'!C44:C62,MATCH(AD17,'общие данные Губ'!B44:B62,0)))</f>
        <v>-</v>
      </c>
      <c r="BL18" s="85" t="str">
        <f>(INDEX('общие данные Губ'!D44:D62,MATCH(AD17,'общие данные Губ'!B44:B62,0)))</f>
        <v>-</v>
      </c>
    </row>
    <row r="19" spans="1:64" x14ac:dyDescent="0.25">
      <c r="A19" s="129"/>
      <c r="B19" s="329" t="str">
        <f>IF(B17&gt;0,"Д",IF(B17=0," "))</f>
        <v>Д</v>
      </c>
      <c r="C19" s="330"/>
      <c r="D19" s="329" t="str">
        <f t="shared" ref="D19:Z19" si="7">IF(D17&gt;0,"Д",IF(D17=0," "))</f>
        <v xml:space="preserve"> </v>
      </c>
      <c r="E19" s="330"/>
      <c r="F19" s="329" t="str">
        <f t="shared" si="7"/>
        <v xml:space="preserve"> </v>
      </c>
      <c r="G19" s="330"/>
      <c r="H19" s="329" t="str">
        <f t="shared" si="7"/>
        <v>Д</v>
      </c>
      <c r="I19" s="330"/>
      <c r="J19" s="329" t="str">
        <f t="shared" si="7"/>
        <v>Д</v>
      </c>
      <c r="K19" s="330"/>
      <c r="L19" s="329" t="str">
        <f t="shared" si="7"/>
        <v xml:space="preserve"> </v>
      </c>
      <c r="M19" s="330"/>
      <c r="N19" s="329" t="str">
        <f t="shared" si="7"/>
        <v>Д</v>
      </c>
      <c r="O19" s="330"/>
      <c r="P19" s="329" t="str">
        <f t="shared" si="7"/>
        <v>Д</v>
      </c>
      <c r="Q19" s="330"/>
      <c r="R19" s="329" t="str">
        <f t="shared" si="7"/>
        <v>Д</v>
      </c>
      <c r="S19" s="330"/>
      <c r="T19" s="329" t="str">
        <f t="shared" si="7"/>
        <v xml:space="preserve"> </v>
      </c>
      <c r="U19" s="330"/>
      <c r="V19" s="329" t="str">
        <f t="shared" si="7"/>
        <v>Д</v>
      </c>
      <c r="W19" s="330"/>
      <c r="X19" s="329" t="str">
        <f t="shared" si="7"/>
        <v xml:space="preserve"> </v>
      </c>
      <c r="Y19" s="330"/>
      <c r="Z19" s="329" t="str">
        <f t="shared" si="7"/>
        <v xml:space="preserve"> </v>
      </c>
      <c r="AA19" s="330"/>
      <c r="AB19" s="329" t="str">
        <f t="shared" ref="AB19" si="8">IF(AB17&gt;0,"Д",IF(AB17=0," "))</f>
        <v xml:space="preserve"> </v>
      </c>
      <c r="AC19" s="330"/>
      <c r="AD19" s="329" t="str">
        <f t="shared" ref="AD19" si="9">IF(AD17&gt;0,"Д",IF(AD17=0," "))</f>
        <v xml:space="preserve"> </v>
      </c>
      <c r="AE19" s="330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  <c r="BK19" s="85"/>
      <c r="BL19" s="85"/>
    </row>
    <row r="20" spans="1:64" x14ac:dyDescent="0.25">
      <c r="A20" s="128"/>
      <c r="B20" s="327">
        <f>гр9!B15</f>
        <v>0</v>
      </c>
      <c r="C20" s="328" t="str">
        <f>IF(B20=1,"час",IF(B20=0," ",IF(B20&gt;4,"часов","часа")))</f>
        <v xml:space="preserve"> </v>
      </c>
      <c r="D20" s="327">
        <f>гр9!C15</f>
        <v>7</v>
      </c>
      <c r="E20" s="328" t="str">
        <f>IF(D20=1,"час",IF(D20=0," ",IF(D20&gt;4,"часов","часа")))</f>
        <v>часов</v>
      </c>
      <c r="F20" s="327">
        <f>гр9!D15</f>
        <v>9</v>
      </c>
      <c r="G20" s="328" t="str">
        <f>IF(F20=1,"час",IF(F20=0," ",IF(F20&gt;4,"часов","часа")))</f>
        <v>часов</v>
      </c>
      <c r="H20" s="327">
        <f>гр9!E15</f>
        <v>0</v>
      </c>
      <c r="I20" s="328" t="str">
        <f>IF(H20=1,"час",IF(H20=0," ",IF(H20&gt;4,"часов","часа")))</f>
        <v xml:space="preserve"> </v>
      </c>
      <c r="J20" s="327">
        <f>гр9!F15</f>
        <v>4</v>
      </c>
      <c r="K20" s="328" t="str">
        <f>IF(J20=1,"час",IF(J20=0," ",IF(J20&gt;4,"часов","часа")))</f>
        <v>часа</v>
      </c>
      <c r="L20" s="327">
        <f>гр9!G15</f>
        <v>4</v>
      </c>
      <c r="M20" s="328" t="str">
        <f>IF(L20=1,"час",IF(L20=0," ",IF(L20&gt;4,"часов","часа")))</f>
        <v>часа</v>
      </c>
      <c r="N20" s="327">
        <f>гр9!H15</f>
        <v>0</v>
      </c>
      <c r="O20" s="328" t="str">
        <f>IF(N20=1,"час",IF(N20=0," ",IF(N20&gt;4,"часов","часа")))</f>
        <v xml:space="preserve"> </v>
      </c>
      <c r="P20" s="327">
        <f>гр9!I15</f>
        <v>0</v>
      </c>
      <c r="Q20" s="328" t="str">
        <f>IF(P20=1,"час",IF(P20=0," ",IF(P20&gt;4,"часов","часа")))</f>
        <v xml:space="preserve"> </v>
      </c>
      <c r="R20" s="327">
        <f>гр9!J15</f>
        <v>0</v>
      </c>
      <c r="S20" s="328" t="str">
        <f>IF(R20=1,"час",IF(R20=0," ",IF(R20&gt;4,"часов","часа")))</f>
        <v xml:space="preserve"> </v>
      </c>
      <c r="T20" s="327">
        <f>гр9!K15</f>
        <v>4</v>
      </c>
      <c r="U20" s="328" t="str">
        <f>IF(T20=1,"час",IF(T20=0," ",IF(T20&gt;4,"часов","часа")))</f>
        <v>часа</v>
      </c>
      <c r="V20" s="327">
        <f>гр9!L15</f>
        <v>7</v>
      </c>
      <c r="W20" s="328" t="str">
        <f>IF(V20=1,"час",IF(V20=0," ",IF(V20&gt;4,"часов","часа")))</f>
        <v>часов</v>
      </c>
      <c r="X20" s="327">
        <f>гр9!M15</f>
        <v>0</v>
      </c>
      <c r="Y20" s="328" t="str">
        <f>IF(X20=1,"час",IF(X20=0," ",IF(X20&gt;4,"часов","часа")))</f>
        <v xml:space="preserve"> </v>
      </c>
      <c r="Z20" s="327">
        <f>гр9!N15</f>
        <v>0</v>
      </c>
      <c r="AA20" s="328" t="str">
        <f>IF(Z20=1,"час",IF(Z20=0," ",IF(Z20&gt;4,"часов","часа")))</f>
        <v xml:space="preserve"> </v>
      </c>
      <c r="AB20" s="327">
        <f>гр9!O15</f>
        <v>0</v>
      </c>
      <c r="AC20" s="328" t="str">
        <f t="shared" ref="AC20" si="10">IF(AB20=1,"час",IF(AB20=0," ",IF(AB20&gt;4,"часов","часа")))</f>
        <v xml:space="preserve"> </v>
      </c>
      <c r="AD20" s="327">
        <f>гр9!P15</f>
        <v>0</v>
      </c>
      <c r="AE20" s="328" t="str">
        <f t="shared" ref="AE20" si="11">IF(AD20=1,"час",IF(AD20=0," ",IF(AD20&gt;4,"часов","часа")))</f>
        <v xml:space="preserve"> </v>
      </c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</row>
    <row r="21" spans="1:64" ht="24" customHeight="1" x14ac:dyDescent="0.25">
      <c r="A21" s="128">
        <v>3</v>
      </c>
      <c r="B21" s="298" t="str">
        <f>IF('общие данные Губ'!E16=1,AI21,AJ21)</f>
        <v>-</v>
      </c>
      <c r="C21" s="299"/>
      <c r="D21" s="298" t="str">
        <f>IF('общие данные Губ'!E17=1,AK21,AL21)</f>
        <v>с 11.00 до 18.00</v>
      </c>
      <c r="E21" s="299"/>
      <c r="F21" s="298" t="str">
        <f>IF('общие данные Губ'!E18=1,AM21,AN21)</f>
        <v>с 9.00 до 18.00</v>
      </c>
      <c r="G21" s="299"/>
      <c r="H21" s="298" t="str">
        <f>IF('общие данные Губ'!E19=1,AO21,AP21)</f>
        <v>-</v>
      </c>
      <c r="I21" s="299"/>
      <c r="J21" s="298" t="str">
        <f>IF('общие данные Губ'!E20=1,AQ21,AR21)</f>
        <v>с 14.00 до 18.00</v>
      </c>
      <c r="K21" s="299"/>
      <c r="L21" s="298" t="str">
        <f>IF('общие данные Губ'!E21=1,AS21,AT21)</f>
        <v>с 14.00 до 18.00</v>
      </c>
      <c r="M21" s="299"/>
      <c r="N21" s="298" t="str">
        <f>IF('общие данные Губ'!E22=1,AU21,AV21)</f>
        <v>-</v>
      </c>
      <c r="O21" s="299"/>
      <c r="P21" s="298" t="str">
        <f>IF('общие данные Губ'!E23=1,AW21,AX21)</f>
        <v>-</v>
      </c>
      <c r="Q21" s="299"/>
      <c r="R21" s="298" t="str">
        <f>IF('общие данные Губ'!E24=1,AY21,AZ21)</f>
        <v>-</v>
      </c>
      <c r="S21" s="299"/>
      <c r="T21" s="298" t="str">
        <f>IF('общие данные Губ'!E25=1,BA21,BB21)</f>
        <v>с 14.00 до 18.00</v>
      </c>
      <c r="U21" s="299"/>
      <c r="V21" s="298" t="str">
        <f>IF('общие данные Губ'!E26=1,BC21,BD21)</f>
        <v>с 11.00 до 18.00</v>
      </c>
      <c r="W21" s="299"/>
      <c r="X21" s="298" t="str">
        <f>IF('общие данные Губ'!E27=1,BE21,BF21)</f>
        <v>-</v>
      </c>
      <c r="Y21" s="299"/>
      <c r="Z21" s="298" t="str">
        <f>IF('общие данные Губ'!E28=1,BG21,BH21)</f>
        <v>-</v>
      </c>
      <c r="AA21" s="299"/>
      <c r="AB21" s="298" t="str">
        <f>IF('общие данные Губ'!E29=1,BI21,BJ21)</f>
        <v>-</v>
      </c>
      <c r="AC21" s="299"/>
      <c r="AD21" s="298" t="str">
        <f>IF('общие данные Губ'!E30=1,BK21,BL21)</f>
        <v>-</v>
      </c>
      <c r="AE21" s="299"/>
      <c r="AI21" s="85" t="str">
        <f>(INDEX('общие данные Губ'!C44:C62,MATCH(B20,'общие данные Губ'!B44:B62,0)))</f>
        <v>-</v>
      </c>
      <c r="AJ21" s="85" t="str">
        <f>(INDEX('общие данные Губ'!D44:D62,MATCH(B20,'общие данные Губ'!B44:B62,0)))</f>
        <v>-</v>
      </c>
      <c r="AK21" s="85" t="str">
        <f>(INDEX('общие данные Губ'!C44:C62,MATCH(D20,'общие данные Губ'!B44:B62,0)))</f>
        <v>с 6.00 до 9.00;       с 18.00 до 22.00</v>
      </c>
      <c r="AL21" s="85" t="str">
        <f>(INDEX('общие данные Губ'!D44:D62,MATCH(D20,'общие данные Губ'!B44:B62,0)))</f>
        <v>с 11.00 до 18.00</v>
      </c>
      <c r="AM21" s="85" t="str">
        <f>(INDEX('общие данные Губ'!C44:C62,MATCH(F20,'общие данные Губ'!B44:B62,0)))</f>
        <v>-</v>
      </c>
      <c r="AN21" s="85" t="str">
        <f>(INDEX('общие данные Губ'!D44:D62,MATCH(F20,'общие данные Губ'!B44:B62,0)))</f>
        <v>с 9.00 до 18.00</v>
      </c>
      <c r="AO21" s="85" t="str">
        <f>(INDEX('общие данные Губ'!C44:C62,MATCH(H20,'общие данные Губ'!B44:B62,0)))</f>
        <v>-</v>
      </c>
      <c r="AP21" s="85" t="str">
        <f>(INDEX('общие данные Губ'!D44:D62,MATCH(H20,'общие данные Губ'!B44:B62,0)))</f>
        <v>-</v>
      </c>
      <c r="AQ21" s="85" t="str">
        <f>(INDEX('общие данные Губ'!C44:C62,MATCH(J20,'общие данные Губ'!B44:B62,0)))</f>
        <v>с 7.00 до 9.00;       с 18.00 до 20.00</v>
      </c>
      <c r="AR21" s="85" t="str">
        <f>(INDEX('общие данные Губ'!D44:D62,MATCH(J20,'общие данные Губ'!B44:B62,0)))</f>
        <v>с 14.00 до 18.00</v>
      </c>
      <c r="AS21" s="85" t="str">
        <f>(INDEX('общие данные Губ'!C44:C62,MATCH(L20,'общие данные Губ'!B44:B62,0)))</f>
        <v>с 7.00 до 9.00;       с 18.00 до 20.00</v>
      </c>
      <c r="AT21" s="85" t="str">
        <f>(INDEX('общие данные Губ'!D44:D62,MATCH(L20,'общие данные Губ'!B44:B62,0)))</f>
        <v>с 14.00 до 18.00</v>
      </c>
      <c r="AU21" s="85" t="str">
        <f>(INDEX('общие данные Губ'!C44:C62,MATCH(N20,'общие данные Губ'!B44:B62,0)))</f>
        <v>-</v>
      </c>
      <c r="AV21" s="85" t="str">
        <f>(INDEX('общие данные Губ'!D44:D62,MATCH(N20,'общие данные Губ'!B44:B62,0)))</f>
        <v>-</v>
      </c>
      <c r="AW21" s="85" t="str">
        <f>(INDEX('общие данные Губ'!C44:C62,MATCH(P20,'общие данные Губ'!B44:B62,0)))</f>
        <v>-</v>
      </c>
      <c r="AX21" s="85" t="str">
        <f>(INDEX('общие данные Губ'!D44:D62,MATCH(P20,'общие данные Губ'!B44:B62,0)))</f>
        <v>-</v>
      </c>
      <c r="AY21" s="85" t="str">
        <f>(INDEX('общие данные Губ'!C44:C62,MATCH(R20,'общие данные Губ'!B44:B62,0)))</f>
        <v>-</v>
      </c>
      <c r="AZ21" s="85" t="str">
        <f>(INDEX('общие данные Губ'!D44:D62,MATCH(R20,'общие данные Губ'!B44:B62,0)))</f>
        <v>-</v>
      </c>
      <c r="BA21" s="85" t="str">
        <f>(INDEX('общие данные Губ'!C44:C62,MATCH(T20,'общие данные Губ'!B44:B62,0)))</f>
        <v>с 7.00 до 9.00;       с 18.00 до 20.00</v>
      </c>
      <c r="BB21" s="85" t="str">
        <f>(INDEX('общие данные Губ'!D44:D62,MATCH(T20,'общие данные Губ'!B44:B62,0)))</f>
        <v>с 14.00 до 18.00</v>
      </c>
      <c r="BC21" s="85" t="str">
        <f>(INDEX('общие данные Губ'!C44:C62,MATCH(V20,'общие данные Губ'!B44:B62,0)))</f>
        <v>с 6.00 до 9.00;       с 18.00 до 22.00</v>
      </c>
      <c r="BD21" s="85" t="str">
        <f>(INDEX('общие данные Губ'!D44:D62,MATCH(V20,'общие данные Губ'!B44:B62,0)))</f>
        <v>с 11.00 до 18.00</v>
      </c>
      <c r="BE21" s="85" t="str">
        <f>(INDEX('общие данные Губ'!C44:C62,MATCH(X20,'общие данные Губ'!B44:B62,0)))</f>
        <v>-</v>
      </c>
      <c r="BF21" s="85" t="str">
        <f>(INDEX('общие данные Губ'!D44:D62,MATCH(X20,'общие данные Губ'!B44:B62,0)))</f>
        <v>-</v>
      </c>
      <c r="BG21" s="85" t="str">
        <f>(INDEX('общие данные Губ'!C44:C62,MATCH(Z20,'общие данные Губ'!B44:B62,0)))</f>
        <v>-</v>
      </c>
      <c r="BH21" s="85" t="str">
        <f>(INDEX('общие данные Губ'!D44:D62,MATCH(Z20,'общие данные Губ'!B44:B62,0)))</f>
        <v>-</v>
      </c>
      <c r="BI21" s="85" t="str">
        <f>(INDEX('общие данные Губ'!C44:C62,MATCH(AB20,'общие данные Губ'!B44:B62,0)))</f>
        <v>-</v>
      </c>
      <c r="BJ21" s="85" t="str">
        <f>(INDEX('общие данные Губ'!D44:D62,MATCH(AB20,'общие данные Губ'!B44:B62,0)))</f>
        <v>-</v>
      </c>
      <c r="BK21" s="85" t="str">
        <f>(INDEX('общие данные Губ'!C44:C62,MATCH(AD20,'общие данные Губ'!B44:B62,0)))</f>
        <v>-</v>
      </c>
      <c r="BL21" s="85" t="str">
        <f>(INDEX('общие данные Губ'!D44:D62,MATCH(AD20,'общие данные Губ'!B44:B62,0)))</f>
        <v>-</v>
      </c>
    </row>
    <row r="22" spans="1:64" x14ac:dyDescent="0.25">
      <c r="A22" s="129"/>
      <c r="B22" s="329" t="str">
        <f>IF(B20&gt;0,"Д",IF(B20=0," "))</f>
        <v xml:space="preserve"> </v>
      </c>
      <c r="C22" s="330"/>
      <c r="D22" s="329" t="str">
        <f t="shared" ref="D22:Z22" si="12">IF(D20&gt;0,"Д",IF(D20=0," "))</f>
        <v>Д</v>
      </c>
      <c r="E22" s="330"/>
      <c r="F22" s="329" t="str">
        <f t="shared" si="12"/>
        <v>Д</v>
      </c>
      <c r="G22" s="330"/>
      <c r="H22" s="329" t="str">
        <f t="shared" si="12"/>
        <v xml:space="preserve"> </v>
      </c>
      <c r="I22" s="330"/>
      <c r="J22" s="329" t="str">
        <f t="shared" si="12"/>
        <v>Д</v>
      </c>
      <c r="K22" s="330"/>
      <c r="L22" s="329" t="str">
        <f t="shared" si="12"/>
        <v>Д</v>
      </c>
      <c r="M22" s="330"/>
      <c r="N22" s="329" t="str">
        <f t="shared" si="12"/>
        <v xml:space="preserve"> </v>
      </c>
      <c r="O22" s="330"/>
      <c r="P22" s="329" t="str">
        <f t="shared" si="12"/>
        <v xml:space="preserve"> </v>
      </c>
      <c r="Q22" s="330"/>
      <c r="R22" s="329" t="str">
        <f t="shared" si="12"/>
        <v xml:space="preserve"> </v>
      </c>
      <c r="S22" s="330"/>
      <c r="T22" s="329" t="str">
        <f t="shared" si="12"/>
        <v>Д</v>
      </c>
      <c r="U22" s="330"/>
      <c r="V22" s="329" t="str">
        <f t="shared" si="12"/>
        <v>Д</v>
      </c>
      <c r="W22" s="330"/>
      <c r="X22" s="329" t="str">
        <f t="shared" si="12"/>
        <v xml:space="preserve"> </v>
      </c>
      <c r="Y22" s="330"/>
      <c r="Z22" s="329" t="str">
        <f t="shared" si="12"/>
        <v xml:space="preserve"> </v>
      </c>
      <c r="AA22" s="330"/>
      <c r="AB22" s="329" t="str">
        <f t="shared" ref="AB22" si="13">IF(AB20&gt;0,"Д",IF(AB20=0," "))</f>
        <v xml:space="preserve"> </v>
      </c>
      <c r="AC22" s="330"/>
      <c r="AD22" s="329" t="str">
        <f t="shared" ref="AD22" si="14">IF(AD20&gt;0,"Д",IF(AD20=0," "))</f>
        <v xml:space="preserve"> </v>
      </c>
      <c r="AE22" s="330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85"/>
      <c r="BJ22" s="85"/>
      <c r="BK22" s="85"/>
      <c r="BL22" s="85"/>
    </row>
    <row r="23" spans="1:64" x14ac:dyDescent="0.25">
      <c r="A23" s="128"/>
      <c r="B23" s="327">
        <f>гр9!B16</f>
        <v>7</v>
      </c>
      <c r="C23" s="328" t="str">
        <f>IF(B23=1,"час",IF(B23=0," ",IF(B23&gt;4,"часов","часа")))</f>
        <v>часов</v>
      </c>
      <c r="D23" s="327">
        <f>гр9!C16</f>
        <v>0</v>
      </c>
      <c r="E23" s="328" t="str">
        <f>IF(D23=1,"час",IF(D23=0," ",IF(D23&gt;4,"часов","часа")))</f>
        <v xml:space="preserve"> </v>
      </c>
      <c r="F23" s="327">
        <f>гр9!D16</f>
        <v>9</v>
      </c>
      <c r="G23" s="328" t="str">
        <f>IF(F23=1,"час",IF(F23=0," ",IF(F23&gt;4,"часов","часа")))</f>
        <v>часов</v>
      </c>
      <c r="H23" s="327">
        <f>гр9!E16</f>
        <v>7</v>
      </c>
      <c r="I23" s="328" t="str">
        <f>IF(H23=1,"час",IF(H23=0," ",IF(H23&gt;4,"часов","часа")))</f>
        <v>часов</v>
      </c>
      <c r="J23" s="327">
        <f>гр9!F16</f>
        <v>0</v>
      </c>
      <c r="K23" s="328" t="str">
        <f>IF(J23=1,"час",IF(J23=0," ",IF(J23&gt;4,"часов","часа")))</f>
        <v xml:space="preserve"> </v>
      </c>
      <c r="L23" s="327">
        <f>гр9!G16</f>
        <v>0</v>
      </c>
      <c r="M23" s="328" t="str">
        <f>IF(L23=1,"час",IF(L23=0," ",IF(L23&gt;4,"часов","часа")))</f>
        <v xml:space="preserve"> </v>
      </c>
      <c r="N23" s="327">
        <f>гр9!H16</f>
        <v>0</v>
      </c>
      <c r="O23" s="328" t="str">
        <f>IF(N23=1,"час",IF(N23=0," ",IF(N23&gt;4,"часов","часа")))</f>
        <v xml:space="preserve"> </v>
      </c>
      <c r="P23" s="327">
        <f>гр9!I16</f>
        <v>7</v>
      </c>
      <c r="Q23" s="328" t="str">
        <f>IF(P23=1,"час",IF(P23=0," ",IF(P23&gt;4,"часов","часа")))</f>
        <v>часов</v>
      </c>
      <c r="R23" s="327">
        <f>гр9!J16</f>
        <v>0</v>
      </c>
      <c r="S23" s="328" t="str">
        <f>IF(R23=1,"час",IF(R23=0," ",IF(R23&gt;4,"часов","часа")))</f>
        <v xml:space="preserve"> </v>
      </c>
      <c r="T23" s="327">
        <f>гр9!K16</f>
        <v>4</v>
      </c>
      <c r="U23" s="328" t="str">
        <f>IF(T23=1,"час",IF(T23=0," ",IF(T23&gt;4,"часов","часа")))</f>
        <v>часа</v>
      </c>
      <c r="V23" s="327">
        <f>гр9!L16</f>
        <v>0</v>
      </c>
      <c r="W23" s="328" t="str">
        <f>IF(V23=1,"час",IF(V23=0," ",IF(V23&gt;4,"часов","часа")))</f>
        <v xml:space="preserve"> </v>
      </c>
      <c r="X23" s="327">
        <f>гр9!M16</f>
        <v>0</v>
      </c>
      <c r="Y23" s="328" t="str">
        <f>IF(X23=1,"час",IF(X23=0," ",IF(X23&gt;4,"часов","часа")))</f>
        <v xml:space="preserve"> </v>
      </c>
      <c r="Z23" s="327">
        <f>гр9!N16</f>
        <v>0</v>
      </c>
      <c r="AA23" s="328" t="str">
        <f>IF(Z23=1,"час",IF(Z23=0," ",IF(Z23&gt;4,"часов","часа")))</f>
        <v xml:space="preserve"> </v>
      </c>
      <c r="AB23" s="327">
        <f>гр9!O16</f>
        <v>0</v>
      </c>
      <c r="AC23" s="328" t="str">
        <f t="shared" ref="AC23" si="15">IF(AB23=1,"час",IF(AB23=0," ",IF(AB23&gt;4,"часов","часа")))</f>
        <v xml:space="preserve"> </v>
      </c>
      <c r="AD23" s="327">
        <f>гр9!P16</f>
        <v>0</v>
      </c>
      <c r="AE23" s="328" t="str">
        <f t="shared" ref="AE23" si="16">IF(AD23=1,"час",IF(AD23=0," ",IF(AD23&gt;4,"часов","часа")))</f>
        <v xml:space="preserve"> </v>
      </c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</row>
    <row r="24" spans="1:64" ht="24" customHeight="1" x14ac:dyDescent="0.25">
      <c r="A24" s="128">
        <v>4</v>
      </c>
      <c r="B24" s="298" t="str">
        <f>IF('общие данные Губ'!E16=1,AI24,AJ24)</f>
        <v>с 11.00 до 18.00</v>
      </c>
      <c r="C24" s="299"/>
      <c r="D24" s="298" t="str">
        <f>IF('общие данные Губ'!E17=1,AK24,AL24)</f>
        <v>-</v>
      </c>
      <c r="E24" s="299"/>
      <c r="F24" s="298" t="str">
        <f>IF('общие данные Губ'!E18=1,AM24,AN24)</f>
        <v>с 9.00 до 18.00</v>
      </c>
      <c r="G24" s="299"/>
      <c r="H24" s="298" t="str">
        <f>IF('общие данные Губ'!E19=1,AO24,AP24)</f>
        <v>с 11.00 до 18.00</v>
      </c>
      <c r="I24" s="299"/>
      <c r="J24" s="298" t="str">
        <f>IF('общие данные Губ'!E20=1,AQ24,AR24)</f>
        <v>-</v>
      </c>
      <c r="K24" s="299"/>
      <c r="L24" s="298" t="str">
        <f>IF('общие данные Губ'!E21=1,AS24,AT24)</f>
        <v>-</v>
      </c>
      <c r="M24" s="299"/>
      <c r="N24" s="298" t="str">
        <f>IF('общие данные Губ'!E22=1,AU24,AV24)</f>
        <v>-</v>
      </c>
      <c r="O24" s="299"/>
      <c r="P24" s="298" t="str">
        <f>IF('общие данные Губ'!E23=1,AW24,AX24)</f>
        <v>с 11.00 до 18.00</v>
      </c>
      <c r="Q24" s="299"/>
      <c r="R24" s="298" t="str">
        <f>IF('общие данные Губ'!E24=1,AY24,AZ24)</f>
        <v>-</v>
      </c>
      <c r="S24" s="299"/>
      <c r="T24" s="298" t="str">
        <f>IF('общие данные Губ'!E25=1,BA24,BB24)</f>
        <v>с 14.00 до 18.00</v>
      </c>
      <c r="U24" s="299"/>
      <c r="V24" s="298" t="str">
        <f>IF('общие данные Губ'!E26=1,BC24,BD24)</f>
        <v>-</v>
      </c>
      <c r="W24" s="299"/>
      <c r="X24" s="298" t="str">
        <f>IF('общие данные Губ'!E27=1,BE24,BF24)</f>
        <v>-</v>
      </c>
      <c r="Y24" s="299"/>
      <c r="Z24" s="298" t="str">
        <f>IF('общие данные Губ'!E28=1,BG24,BH24)</f>
        <v>-</v>
      </c>
      <c r="AA24" s="299"/>
      <c r="AB24" s="298" t="str">
        <f>IF('общие данные Губ'!E29=1,BI24,BJ24)</f>
        <v>-</v>
      </c>
      <c r="AC24" s="299"/>
      <c r="AD24" s="298" t="str">
        <f>IF('общие данные Губ'!E30=1,BK24,BL24)</f>
        <v>-</v>
      </c>
      <c r="AE24" s="299"/>
      <c r="AI24" s="85" t="str">
        <f>(INDEX('общие данные Губ'!C44:C62,MATCH(B23,'общие данные Губ'!B44:B62,0)))</f>
        <v>с 6.00 до 9.00;       с 18.00 до 22.00</v>
      </c>
      <c r="AJ24" s="85" t="str">
        <f>(INDEX('общие данные Губ'!D44:D62,MATCH(B23,'общие данные Губ'!B44:B62,0)))</f>
        <v>с 11.00 до 18.00</v>
      </c>
      <c r="AK24" s="85" t="str">
        <f>(INDEX('общие данные Губ'!C44:C62,MATCH(D23,'общие данные Губ'!B44:B62,0)))</f>
        <v>-</v>
      </c>
      <c r="AL24" s="85" t="str">
        <f>(INDEX('общие данные Губ'!D44:D62,MATCH(D23,'общие данные Губ'!B44:B62,0)))</f>
        <v>-</v>
      </c>
      <c r="AM24" s="85" t="str">
        <f>(INDEX('общие данные Губ'!C44:C62,MATCH(F23,'общие данные Губ'!B44:B62,0)))</f>
        <v>-</v>
      </c>
      <c r="AN24" s="85" t="str">
        <f>(INDEX('общие данные Губ'!D44:D62,MATCH(F23,'общие данные Губ'!B44:B62,0)))</f>
        <v>с 9.00 до 18.00</v>
      </c>
      <c r="AO24" s="85" t="str">
        <f>(INDEX('общие данные Губ'!C44:C62,MATCH(H23,'общие данные Губ'!B44:B62,0)))</f>
        <v>с 6.00 до 9.00;       с 18.00 до 22.00</v>
      </c>
      <c r="AP24" s="85" t="str">
        <f>(INDEX('общие данные Губ'!D44:D62,MATCH(H23,'общие данные Губ'!B44:B62,0)))</f>
        <v>с 11.00 до 18.00</v>
      </c>
      <c r="AQ24" s="85" t="str">
        <f>(INDEX('общие данные Губ'!C44:C62,MATCH(J23,'общие данные Губ'!B44:B62,0)))</f>
        <v>-</v>
      </c>
      <c r="AR24" s="85" t="str">
        <f>(INDEX('общие данные Губ'!D44:D62,MATCH(J23,'общие данные Губ'!B44:B62,0)))</f>
        <v>-</v>
      </c>
      <c r="AS24" s="85" t="str">
        <f>(INDEX('общие данные Губ'!C44:C62,MATCH(L23,'общие данные Губ'!B44:B62,0)))</f>
        <v>-</v>
      </c>
      <c r="AT24" s="85" t="str">
        <f>(INDEX('общие данные Губ'!D44:D62,MATCH(L23,'общие данные Губ'!B44:B62,0)))</f>
        <v>-</v>
      </c>
      <c r="AU24" s="85" t="str">
        <f>(INDEX('общие данные Губ'!C44:C62,MATCH(N23,'общие данные Губ'!B44:B62,0)))</f>
        <v>-</v>
      </c>
      <c r="AV24" s="85" t="str">
        <f>(INDEX('общие данные Губ'!D44:D62,MATCH(N23,'общие данные Губ'!B44:B62,0)))</f>
        <v>-</v>
      </c>
      <c r="AW24" s="85" t="str">
        <f>(INDEX('общие данные Губ'!C44:C62,MATCH(P23,'общие данные Губ'!B44:B62,0)))</f>
        <v>с 6.00 до 9.00;       с 18.00 до 22.00</v>
      </c>
      <c r="AX24" s="85" t="str">
        <f>(INDEX('общие данные Губ'!D44:D62,MATCH(P23,'общие данные Губ'!B44:B62,0)))</f>
        <v>с 11.00 до 18.00</v>
      </c>
      <c r="AY24" s="85" t="str">
        <f>(INDEX('общие данные Губ'!C44:C62,MATCH(R23,'общие данные Губ'!B44:B62,0)))</f>
        <v>-</v>
      </c>
      <c r="AZ24" s="85" t="str">
        <f>(INDEX('общие данные Губ'!D44:D62,MATCH(R23,'общие данные Губ'!B44:B62,0)))</f>
        <v>-</v>
      </c>
      <c r="BA24" s="85" t="str">
        <f>(INDEX('общие данные Губ'!C44:C62,MATCH(T23,'общие данные Губ'!B44:B62,0)))</f>
        <v>с 7.00 до 9.00;       с 18.00 до 20.00</v>
      </c>
      <c r="BB24" s="85" t="str">
        <f>(INDEX('общие данные Губ'!D44:D62,MATCH(T23,'общие данные Губ'!B44:B62,0)))</f>
        <v>с 14.00 до 18.00</v>
      </c>
      <c r="BC24" s="85" t="str">
        <f>(INDEX('общие данные Губ'!C44:C62,MATCH(V23,'общие данные Губ'!B44:B62,0)))</f>
        <v>-</v>
      </c>
      <c r="BD24" s="85" t="str">
        <f>(INDEX('общие данные Губ'!D44:D62,MATCH(V23,'общие данные Губ'!B44:B62,0)))</f>
        <v>-</v>
      </c>
      <c r="BE24" s="85" t="str">
        <f>(INDEX('общие данные Губ'!C44:C62,MATCH(X23,'общие данные Губ'!B44:B62,0)))</f>
        <v>-</v>
      </c>
      <c r="BF24" s="85" t="str">
        <f>(INDEX('общие данные Губ'!D44:D62,MATCH(X23,'общие данные Губ'!B44:B62,0)))</f>
        <v>-</v>
      </c>
      <c r="BG24" s="85" t="str">
        <f>(INDEX('общие данные Губ'!C44:C62,MATCH(Z23,'общие данные Губ'!B44:B62,0)))</f>
        <v>-</v>
      </c>
      <c r="BH24" s="85" t="str">
        <f>(INDEX('общие данные Губ'!D44:D62,MATCH(Z23,'общие данные Губ'!B44:B62,0)))</f>
        <v>-</v>
      </c>
      <c r="BI24" s="85" t="str">
        <f>(INDEX('общие данные Губ'!C44:C62,MATCH(AB23,'общие данные Губ'!B44:B62,0)))</f>
        <v>-</v>
      </c>
      <c r="BJ24" s="85" t="str">
        <f>(INDEX('общие данные Губ'!D44:D62,MATCH(AB23,'общие данные Губ'!B44:B62,0)))</f>
        <v>-</v>
      </c>
      <c r="BK24" s="85" t="str">
        <f>(INDEX('общие данные Губ'!C44:C62,MATCH(AD23,'общие данные Губ'!B44:B62,0)))</f>
        <v>-</v>
      </c>
      <c r="BL24" s="85" t="str">
        <f>(INDEX('общие данные Губ'!D44:D62,MATCH(AD23,'общие данные Губ'!B44:B62,0)))</f>
        <v>-</v>
      </c>
    </row>
    <row r="25" spans="1:64" x14ac:dyDescent="0.25">
      <c r="A25" s="129"/>
      <c r="B25" s="329" t="str">
        <f>IF(B23&gt;0,"Д",IF(B23=0," "))</f>
        <v>Д</v>
      </c>
      <c r="C25" s="330"/>
      <c r="D25" s="329" t="str">
        <f t="shared" ref="D25:Z25" si="17">IF(D23&gt;0,"Д",IF(D23=0," "))</f>
        <v xml:space="preserve"> </v>
      </c>
      <c r="E25" s="330"/>
      <c r="F25" s="329" t="str">
        <f t="shared" si="17"/>
        <v>Д</v>
      </c>
      <c r="G25" s="330"/>
      <c r="H25" s="329" t="str">
        <f t="shared" si="17"/>
        <v>Д</v>
      </c>
      <c r="I25" s="330"/>
      <c r="J25" s="329" t="str">
        <f t="shared" si="17"/>
        <v xml:space="preserve"> </v>
      </c>
      <c r="K25" s="330"/>
      <c r="L25" s="329" t="str">
        <f t="shared" si="17"/>
        <v xml:space="preserve"> </v>
      </c>
      <c r="M25" s="330"/>
      <c r="N25" s="329" t="str">
        <f t="shared" si="17"/>
        <v xml:space="preserve"> </v>
      </c>
      <c r="O25" s="330"/>
      <c r="P25" s="329" t="str">
        <f t="shared" si="17"/>
        <v>Д</v>
      </c>
      <c r="Q25" s="330"/>
      <c r="R25" s="329" t="str">
        <f t="shared" si="17"/>
        <v xml:space="preserve"> </v>
      </c>
      <c r="S25" s="330"/>
      <c r="T25" s="329" t="str">
        <f t="shared" si="17"/>
        <v>Д</v>
      </c>
      <c r="U25" s="330"/>
      <c r="V25" s="329" t="str">
        <f t="shared" si="17"/>
        <v xml:space="preserve"> </v>
      </c>
      <c r="W25" s="330"/>
      <c r="X25" s="329" t="str">
        <f t="shared" si="17"/>
        <v xml:space="preserve"> </v>
      </c>
      <c r="Y25" s="330"/>
      <c r="Z25" s="329" t="str">
        <f t="shared" si="17"/>
        <v xml:space="preserve"> </v>
      </c>
      <c r="AA25" s="330"/>
      <c r="AB25" s="329" t="str">
        <f t="shared" ref="AB25" si="18">IF(AB23&gt;0,"Д",IF(AB23=0," "))</f>
        <v xml:space="preserve"> </v>
      </c>
      <c r="AC25" s="330"/>
      <c r="AD25" s="329" t="str">
        <f t="shared" ref="AD25" si="19">IF(AD23&gt;0,"Д",IF(AD23=0," "))</f>
        <v xml:space="preserve"> </v>
      </c>
      <c r="AE25" s="330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</row>
    <row r="26" spans="1:64" x14ac:dyDescent="0.25">
      <c r="A26" s="128"/>
      <c r="B26" s="327">
        <f>гр9!B17</f>
        <v>0</v>
      </c>
      <c r="C26" s="328" t="str">
        <f>IF(B26=1,"час",IF(B26=0," ",IF(B26&gt;4,"часов","часа")))</f>
        <v xml:space="preserve"> </v>
      </c>
      <c r="D26" s="327">
        <f>гр9!C17</f>
        <v>7</v>
      </c>
      <c r="E26" s="328" t="str">
        <f>IF(D26=1,"час",IF(D26=0," ",IF(D26&gt;4,"часов","часа")))</f>
        <v>часов</v>
      </c>
      <c r="F26" s="327">
        <f>гр9!D17</f>
        <v>0</v>
      </c>
      <c r="G26" s="328" t="str">
        <f>IF(F26=1,"час",IF(F26=0," ",IF(F26&gt;4,"часов","часа")))</f>
        <v xml:space="preserve"> </v>
      </c>
      <c r="H26" s="327">
        <f>гр9!E17</f>
        <v>7</v>
      </c>
      <c r="I26" s="328" t="str">
        <f>IF(H26=1,"час",IF(H26=0," ",IF(H26&gt;4,"часов","часа")))</f>
        <v>часов</v>
      </c>
      <c r="J26" s="327">
        <f>гр9!F17</f>
        <v>4</v>
      </c>
      <c r="K26" s="328" t="str">
        <f>IF(J26=1,"час",IF(J26=0," ",IF(J26&gt;4,"часов","часа")))</f>
        <v>часа</v>
      </c>
      <c r="L26" s="327">
        <f>гр9!G17</f>
        <v>0</v>
      </c>
      <c r="M26" s="328" t="str">
        <f>IF(L26=1,"час",IF(L26=0," ",IF(L26&gt;4,"часов","часа")))</f>
        <v xml:space="preserve"> </v>
      </c>
      <c r="N26" s="327">
        <f>гр9!H17</f>
        <v>4</v>
      </c>
      <c r="O26" s="328" t="str">
        <f>IF(N26=1,"час",IF(N26=0," ",IF(N26&gt;4,"часов","часа")))</f>
        <v>часа</v>
      </c>
      <c r="P26" s="327">
        <f>гр9!I17</f>
        <v>0</v>
      </c>
      <c r="Q26" s="328" t="str">
        <f>IF(P26=1,"час",IF(P26=0," ",IF(P26&gt;4,"часов","часа")))</f>
        <v xml:space="preserve"> </v>
      </c>
      <c r="R26" s="327">
        <f>гр9!J17</f>
        <v>4</v>
      </c>
      <c r="S26" s="328" t="str">
        <f>IF(R26=1,"час",IF(R26=0," ",IF(R26&gt;4,"часов","часа")))</f>
        <v>часа</v>
      </c>
      <c r="T26" s="327">
        <f>гр9!K17</f>
        <v>0</v>
      </c>
      <c r="U26" s="328" t="str">
        <f>IF(T26=1,"час",IF(T26=0," ",IF(T26&gt;4,"часов","часа")))</f>
        <v xml:space="preserve"> </v>
      </c>
      <c r="V26" s="327">
        <f>гр9!L17</f>
        <v>7</v>
      </c>
      <c r="W26" s="328" t="str">
        <f>IF(V26=1,"час",IF(V26=0," ",IF(V26&gt;4,"часов","часа")))</f>
        <v>часов</v>
      </c>
      <c r="X26" s="327">
        <f>гр9!M17</f>
        <v>0</v>
      </c>
      <c r="Y26" s="328" t="str">
        <f>IF(X26=1,"час",IF(X26=0," ",IF(X26&gt;4,"часов","часа")))</f>
        <v xml:space="preserve"> </v>
      </c>
      <c r="Z26" s="327">
        <f>гр9!N17</f>
        <v>0</v>
      </c>
      <c r="AA26" s="328" t="str">
        <f>IF(Z26=1,"час",IF(Z26=0," ",IF(Z26&gt;4,"часов","часа")))</f>
        <v xml:space="preserve"> </v>
      </c>
      <c r="AB26" s="327">
        <f>гр9!O17</f>
        <v>0</v>
      </c>
      <c r="AC26" s="328" t="str">
        <f t="shared" ref="AC26" si="20">IF(AB26=1,"час",IF(AB26=0," ",IF(AB26&gt;4,"часов","часа")))</f>
        <v xml:space="preserve"> </v>
      </c>
      <c r="AD26" s="327">
        <f>гр9!P17</f>
        <v>0</v>
      </c>
      <c r="AE26" s="328" t="str">
        <f t="shared" ref="AE26" si="21">IF(AD26=1,"час",IF(AD26=0," ",IF(AD26&gt;4,"часов","часа")))</f>
        <v xml:space="preserve"> </v>
      </c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</row>
    <row r="27" spans="1:64" ht="24" customHeight="1" x14ac:dyDescent="0.25">
      <c r="A27" s="128">
        <v>5</v>
      </c>
      <c r="B27" s="298" t="str">
        <f>IF('общие данные Губ'!E16=1,AI27,AJ27)</f>
        <v>-</v>
      </c>
      <c r="C27" s="299"/>
      <c r="D27" s="298" t="str">
        <f>IF('общие данные Губ'!E17=1,AK27,AL27)</f>
        <v>с 11.00 до 18.00</v>
      </c>
      <c r="E27" s="299"/>
      <c r="F27" s="298" t="str">
        <f>IF('общие данные Губ'!E18=1,AM27,AN27)</f>
        <v>-</v>
      </c>
      <c r="G27" s="299"/>
      <c r="H27" s="298" t="str">
        <f>IF('общие данные Губ'!E19=1,AO27,AP27)</f>
        <v>с 11.00 до 18.00</v>
      </c>
      <c r="I27" s="299"/>
      <c r="J27" s="298" t="str">
        <f>IF('общие данные Губ'!E20=1,AQ27,AR27)</f>
        <v>с 14.00 до 18.00</v>
      </c>
      <c r="K27" s="299"/>
      <c r="L27" s="298" t="str">
        <f>IF('общие данные Губ'!E21=1,AS27,AT27)</f>
        <v>-</v>
      </c>
      <c r="M27" s="299"/>
      <c r="N27" s="298" t="str">
        <f>IF('общие данные Губ'!E22=1,AU27,AV27)</f>
        <v>с 14.00 до 18.00</v>
      </c>
      <c r="O27" s="299"/>
      <c r="P27" s="298" t="str">
        <f>IF('общие данные Губ'!E23=1,AW27,AX27)</f>
        <v>-</v>
      </c>
      <c r="Q27" s="299"/>
      <c r="R27" s="298" t="str">
        <f>IF('общие данные Губ'!E24=1,AY27,AZ27)</f>
        <v>с 14.00 до 18.00</v>
      </c>
      <c r="S27" s="299"/>
      <c r="T27" s="298" t="str">
        <f>IF('общие данные Губ'!E25=1,BA27,BB27)</f>
        <v>-</v>
      </c>
      <c r="U27" s="299"/>
      <c r="V27" s="298" t="str">
        <f>IF('общие данные Губ'!E26=1,BC27,BD27)</f>
        <v>с 11.00 до 18.00</v>
      </c>
      <c r="W27" s="299"/>
      <c r="X27" s="298" t="str">
        <f>IF('общие данные Губ'!E27=1,BE27,BF27)</f>
        <v>-</v>
      </c>
      <c r="Y27" s="299"/>
      <c r="Z27" s="298" t="str">
        <f>IF('общие данные Губ'!E28=1,BG27,BH27)</f>
        <v>-</v>
      </c>
      <c r="AA27" s="299"/>
      <c r="AB27" s="298" t="str">
        <f>IF('общие данные Губ'!E29=1,BI27,BJ27)</f>
        <v>-</v>
      </c>
      <c r="AC27" s="299"/>
      <c r="AD27" s="298" t="str">
        <f>IF('общие данные Губ'!E30=1,BK27,BL27)</f>
        <v>-</v>
      </c>
      <c r="AE27" s="299"/>
      <c r="AI27" s="85" t="str">
        <f>(INDEX('общие данные Губ'!C44:C62,MATCH(B26,'общие данные Губ'!B44:B62,0)))</f>
        <v>-</v>
      </c>
      <c r="AJ27" s="85" t="str">
        <f>(INDEX('общие данные Губ'!D44:D62,MATCH(B26,'общие данные Губ'!B44:B62,0)))</f>
        <v>-</v>
      </c>
      <c r="AK27" s="85" t="str">
        <f>(INDEX('общие данные Губ'!C44:C62,MATCH(D26,'общие данные Губ'!B44:B62,0)))</f>
        <v>с 6.00 до 9.00;       с 18.00 до 22.00</v>
      </c>
      <c r="AL27" s="85" t="str">
        <f>(INDEX('общие данные Губ'!D44:D62,MATCH(D26,'общие данные Губ'!B44:B62,0)))</f>
        <v>с 11.00 до 18.00</v>
      </c>
      <c r="AM27" s="85" t="str">
        <f>(INDEX('общие данные Губ'!C44:C62,MATCH(F26,'общие данные Губ'!B44:B62,0)))</f>
        <v>-</v>
      </c>
      <c r="AN27" s="85" t="str">
        <f>(INDEX('общие данные Губ'!D44:D62,MATCH(F26,'общие данные Губ'!B44:B62,0)))</f>
        <v>-</v>
      </c>
      <c r="AO27" s="85" t="str">
        <f>(INDEX('общие данные Губ'!C44:C62,MATCH(H26,'общие данные Губ'!B44:B62,0)))</f>
        <v>с 6.00 до 9.00;       с 18.00 до 22.00</v>
      </c>
      <c r="AP27" s="85" t="str">
        <f>(INDEX('общие данные Губ'!D44:D62,MATCH(H26,'общие данные Губ'!B44:B62,0)))</f>
        <v>с 11.00 до 18.00</v>
      </c>
      <c r="AQ27" s="85" t="str">
        <f>(INDEX('общие данные Губ'!C44:C62,MATCH(J26,'общие данные Губ'!B44:B62,0)))</f>
        <v>с 7.00 до 9.00;       с 18.00 до 20.00</v>
      </c>
      <c r="AR27" s="85" t="str">
        <f>(INDEX('общие данные Губ'!D44:D62,MATCH(J26,'общие данные Губ'!B44:B62,0)))</f>
        <v>с 14.00 до 18.00</v>
      </c>
      <c r="AS27" s="85" t="str">
        <f>(INDEX('общие данные Губ'!C44:C62,MATCH(L26,'общие данные Губ'!B44:B62,0)))</f>
        <v>-</v>
      </c>
      <c r="AT27" s="85" t="str">
        <f>(INDEX('общие данные Губ'!D44:D62,MATCH(L26,'общие данные Губ'!B44:B62,0)))</f>
        <v>-</v>
      </c>
      <c r="AU27" s="85" t="str">
        <f>(INDEX('общие данные Губ'!C44:C62,MATCH(N26,'общие данные Губ'!B44:B62,0)))</f>
        <v>с 7.00 до 9.00;       с 18.00 до 20.00</v>
      </c>
      <c r="AV27" s="85" t="str">
        <f>(INDEX('общие данные Губ'!D44:D62,MATCH(N26,'общие данные Губ'!B44:B62,0)))</f>
        <v>с 14.00 до 18.00</v>
      </c>
      <c r="AW27" s="85" t="str">
        <f>(INDEX('общие данные Губ'!C44:C62,MATCH(P26,'общие данные Губ'!B44:B62,0)))</f>
        <v>-</v>
      </c>
      <c r="AX27" s="85" t="str">
        <f>(INDEX('общие данные Губ'!D44:D62,MATCH(P26,'общие данные Губ'!B44:B62,0)))</f>
        <v>-</v>
      </c>
      <c r="AY27" s="85" t="str">
        <f>(INDEX('общие данные Губ'!C44:C62,MATCH(R26,'общие данные Губ'!B44:B62,0)))</f>
        <v>с 7.00 до 9.00;       с 18.00 до 20.00</v>
      </c>
      <c r="AZ27" s="85" t="str">
        <f>(INDEX('общие данные Губ'!D44:D62,MATCH(R26,'общие данные Губ'!B44:B62,0)))</f>
        <v>с 14.00 до 18.00</v>
      </c>
      <c r="BA27" s="85" t="str">
        <f>(INDEX('общие данные Губ'!C44:C62,MATCH(T26,'общие данные Губ'!B44:B62,0)))</f>
        <v>-</v>
      </c>
      <c r="BB27" s="85" t="str">
        <f>(INDEX('общие данные Губ'!D44:D62,MATCH(T26,'общие данные Губ'!B44:B62,0)))</f>
        <v>-</v>
      </c>
      <c r="BC27" s="85" t="str">
        <f>(INDEX('общие данные Губ'!C44:C62,MATCH(V26,'общие данные Губ'!B44:B62,0)))</f>
        <v>с 6.00 до 9.00;       с 18.00 до 22.00</v>
      </c>
      <c r="BD27" s="85" t="str">
        <f>(INDEX('общие данные Губ'!D44:D62,MATCH(V26,'общие данные Губ'!B44:B62,0)))</f>
        <v>с 11.00 до 18.00</v>
      </c>
      <c r="BE27" s="85" t="str">
        <f>(INDEX('общие данные Губ'!C44:C62,MATCH(X26,'общие данные Губ'!B44:B62,0)))</f>
        <v>-</v>
      </c>
      <c r="BF27" s="85" t="str">
        <f>(INDEX('общие данные Губ'!D44:D62,MATCH(X26,'общие данные Губ'!B44:B62,0)))</f>
        <v>-</v>
      </c>
      <c r="BG27" s="85" t="str">
        <f>(INDEX('общие данные Губ'!C44:C62,MATCH(Z26,'общие данные Губ'!B44:B62,0)))</f>
        <v>-</v>
      </c>
      <c r="BH27" s="85" t="str">
        <f>(INDEX('общие данные Губ'!D44:D62,MATCH(Z26,'общие данные Губ'!B44:B62,0)))</f>
        <v>-</v>
      </c>
      <c r="BI27" s="85" t="str">
        <f>(INDEX('общие данные Губ'!C44:C62,MATCH(AB26,'общие данные Губ'!B44:B62,0)))</f>
        <v>-</v>
      </c>
      <c r="BJ27" s="85" t="str">
        <f>(INDEX('общие данные Губ'!D44:D62,MATCH(AB26,'общие данные Губ'!B44:B62,0)))</f>
        <v>-</v>
      </c>
      <c r="BK27" s="85" t="str">
        <f>(INDEX('общие данные Губ'!C44:C62,MATCH(AD26,'общие данные Губ'!B44:B62,0)))</f>
        <v>-</v>
      </c>
      <c r="BL27" s="85" t="str">
        <f>(INDEX('общие данные Губ'!D44:D62,MATCH(AD26,'общие данные Губ'!B44:B62,0)))</f>
        <v>-</v>
      </c>
    </row>
    <row r="28" spans="1:64" x14ac:dyDescent="0.25">
      <c r="A28" s="129"/>
      <c r="B28" s="329" t="str">
        <f>IF(B26&gt;0,"Д",IF(B26=0," "))</f>
        <v xml:space="preserve"> </v>
      </c>
      <c r="C28" s="330"/>
      <c r="D28" s="329" t="str">
        <f t="shared" ref="D28:Z28" si="22">IF(D26&gt;0,"Д",IF(D26=0," "))</f>
        <v>Д</v>
      </c>
      <c r="E28" s="330"/>
      <c r="F28" s="329" t="str">
        <f t="shared" si="22"/>
        <v xml:space="preserve"> </v>
      </c>
      <c r="G28" s="330"/>
      <c r="H28" s="329" t="str">
        <f t="shared" si="22"/>
        <v>Д</v>
      </c>
      <c r="I28" s="330"/>
      <c r="J28" s="329" t="str">
        <f t="shared" si="22"/>
        <v>Д</v>
      </c>
      <c r="K28" s="330"/>
      <c r="L28" s="329" t="str">
        <f t="shared" si="22"/>
        <v xml:space="preserve"> </v>
      </c>
      <c r="M28" s="330"/>
      <c r="N28" s="329" t="str">
        <f t="shared" si="22"/>
        <v>Д</v>
      </c>
      <c r="O28" s="330"/>
      <c r="P28" s="329" t="str">
        <f t="shared" si="22"/>
        <v xml:space="preserve"> </v>
      </c>
      <c r="Q28" s="330"/>
      <c r="R28" s="329" t="str">
        <f t="shared" si="22"/>
        <v>Д</v>
      </c>
      <c r="S28" s="330"/>
      <c r="T28" s="329" t="str">
        <f t="shared" si="22"/>
        <v xml:space="preserve"> </v>
      </c>
      <c r="U28" s="330"/>
      <c r="V28" s="329" t="str">
        <f t="shared" si="22"/>
        <v>Д</v>
      </c>
      <c r="W28" s="330"/>
      <c r="X28" s="329" t="str">
        <f t="shared" si="22"/>
        <v xml:space="preserve"> </v>
      </c>
      <c r="Y28" s="330"/>
      <c r="Z28" s="329" t="str">
        <f t="shared" si="22"/>
        <v xml:space="preserve"> </v>
      </c>
      <c r="AA28" s="330"/>
      <c r="AB28" s="329" t="str">
        <f t="shared" ref="AB28" si="23">IF(AB26&gt;0,"Д",IF(AB26=0," "))</f>
        <v xml:space="preserve"> </v>
      </c>
      <c r="AC28" s="330"/>
      <c r="AD28" s="329" t="str">
        <f t="shared" ref="AD28" si="24">IF(AD26&gt;0,"Д",IF(AD26=0," "))</f>
        <v xml:space="preserve"> </v>
      </c>
      <c r="AE28" s="330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</row>
    <row r="29" spans="1:64" x14ac:dyDescent="0.25">
      <c r="A29" s="128"/>
      <c r="B29" s="327">
        <f>гр9!B18</f>
        <v>5</v>
      </c>
      <c r="C29" s="328" t="str">
        <f>IF(B29=1,"час",IF(B29=0," ",IF(B29&gt;4,"часов","часа")))</f>
        <v>часов</v>
      </c>
      <c r="D29" s="327">
        <f>гр9!C18</f>
        <v>7</v>
      </c>
      <c r="E29" s="328" t="str">
        <f>IF(D29=1,"час",IF(D29=0," ",IF(D29&gt;4,"часов","часа")))</f>
        <v>часов</v>
      </c>
      <c r="F29" s="327">
        <f>гр9!D18</f>
        <v>9</v>
      </c>
      <c r="G29" s="328" t="str">
        <f>IF(F29=1,"час",IF(F29=0," ",IF(F29&gt;4,"часов","часа")))</f>
        <v>часов</v>
      </c>
      <c r="H29" s="327">
        <f>гр9!E18</f>
        <v>0</v>
      </c>
      <c r="I29" s="328" t="str">
        <f>IF(H29=1,"час",IF(H29=0," ",IF(H29&gt;4,"часов","часа")))</f>
        <v xml:space="preserve"> </v>
      </c>
      <c r="J29" s="327">
        <f>гр9!F18</f>
        <v>0</v>
      </c>
      <c r="K29" s="328" t="str">
        <f>IF(J29=1,"час",IF(J29=0," ",IF(J29&gt;4,"часов","часа")))</f>
        <v xml:space="preserve"> </v>
      </c>
      <c r="L29" s="327">
        <f>гр9!G18</f>
        <v>4</v>
      </c>
      <c r="M29" s="328" t="str">
        <f>IF(L29=1,"час",IF(L29=0," ",IF(L29&gt;4,"часов","часа")))</f>
        <v>часа</v>
      </c>
      <c r="N29" s="327">
        <f>гр9!H18</f>
        <v>4</v>
      </c>
      <c r="O29" s="328" t="str">
        <f>IF(N29=1,"час",IF(N29=0," ",IF(N29&gt;4,"часов","часа")))</f>
        <v>часа</v>
      </c>
      <c r="P29" s="327">
        <f>гр9!I18</f>
        <v>7</v>
      </c>
      <c r="Q29" s="328" t="str">
        <f>IF(P29=1,"час",IF(P29=0," ",IF(P29&gt;4,"часов","часа")))</f>
        <v>часов</v>
      </c>
      <c r="R29" s="327">
        <f>гр9!J18</f>
        <v>0</v>
      </c>
      <c r="S29" s="328" t="str">
        <f>IF(R29=1,"час",IF(R29=0," ",IF(R29&gt;4,"часов","часа")))</f>
        <v xml:space="preserve"> </v>
      </c>
      <c r="T29" s="327">
        <f>гр9!K18</f>
        <v>4</v>
      </c>
      <c r="U29" s="328" t="str">
        <f>IF(T29=1,"час",IF(T29=0," ",IF(T29&gt;4,"часов","часа")))</f>
        <v>часа</v>
      </c>
      <c r="V29" s="327">
        <f>гр9!L18</f>
        <v>0</v>
      </c>
      <c r="W29" s="328" t="str">
        <f>IF(V29=1,"час",IF(V29=0," ",IF(V29&gt;4,"часов","часа")))</f>
        <v xml:space="preserve"> </v>
      </c>
      <c r="X29" s="327">
        <f>гр9!M18</f>
        <v>0</v>
      </c>
      <c r="Y29" s="328" t="str">
        <f>IF(X29=1,"час",IF(X29=0," ",IF(X29&gt;4,"часов","часа")))</f>
        <v xml:space="preserve"> </v>
      </c>
      <c r="Z29" s="327">
        <f>гр9!N18</f>
        <v>0</v>
      </c>
      <c r="AA29" s="328" t="str">
        <f>IF(Z29=1,"час",IF(Z29=0," ",IF(Z29&gt;4,"часов","часа")))</f>
        <v xml:space="preserve"> </v>
      </c>
      <c r="AB29" s="327">
        <f>гр9!O18</f>
        <v>0</v>
      </c>
      <c r="AC29" s="328" t="str">
        <f t="shared" ref="AC29" si="25">IF(AB29=1,"час",IF(AB29=0," ",IF(AB29&gt;4,"часов","часа")))</f>
        <v xml:space="preserve"> </v>
      </c>
      <c r="AD29" s="327">
        <f>гр9!P18</f>
        <v>0</v>
      </c>
      <c r="AE29" s="328" t="str">
        <f t="shared" ref="AE29" si="26">IF(AD29=1,"час",IF(AD29=0," ",IF(AD29&gt;4,"часов","часа")))</f>
        <v xml:space="preserve"> </v>
      </c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</row>
    <row r="30" spans="1:64" ht="24" customHeight="1" x14ac:dyDescent="0.25">
      <c r="A30" s="128">
        <v>6</v>
      </c>
      <c r="B30" s="298" t="str">
        <f>IF('общие данные Губ'!E16=1,AI30,AJ30)</f>
        <v>с 12.00 до 19.00</v>
      </c>
      <c r="C30" s="299"/>
      <c r="D30" s="298" t="str">
        <f>IF('общие данные Губ'!E17=1,AK30,AL30)</f>
        <v>с 12.00 до 19.00</v>
      </c>
      <c r="E30" s="299"/>
      <c r="F30" s="298" t="str">
        <f>IF('общие данные Губ'!E18=1,AM30,AN30)</f>
        <v>с 15.00 до 24.00</v>
      </c>
      <c r="G30" s="299"/>
      <c r="H30" s="298" t="str">
        <f>IF('общие данные Губ'!E19=1,AO30,AP30)</f>
        <v>-</v>
      </c>
      <c r="I30" s="299"/>
      <c r="J30" s="298" t="str">
        <f>IF('общие данные Губ'!E20=1,AQ30,AR30)</f>
        <v>-</v>
      </c>
      <c r="K30" s="299"/>
      <c r="L30" s="298" t="str">
        <f>IF('общие данные Губ'!E21=1,AS30,AT30)</f>
        <v>с 15.00 до 19.00</v>
      </c>
      <c r="M30" s="299"/>
      <c r="N30" s="298" t="str">
        <f>IF('общие данные Губ'!E22=1,AU30,AV30)</f>
        <v>с 15.00 до 19.00</v>
      </c>
      <c r="O30" s="299"/>
      <c r="P30" s="298" t="str">
        <f>IF('общие данные Губ'!E23=1,AW30,AX30)</f>
        <v>с 12.00 до 19.00</v>
      </c>
      <c r="Q30" s="299"/>
      <c r="R30" s="298" t="str">
        <f>IF('общие данные Губ'!E24=1,AY30,AZ30)</f>
        <v>-</v>
      </c>
      <c r="S30" s="299"/>
      <c r="T30" s="298" t="str">
        <f>IF('общие данные Губ'!E25=1,BA30,BB30)</f>
        <v>с 15.00 до 19.00</v>
      </c>
      <c r="U30" s="299"/>
      <c r="V30" s="298" t="str">
        <f>IF('общие данные Губ'!E26=1,BC30,BD30)</f>
        <v>-</v>
      </c>
      <c r="W30" s="299"/>
      <c r="X30" s="298" t="str">
        <f>IF('общие данные Губ'!E27=1,BE30,BF30)</f>
        <v>-</v>
      </c>
      <c r="Y30" s="299"/>
      <c r="Z30" s="298" t="str">
        <f>IF('общие данные Губ'!E28=1,BG30,BH30)</f>
        <v>-</v>
      </c>
      <c r="AA30" s="299"/>
      <c r="AB30" s="298" t="str">
        <f>IF('общие данные Губ'!E29=1,BI30,BJ30)</f>
        <v>-</v>
      </c>
      <c r="AC30" s="299"/>
      <c r="AD30" s="298" t="str">
        <f>IF('общие данные Губ'!E30=1,BK30,BL30)</f>
        <v>-</v>
      </c>
      <c r="AE30" s="299"/>
      <c r="AI30" s="85" t="str">
        <f>(INDEX('общие данные Губ'!G44:G62,MATCH(B29,'общие данные Губ'!B44:B62,0)))</f>
        <v>с 14.00 до 19.00</v>
      </c>
      <c r="AJ30" s="85" t="str">
        <f>(INDEX('общие данные Губ'!G44:G62,MATCH(D29,'общие данные Губ'!B44:B62,0)))</f>
        <v>с 12.00 до 19.00</v>
      </c>
      <c r="AK30" s="85" t="str">
        <f>(INDEX('общие данные Губ'!G44:G62,MATCH(D29,'общие данные Губ'!B44:B62,0)))</f>
        <v>с 12.00 до 19.00</v>
      </c>
      <c r="AL30" s="85" t="str">
        <f>(INDEX('общие данные Губ'!G44:G62,MATCH(D29,'общие данные Губ'!B44:B62,0)))</f>
        <v>с 12.00 до 19.00</v>
      </c>
      <c r="AM30" s="85" t="str">
        <f>(INDEX('общие данные Губ'!G44:G62,MATCH(F29,'общие данные Губ'!B44:B62,0)))</f>
        <v>с 15.00 до 24.00</v>
      </c>
      <c r="AN30" s="85" t="str">
        <f>(INDEX('общие данные Губ'!G44:G62,MATCH(F29,'общие данные Губ'!B44:B62,0)))</f>
        <v>с 15.00 до 24.00</v>
      </c>
      <c r="AO30" s="85" t="str">
        <f>(INDEX('общие данные Губ'!G44:G62,MATCH(H29,'общие данные Губ'!B44:B62,0)))</f>
        <v>-</v>
      </c>
      <c r="AP30" s="85" t="str">
        <f>(INDEX('общие данные Губ'!G44:G62,MATCH(H29,'общие данные Губ'!B44:B62,0)))</f>
        <v>-</v>
      </c>
      <c r="AQ30" s="85" t="str">
        <f>(INDEX('общие данные Губ'!G44:G62,MATCH(J29,'общие данные Губ'!B44:B62,0)))</f>
        <v>-</v>
      </c>
      <c r="AR30" s="85" t="str">
        <f>(INDEX('общие данные Губ'!G44:G62,MATCH(J29,'общие данные Губ'!B44:B62,0)))</f>
        <v>-</v>
      </c>
      <c r="AS30" s="85" t="str">
        <f>(INDEX('общие данные Губ'!G44:G62,MATCH(L29,'общие данные Губ'!B44:B62,0)))</f>
        <v>с 15.00 до 19.00</v>
      </c>
      <c r="AT30" s="85" t="str">
        <f>(INDEX('общие данные Губ'!G44:G62,MATCH(L29,'общие данные Губ'!B44:B62,0)))</f>
        <v>с 15.00 до 19.00</v>
      </c>
      <c r="AU30" s="85" t="str">
        <f>(INDEX('общие данные Губ'!G44:G62,MATCH(N29,'общие данные Губ'!B44:B62,0)))</f>
        <v>с 15.00 до 19.00</v>
      </c>
      <c r="AV30" s="85" t="str">
        <f>(INDEX('общие данные Губ'!G44:G62,MATCH(N29,'общие данные Губ'!B44:B62,0)))</f>
        <v>с 15.00 до 19.00</v>
      </c>
      <c r="AW30" s="85" t="str">
        <f>(INDEX('общие данные Губ'!G44:G62,MATCH(P29,'общие данные Губ'!B44:B62,0)))</f>
        <v>с 12.00 до 19.00</v>
      </c>
      <c r="AX30" s="85" t="str">
        <f>(INDEX('общие данные Губ'!G44:G62,MATCH(P29,'общие данные Губ'!B44:B62,0)))</f>
        <v>с 12.00 до 19.00</v>
      </c>
      <c r="AY30" s="85" t="str">
        <f>(INDEX('общие данные Губ'!G44:G62,MATCH(R29,'общие данные Губ'!B44:B62,0)))</f>
        <v>-</v>
      </c>
      <c r="AZ30" s="85" t="str">
        <f>(INDEX('общие данные Губ'!G44:G62,MATCH(R29,'общие данные Губ'!B44:B62,0)))</f>
        <v>-</v>
      </c>
      <c r="BA30" s="85" t="str">
        <f>(INDEX('общие данные Губ'!G44:G62,MATCH(T29,'общие данные Губ'!B44:B62,0)))</f>
        <v>с 15.00 до 19.00</v>
      </c>
      <c r="BB30" s="85" t="str">
        <f>(INDEX('общие данные Губ'!G44:G62,MATCH(T29,'общие данные Губ'!B44:B62,0)))</f>
        <v>с 15.00 до 19.00</v>
      </c>
      <c r="BC30" s="85" t="str">
        <f>(INDEX('общие данные Губ'!G44:G62,MATCH(V29,'общие данные Губ'!B44:B62,0)))</f>
        <v>-</v>
      </c>
      <c r="BD30" s="85" t="str">
        <f>(INDEX('общие данные Губ'!G44:G62,MATCH(V29,'общие данные Губ'!B44:B62,0)))</f>
        <v>-</v>
      </c>
      <c r="BE30" s="85" t="str">
        <f>(INDEX('общие данные Губ'!G44:G62,MATCH(X29,'общие данные Губ'!B44:B62,0)))</f>
        <v>-</v>
      </c>
      <c r="BF30" s="85" t="str">
        <f>(INDEX('общие данные Губ'!G44:G62,MATCH(X29,'общие данные Губ'!B44:B62,0)))</f>
        <v>-</v>
      </c>
      <c r="BG30" s="85" t="str">
        <f>(INDEX('общие данные Губ'!G44:G62,MATCH(Z29,'общие данные Губ'!B44:B62,0)))</f>
        <v>-</v>
      </c>
      <c r="BH30" s="85" t="str">
        <f>(INDEX('общие данные Губ'!G44:G62,MATCH(Z29,'общие данные Губ'!B44:B62,0)))</f>
        <v>-</v>
      </c>
      <c r="BI30" s="85" t="str">
        <f>(INDEX('общие данные Губ'!G44:G62,MATCH(AB29,'общие данные Губ'!B44:B62,0)))</f>
        <v>-</v>
      </c>
      <c r="BJ30" s="85" t="str">
        <f>(INDEX('общие данные Губ'!G44:G62,MATCH(AB29,'общие данные Губ'!B44:B62,0)))</f>
        <v>-</v>
      </c>
      <c r="BK30" s="85" t="str">
        <f>(INDEX('общие данные Губ'!G44:G62,MATCH(AD29,'общие данные Губ'!B44:B62,0)))</f>
        <v>-</v>
      </c>
      <c r="BL30" s="85" t="str">
        <f>(INDEX('общие данные Губ'!G44:G62,MATCH(AD29,'общие данные Губ'!B44:B62,0)))</f>
        <v>-</v>
      </c>
    </row>
    <row r="31" spans="1:64" x14ac:dyDescent="0.25">
      <c r="A31" s="129"/>
      <c r="B31" s="329" t="str">
        <f>IF(B29&gt;0,"Д",IF(B29=0," "))</f>
        <v>Д</v>
      </c>
      <c r="C31" s="330"/>
      <c r="D31" s="329" t="str">
        <f t="shared" ref="D31:Z31" si="27">IF(D29&gt;0,"Д",IF(D29=0," "))</f>
        <v>Д</v>
      </c>
      <c r="E31" s="330"/>
      <c r="F31" s="329" t="str">
        <f t="shared" si="27"/>
        <v>Д</v>
      </c>
      <c r="G31" s="330"/>
      <c r="H31" s="329" t="str">
        <f t="shared" si="27"/>
        <v xml:space="preserve"> </v>
      </c>
      <c r="I31" s="330"/>
      <c r="J31" s="329" t="str">
        <f t="shared" si="27"/>
        <v xml:space="preserve"> </v>
      </c>
      <c r="K31" s="330"/>
      <c r="L31" s="329" t="str">
        <f t="shared" si="27"/>
        <v>Д</v>
      </c>
      <c r="M31" s="330"/>
      <c r="N31" s="329" t="str">
        <f t="shared" si="27"/>
        <v>Д</v>
      </c>
      <c r="O31" s="330"/>
      <c r="P31" s="329" t="str">
        <f t="shared" si="27"/>
        <v>Д</v>
      </c>
      <c r="Q31" s="330"/>
      <c r="R31" s="329" t="str">
        <f t="shared" si="27"/>
        <v xml:space="preserve"> </v>
      </c>
      <c r="S31" s="330"/>
      <c r="T31" s="329" t="str">
        <f t="shared" si="27"/>
        <v>Д</v>
      </c>
      <c r="U31" s="330"/>
      <c r="V31" s="329" t="str">
        <f t="shared" si="27"/>
        <v xml:space="preserve"> </v>
      </c>
      <c r="W31" s="330"/>
      <c r="X31" s="329" t="str">
        <f t="shared" si="27"/>
        <v xml:space="preserve"> </v>
      </c>
      <c r="Y31" s="330"/>
      <c r="Z31" s="329" t="str">
        <f t="shared" si="27"/>
        <v xml:space="preserve"> </v>
      </c>
      <c r="AA31" s="330"/>
      <c r="AB31" s="329" t="str">
        <f t="shared" ref="AB31" si="28">IF(AB29&gt;0,"Д",IF(AB29=0," "))</f>
        <v xml:space="preserve"> </v>
      </c>
      <c r="AC31" s="330"/>
      <c r="AD31" s="329" t="str">
        <f t="shared" ref="AD31" si="29">IF(AD29&gt;0,"Д",IF(AD29=0," "))</f>
        <v xml:space="preserve"> </v>
      </c>
      <c r="AE31" s="330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</row>
    <row r="32" spans="1:64" x14ac:dyDescent="0.25">
      <c r="A32" s="128"/>
      <c r="B32" s="327">
        <f>гр9!B19</f>
        <v>7</v>
      </c>
      <c r="C32" s="328" t="str">
        <f>IF(B32=1,"час",IF(B32=0," ",IF(B32&gt;4,"часов","часа")))</f>
        <v>часов</v>
      </c>
      <c r="D32" s="327">
        <f>гр9!C19</f>
        <v>7</v>
      </c>
      <c r="E32" s="328" t="str">
        <f>IF(D32=1,"час",IF(D32=0," ",IF(D32&gt;4,"часов","часа")))</f>
        <v>часов</v>
      </c>
      <c r="F32" s="327">
        <f>гр9!D19</f>
        <v>7</v>
      </c>
      <c r="G32" s="328" t="str">
        <f>IF(F32=1,"час",IF(F32=0," ",IF(F32&gt;4,"часов","часа")))</f>
        <v>часов</v>
      </c>
      <c r="H32" s="327">
        <f>гр9!E19</f>
        <v>7</v>
      </c>
      <c r="I32" s="328" t="str">
        <f>IF(H32=1,"час",IF(H32=0," ",IF(H32&gt;4,"часов","часа")))</f>
        <v>часов</v>
      </c>
      <c r="J32" s="327">
        <f>гр9!F19</f>
        <v>7</v>
      </c>
      <c r="K32" s="328" t="str">
        <f>IF(J32=1,"час",IF(J32=0," ",IF(J32&gt;4,"часов","часа")))</f>
        <v>часов</v>
      </c>
      <c r="L32" s="327">
        <f>гр9!G19</f>
        <v>7</v>
      </c>
      <c r="M32" s="328" t="str">
        <f>IF(L32=1,"час",IF(L32=0," ",IF(L32&gt;4,"часов","часа")))</f>
        <v>часов</v>
      </c>
      <c r="N32" s="327">
        <f>гр9!H19</f>
        <v>7</v>
      </c>
      <c r="O32" s="328" t="str">
        <f>IF(N32=1,"час",IF(N32=0," ",IF(N32&gt;4,"часов","часа")))</f>
        <v>часов</v>
      </c>
      <c r="P32" s="327">
        <f>гр9!I19</f>
        <v>7</v>
      </c>
      <c r="Q32" s="328" t="str">
        <f>IF(P32=1,"час",IF(P32=0," ",IF(P32&gt;4,"часов","часа")))</f>
        <v>часов</v>
      </c>
      <c r="R32" s="327">
        <f>гр9!J19</f>
        <v>7</v>
      </c>
      <c r="S32" s="328" t="str">
        <f>IF(R32=1,"час",IF(R32=0," ",IF(R32&gt;4,"часов","часа")))</f>
        <v>часов</v>
      </c>
      <c r="T32" s="327">
        <f>гр9!K19</f>
        <v>7</v>
      </c>
      <c r="U32" s="328" t="str">
        <f>IF(T32=1,"час",IF(T32=0," ",IF(T32&gt;4,"часов","часа")))</f>
        <v>часов</v>
      </c>
      <c r="V32" s="327">
        <f>гр9!L19</f>
        <v>7</v>
      </c>
      <c r="W32" s="328" t="str">
        <f>IF(V32=1,"час",IF(V32=0," ",IF(V32&gt;4,"часов","часа")))</f>
        <v>часов</v>
      </c>
      <c r="X32" s="327">
        <f>гр9!M19</f>
        <v>0</v>
      </c>
      <c r="Y32" s="328" t="str">
        <f>IF(X32=1,"час",IF(X32=0," ",IF(X32&gt;4,"часов","часа")))</f>
        <v xml:space="preserve"> </v>
      </c>
      <c r="Z32" s="327">
        <f>гр9!N19</f>
        <v>0</v>
      </c>
      <c r="AA32" s="328" t="str">
        <f>IF(Z32=1,"час",IF(Z32=0," ",IF(Z32&gt;4,"часов","часа")))</f>
        <v xml:space="preserve"> </v>
      </c>
      <c r="AB32" s="327">
        <f>гр9!O19</f>
        <v>0</v>
      </c>
      <c r="AC32" s="328" t="str">
        <f t="shared" ref="AC32" si="30">IF(AB32=1,"час",IF(AB32=0," ",IF(AB32&gt;4,"часов","часа")))</f>
        <v xml:space="preserve"> </v>
      </c>
      <c r="AD32" s="327">
        <f>гр9!P19</f>
        <v>0</v>
      </c>
      <c r="AE32" s="328" t="str">
        <f t="shared" ref="AE32" si="31">IF(AD32=1,"час",IF(AD32=0," ",IF(AD32&gt;4,"часов","часа")))</f>
        <v xml:space="preserve"> </v>
      </c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</row>
    <row r="33" spans="1:64" ht="24" customHeight="1" x14ac:dyDescent="0.25">
      <c r="A33" s="128">
        <v>7</v>
      </c>
      <c r="B33" s="298" t="str">
        <f>IF('общие данные Губ'!E16=1,AI33,AJ33)</f>
        <v>с 12.00 до 19.00</v>
      </c>
      <c r="C33" s="299"/>
      <c r="D33" s="298" t="str">
        <f>IF('общие данные Губ'!E17=1,AK33,AL33)</f>
        <v>с 12.00 до 19.00</v>
      </c>
      <c r="E33" s="299"/>
      <c r="F33" s="298" t="str">
        <f>IF('общие данные Губ'!E18=1,AM33,AN33)</f>
        <v>с 12.00 до 19.00</v>
      </c>
      <c r="G33" s="299"/>
      <c r="H33" s="298" t="str">
        <f>IF('общие данные Губ'!E19=1,AO33,AP33)</f>
        <v>с 12.00 до 19.00</v>
      </c>
      <c r="I33" s="299"/>
      <c r="J33" s="298" t="str">
        <f>IF('общие данные Губ'!E20=1,AQ33,AR33)</f>
        <v>с 12.00 до 19.00</v>
      </c>
      <c r="K33" s="299"/>
      <c r="L33" s="298" t="str">
        <f>IF('общие данные Губ'!E21=1,AS33,AT33)</f>
        <v>с 12.00 до 19.00</v>
      </c>
      <c r="M33" s="299"/>
      <c r="N33" s="298" t="str">
        <f>IF('общие данные Губ'!E22=1,AU33,AV33)</f>
        <v>с 12.00 до 19.00</v>
      </c>
      <c r="O33" s="299"/>
      <c r="P33" s="298" t="str">
        <f>IF('общие данные Губ'!E23=1,AW33,AX33)</f>
        <v>с 12.00 до 19.00</v>
      </c>
      <c r="Q33" s="299"/>
      <c r="R33" s="298" t="str">
        <f>IF('общие данные Губ'!E24=1,AY33,AZ33)</f>
        <v>с 12.00 до 19.00</v>
      </c>
      <c r="S33" s="299"/>
      <c r="T33" s="298" t="str">
        <f>IF('общие данные Губ'!E25=1,BA33,BB33)</f>
        <v>с 12.00 до 19.00</v>
      </c>
      <c r="U33" s="299"/>
      <c r="V33" s="298" t="str">
        <f>IF('общие данные Губ'!E26=1,BC33,BD33)</f>
        <v>с 12.00 до 19.00</v>
      </c>
      <c r="W33" s="299"/>
      <c r="X33" s="298" t="str">
        <f>IF('общие данные Губ'!E27=1,BE33,BF33)</f>
        <v>-</v>
      </c>
      <c r="Y33" s="299"/>
      <c r="Z33" s="298" t="str">
        <f>IF('общие данные Губ'!E28=1,BG33,BH33)</f>
        <v>-</v>
      </c>
      <c r="AA33" s="299"/>
      <c r="AB33" s="298" t="str">
        <f>IF('общие данные Губ'!E29=1,BI33,BJ33)</f>
        <v>-</v>
      </c>
      <c r="AC33" s="299"/>
      <c r="AD33" s="298" t="str">
        <f>IF('общие данные Губ'!E30=1,BK33,BL33)</f>
        <v>-</v>
      </c>
      <c r="AE33" s="299"/>
      <c r="AI33" s="85" t="str">
        <f>(INDEX('общие данные Губ'!G44:G62,MATCH(B32,'общие данные Губ'!B44:B62,0)))</f>
        <v>с 12.00 до 19.00</v>
      </c>
      <c r="AJ33" s="85" t="str">
        <f>(INDEX('общие данные Губ'!G44:G62,MATCH(B32,'общие данные Губ'!B44:B62,0)))</f>
        <v>с 12.00 до 19.00</v>
      </c>
      <c r="AK33" s="85" t="str">
        <f>(INDEX('общие данные Губ'!G44:G62,MATCH(D32,'общие данные Губ'!B44:B62,0)))</f>
        <v>с 12.00 до 19.00</v>
      </c>
      <c r="AL33" s="85" t="str">
        <f>(INDEX('общие данные Губ'!G44:G62,MATCH(D32,'общие данные Губ'!B44:B62,0)))</f>
        <v>с 12.00 до 19.00</v>
      </c>
      <c r="AM33" s="85" t="str">
        <f>(INDEX('общие данные Губ'!G44:G62,MATCH(F32,'общие данные Губ'!B44:B62,0)))</f>
        <v>с 12.00 до 19.00</v>
      </c>
      <c r="AN33" s="85" t="str">
        <f>(INDEX('общие данные Губ'!G44:G62,MATCH(F32,'общие данные Губ'!B44:B62,0)))</f>
        <v>с 12.00 до 19.00</v>
      </c>
      <c r="AO33" s="85" t="str">
        <f>(INDEX('общие данные Губ'!G44:G62,MATCH(H32,'общие данные Губ'!B44:B62,0)))</f>
        <v>с 12.00 до 19.00</v>
      </c>
      <c r="AP33" s="85" t="str">
        <f>(INDEX('общие данные Губ'!G44:G62,MATCH(H32,'общие данные Губ'!B44:B62,0)))</f>
        <v>с 12.00 до 19.00</v>
      </c>
      <c r="AQ33" s="85" t="str">
        <f>(INDEX('общие данные Губ'!G44:G62,MATCH(J32,'общие данные Губ'!B44:B62,0)))</f>
        <v>с 12.00 до 19.00</v>
      </c>
      <c r="AR33" s="85" t="str">
        <f>(INDEX('общие данные Губ'!G44:G62,MATCH(J32,'общие данные Губ'!B44:B62,0)))</f>
        <v>с 12.00 до 19.00</v>
      </c>
      <c r="AS33" s="85" t="str">
        <f>(INDEX('общие данные Губ'!G44:G62,MATCH(L32,'общие данные Губ'!B44:B62,0)))</f>
        <v>с 12.00 до 19.00</v>
      </c>
      <c r="AT33" s="85" t="str">
        <f>(INDEX('общие данные Губ'!G44:G62,MATCH(L32,'общие данные Губ'!B44:B62,0)))</f>
        <v>с 12.00 до 19.00</v>
      </c>
      <c r="AU33" s="85" t="str">
        <f>(INDEX('общие данные Губ'!G44:G62,MATCH(N32,'общие данные Губ'!B44:B62,0)))</f>
        <v>с 12.00 до 19.00</v>
      </c>
      <c r="AV33" s="85" t="str">
        <f>(INDEX('общие данные Губ'!G44:G62,MATCH(N32,'общие данные Губ'!B44:B62,0)))</f>
        <v>с 12.00 до 19.00</v>
      </c>
      <c r="AW33" s="85" t="str">
        <f>(INDEX('общие данные Губ'!G44:G62,MATCH(P32,'общие данные Губ'!B44:B62,0)))</f>
        <v>с 12.00 до 19.00</v>
      </c>
      <c r="AX33" s="85" t="str">
        <f>(INDEX('общие данные Губ'!G44:G62,MATCH(P32,'общие данные Губ'!B44:B62,0)))</f>
        <v>с 12.00 до 19.00</v>
      </c>
      <c r="AY33" s="85" t="str">
        <f>(INDEX('общие данные Губ'!G44:G62,MATCH(R32,'общие данные Губ'!B44:B62,0)))</f>
        <v>с 12.00 до 19.00</v>
      </c>
      <c r="AZ33" s="85" t="str">
        <f>(INDEX('общие данные Губ'!G44:G62,MATCH(R32,'общие данные Губ'!B44:B62,0)))</f>
        <v>с 12.00 до 19.00</v>
      </c>
      <c r="BA33" s="85" t="str">
        <f>(INDEX('общие данные Губ'!G44:G62,MATCH(T32,'общие данные Губ'!B44:B62,0)))</f>
        <v>с 12.00 до 19.00</v>
      </c>
      <c r="BB33" s="85" t="str">
        <f>(INDEX('общие данные Губ'!G44:G62,MATCH(T32,'общие данные Губ'!B44:B62,0)))</f>
        <v>с 12.00 до 19.00</v>
      </c>
      <c r="BC33" s="85" t="str">
        <f>(INDEX('общие данные Губ'!G44:G62,MATCH(V32,'общие данные Губ'!B44:B62,0)))</f>
        <v>с 12.00 до 19.00</v>
      </c>
      <c r="BD33" s="85" t="str">
        <f>(INDEX('общие данные Губ'!G44:G62,MATCH(V32,'общие данные Губ'!B44:B62,0)))</f>
        <v>с 12.00 до 19.00</v>
      </c>
      <c r="BE33" s="85" t="str">
        <f>(INDEX('общие данные Губ'!G44:G62,MATCH(X32,'общие данные Губ'!B44:B62,0)))</f>
        <v>-</v>
      </c>
      <c r="BF33" s="85" t="str">
        <f>(INDEX('общие данные Губ'!G44:G62,MATCH(X32,'общие данные Губ'!B44:B62,0)))</f>
        <v>-</v>
      </c>
      <c r="BG33" s="85" t="str">
        <f>(INDEX('общие данные Губ'!G44:G62,MATCH(Z32,'общие данные Губ'!B44:B62,0)))</f>
        <v>-</v>
      </c>
      <c r="BH33" s="85" t="str">
        <f>(INDEX('общие данные Губ'!G44:G62,MATCH(Z32,'общие данные Губ'!B44:B62,0)))</f>
        <v>-</v>
      </c>
      <c r="BI33" s="85" t="str">
        <f>(INDEX('общие данные Губ'!G44:G62,MATCH(AB32,'общие данные Губ'!B44:B62,0)))</f>
        <v>-</v>
      </c>
      <c r="BJ33" s="85" t="str">
        <f>(INDEX('общие данные Губ'!G44:G62,MATCH(AB32,'общие данные Губ'!B44:B62,0)))</f>
        <v>-</v>
      </c>
      <c r="BK33" s="85" t="str">
        <f>(INDEX('общие данные Губ'!G44:G62,MATCH(AD32,'общие данные Губ'!B44:B62,0)))</f>
        <v>-</v>
      </c>
      <c r="BL33" s="85" t="str">
        <f>(INDEX('общие данные Губ'!G44:G62,MATCH(AD32,'общие данные Губ'!B44:B62,0)))</f>
        <v>-</v>
      </c>
    </row>
    <row r="34" spans="1:64" x14ac:dyDescent="0.25">
      <c r="A34" s="129" t="s">
        <v>17</v>
      </c>
      <c r="B34" s="329" t="str">
        <f>IF(B32&gt;0,"Д",IF(B32=0," "))</f>
        <v>Д</v>
      </c>
      <c r="C34" s="330"/>
      <c r="D34" s="329" t="str">
        <f>IF(D32&gt;0,"Д",IF(D32=0," "))</f>
        <v>Д</v>
      </c>
      <c r="E34" s="330"/>
      <c r="F34" s="329" t="str">
        <f>IF(F32&gt;0,"Д",IF(F32=0," "))</f>
        <v>Д</v>
      </c>
      <c r="G34" s="330"/>
      <c r="H34" s="329" t="str">
        <f>IF(H32&gt;0,"Д",IF(H32=0," "))</f>
        <v>Д</v>
      </c>
      <c r="I34" s="330"/>
      <c r="J34" s="329" t="str">
        <f>IF(J32&gt;0,"Д",IF(J32=0," "))</f>
        <v>Д</v>
      </c>
      <c r="K34" s="330"/>
      <c r="L34" s="329" t="str">
        <f>IF(L32&gt;0,"Д",IF(L32=0," "))</f>
        <v>Д</v>
      </c>
      <c r="M34" s="330"/>
      <c r="N34" s="329" t="str">
        <f>IF(N32&gt;0,"Д",IF(N32=0," "))</f>
        <v>Д</v>
      </c>
      <c r="O34" s="330"/>
      <c r="P34" s="329" t="str">
        <f>IF(P32&gt;0,"Д",IF(P32=0," "))</f>
        <v>Д</v>
      </c>
      <c r="Q34" s="330"/>
      <c r="R34" s="329" t="str">
        <f>IF(R32&gt;0,"Д",IF(R32=0," "))</f>
        <v>Д</v>
      </c>
      <c r="S34" s="330"/>
      <c r="T34" s="329" t="str">
        <f>IF(T32&gt;0,"Д",IF(T32=0," "))</f>
        <v>Д</v>
      </c>
      <c r="U34" s="330"/>
      <c r="V34" s="329" t="str">
        <f>IF(V32&gt;0,"Д",IF(V32=0," "))</f>
        <v>Д</v>
      </c>
      <c r="W34" s="330"/>
      <c r="X34" s="329" t="str">
        <f>IF(X32&gt;0,"Д",IF(X32=0," "))</f>
        <v xml:space="preserve"> </v>
      </c>
      <c r="Y34" s="330"/>
      <c r="Z34" s="329" t="str">
        <f>IF(Z32&gt;0,"Д",IF(Z32=0," "))</f>
        <v xml:space="preserve"> </v>
      </c>
      <c r="AA34" s="330"/>
      <c r="AB34" s="329" t="str">
        <f t="shared" ref="AB34" si="32">IF(AB32&gt;0,"Д",IF(AB32=0," "))</f>
        <v xml:space="preserve"> </v>
      </c>
      <c r="AC34" s="330"/>
      <c r="AD34" s="329" t="str">
        <f t="shared" ref="AD34" si="33">IF(AD32&gt;0,"Д",IF(AD32=0," "))</f>
        <v xml:space="preserve"> </v>
      </c>
      <c r="AE34" s="330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</row>
    <row r="35" spans="1:64" x14ac:dyDescent="0.25">
      <c r="A35" s="128"/>
      <c r="B35" s="327">
        <f>гр9!B20</f>
        <v>9</v>
      </c>
      <c r="C35" s="328" t="str">
        <f>IF(B35=1,"час",IF(B35=0," ",IF(B35&gt;4,"часов","часа")))</f>
        <v>часов</v>
      </c>
      <c r="D35" s="327">
        <f>гр9!C20</f>
        <v>9</v>
      </c>
      <c r="E35" s="328" t="str">
        <f>IF(D35=1,"час",IF(D35=0," ",IF(D35&gt;4,"часов","часа")))</f>
        <v>часов</v>
      </c>
      <c r="F35" s="327">
        <f>гр9!D20</f>
        <v>9</v>
      </c>
      <c r="G35" s="328" t="str">
        <f>IF(F35=1,"час",IF(F35=0," ",IF(F35&gt;4,"часов","часа")))</f>
        <v>часов</v>
      </c>
      <c r="H35" s="327">
        <f>гр9!E20</f>
        <v>9</v>
      </c>
      <c r="I35" s="328" t="str">
        <f>IF(H35=1,"час",IF(H35=0," ",IF(H35&gt;4,"часов","часа")))</f>
        <v>часов</v>
      </c>
      <c r="J35" s="327">
        <f>гр9!F20</f>
        <v>9</v>
      </c>
      <c r="K35" s="328" t="str">
        <f>IF(J35=1,"час",IF(J35=0," ",IF(J35&gt;4,"часов","часа")))</f>
        <v>часов</v>
      </c>
      <c r="L35" s="327">
        <f>гр9!G20</f>
        <v>9</v>
      </c>
      <c r="M35" s="328" t="str">
        <f>IF(L35=1,"час",IF(L35=0," ",IF(L35&gt;4,"часов","часа")))</f>
        <v>часов</v>
      </c>
      <c r="N35" s="327">
        <f>гр9!H20</f>
        <v>9</v>
      </c>
      <c r="O35" s="328" t="str">
        <f>IF(N35=1,"час",IF(N35=0," ",IF(N35&gt;4,"часов","часа")))</f>
        <v>часов</v>
      </c>
      <c r="P35" s="327">
        <f>гр9!I20</f>
        <v>9</v>
      </c>
      <c r="Q35" s="328" t="str">
        <f>IF(P35=1,"час",IF(P35=0," ",IF(P35&gt;4,"часов","часа")))</f>
        <v>часов</v>
      </c>
      <c r="R35" s="327">
        <f>гр9!J20</f>
        <v>9</v>
      </c>
      <c r="S35" s="328" t="str">
        <f>IF(R35=1,"час",IF(R35=0," ",IF(R35&gt;4,"часов","часа")))</f>
        <v>часов</v>
      </c>
      <c r="T35" s="327">
        <f>гр9!K20</f>
        <v>9</v>
      </c>
      <c r="U35" s="328" t="str">
        <f>IF(T35=1,"час",IF(T35=0," ",IF(T35&gt;4,"часов","часа")))</f>
        <v>часов</v>
      </c>
      <c r="V35" s="327">
        <f>гр9!L20</f>
        <v>9</v>
      </c>
      <c r="W35" s="328" t="str">
        <f>IF(V35=1,"час",IF(V35=0," ",IF(V35&gt;4,"часов","часа")))</f>
        <v>часов</v>
      </c>
      <c r="X35" s="327">
        <f>гр9!M20</f>
        <v>0</v>
      </c>
      <c r="Y35" s="328" t="str">
        <f>IF(X35=1,"час",IF(X35=0," ",IF(X35&gt;4,"часов","часа")))</f>
        <v xml:space="preserve"> </v>
      </c>
      <c r="Z35" s="327">
        <f>гр9!N20</f>
        <v>0</v>
      </c>
      <c r="AA35" s="328" t="str">
        <f>IF(Z35=1,"час",IF(Z35=0," ",IF(Z35&gt;4,"часов","часа")))</f>
        <v xml:space="preserve"> </v>
      </c>
      <c r="AB35" s="327">
        <f>гр9!O20</f>
        <v>0</v>
      </c>
      <c r="AC35" s="328" t="str">
        <f t="shared" ref="AC35" si="34">IF(AB35=1,"час",IF(AB35=0," ",IF(AB35&gt;4,"часов","часа")))</f>
        <v xml:space="preserve"> </v>
      </c>
      <c r="AD35" s="327">
        <f>гр9!P20</f>
        <v>0</v>
      </c>
      <c r="AE35" s="328" t="str">
        <f t="shared" ref="AE35" si="35">IF(AD35=1,"час",IF(AD35=0," ",IF(AD35&gt;4,"часов","часа")))</f>
        <v xml:space="preserve"> </v>
      </c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</row>
    <row r="36" spans="1:64" ht="24" customHeight="1" x14ac:dyDescent="0.25">
      <c r="A36" s="128">
        <v>8</v>
      </c>
      <c r="B36" s="298" t="str">
        <f>IF('общие данные Губ'!E16=1,AI36,AJ36)</f>
        <v>с 15.00 до 24.00</v>
      </c>
      <c r="C36" s="299"/>
      <c r="D36" s="298" t="str">
        <f>IF('общие данные Губ'!E17=1,AK36,AL36)</f>
        <v>с 15.00 до 24.00</v>
      </c>
      <c r="E36" s="299"/>
      <c r="F36" s="298" t="str">
        <f>IF('общие данные Губ'!E18=1,AM36,AN36)</f>
        <v>с 15.00 до 24.00</v>
      </c>
      <c r="G36" s="299"/>
      <c r="H36" s="298" t="str">
        <f>IF('общие данные Губ'!E19=1,AO36,AP36)</f>
        <v>с 15.00 до 24.00</v>
      </c>
      <c r="I36" s="299"/>
      <c r="J36" s="298" t="str">
        <f>IF('общие данные Губ'!E20=1,AQ36,AR36)</f>
        <v>с 15.00 до 24.00</v>
      </c>
      <c r="K36" s="299"/>
      <c r="L36" s="298" t="str">
        <f>IF('общие данные Губ'!E21=1,AS36,AT36)</f>
        <v>с 15.00 до 24.00</v>
      </c>
      <c r="M36" s="299"/>
      <c r="N36" s="298" t="str">
        <f>IF('общие данные Губ'!E22=1,AU36,AV36)</f>
        <v>с 15.00 до 24.00</v>
      </c>
      <c r="O36" s="299"/>
      <c r="P36" s="298" t="str">
        <f>IF('общие данные Губ'!E23=1,AW36,AX36)</f>
        <v>с 15.00 до 24.00</v>
      </c>
      <c r="Q36" s="299"/>
      <c r="R36" s="298" t="str">
        <f>IF('общие данные Губ'!E24=1,AY36,AZ36)</f>
        <v>с 15.00 до 24.00</v>
      </c>
      <c r="S36" s="299"/>
      <c r="T36" s="298" t="str">
        <f>IF('общие данные Губ'!E25=1,BA36,BB36)</f>
        <v>с 15.00 до 24.00</v>
      </c>
      <c r="U36" s="299"/>
      <c r="V36" s="298" t="str">
        <f>IF('общие данные Губ'!E26=1,BC36,BD36)</f>
        <v>с 15.00 до 24.00</v>
      </c>
      <c r="W36" s="299"/>
      <c r="X36" s="298" t="str">
        <f>IF('общие данные Губ'!E27=1,BE36,BF36)</f>
        <v>-</v>
      </c>
      <c r="Y36" s="299"/>
      <c r="Z36" s="298" t="str">
        <f>IF('общие данные Губ'!E28=1,BG36,BH36)</f>
        <v>-</v>
      </c>
      <c r="AA36" s="299"/>
      <c r="AB36" s="298" t="str">
        <f>IF('общие данные Губ'!E29=1,BI36,BJ36)</f>
        <v>-</v>
      </c>
      <c r="AC36" s="299"/>
      <c r="AD36" s="298" t="str">
        <f>IF('общие данные Губ'!E30=1,BK36,BL36)</f>
        <v>-</v>
      </c>
      <c r="AE36" s="299"/>
      <c r="AI36" s="85" t="str">
        <f>(INDEX('общие данные Губ'!H44:H62,MATCH(B35,'общие данные Губ'!B44:B62,0)))</f>
        <v>с 15.00 до 24.00</v>
      </c>
      <c r="AJ36" s="85" t="str">
        <f>(INDEX('общие данные Губ'!H44:H62,MATCH(B35,'общие данные Губ'!B44:B62,0)))</f>
        <v>с 15.00 до 24.00</v>
      </c>
      <c r="AK36" s="85" t="str">
        <f>(INDEX('общие данные Губ'!H44:H62,MATCH(D35,'общие данные Губ'!B44:B62,0)))</f>
        <v>с 15.00 до 24.00</v>
      </c>
      <c r="AL36" s="85" t="str">
        <f>(INDEX('общие данные Губ'!H44:H62,MATCH(D35,'общие данные Губ'!B44:B62,0)))</f>
        <v>с 15.00 до 24.00</v>
      </c>
      <c r="AM36" s="85" t="str">
        <f>(INDEX('общие данные Губ'!H44:H62,MATCH(F35,'общие данные Губ'!B44:B62,0)))</f>
        <v>с 15.00 до 24.00</v>
      </c>
      <c r="AN36" s="85" t="str">
        <f>(INDEX('общие данные Губ'!H44:H62,MATCH(F35,'общие данные Губ'!B44:B62,0)))</f>
        <v>с 15.00 до 24.00</v>
      </c>
      <c r="AO36" s="85" t="str">
        <f>(INDEX('общие данные Губ'!H44:H62,MATCH(H35,'общие данные Губ'!B44:B62,0)))</f>
        <v>с 15.00 до 24.00</v>
      </c>
      <c r="AP36" s="85" t="str">
        <f>(INDEX('общие данные Губ'!H44:H62,MATCH(H35,'общие данные Губ'!B44:B62,0)))</f>
        <v>с 15.00 до 24.00</v>
      </c>
      <c r="AQ36" s="85" t="str">
        <f>(INDEX('общие данные Губ'!H44:H62,MATCH(J35,'общие данные Губ'!B44:B62,0)))</f>
        <v>с 15.00 до 24.00</v>
      </c>
      <c r="AR36" s="85" t="str">
        <f>(INDEX('общие данные Губ'!H44:H62,MATCH(J35,'общие данные Губ'!B44:B62,0)))</f>
        <v>с 15.00 до 24.00</v>
      </c>
      <c r="AS36" s="85" t="str">
        <f>(INDEX('общие данные Губ'!H44:H62,MATCH(L35,'общие данные Губ'!B44:B62,0)))</f>
        <v>с 15.00 до 24.00</v>
      </c>
      <c r="AT36" s="85" t="str">
        <f>(INDEX('общие данные Губ'!H44:H62,MATCH(L35,'общие данные Губ'!B44:B62,0)))</f>
        <v>с 15.00 до 24.00</v>
      </c>
      <c r="AU36" s="85" t="str">
        <f>(INDEX('общие данные Губ'!H44:H62,MATCH(N35,'общие данные Губ'!B44:B62,0)))</f>
        <v>с 15.00 до 24.00</v>
      </c>
      <c r="AV36" s="85" t="str">
        <f>(INDEX('общие данные Губ'!H44:H62,MATCH(N35,'общие данные Губ'!B44:B62,0)))</f>
        <v>с 15.00 до 24.00</v>
      </c>
      <c r="AW36" s="85" t="str">
        <f>(INDEX('общие данные Губ'!H44:H62,MATCH(P35,'общие данные Губ'!B44:B62,0)))</f>
        <v>с 15.00 до 24.00</v>
      </c>
      <c r="AX36" s="85" t="str">
        <f>(INDEX('общие данные Губ'!H44:H62,MATCH(P35,'общие данные Губ'!B44:B62,0)))</f>
        <v>с 15.00 до 24.00</v>
      </c>
      <c r="AY36" s="85" t="str">
        <f>(INDEX('общие данные Губ'!H44:H62,MATCH(R35,'общие данные Губ'!B44:B62,0)))</f>
        <v>с 15.00 до 24.00</v>
      </c>
      <c r="AZ36" s="85" t="str">
        <f>(INDEX('общие данные Губ'!H44:H62,MATCH(R35,'общие данные Губ'!B44:B62,0)))</f>
        <v>с 15.00 до 24.00</v>
      </c>
      <c r="BA36" s="85" t="str">
        <f>(INDEX('общие данные Губ'!H44:H62,MATCH(T35,'общие данные Губ'!B44:B62,0)))</f>
        <v>с 15.00 до 24.00</v>
      </c>
      <c r="BB36" s="85" t="str">
        <f>(INDEX('общие данные Губ'!H44:H62,MATCH(T35,'общие данные Губ'!B44:B62,0)))</f>
        <v>с 15.00 до 24.00</v>
      </c>
      <c r="BC36" s="85" t="str">
        <f>(INDEX('общие данные Губ'!H44:H62,MATCH(V35,'общие данные Губ'!B44:B62,0)))</f>
        <v>с 15.00 до 24.00</v>
      </c>
      <c r="BD36" s="85" t="str">
        <f>(INDEX('общие данные Губ'!H44:H62,MATCH(V35,'общие данные Губ'!B44:B62,0)))</f>
        <v>с 15.00 до 24.00</v>
      </c>
      <c r="BE36" s="85" t="str">
        <f>(INDEX('общие данные Губ'!H44:H62,MATCH(X35,'общие данные Губ'!B44:B62,0)))</f>
        <v>-</v>
      </c>
      <c r="BF36" s="85" t="str">
        <f>(INDEX('общие данные Губ'!H44:H62,MATCH(X35,'общие данные Губ'!B44:B62,0)))</f>
        <v>-</v>
      </c>
      <c r="BG36" s="85" t="str">
        <f>(INDEX('общие данные Губ'!H44:H62,MATCH(Z35,'общие данные Губ'!B44:B62,0)))</f>
        <v>-</v>
      </c>
      <c r="BH36" s="85" t="str">
        <f>(INDEX('общие данные Губ'!H44:H62,MATCH(Z35,'общие данные Губ'!B44:B62,0)))</f>
        <v>-</v>
      </c>
      <c r="BI36" s="85" t="str">
        <f>(INDEX('общие данные Губ'!H44:H62,MATCH(AB35,'общие данные Губ'!B44:B62,0)))</f>
        <v>-</v>
      </c>
      <c r="BJ36" s="85" t="str">
        <f>(INDEX('общие данные Губ'!H44:H62,MATCH(AB35,'общие данные Губ'!B44:B62,0)))</f>
        <v>-</v>
      </c>
      <c r="BK36" s="85" t="str">
        <f>(INDEX('общие данные Губ'!H44:H62,MATCH(AD35,'общие данные Губ'!B44:B62,0)))</f>
        <v>-</v>
      </c>
      <c r="BL36" s="85" t="str">
        <f>(INDEX('общие данные Губ'!H44:H62,MATCH(AD35,'общие данные Губ'!B44:B62,0)))</f>
        <v>-</v>
      </c>
    </row>
    <row r="37" spans="1:64" x14ac:dyDescent="0.25">
      <c r="A37" s="129" t="s">
        <v>18</v>
      </c>
      <c r="B37" s="329" t="str">
        <f>IF(B35&gt;0,"Д",IF(B35=0," "))</f>
        <v>Д</v>
      </c>
      <c r="C37" s="330"/>
      <c r="D37" s="329" t="str">
        <f t="shared" ref="D37:Z37" si="36">IF(D35&gt;0,"Д",IF(D35=0," "))</f>
        <v>Д</v>
      </c>
      <c r="E37" s="330"/>
      <c r="F37" s="329" t="str">
        <f t="shared" si="36"/>
        <v>Д</v>
      </c>
      <c r="G37" s="330"/>
      <c r="H37" s="329" t="str">
        <f t="shared" si="36"/>
        <v>Д</v>
      </c>
      <c r="I37" s="330"/>
      <c r="J37" s="329" t="str">
        <f t="shared" si="36"/>
        <v>Д</v>
      </c>
      <c r="K37" s="330"/>
      <c r="L37" s="329" t="str">
        <f t="shared" si="36"/>
        <v>Д</v>
      </c>
      <c r="M37" s="330"/>
      <c r="N37" s="329" t="str">
        <f t="shared" si="36"/>
        <v>Д</v>
      </c>
      <c r="O37" s="330"/>
      <c r="P37" s="329" t="str">
        <f t="shared" si="36"/>
        <v>Д</v>
      </c>
      <c r="Q37" s="330"/>
      <c r="R37" s="329" t="str">
        <f t="shared" si="36"/>
        <v>Д</v>
      </c>
      <c r="S37" s="330"/>
      <c r="T37" s="329" t="str">
        <f t="shared" si="36"/>
        <v>Д</v>
      </c>
      <c r="U37" s="330"/>
      <c r="V37" s="329" t="str">
        <f t="shared" si="36"/>
        <v>Д</v>
      </c>
      <c r="W37" s="330"/>
      <c r="X37" s="329" t="str">
        <f t="shared" si="36"/>
        <v xml:space="preserve"> </v>
      </c>
      <c r="Y37" s="330"/>
      <c r="Z37" s="329" t="str">
        <f t="shared" si="36"/>
        <v xml:space="preserve"> </v>
      </c>
      <c r="AA37" s="330"/>
      <c r="AB37" s="329" t="str">
        <f t="shared" ref="AB37" si="37">IF(AB35&gt;0,"Д",IF(AB35=0," "))</f>
        <v xml:space="preserve"> </v>
      </c>
      <c r="AC37" s="330"/>
      <c r="AD37" s="329" t="str">
        <f t="shared" ref="AD37" si="38">IF(AD35&gt;0,"Д",IF(AD35=0," "))</f>
        <v xml:space="preserve"> </v>
      </c>
      <c r="AE37" s="330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</row>
    <row r="38" spans="1:64" x14ac:dyDescent="0.25">
      <c r="A38" s="128"/>
      <c r="B38" s="327">
        <f>гр9!B21</f>
        <v>0</v>
      </c>
      <c r="C38" s="328" t="str">
        <f>IF(B38=1,"час",IF(B38=0," ",IF(B38&gt;4,"часов","часа")))</f>
        <v xml:space="preserve"> </v>
      </c>
      <c r="D38" s="327">
        <f>гр9!C21</f>
        <v>0</v>
      </c>
      <c r="E38" s="328" t="str">
        <f t="shared" ref="E38" si="39">IF(D38=1,"час",IF(D38=0," ",IF(D38&gt;4,"часов","часа")))</f>
        <v xml:space="preserve"> </v>
      </c>
      <c r="F38" s="327">
        <f>гр9!D21</f>
        <v>0</v>
      </c>
      <c r="G38" s="328" t="str">
        <f t="shared" ref="G38" si="40">IF(F38=1,"час",IF(F38=0," ",IF(F38&gt;4,"часов","часа")))</f>
        <v xml:space="preserve"> </v>
      </c>
      <c r="H38" s="327">
        <f>гр9!E21</f>
        <v>0</v>
      </c>
      <c r="I38" s="328" t="str">
        <f t="shared" ref="I38" si="41">IF(H38=1,"час",IF(H38=0," ",IF(H38&gt;4,"часов","часа")))</f>
        <v xml:space="preserve"> </v>
      </c>
      <c r="J38" s="327">
        <f>гр9!F21</f>
        <v>0</v>
      </c>
      <c r="K38" s="328" t="str">
        <f t="shared" ref="K38" si="42">IF(J38=1,"час",IF(J38=0," ",IF(J38&gt;4,"часов","часа")))</f>
        <v xml:space="preserve"> </v>
      </c>
      <c r="L38" s="327">
        <f>гр9!G21</f>
        <v>0</v>
      </c>
      <c r="M38" s="328" t="str">
        <f t="shared" ref="M38" si="43">IF(L38=1,"час",IF(L38=0," ",IF(L38&gt;4,"часов","часа")))</f>
        <v xml:space="preserve"> </v>
      </c>
      <c r="N38" s="327">
        <f>гр9!H21</f>
        <v>0</v>
      </c>
      <c r="O38" s="328" t="str">
        <f t="shared" ref="O38" si="44">IF(N38=1,"час",IF(N38=0," ",IF(N38&gt;4,"часов","часа")))</f>
        <v xml:space="preserve"> </v>
      </c>
      <c r="P38" s="327">
        <f>гр9!I21</f>
        <v>0</v>
      </c>
      <c r="Q38" s="328" t="str">
        <f t="shared" ref="Q38" si="45">IF(P38=1,"час",IF(P38=0," ",IF(P38&gt;4,"часов","часа")))</f>
        <v xml:space="preserve"> </v>
      </c>
      <c r="R38" s="327">
        <f>гр9!J21</f>
        <v>0</v>
      </c>
      <c r="S38" s="328" t="str">
        <f t="shared" ref="S38" si="46">IF(R38=1,"час",IF(R38=0," ",IF(R38&gt;4,"часов","часа")))</f>
        <v xml:space="preserve"> </v>
      </c>
      <c r="T38" s="327">
        <f>гр9!K21</f>
        <v>0</v>
      </c>
      <c r="U38" s="328" t="str">
        <f t="shared" ref="U38" si="47">IF(T38=1,"час",IF(T38=0," ",IF(T38&gt;4,"часов","часа")))</f>
        <v xml:space="preserve"> </v>
      </c>
      <c r="V38" s="327">
        <f>гр9!L21</f>
        <v>0</v>
      </c>
      <c r="W38" s="328" t="str">
        <f t="shared" ref="W38" si="48">IF(V38=1,"час",IF(V38=0," ",IF(V38&gt;4,"часов","часа")))</f>
        <v xml:space="preserve"> </v>
      </c>
      <c r="X38" s="327">
        <f>гр9!M21</f>
        <v>0</v>
      </c>
      <c r="Y38" s="328" t="str">
        <f t="shared" ref="Y38" si="49">IF(X38=1,"час",IF(X38=0," ",IF(X38&gt;4,"часов","часа")))</f>
        <v xml:space="preserve"> </v>
      </c>
      <c r="Z38" s="327">
        <f>гр9!N21</f>
        <v>0</v>
      </c>
      <c r="AA38" s="328" t="str">
        <f t="shared" ref="AA38" si="50">IF(Z38=1,"час",IF(Z38=0," ",IF(Z38&gt;4,"часов","часа")))</f>
        <v xml:space="preserve"> </v>
      </c>
      <c r="AB38" s="327">
        <f>гр9!O21</f>
        <v>0</v>
      </c>
      <c r="AC38" s="328" t="str">
        <f t="shared" ref="AC38" si="51">IF(AB38=1,"час",IF(AB38=0," ",IF(AB38&gt;4,"часов","часа")))</f>
        <v xml:space="preserve"> </v>
      </c>
      <c r="AD38" s="327">
        <f>гр9!P21</f>
        <v>0</v>
      </c>
      <c r="AE38" s="328" t="str">
        <f t="shared" ref="AE38" si="52">IF(AD38=1,"час",IF(AD38=0," ",IF(AD38&gt;4,"часов","часа")))</f>
        <v xml:space="preserve"> </v>
      </c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</row>
    <row r="39" spans="1:64" ht="24" customHeight="1" x14ac:dyDescent="0.25">
      <c r="A39" s="128">
        <v>9</v>
      </c>
      <c r="B39" s="298" t="str">
        <f>IF('общие данные Губ'!E16=1,AI39,AJ39)</f>
        <v>-</v>
      </c>
      <c r="C39" s="299"/>
      <c r="D39" s="298" t="str">
        <f>IF('общие данные Губ'!E17=1,AK39,AL39)</f>
        <v>-</v>
      </c>
      <c r="E39" s="299"/>
      <c r="F39" s="298" t="str">
        <f>IF('общие данные Губ'!E18=1,AM39,AN39)</f>
        <v>-</v>
      </c>
      <c r="G39" s="299"/>
      <c r="H39" s="298" t="str">
        <f>IF('общие данные Губ'!E19=1,AO39,AP39)</f>
        <v>-</v>
      </c>
      <c r="I39" s="299"/>
      <c r="J39" s="298" t="str">
        <f>IF('общие данные Губ'!E20=1,AQ39,AR39)</f>
        <v>-</v>
      </c>
      <c r="K39" s="299"/>
      <c r="L39" s="298" t="str">
        <f>IF('общие данные Губ'!E21=1,AS39,AT39)</f>
        <v>-</v>
      </c>
      <c r="M39" s="299"/>
      <c r="N39" s="298" t="str">
        <f>IF('общие данные Губ'!E22=1,AU39,AV39)</f>
        <v>-</v>
      </c>
      <c r="O39" s="299"/>
      <c r="P39" s="298" t="str">
        <f>IF('общие данные Губ'!E23=1,AW39,AX39)</f>
        <v>-</v>
      </c>
      <c r="Q39" s="299"/>
      <c r="R39" s="298" t="str">
        <f>IF('общие данные Губ'!E24=1,AY39,AZ39)</f>
        <v>-</v>
      </c>
      <c r="S39" s="299"/>
      <c r="T39" s="298" t="str">
        <f>IF('общие данные Губ'!E255=1,BA39,BB39)</f>
        <v>-</v>
      </c>
      <c r="U39" s="299"/>
      <c r="V39" s="298" t="str">
        <f>IF('общие данные Губ'!E26=1,BC39,BD39)</f>
        <v>-</v>
      </c>
      <c r="W39" s="299"/>
      <c r="X39" s="298" t="str">
        <f>IF('общие данные Губ'!E27=1,BE39,BF39)</f>
        <v>-</v>
      </c>
      <c r="Y39" s="299"/>
      <c r="Z39" s="298" t="str">
        <f>IF('общие данные Губ'!E28=1,BG39,BH39)</f>
        <v>-</v>
      </c>
      <c r="AA39" s="299"/>
      <c r="AB39" s="298" t="str">
        <f>IF('общие данные Губ'!E29=1,BI39,BJ39)</f>
        <v>-</v>
      </c>
      <c r="AC39" s="299"/>
      <c r="AD39" s="298" t="str">
        <f>IF('общие данные Губ'!E30=1,BK39,BL39)</f>
        <v>-</v>
      </c>
      <c r="AE39" s="299"/>
      <c r="AI39" s="85" t="str">
        <f>(INDEX('общие данные Губ'!F44:F62,MATCH(B38,'общие данные Губ'!B44:B62,0)))</f>
        <v>-</v>
      </c>
      <c r="AJ39" s="85" t="str">
        <f>(INDEX('общие данные Губ'!F44:F62,MATCH(B38,'общие данные Губ'!B44:B62,0)))</f>
        <v>-</v>
      </c>
      <c r="AK39" s="85" t="str">
        <f>(INDEX('общие данные Губ'!F44:F62,MATCH(D38,'общие данные Губ'!B44:B62,0)))</f>
        <v>-</v>
      </c>
      <c r="AL39" s="85" t="str">
        <f>(INDEX('общие данные Губ'!F44:F62,MATCH(D38,'общие данные Губ'!B44:B62,0)))</f>
        <v>-</v>
      </c>
      <c r="AM39" s="85" t="str">
        <f>(INDEX('общие данные Губ'!F44:F62,MATCH(F38,'общие данные Губ'!B44:B62,0)))</f>
        <v>-</v>
      </c>
      <c r="AN39" s="85" t="str">
        <f>(INDEX('общие данные Губ'!F44:F62,MATCH(F38,'общие данные Губ'!B44:B62,0)))</f>
        <v>-</v>
      </c>
      <c r="AO39" s="85" t="str">
        <f>(INDEX('общие данные Губ'!F44:F62,MATCH(H38,'общие данные Губ'!B44:B62,0)))</f>
        <v>-</v>
      </c>
      <c r="AP39" s="85" t="str">
        <f>(INDEX('общие данные Губ'!F44:F62,MATCH(H38,'общие данные Губ'!B44:B62,0)))</f>
        <v>-</v>
      </c>
      <c r="AQ39" s="85" t="str">
        <f>(INDEX('общие данные Губ'!F44:F62,MATCH(J38,'общие данные Губ'!B44:B62,0)))</f>
        <v>-</v>
      </c>
      <c r="AR39" s="85" t="str">
        <f>(INDEX('общие данные Губ'!F44:F62,MATCH(J38,'общие данные Губ'!B44:B62,0)))</f>
        <v>-</v>
      </c>
      <c r="AS39" s="85" t="str">
        <f>(INDEX('общие данные Губ'!F44:F62,MATCH(L38,'общие данные Губ'!B44:B62,0)))</f>
        <v>-</v>
      </c>
      <c r="AT39" s="85" t="str">
        <f>(INDEX('общие данные Губ'!F44:F62,MATCH(L38,'общие данные Губ'!B44:B62,0)))</f>
        <v>-</v>
      </c>
      <c r="AU39" s="85" t="str">
        <f>(INDEX('общие данные Губ'!F44:F62,MATCH(N38,'общие данные Губ'!B44:B62,0)))</f>
        <v>-</v>
      </c>
      <c r="AV39" s="85" t="str">
        <f>(INDEX('общие данные Губ'!F44:F62,MATCH(N38,'общие данные Губ'!B44:B62,0)))</f>
        <v>-</v>
      </c>
      <c r="AW39" s="85" t="str">
        <f>(INDEX('общие данные Губ'!F44:F62,MATCH(P38,'общие данные Губ'!B44:B62,0)))</f>
        <v>-</v>
      </c>
      <c r="AX39" s="85" t="str">
        <f>(INDEX('общие данные Губ'!F44:F62,MATCH(P38,'общие данные Губ'!B44:B62,0)))</f>
        <v>-</v>
      </c>
      <c r="AY39" s="85" t="str">
        <f>(INDEX('общие данные Губ'!F44:F62,MATCH(R38,'общие данные Губ'!B44:B62,0)))</f>
        <v>-</v>
      </c>
      <c r="AZ39" s="85" t="str">
        <f>(INDEX('общие данные Губ'!F44:F62,MATCH(R38,'общие данные Губ'!B44:B62,0)))</f>
        <v>-</v>
      </c>
      <c r="BA39" s="85" t="str">
        <f>(INDEX('общие данные Губ'!F44:F62,MATCH(T38,'общие данные Губ'!B44:B62,0)))</f>
        <v>-</v>
      </c>
      <c r="BB39" s="85" t="str">
        <f>(INDEX('общие данные Губ'!F44:F62,MATCH(T38,'общие данные Губ'!B44:B62,0)))</f>
        <v>-</v>
      </c>
      <c r="BC39" s="85" t="str">
        <f>(INDEX('общие данные Губ'!F44:F62,MATCH(V38,'общие данные Губ'!B44:B62,0)))</f>
        <v>-</v>
      </c>
      <c r="BD39" s="85" t="str">
        <f>(INDEX('общие данные Губ'!F44:F62,MATCH(V38,'общие данные Губ'!B44:B62,0)))</f>
        <v>-</v>
      </c>
      <c r="BE39" s="85" t="str">
        <f>(INDEX('общие данные Губ'!F44:F62,MATCH(X38,'общие данные Губ'!B44:B62,0)))</f>
        <v>-</v>
      </c>
      <c r="BF39" s="85" t="str">
        <f>(INDEX('общие данные Губ'!F44:F62,MATCH(X38,'общие данные Губ'!B44:B62,0)))</f>
        <v>-</v>
      </c>
      <c r="BG39" s="85" t="str">
        <f>(INDEX('общие данные Губ'!F44:F62,MATCH(Z38,'общие данные Губ'!B44:B62,0)))</f>
        <v>-</v>
      </c>
      <c r="BH39" s="85" t="str">
        <f>(INDEX('общие данные Губ'!F44:F62,MATCH(Z38,'общие данные Губ'!B44:B62,0)))</f>
        <v>-</v>
      </c>
      <c r="BI39" s="85" t="str">
        <f>(INDEX('общие данные Губ'!F44:F62,MATCH(AB38,'общие данные Губ'!B44:B62,0)))</f>
        <v>-</v>
      </c>
      <c r="BJ39" s="85" t="str">
        <f>(INDEX('общие данные Губ'!F44:F62,MATCH(AB38,'общие данные Губ'!B44:B62,0)))</f>
        <v>-</v>
      </c>
      <c r="BK39" s="85" t="str">
        <f>(INDEX('общие данные Губ'!F44:F62,MATCH(AD38,'общие данные Губ'!B44:B62,0)))</f>
        <v>-</v>
      </c>
      <c r="BL39" s="85" t="str">
        <f>(INDEX('общие данные Губ'!F44:F62,MATCH(AD38,'общие данные Губ'!B44:B62,0)))</f>
        <v>-</v>
      </c>
    </row>
    <row r="40" spans="1:64" x14ac:dyDescent="0.25">
      <c r="A40" s="129" t="s">
        <v>143</v>
      </c>
      <c r="B40" s="329" t="str">
        <f>IF(B38&gt;0,"Д",IF(B38=0," "))</f>
        <v xml:space="preserve"> </v>
      </c>
      <c r="C40" s="330"/>
      <c r="D40" s="329" t="str">
        <f t="shared" ref="D40" si="53">IF(D38&gt;0,"Д",IF(D38=0," "))</f>
        <v xml:space="preserve"> </v>
      </c>
      <c r="E40" s="330"/>
      <c r="F40" s="329" t="str">
        <f t="shared" ref="F40" si="54">IF(F38&gt;0,"Д",IF(F38=0," "))</f>
        <v xml:space="preserve"> </v>
      </c>
      <c r="G40" s="330"/>
      <c r="H40" s="329" t="str">
        <f t="shared" ref="H40" si="55">IF(H38&gt;0,"Д",IF(H38=0," "))</f>
        <v xml:space="preserve"> </v>
      </c>
      <c r="I40" s="330"/>
      <c r="J40" s="329" t="str">
        <f t="shared" ref="J40" si="56">IF(J38&gt;0,"Д",IF(J38=0," "))</f>
        <v xml:space="preserve"> </v>
      </c>
      <c r="K40" s="330"/>
      <c r="L40" s="329" t="str">
        <f t="shared" ref="L40" si="57">IF(L38&gt;0,"Д",IF(L38=0," "))</f>
        <v xml:space="preserve"> </v>
      </c>
      <c r="M40" s="330"/>
      <c r="N40" s="329" t="str">
        <f t="shared" ref="N40" si="58">IF(N38&gt;0,"Д",IF(N38=0," "))</f>
        <v xml:space="preserve"> </v>
      </c>
      <c r="O40" s="330"/>
      <c r="P40" s="329" t="str">
        <f t="shared" ref="P40" si="59">IF(P38&gt;0,"Д",IF(P38=0," "))</f>
        <v xml:space="preserve"> </v>
      </c>
      <c r="Q40" s="330"/>
      <c r="R40" s="329" t="str">
        <f t="shared" ref="R40" si="60">IF(R38&gt;0,"Д",IF(R38=0," "))</f>
        <v xml:space="preserve"> </v>
      </c>
      <c r="S40" s="330"/>
      <c r="T40" s="329" t="str">
        <f t="shared" ref="T40" si="61">IF(T38&gt;0,"Д",IF(T38=0," "))</f>
        <v xml:space="preserve"> </v>
      </c>
      <c r="U40" s="330"/>
      <c r="V40" s="329" t="str">
        <f t="shared" ref="V40" si="62">IF(V38&gt;0,"Д",IF(V38=0," "))</f>
        <v xml:space="preserve"> </v>
      </c>
      <c r="W40" s="330"/>
      <c r="X40" s="329" t="str">
        <f t="shared" ref="X40" si="63">IF(X38&gt;0,"Д",IF(X38=0," "))</f>
        <v xml:space="preserve"> </v>
      </c>
      <c r="Y40" s="330"/>
      <c r="Z40" s="329" t="str">
        <f t="shared" ref="Z40:AD40" si="64">IF(Z38&gt;0,"Д",IF(Z38=0," "))</f>
        <v xml:space="preserve"> </v>
      </c>
      <c r="AA40" s="330"/>
      <c r="AB40" s="329" t="str">
        <f t="shared" si="64"/>
        <v xml:space="preserve"> </v>
      </c>
      <c r="AC40" s="330"/>
      <c r="AD40" s="329" t="str">
        <f t="shared" si="64"/>
        <v xml:space="preserve"> </v>
      </c>
      <c r="AE40" s="330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</row>
    <row r="41" spans="1:64" x14ac:dyDescent="0.25">
      <c r="A41" s="128"/>
      <c r="B41" s="327">
        <f>гр9!B22</f>
        <v>0</v>
      </c>
      <c r="C41" s="328" t="str">
        <f>IF(B41=1,"час",IF(B41=0," ",IF(B41&gt;4,"часов","часа")))</f>
        <v xml:space="preserve"> </v>
      </c>
      <c r="D41" s="327">
        <f>гр9!C22</f>
        <v>0</v>
      </c>
      <c r="E41" s="328" t="str">
        <f>IF(D41=1,"час",IF(D41=0," ",IF(D41&gt;4,"часов","часа")))</f>
        <v xml:space="preserve"> </v>
      </c>
      <c r="F41" s="327">
        <f>гр9!D22</f>
        <v>0</v>
      </c>
      <c r="G41" s="328" t="str">
        <f>IF(F41=1,"час",IF(F41=0," ",IF(F41&gt;4,"часов","часа")))</f>
        <v xml:space="preserve"> </v>
      </c>
      <c r="H41" s="327">
        <f>гр9!E22</f>
        <v>0</v>
      </c>
      <c r="I41" s="328" t="str">
        <f>IF(H41=1,"час",IF(H41=0," ",IF(H41&gt;4,"часов","часа")))</f>
        <v xml:space="preserve"> </v>
      </c>
      <c r="J41" s="327">
        <f>гр9!F22</f>
        <v>0</v>
      </c>
      <c r="K41" s="328" t="str">
        <f>IF(J41=1,"час",IF(J41=0," ",IF(J41&gt;4,"часов","часа")))</f>
        <v xml:space="preserve"> </v>
      </c>
      <c r="L41" s="327">
        <f>гр9!G22</f>
        <v>0</v>
      </c>
      <c r="M41" s="328" t="str">
        <f>IF(L41=1,"час",IF(L41=0," ",IF(L41&gt;4,"часов","часа")))</f>
        <v xml:space="preserve"> </v>
      </c>
      <c r="N41" s="327">
        <f>гр9!H22</f>
        <v>0</v>
      </c>
      <c r="O41" s="328" t="str">
        <f>IF(N41=1,"час",IF(N41=0," ",IF(N41&gt;4,"часов","часа")))</f>
        <v xml:space="preserve"> </v>
      </c>
      <c r="P41" s="327">
        <f>гр9!I22</f>
        <v>0</v>
      </c>
      <c r="Q41" s="328" t="str">
        <f>IF(P41=1,"час",IF(P41=0," ",IF(P41&gt;4,"часов","часа")))</f>
        <v xml:space="preserve"> </v>
      </c>
      <c r="R41" s="327">
        <f>гр9!J22</f>
        <v>0</v>
      </c>
      <c r="S41" s="328" t="str">
        <f>IF(R41=1,"час",IF(R41=0," ",IF(R41&gt;4,"часов","часа")))</f>
        <v xml:space="preserve"> </v>
      </c>
      <c r="T41" s="327">
        <f>гр9!K22</f>
        <v>0</v>
      </c>
      <c r="U41" s="328" t="str">
        <f>IF(T41=1,"час",IF(T41=0," ",IF(T41&gt;4,"часов","часа")))</f>
        <v xml:space="preserve"> </v>
      </c>
      <c r="V41" s="327">
        <f>гр9!L22</f>
        <v>0</v>
      </c>
      <c r="W41" s="328" t="str">
        <f>IF(V41=1,"час",IF(V41=0," ",IF(V41&gt;4,"часов","часа")))</f>
        <v xml:space="preserve"> </v>
      </c>
      <c r="X41" s="327">
        <f>гр9!M22</f>
        <v>0</v>
      </c>
      <c r="Y41" s="328" t="str">
        <f>IF(X41=1,"час",IF(X41=0," ",IF(X41&gt;4,"часов","часа")))</f>
        <v xml:space="preserve"> </v>
      </c>
      <c r="Z41" s="327">
        <f>гр9!N22</f>
        <v>0</v>
      </c>
      <c r="AA41" s="328" t="str">
        <f>IF(Z41=1,"час",IF(Z41=0," ",IF(Z41&gt;4,"часов","часа")))</f>
        <v xml:space="preserve"> </v>
      </c>
      <c r="AB41" s="327">
        <f>гр9!O22</f>
        <v>0</v>
      </c>
      <c r="AC41" s="328" t="str">
        <f t="shared" ref="AC41" si="65">IF(AB41=1,"час",IF(AB41=0," ",IF(AB41&gt;4,"часов","часа")))</f>
        <v xml:space="preserve"> </v>
      </c>
      <c r="AD41" s="327">
        <f>гр9!P22</f>
        <v>0</v>
      </c>
      <c r="AE41" s="328" t="str">
        <f t="shared" ref="AE41" si="66">IF(AD41=1,"час",IF(AD41=0," ",IF(AD41&gt;4,"часов","часа")))</f>
        <v xml:space="preserve"> </v>
      </c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5"/>
    </row>
    <row r="42" spans="1:64" ht="24" customHeight="1" x14ac:dyDescent="0.25">
      <c r="A42" s="128">
        <v>9</v>
      </c>
      <c r="B42" s="298" t="str">
        <f>IF('общие данные Губ'!E16=1,AI42,AJ42)</f>
        <v>-</v>
      </c>
      <c r="C42" s="299"/>
      <c r="D42" s="298" t="str">
        <f>IF('общие данные Губ'!E17=1,AK42,AL42)</f>
        <v>-</v>
      </c>
      <c r="E42" s="299"/>
      <c r="F42" s="298" t="str">
        <f>IF('общие данные Губ'!E18=1,AM42,AN42)</f>
        <v>-</v>
      </c>
      <c r="G42" s="299"/>
      <c r="H42" s="298" t="str">
        <f>IF('общие данные Губ'!E19=1,AO42,AP42)</f>
        <v>-</v>
      </c>
      <c r="I42" s="299"/>
      <c r="J42" s="298" t="str">
        <f>IF('общие данные Губ'!E20=1,AQ42,AR42)</f>
        <v>-</v>
      </c>
      <c r="K42" s="299"/>
      <c r="L42" s="298" t="str">
        <f>IF('общие данные Губ'!E21=1,AS42,AT42)</f>
        <v>-</v>
      </c>
      <c r="M42" s="299"/>
      <c r="N42" s="298" t="str">
        <f>IF('общие данные Губ'!E22=1,AU42,AV42)</f>
        <v>-</v>
      </c>
      <c r="O42" s="299"/>
      <c r="P42" s="298" t="str">
        <f>IF('общие данные Губ'!E23=1,AW42,AX42)</f>
        <v>-</v>
      </c>
      <c r="Q42" s="299"/>
      <c r="R42" s="298" t="str">
        <f>IF('общие данные Губ'!E24=1,AY42,AZ42)</f>
        <v>-</v>
      </c>
      <c r="S42" s="299"/>
      <c r="T42" s="298" t="str">
        <f>IF('общие данные Губ'!E25=1,BA42,BB42)</f>
        <v>-</v>
      </c>
      <c r="U42" s="299"/>
      <c r="V42" s="298" t="str">
        <f>IF('общие данные Губ'!E26=1,BC42,BD42)</f>
        <v>-</v>
      </c>
      <c r="W42" s="299"/>
      <c r="X42" s="298" t="str">
        <f>IF('общие данные Губ'!E27=1,BE42,BF42)</f>
        <v>-</v>
      </c>
      <c r="Y42" s="299"/>
      <c r="Z42" s="298" t="str">
        <f>IF('общие данные Губ'!E28=1,BG42,BH42)</f>
        <v>-</v>
      </c>
      <c r="AA42" s="299"/>
      <c r="AB42" s="298" t="str">
        <f>IF('общие данные Губ'!E29=1,BI42,BJ42)</f>
        <v>-</v>
      </c>
      <c r="AC42" s="299"/>
      <c r="AD42" s="298" t="str">
        <f>IF('общие данные Губ'!E30=1,BK42,BL42)</f>
        <v>-</v>
      </c>
      <c r="AE42" s="299"/>
      <c r="AI42" s="85" t="str">
        <f>(INDEX('общие данные Губ'!C44:C62,MATCH(B41,'общие данные Губ'!B44:B62,0)))</f>
        <v>-</v>
      </c>
      <c r="AJ42" s="85" t="str">
        <f>(INDEX('общие данные Губ'!D44:D62,MATCH(B41,'общие данные Губ'!B44:B62,0)))</f>
        <v>-</v>
      </c>
      <c r="AK42" s="85" t="str">
        <f>(INDEX('общие данные Губ'!C44:C62,MATCH(D41,'общие данные Губ'!B44:B62,0)))</f>
        <v>-</v>
      </c>
      <c r="AL42" s="85" t="str">
        <f>(INDEX('общие данные Губ'!D44:D62,MATCH(D41,'общие данные Губ'!B44:B62,0)))</f>
        <v>-</v>
      </c>
      <c r="AM42" s="85" t="str">
        <f>(INDEX('общие данные Губ'!C44:C62,MATCH(F41,'общие данные Губ'!B44:B62,0)))</f>
        <v>-</v>
      </c>
      <c r="AN42" s="85" t="str">
        <f>(INDEX('общие данные Губ'!D44:D62,MATCH(F41,'общие данные Губ'!B44:B62,0)))</f>
        <v>-</v>
      </c>
      <c r="AO42" s="85" t="str">
        <f>(INDEX('общие данные Губ'!C44:C62,MATCH(H41,'общие данные Губ'!B44:B62,0)))</f>
        <v>-</v>
      </c>
      <c r="AP42" s="85" t="str">
        <f>(INDEX('общие данные Губ'!D44:D62,MATCH(H41,'общие данные Губ'!B44:B62,0)))</f>
        <v>-</v>
      </c>
      <c r="AQ42" s="85" t="str">
        <f>(INDEX('общие данные Губ'!C44:C62,MATCH(J41,'общие данные Губ'!B44:B62,0)))</f>
        <v>-</v>
      </c>
      <c r="AR42" s="85" t="str">
        <f>(INDEX('общие данные Губ'!D44:D62,MATCH(J41,'общие данные Губ'!B44:B62,0)))</f>
        <v>-</v>
      </c>
      <c r="AS42" s="85" t="str">
        <f>(INDEX('общие данные Губ'!C44:C62,MATCH(L41,'общие данные Губ'!B44:B62,0)))</f>
        <v>-</v>
      </c>
      <c r="AT42" s="85" t="str">
        <f>(INDEX('общие данные Губ'!D44:D62,MATCH(L41,'общие данные Губ'!B44:B62,0)))</f>
        <v>-</v>
      </c>
      <c r="AU42" s="85" t="str">
        <f>(INDEX('общие данные Губ'!C44:C62,MATCH(N41,'общие данные Губ'!B44:B62,0)))</f>
        <v>-</v>
      </c>
      <c r="AV42" s="85" t="str">
        <f>(INDEX('общие данные Губ'!D44:D62,MATCH(N41,'общие данные Губ'!B44:B62,0)))</f>
        <v>-</v>
      </c>
      <c r="AW42" s="85" t="str">
        <f>(INDEX('общие данные Губ'!C44:C62,MATCH(P41,'общие данные Губ'!B44:B62,0)))</f>
        <v>-</v>
      </c>
      <c r="AX42" s="85" t="str">
        <f>(INDEX('общие данные Губ'!D44:D62,MATCH(P41,'общие данные Губ'!B44:B62,0)))</f>
        <v>-</v>
      </c>
      <c r="AY42" s="85" t="str">
        <f>(INDEX('общие данные Губ'!C44:C62,MATCH(R41,'общие данные Губ'!B44:B62,0)))</f>
        <v>-</v>
      </c>
      <c r="AZ42" s="85" t="str">
        <f>(INDEX('общие данные Губ'!D44:D62,MATCH(R41,'общие данные Губ'!B44:B62,0)))</f>
        <v>-</v>
      </c>
      <c r="BA42" s="85" t="str">
        <f>(INDEX('общие данные Губ'!C44:C62,MATCH(T41,'общие данные Губ'!B44:B62,0)))</f>
        <v>-</v>
      </c>
      <c r="BB42" s="85" t="str">
        <f>(INDEX('общие данные Губ'!D44:D62,MATCH(T41,'общие данные Губ'!B44:B62,0)))</f>
        <v>-</v>
      </c>
      <c r="BC42" s="85" t="str">
        <f>(INDEX('общие данные Губ'!C44:C62,MATCH(V41,'общие данные Губ'!B44:B62,0)))</f>
        <v>-</v>
      </c>
      <c r="BD42" s="85" t="str">
        <f>(INDEX('общие данные Губ'!D44:D62,MATCH(V41,'общие данные Губ'!B44:B62,0)))</f>
        <v>-</v>
      </c>
      <c r="BE42" s="85" t="str">
        <f>(INDEX('общие данные Губ'!C44:C62,MATCH(X41,'общие данные Губ'!B44:B62,0)))</f>
        <v>-</v>
      </c>
      <c r="BF42" s="85" t="str">
        <f>(INDEX('общие данные Губ'!D44:D62,MATCH(X41,'общие данные Губ'!B44:B62,0)))</f>
        <v>-</v>
      </c>
      <c r="BG42" s="85" t="str">
        <f>(INDEX('общие данные Губ'!C44:C62,MATCH(Z41,'общие данные Губ'!B44:B62,0)))</f>
        <v>-</v>
      </c>
      <c r="BH42" s="85" t="str">
        <f>(INDEX('общие данные Губ'!D44:D62,MATCH(Z41,'общие данные Губ'!B44:B62,0)))</f>
        <v>-</v>
      </c>
      <c r="BI42" s="85" t="str">
        <f>(INDEX('общие данные Губ'!C44:C62,MATCH(AB41,'общие данные Губ'!B44:B62,0)))</f>
        <v>-</v>
      </c>
      <c r="BJ42" s="85" t="str">
        <f>(INDEX('общие данные Губ'!D44:D62,MATCH(AB41,'общие данные Губ'!B44:B62,0)))</f>
        <v>-</v>
      </c>
      <c r="BK42" s="85" t="str">
        <f>(INDEX('общие данные Губ'!C44:C62,MATCH(AD41,'общие данные Губ'!B44:B62,0)))</f>
        <v>-</v>
      </c>
      <c r="BL42" s="85" t="str">
        <f>(INDEX('общие данные Губ'!D44:D62,MATCH(AD41,'общие данные Губ'!B44:B62,0)))</f>
        <v>-</v>
      </c>
    </row>
    <row r="43" spans="1:64" x14ac:dyDescent="0.25">
      <c r="A43" s="129"/>
      <c r="B43" s="329" t="str">
        <f>IF(B41&gt;0,"Д",IF(B41=0," "))</f>
        <v xml:space="preserve"> </v>
      </c>
      <c r="C43" s="330"/>
      <c r="D43" s="329" t="str">
        <f t="shared" ref="D43:Z43" si="67">IF(D41&gt;0,"Д",IF(D41=0," "))</f>
        <v xml:space="preserve"> </v>
      </c>
      <c r="E43" s="330"/>
      <c r="F43" s="329" t="str">
        <f t="shared" si="67"/>
        <v xml:space="preserve"> </v>
      </c>
      <c r="G43" s="330"/>
      <c r="H43" s="329" t="str">
        <f t="shared" si="67"/>
        <v xml:space="preserve"> </v>
      </c>
      <c r="I43" s="330"/>
      <c r="J43" s="329" t="str">
        <f t="shared" si="67"/>
        <v xml:space="preserve"> </v>
      </c>
      <c r="K43" s="330"/>
      <c r="L43" s="329" t="str">
        <f t="shared" si="67"/>
        <v xml:space="preserve"> </v>
      </c>
      <c r="M43" s="330"/>
      <c r="N43" s="329" t="str">
        <f t="shared" si="67"/>
        <v xml:space="preserve"> </v>
      </c>
      <c r="O43" s="330"/>
      <c r="P43" s="329" t="str">
        <f t="shared" si="67"/>
        <v xml:space="preserve"> </v>
      </c>
      <c r="Q43" s="330"/>
      <c r="R43" s="329" t="str">
        <f t="shared" si="67"/>
        <v xml:space="preserve"> </v>
      </c>
      <c r="S43" s="330"/>
      <c r="T43" s="329" t="str">
        <f t="shared" si="67"/>
        <v xml:space="preserve"> </v>
      </c>
      <c r="U43" s="330"/>
      <c r="V43" s="329" t="str">
        <f t="shared" si="67"/>
        <v xml:space="preserve"> </v>
      </c>
      <c r="W43" s="330"/>
      <c r="X43" s="329" t="str">
        <f t="shared" si="67"/>
        <v xml:space="preserve"> </v>
      </c>
      <c r="Y43" s="330"/>
      <c r="Z43" s="329" t="str">
        <f t="shared" si="67"/>
        <v xml:space="preserve"> </v>
      </c>
      <c r="AA43" s="330"/>
      <c r="AB43" s="329" t="str">
        <f t="shared" ref="AB43" si="68">IF(AB41&gt;0,"Д",IF(AB41=0," "))</f>
        <v xml:space="preserve"> </v>
      </c>
      <c r="AC43" s="330"/>
      <c r="AD43" s="329" t="str">
        <f t="shared" ref="AD43" si="69">IF(AD41&gt;0,"Д",IF(AD41=0," "))</f>
        <v xml:space="preserve"> </v>
      </c>
      <c r="AE43" s="330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5"/>
    </row>
    <row r="44" spans="1:64" x14ac:dyDescent="0.25">
      <c r="A44" s="128"/>
      <c r="B44" s="327">
        <f>гр9!B23</f>
        <v>0</v>
      </c>
      <c r="C44" s="328" t="str">
        <f>IF(B44=1,"час",IF(B44=0," ",IF(B44&gt;4,"часов","часа")))</f>
        <v xml:space="preserve"> </v>
      </c>
      <c r="D44" s="327">
        <f>гр9!C23</f>
        <v>0</v>
      </c>
      <c r="E44" s="328" t="str">
        <f>IF(D44=1,"час",IF(D44=0," ",IF(D44&gt;4,"часов","часа")))</f>
        <v xml:space="preserve"> </v>
      </c>
      <c r="F44" s="327">
        <f>гр9!D23</f>
        <v>0</v>
      </c>
      <c r="G44" s="328" t="str">
        <f>IF(F44=1,"час",IF(F44=0," ",IF(F44&gt;4,"часов","часа")))</f>
        <v xml:space="preserve"> </v>
      </c>
      <c r="H44" s="327">
        <f>гр9!E23</f>
        <v>0</v>
      </c>
      <c r="I44" s="328" t="str">
        <f>IF(H44=1,"час",IF(H44=0," ",IF(H44&gt;4,"часов","часа")))</f>
        <v xml:space="preserve"> </v>
      </c>
      <c r="J44" s="327">
        <f>гр9!F23</f>
        <v>0</v>
      </c>
      <c r="K44" s="328" t="str">
        <f>IF(J44=1,"час",IF(J44=0," ",IF(J44&gt;4,"часов","часа")))</f>
        <v xml:space="preserve"> </v>
      </c>
      <c r="L44" s="327">
        <f>гр9!G23</f>
        <v>0</v>
      </c>
      <c r="M44" s="328" t="str">
        <f>IF(L44=1,"час",IF(L44=0," ",IF(L44&gt;4,"часов","часа")))</f>
        <v xml:space="preserve"> </v>
      </c>
      <c r="N44" s="327">
        <f>гр9!H23</f>
        <v>0</v>
      </c>
      <c r="O44" s="328" t="str">
        <f>IF(N44=1,"час",IF(N44=0," ",IF(N44&gt;4,"часов","часа")))</f>
        <v xml:space="preserve"> </v>
      </c>
      <c r="P44" s="327">
        <f>гр9!I23</f>
        <v>0</v>
      </c>
      <c r="Q44" s="328" t="str">
        <f>IF(P44=1,"час",IF(P44=0," ",IF(P44&gt;4,"часов","часа")))</f>
        <v xml:space="preserve"> </v>
      </c>
      <c r="R44" s="327">
        <f>гр9!J23</f>
        <v>0</v>
      </c>
      <c r="S44" s="328" t="str">
        <f>IF(R44=1,"час",IF(R44=0," ",IF(R44&gt;4,"часов","часа")))</f>
        <v xml:space="preserve"> </v>
      </c>
      <c r="T44" s="327">
        <f>гр9!K23</f>
        <v>0</v>
      </c>
      <c r="U44" s="328" t="str">
        <f>IF(T44=1,"час",IF(T44=0," ",IF(T44&gt;4,"часов","часа")))</f>
        <v xml:space="preserve"> </v>
      </c>
      <c r="V44" s="327">
        <f>гр9!L23</f>
        <v>0</v>
      </c>
      <c r="W44" s="328" t="str">
        <f>IF(V44=1,"час",IF(V44=0," ",IF(V44&gt;4,"часов","часа")))</f>
        <v xml:space="preserve"> </v>
      </c>
      <c r="X44" s="327">
        <f>гр9!M23</f>
        <v>0</v>
      </c>
      <c r="Y44" s="328" t="str">
        <f>IF(X44=1,"час",IF(X44=0," ",IF(X44&gt;4,"часов","часа")))</f>
        <v xml:space="preserve"> </v>
      </c>
      <c r="Z44" s="327">
        <f>гр9!N23</f>
        <v>0</v>
      </c>
      <c r="AA44" s="328" t="str">
        <f>IF(Z44=1,"час",IF(Z44=0," ",IF(Z44&gt;4,"часов","часа")))</f>
        <v xml:space="preserve"> </v>
      </c>
      <c r="AB44" s="327">
        <f>гр9!O23</f>
        <v>0</v>
      </c>
      <c r="AC44" s="328" t="str">
        <f t="shared" ref="AC44" si="70">IF(AB44=1,"час",IF(AB44=0," ",IF(AB44&gt;4,"часов","часа")))</f>
        <v xml:space="preserve"> </v>
      </c>
      <c r="AD44" s="327">
        <f>гр9!P23</f>
        <v>0</v>
      </c>
      <c r="AE44" s="328" t="str">
        <f t="shared" ref="AE44" si="71">IF(AD44=1,"час",IF(AD44=0," ",IF(AD44&gt;4,"часов","часа")))</f>
        <v xml:space="preserve"> </v>
      </c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5"/>
    </row>
    <row r="45" spans="1:64" ht="24" customHeight="1" x14ac:dyDescent="0.25">
      <c r="A45" s="128">
        <v>10</v>
      </c>
      <c r="B45" s="298" t="str">
        <f>IF('общие данные Губ'!E16=1,AI45,AJ45)</f>
        <v>-</v>
      </c>
      <c r="C45" s="299"/>
      <c r="D45" s="298" t="str">
        <f>IF('общие данные Губ'!E17=1,AK45,AL45)</f>
        <v>-</v>
      </c>
      <c r="E45" s="299"/>
      <c r="F45" s="298" t="str">
        <f>IF('общие данные Губ'!E18=1,AM45,AN45)</f>
        <v>-</v>
      </c>
      <c r="G45" s="299"/>
      <c r="H45" s="298" t="str">
        <f>IF('общие данные Губ'!E19=1,AO45,AP45)</f>
        <v>-</v>
      </c>
      <c r="I45" s="299"/>
      <c r="J45" s="298" t="str">
        <f>IF('общие данные Губ'!E20=1,AQ45,AR45)</f>
        <v>-</v>
      </c>
      <c r="K45" s="299"/>
      <c r="L45" s="298" t="str">
        <f>IF('общие данные Губ'!E21=1,AS45,AT45)</f>
        <v>-</v>
      </c>
      <c r="M45" s="299"/>
      <c r="N45" s="298" t="str">
        <f>IF('общие данные Губ'!E22=1,AU45,AV45)</f>
        <v>-</v>
      </c>
      <c r="O45" s="299"/>
      <c r="P45" s="298" t="str">
        <f>IF('общие данные Губ'!E23=1,AW45,AX45)</f>
        <v>-</v>
      </c>
      <c r="Q45" s="299"/>
      <c r="R45" s="298" t="str">
        <f>IF('общие данные Губ'!E24=1,AY45,AZ45)</f>
        <v>-</v>
      </c>
      <c r="S45" s="299"/>
      <c r="T45" s="298" t="str">
        <f>IF('общие данные Губ'!E25=1,BA45,BB45)</f>
        <v>-</v>
      </c>
      <c r="U45" s="299"/>
      <c r="V45" s="298" t="str">
        <f>IF('общие данные Губ'!E26=1,BC45,BD45)</f>
        <v>-</v>
      </c>
      <c r="W45" s="299"/>
      <c r="X45" s="298" t="str">
        <f>IF('общие данные Губ'!E17=1,BE45,BF45)</f>
        <v>-</v>
      </c>
      <c r="Y45" s="299"/>
      <c r="Z45" s="298" t="str">
        <f>IF('общие данные Губ'!E28=1,BG45,BH45)</f>
        <v>-</v>
      </c>
      <c r="AA45" s="299"/>
      <c r="AB45" s="298" t="str">
        <f>IF('общие данные Губ'!E29=1,BI45,BJ45)</f>
        <v>-</v>
      </c>
      <c r="AC45" s="299"/>
      <c r="AD45" s="298" t="str">
        <f>IF('общие данные Губ'!E30=1,BK45,BL45)</f>
        <v>-</v>
      </c>
      <c r="AE45" s="299"/>
      <c r="AI45" s="85" t="str">
        <f>(INDEX('общие данные Губ'!C44:C62,MATCH(B44,'общие данные Губ'!B44:B62,0)))</f>
        <v>-</v>
      </c>
      <c r="AJ45" s="85" t="str">
        <f>(INDEX('общие данные Губ'!D44:D62,MATCH(B44,'общие данные Губ'!B44:B62,0)))</f>
        <v>-</v>
      </c>
      <c r="AK45" s="85" t="str">
        <f>(INDEX('общие данные Губ'!C44:C62,MATCH(D44,'общие данные Губ'!B44:B62,0)))</f>
        <v>-</v>
      </c>
      <c r="AL45" s="85" t="str">
        <f>(INDEX('общие данные Губ'!D44:D62,MATCH(D44,'общие данные Губ'!B44:B62,0)))</f>
        <v>-</v>
      </c>
      <c r="AM45" s="85" t="str">
        <f>(INDEX('общие данные Губ'!C44:C62,MATCH(F44,'общие данные Губ'!B44:B62,0)))</f>
        <v>-</v>
      </c>
      <c r="AN45" s="85" t="str">
        <f>(INDEX('общие данные Губ'!D44:D62,MATCH(F44,'общие данные Губ'!B44:B62,0)))</f>
        <v>-</v>
      </c>
      <c r="AO45" s="85" t="str">
        <f>(INDEX('общие данные Губ'!C44:C62,MATCH(H44,'общие данные Губ'!B44:B62,0)))</f>
        <v>-</v>
      </c>
      <c r="AP45" s="85" t="str">
        <f>(INDEX('общие данные Губ'!D44:D62,MATCH(H44,'общие данные Губ'!B44:B62,0)))</f>
        <v>-</v>
      </c>
      <c r="AQ45" s="85" t="str">
        <f>(INDEX('общие данные Губ'!C44:C62,MATCH(J44,'общие данные Губ'!B44:B62,0)))</f>
        <v>-</v>
      </c>
      <c r="AR45" s="85" t="str">
        <f>(INDEX('общие данные Губ'!D44:D62,MATCH(J44,'общие данные Губ'!B44:B62,0)))</f>
        <v>-</v>
      </c>
      <c r="AS45" s="85" t="str">
        <f>(INDEX('общие данные Губ'!C44:C62,MATCH(L44,'общие данные Губ'!B44:B62,0)))</f>
        <v>-</v>
      </c>
      <c r="AT45" s="85" t="str">
        <f>(INDEX('общие данные Губ'!D44:D62,MATCH(L44,'общие данные Губ'!B44:B62,0)))</f>
        <v>-</v>
      </c>
      <c r="AU45" s="85" t="str">
        <f>(INDEX('общие данные Губ'!C44:C62,MATCH(N44,'общие данные Губ'!B44:B62,0)))</f>
        <v>-</v>
      </c>
      <c r="AV45" s="85" t="str">
        <f>(INDEX('общие данные Губ'!D44:D62,MATCH(N44,'общие данные Губ'!B44:B62,0)))</f>
        <v>-</v>
      </c>
      <c r="AW45" s="85" t="str">
        <f>(INDEX('общие данные Губ'!C44:C62,MATCH(P44,'общие данные Губ'!B44:B62,0)))</f>
        <v>-</v>
      </c>
      <c r="AX45" s="85" t="str">
        <f>(INDEX('общие данные Губ'!D44:D62,MATCH(P44,'общие данные Губ'!B44:B62,0)))</f>
        <v>-</v>
      </c>
      <c r="AY45" s="85" t="str">
        <f>(INDEX('общие данные Губ'!C44:C62,MATCH(R44,'общие данные Губ'!B44:B62,0)))</f>
        <v>-</v>
      </c>
      <c r="AZ45" s="85" t="str">
        <f>(INDEX('общие данные Губ'!D44:D62,MATCH(R44,'общие данные Губ'!B44:B62,0)))</f>
        <v>-</v>
      </c>
      <c r="BA45" s="85" t="str">
        <f>(INDEX('общие данные Губ'!C44:C62,MATCH(T44,'общие данные Губ'!B44:B62,0)))</f>
        <v>-</v>
      </c>
      <c r="BB45" s="85" t="str">
        <f>(INDEX('общие данные Губ'!D44:D62,MATCH(T44,'общие данные Губ'!B44:B62,0)))</f>
        <v>-</v>
      </c>
      <c r="BC45" s="85" t="str">
        <f>(INDEX('общие данные Губ'!C44:C62,MATCH(V44,'общие данные Губ'!B44:B62,0)))</f>
        <v>-</v>
      </c>
      <c r="BD45" s="85" t="str">
        <f>(INDEX('общие данные Губ'!D44:D62,MATCH(V44,'общие данные Губ'!B44:B62,0)))</f>
        <v>-</v>
      </c>
      <c r="BE45" s="85" t="str">
        <f>(INDEX('общие данные Губ'!C44:C62,MATCH(X44,'общие данные Губ'!B44:B62,0)))</f>
        <v>-</v>
      </c>
      <c r="BF45" s="85" t="str">
        <f>(INDEX('общие данные Губ'!D44:D62,MATCH(X44,'общие данные Губ'!B44:B62,0)))</f>
        <v>-</v>
      </c>
      <c r="BG45" s="85" t="str">
        <f>(INDEX('общие данные Губ'!C44:C62,MATCH(Z44,'общие данные Губ'!B44:B62,0)))</f>
        <v>-</v>
      </c>
      <c r="BH45" s="85" t="str">
        <f>(INDEX('общие данные Губ'!D44:D62,MATCH(Z44,'общие данные Губ'!B44:B62,0)))</f>
        <v>-</v>
      </c>
      <c r="BI45" s="85" t="str">
        <f>(INDEX('общие данные Губ'!C44:C62,MATCH(AB44,'общие данные Губ'!B44:B62,0)))</f>
        <v>-</v>
      </c>
      <c r="BJ45" s="85" t="str">
        <f>(INDEX('общие данные Губ'!D44:D62,MATCH(AB44,'общие данные Губ'!B44:B62,0)))</f>
        <v>-</v>
      </c>
      <c r="BK45" s="85" t="str">
        <f>(INDEX('общие данные Губ'!C44:C62,MATCH(AD44,'общие данные Губ'!B44:B62,0)))</f>
        <v>-</v>
      </c>
      <c r="BL45" s="85" t="str">
        <f>(INDEX('общие данные Губ'!D44:D62,MATCH(AD44,'общие данные Губ'!B44:B62,0)))</f>
        <v>-</v>
      </c>
    </row>
    <row r="46" spans="1:64" x14ac:dyDescent="0.25">
      <c r="A46" s="129"/>
      <c r="B46" s="329" t="str">
        <f>IF(B44&gt;0,"Д",IF(B44=0," "))</f>
        <v xml:space="preserve"> </v>
      </c>
      <c r="C46" s="330"/>
      <c r="D46" s="329" t="str">
        <f t="shared" ref="D46:Z46" si="72">IF(D44&gt;0,"Д",IF(D44=0," "))</f>
        <v xml:space="preserve"> </v>
      </c>
      <c r="E46" s="330"/>
      <c r="F46" s="329" t="str">
        <f t="shared" si="72"/>
        <v xml:space="preserve"> </v>
      </c>
      <c r="G46" s="330"/>
      <c r="H46" s="329" t="str">
        <f t="shared" si="72"/>
        <v xml:space="preserve"> </v>
      </c>
      <c r="I46" s="330"/>
      <c r="J46" s="329" t="str">
        <f t="shared" si="72"/>
        <v xml:space="preserve"> </v>
      </c>
      <c r="K46" s="330"/>
      <c r="L46" s="329" t="str">
        <f t="shared" si="72"/>
        <v xml:space="preserve"> </v>
      </c>
      <c r="M46" s="330"/>
      <c r="N46" s="329" t="str">
        <f t="shared" si="72"/>
        <v xml:space="preserve"> </v>
      </c>
      <c r="O46" s="330"/>
      <c r="P46" s="329" t="str">
        <f t="shared" si="72"/>
        <v xml:space="preserve"> </v>
      </c>
      <c r="Q46" s="330"/>
      <c r="R46" s="329" t="str">
        <f t="shared" si="72"/>
        <v xml:space="preserve"> </v>
      </c>
      <c r="S46" s="330"/>
      <c r="T46" s="329" t="str">
        <f t="shared" si="72"/>
        <v xml:space="preserve"> </v>
      </c>
      <c r="U46" s="330"/>
      <c r="V46" s="329" t="str">
        <f t="shared" si="72"/>
        <v xml:space="preserve"> </v>
      </c>
      <c r="W46" s="330"/>
      <c r="X46" s="329" t="str">
        <f t="shared" si="72"/>
        <v xml:space="preserve"> </v>
      </c>
      <c r="Y46" s="330"/>
      <c r="Z46" s="329" t="str">
        <f t="shared" si="72"/>
        <v xml:space="preserve"> </v>
      </c>
      <c r="AA46" s="330"/>
      <c r="AB46" s="329" t="str">
        <f t="shared" ref="AB46" si="73">IF(AB44&gt;0,"Д",IF(AB44=0," "))</f>
        <v xml:space="preserve"> </v>
      </c>
      <c r="AC46" s="330"/>
      <c r="AD46" s="329" t="str">
        <f t="shared" ref="AD46" si="74">IF(AD44&gt;0,"Д",IF(AD44=0," "))</f>
        <v xml:space="preserve"> </v>
      </c>
      <c r="AE46" s="330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  <c r="BK46" s="85"/>
      <c r="BL46" s="85"/>
    </row>
    <row r="47" spans="1:64" x14ac:dyDescent="0.25">
      <c r="A47" s="128"/>
      <c r="B47" s="327">
        <f>гр9!B24</f>
        <v>0</v>
      </c>
      <c r="C47" s="328" t="str">
        <f>IF(B47=1,"час",IF(B47=0," ",IF(B47&gt;4,"часов","часа")))</f>
        <v xml:space="preserve"> </v>
      </c>
      <c r="D47" s="327">
        <f>гр9!C24</f>
        <v>0</v>
      </c>
      <c r="E47" s="328" t="str">
        <f>IF(D47=1,"час",IF(D47=0," ",IF(D47&gt;4,"часов","часа")))</f>
        <v xml:space="preserve"> </v>
      </c>
      <c r="F47" s="327">
        <f>гр9!D24</f>
        <v>0</v>
      </c>
      <c r="G47" s="328" t="str">
        <f>IF(F47=1,"час",IF(F47=0," ",IF(F47&gt;4,"часов","часа")))</f>
        <v xml:space="preserve"> </v>
      </c>
      <c r="H47" s="327">
        <f>гр9!E24</f>
        <v>0</v>
      </c>
      <c r="I47" s="328" t="str">
        <f>IF(H47=1,"час",IF(H47=0," ",IF(H47&gt;4,"часов","часа")))</f>
        <v xml:space="preserve"> </v>
      </c>
      <c r="J47" s="327">
        <f>гр9!F24</f>
        <v>0</v>
      </c>
      <c r="K47" s="328" t="str">
        <f>IF(J47=1,"час",IF(J47=0," ",IF(J47&gt;4,"часов","часа")))</f>
        <v xml:space="preserve"> </v>
      </c>
      <c r="L47" s="327">
        <f>гр9!G24</f>
        <v>0</v>
      </c>
      <c r="M47" s="328" t="str">
        <f>IF(L47=1,"час",IF(L47=0," ",IF(L47&gt;4,"часов","часа")))</f>
        <v xml:space="preserve"> </v>
      </c>
      <c r="N47" s="327">
        <f>гр9!H24</f>
        <v>0</v>
      </c>
      <c r="O47" s="328" t="str">
        <f>IF(N47=1,"час",IF(N47=0," ",IF(N47&gt;4,"часов","часа")))</f>
        <v xml:space="preserve"> </v>
      </c>
      <c r="P47" s="327">
        <f>гр9!I24</f>
        <v>0</v>
      </c>
      <c r="Q47" s="328" t="str">
        <f>IF(P47=1,"час",IF(P47=0," ",IF(P47&gt;4,"часов","часа")))</f>
        <v xml:space="preserve"> </v>
      </c>
      <c r="R47" s="327">
        <f>гр9!J24</f>
        <v>0</v>
      </c>
      <c r="S47" s="328" t="str">
        <f>IF(R47=1,"час",IF(R47=0," ",IF(R47&gt;4,"часов","часа")))</f>
        <v xml:space="preserve"> </v>
      </c>
      <c r="T47" s="327">
        <f>гр9!K24</f>
        <v>0</v>
      </c>
      <c r="U47" s="328" t="str">
        <f>IF(T47=1,"час",IF(T47=0," ",IF(T47&gt;4,"часов","часа")))</f>
        <v xml:space="preserve"> </v>
      </c>
      <c r="V47" s="327">
        <f>гр9!L24</f>
        <v>0</v>
      </c>
      <c r="W47" s="328" t="str">
        <f>IF(V47=1,"час",IF(V47=0," ",IF(V47&gt;4,"часов","часа")))</f>
        <v xml:space="preserve"> </v>
      </c>
      <c r="X47" s="327">
        <f>гр9!M24</f>
        <v>0</v>
      </c>
      <c r="Y47" s="328" t="str">
        <f>IF(X47=1,"час",IF(X47=0," ",IF(X47&gt;4,"часов","часа")))</f>
        <v xml:space="preserve"> </v>
      </c>
      <c r="Z47" s="327">
        <f>гр9!N24</f>
        <v>0</v>
      </c>
      <c r="AA47" s="328" t="str">
        <f>IF(Z47=1,"час",IF(Z47=0," ",IF(Z47&gt;4,"часов","часа")))</f>
        <v xml:space="preserve"> </v>
      </c>
      <c r="AB47" s="327">
        <f>гр9!O24</f>
        <v>0</v>
      </c>
      <c r="AC47" s="328" t="str">
        <f t="shared" ref="AC47" si="75">IF(AB47=1,"час",IF(AB47=0," ",IF(AB47&gt;4,"часов","часа")))</f>
        <v xml:space="preserve"> </v>
      </c>
      <c r="AD47" s="327">
        <f>гр9!P24</f>
        <v>0</v>
      </c>
      <c r="AE47" s="328" t="str">
        <f t="shared" ref="AE47" si="76">IF(AD47=1,"час",IF(AD47=0," ",IF(AD47&gt;4,"часов","часа")))</f>
        <v xml:space="preserve"> </v>
      </c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5"/>
    </row>
    <row r="48" spans="1:64" ht="19.149999999999999" customHeight="1" x14ac:dyDescent="0.25">
      <c r="A48" s="128">
        <v>11</v>
      </c>
      <c r="B48" s="298" t="str">
        <f>IF('общие данные Губ'!E16=1,AI48,AJ48)</f>
        <v>-</v>
      </c>
      <c r="C48" s="299"/>
      <c r="D48" s="298" t="str">
        <f>IF('общие данные Губ'!E17=1,AK48,AL48)</f>
        <v>-</v>
      </c>
      <c r="E48" s="299"/>
      <c r="F48" s="298" t="str">
        <f>IF('общие данные Губ'!E18=1,AM48,AN48)</f>
        <v>-</v>
      </c>
      <c r="G48" s="299"/>
      <c r="H48" s="298" t="str">
        <f>IF('общие данные Губ'!E19=1,AO48,AP48)</f>
        <v>-</v>
      </c>
      <c r="I48" s="299"/>
      <c r="J48" s="298" t="str">
        <f>IF('общие данные Губ'!E20=1,AQ48,AR48)</f>
        <v>-</v>
      </c>
      <c r="K48" s="299"/>
      <c r="L48" s="298" t="str">
        <f>IF('общие данные Губ'!E21=1,AS48,AT48)</f>
        <v>-</v>
      </c>
      <c r="M48" s="299"/>
      <c r="N48" s="298" t="str">
        <f>IF('общие данные Губ'!E22=1,AU48,AV48)</f>
        <v>-</v>
      </c>
      <c r="O48" s="299"/>
      <c r="P48" s="298" t="str">
        <f>IF('общие данные Губ'!E23=1,AW48,AX48)</f>
        <v>-</v>
      </c>
      <c r="Q48" s="299"/>
      <c r="R48" s="298" t="str">
        <f>IF('общие данные Губ'!E24=1,AY48,AZ48)</f>
        <v>-</v>
      </c>
      <c r="S48" s="299"/>
      <c r="T48" s="298" t="str">
        <f>IF('общие данные Губ'!E25=1,BA48,BB48)</f>
        <v>-</v>
      </c>
      <c r="U48" s="299"/>
      <c r="V48" s="298" t="str">
        <f>IF('общие данные Губ'!E26=1,BC48,BD48)</f>
        <v>-</v>
      </c>
      <c r="W48" s="299"/>
      <c r="X48" s="298" t="str">
        <f>IF('общие данные Губ'!E27=1,BE48,BF48)</f>
        <v>-</v>
      </c>
      <c r="Y48" s="299"/>
      <c r="Z48" s="298" t="str">
        <f>IF('общие данные Губ'!E28=1,BG48,BH48)</f>
        <v>-</v>
      </c>
      <c r="AA48" s="299"/>
      <c r="AB48" s="298" t="str">
        <f>IF('общие данные Губ'!E29=1,BI48,BJ48)</f>
        <v>-</v>
      </c>
      <c r="AC48" s="299"/>
      <c r="AD48" s="298" t="str">
        <f>IF('общие данные Губ'!E30=1,BK48,BL48)</f>
        <v>-</v>
      </c>
      <c r="AE48" s="299"/>
      <c r="AI48" s="85" t="str">
        <f>(INDEX('общие данные Губ'!C44:C62,MATCH(B47,'общие данные Губ'!B44:B62,0)))</f>
        <v>-</v>
      </c>
      <c r="AJ48" s="85" t="str">
        <f>(INDEX('общие данные Губ'!D44:D62,MATCH(B47,'общие данные Губ'!B44:B62,0)))</f>
        <v>-</v>
      </c>
      <c r="AK48" s="85" t="str">
        <f>(INDEX('общие данные Губ'!C44:C62,MATCH(D47,'общие данные Губ'!B44:B62,0)))</f>
        <v>-</v>
      </c>
      <c r="AL48" s="85" t="str">
        <f>(INDEX('общие данные Губ'!D44:D62,MATCH(D47,'общие данные Губ'!B44:B62,0)))</f>
        <v>-</v>
      </c>
      <c r="AM48" s="85" t="str">
        <f>(INDEX('общие данные Губ'!C44:C62,MATCH(F47,'общие данные Губ'!B44:B62,0)))</f>
        <v>-</v>
      </c>
      <c r="AN48" s="85" t="str">
        <f>(INDEX('общие данные Губ'!D44:D62,MATCH(F47,'общие данные Губ'!B44:B62,0)))</f>
        <v>-</v>
      </c>
      <c r="AO48" s="85" t="str">
        <f>(INDEX('общие данные Губ'!C44:C62,MATCH(H47,'общие данные Губ'!B44:B62,0)))</f>
        <v>-</v>
      </c>
      <c r="AP48" s="85" t="str">
        <f>(INDEX('общие данные Губ'!D44:D62,MATCH(H47,'общие данные Губ'!B44:B62,0)))</f>
        <v>-</v>
      </c>
      <c r="AQ48" s="85" t="str">
        <f>(INDEX('общие данные Губ'!C44:C62,MATCH(J47,'общие данные Губ'!B44:B62,0)))</f>
        <v>-</v>
      </c>
      <c r="AR48" s="85" t="str">
        <f>(INDEX('общие данные Губ'!D44:D62,MATCH(J47,'общие данные Губ'!B44:B62,0)))</f>
        <v>-</v>
      </c>
      <c r="AS48" s="85" t="str">
        <f>(INDEX('общие данные Губ'!C44:C62,MATCH(L47,'общие данные Губ'!B44:B62,0)))</f>
        <v>-</v>
      </c>
      <c r="AT48" s="85" t="str">
        <f>(INDEX('общие данные Губ'!D44:D62,MATCH(L47,'общие данные Губ'!B44:B62,0)))</f>
        <v>-</v>
      </c>
      <c r="AU48" s="85" t="str">
        <f>(INDEX('общие данные Губ'!C44:C62,MATCH(N47,'общие данные Губ'!B44:B62,0)))</f>
        <v>-</v>
      </c>
      <c r="AV48" s="85" t="str">
        <f>(INDEX('общие данные Губ'!D44:D62,MATCH(N47,'общие данные Губ'!B44:B62,0)))</f>
        <v>-</v>
      </c>
      <c r="AW48" s="85" t="str">
        <f>(INDEX('общие данные Губ'!C44:C62,MATCH(P47,'общие данные Губ'!B44:B62,0)))</f>
        <v>-</v>
      </c>
      <c r="AX48" s="85" t="str">
        <f>(INDEX('общие данные Губ'!D44:D62,MATCH(P47,'общие данные Губ'!B44:B62,0)))</f>
        <v>-</v>
      </c>
      <c r="AY48" s="85" t="str">
        <f>(INDEX('общие данные Губ'!C44:C62,MATCH(R47,'общие данные Губ'!B44:B62,0)))</f>
        <v>-</v>
      </c>
      <c r="AZ48" s="85" t="str">
        <f>(INDEX('общие данные Губ'!D44:D62,MATCH(R47,'общие данные Губ'!B44:B62,0)))</f>
        <v>-</v>
      </c>
      <c r="BA48" s="85" t="str">
        <f>(INDEX('общие данные Губ'!C44:C62,MATCH(T47,'общие данные Губ'!B44:B62,0)))</f>
        <v>-</v>
      </c>
      <c r="BB48" s="85" t="str">
        <f>(INDEX('общие данные Губ'!D44:D62,MATCH(T47,'общие данные Губ'!B44:B62,0)))</f>
        <v>-</v>
      </c>
      <c r="BC48" s="85" t="str">
        <f>(INDEX('общие данные Губ'!C44:C62,MATCH(V47,'общие данные Губ'!B44:B62,0)))</f>
        <v>-</v>
      </c>
      <c r="BD48" s="85" t="str">
        <f>(INDEX('общие данные Губ'!D44:D62,MATCH(V47,'общие данные Губ'!B44:B62,0)))</f>
        <v>-</v>
      </c>
      <c r="BE48" s="85" t="str">
        <f>(INDEX('общие данные Губ'!C44:C62,MATCH(X47,'общие данные Губ'!B44:B62,0)))</f>
        <v>-</v>
      </c>
      <c r="BF48" s="85" t="str">
        <f>(INDEX('общие данные Губ'!D44:D62,MATCH(X47,'общие данные Губ'!B44:B62,0)))</f>
        <v>-</v>
      </c>
      <c r="BG48" s="85" t="str">
        <f>(INDEX('общие данные Губ'!C44:C62,MATCH(Z47,'общие данные Губ'!B44:B62,0)))</f>
        <v>-</v>
      </c>
      <c r="BH48" s="85" t="str">
        <f>(INDEX('общие данные Губ'!D44:D62,MATCH(Z47,'общие данные Губ'!B44:B62,0)))</f>
        <v>-</v>
      </c>
      <c r="BI48" s="85" t="str">
        <f>(INDEX('общие данные Губ'!C44:C62,MATCH(AB47,'общие данные Губ'!B44:B62,0)))</f>
        <v>-</v>
      </c>
      <c r="BJ48" s="85" t="str">
        <f>(INDEX('общие данные Губ'!D44:D62,MATCH(AB47,'общие данные Губ'!B44:B62,0)))</f>
        <v>-</v>
      </c>
      <c r="BK48" s="85" t="str">
        <f>(INDEX('общие данные Губ'!C44:C62,MATCH(AD47,'общие данные Губ'!B44:B62,0)))</f>
        <v>-</v>
      </c>
      <c r="BL48" s="85" t="str">
        <f>(INDEX('общие данные Губ'!D44:D62,MATCH(AD47,'общие данные Губ'!B44:B62,0)))</f>
        <v>-</v>
      </c>
    </row>
    <row r="49" spans="1:64" x14ac:dyDescent="0.25">
      <c r="A49" s="129"/>
      <c r="B49" s="329" t="str">
        <f>IF(B47&gt;0,"Д",IF(B47=0," "))</f>
        <v xml:space="preserve"> </v>
      </c>
      <c r="C49" s="330"/>
      <c r="D49" s="329" t="str">
        <f t="shared" ref="D49:Z49" si="77">IF(D47&gt;0,"Д",IF(D47=0," "))</f>
        <v xml:space="preserve"> </v>
      </c>
      <c r="E49" s="330"/>
      <c r="F49" s="329" t="str">
        <f t="shared" si="77"/>
        <v xml:space="preserve"> </v>
      </c>
      <c r="G49" s="330"/>
      <c r="H49" s="329" t="str">
        <f t="shared" si="77"/>
        <v xml:space="preserve"> </v>
      </c>
      <c r="I49" s="330"/>
      <c r="J49" s="329" t="str">
        <f t="shared" si="77"/>
        <v xml:space="preserve"> </v>
      </c>
      <c r="K49" s="330"/>
      <c r="L49" s="329" t="str">
        <f t="shared" si="77"/>
        <v xml:space="preserve"> </v>
      </c>
      <c r="M49" s="330"/>
      <c r="N49" s="329" t="str">
        <f t="shared" si="77"/>
        <v xml:space="preserve"> </v>
      </c>
      <c r="O49" s="330"/>
      <c r="P49" s="329" t="str">
        <f t="shared" si="77"/>
        <v xml:space="preserve"> </v>
      </c>
      <c r="Q49" s="330"/>
      <c r="R49" s="329" t="str">
        <f t="shared" si="77"/>
        <v xml:space="preserve"> </v>
      </c>
      <c r="S49" s="330"/>
      <c r="T49" s="329" t="str">
        <f t="shared" si="77"/>
        <v xml:space="preserve"> </v>
      </c>
      <c r="U49" s="330"/>
      <c r="V49" s="329" t="str">
        <f t="shared" si="77"/>
        <v xml:space="preserve"> </v>
      </c>
      <c r="W49" s="330"/>
      <c r="X49" s="329" t="str">
        <f t="shared" si="77"/>
        <v xml:space="preserve"> </v>
      </c>
      <c r="Y49" s="330"/>
      <c r="Z49" s="329" t="str">
        <f t="shared" si="77"/>
        <v xml:space="preserve"> </v>
      </c>
      <c r="AA49" s="330"/>
      <c r="AB49" s="329" t="str">
        <f t="shared" ref="AB49" si="78">IF(AB47&gt;0,"Д",IF(AB47=0," "))</f>
        <v xml:space="preserve"> </v>
      </c>
      <c r="AC49" s="330"/>
      <c r="AD49" s="329" t="str">
        <f t="shared" ref="AD49" si="79">IF(AD47&gt;0,"Д",IF(AD47=0," "))</f>
        <v xml:space="preserve"> </v>
      </c>
      <c r="AE49" s="330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5"/>
      <c r="BB49" s="85"/>
      <c r="BC49" s="85"/>
      <c r="BD49" s="85"/>
      <c r="BE49" s="85"/>
      <c r="BF49" s="85"/>
      <c r="BG49" s="85"/>
      <c r="BH49" s="85"/>
      <c r="BI49" s="85"/>
      <c r="BJ49" s="85"/>
      <c r="BK49" s="85"/>
      <c r="BL49" s="85"/>
    </row>
    <row r="50" spans="1:64" x14ac:dyDescent="0.25">
      <c r="A50" s="128"/>
      <c r="B50" s="327">
        <f>гр9!B25</f>
        <v>0</v>
      </c>
      <c r="C50" s="328" t="str">
        <f>IF(B50=1,"час",IF(B50=0," ",IF(B50&gt;4,"часов","часа")))</f>
        <v xml:space="preserve"> </v>
      </c>
      <c r="D50" s="327">
        <f>гр9!C25</f>
        <v>0</v>
      </c>
      <c r="E50" s="328" t="str">
        <f t="shared" ref="E50" si="80">IF(D50=1,"час",IF(D50=0," ",IF(D50&gt;4,"часов","часа")))</f>
        <v xml:space="preserve"> </v>
      </c>
      <c r="F50" s="327">
        <f>гр9!D25</f>
        <v>0</v>
      </c>
      <c r="G50" s="328" t="str">
        <f t="shared" ref="G50" si="81">IF(F50=1,"час",IF(F50=0," ",IF(F50&gt;4,"часов","часа")))</f>
        <v xml:space="preserve"> </v>
      </c>
      <c r="H50" s="327">
        <f>гр9!E25</f>
        <v>0</v>
      </c>
      <c r="I50" s="328" t="str">
        <f t="shared" ref="I50" si="82">IF(H50=1,"час",IF(H50=0," ",IF(H50&gt;4,"часов","часа")))</f>
        <v xml:space="preserve"> </v>
      </c>
      <c r="J50" s="327">
        <f>гр9!F25</f>
        <v>0</v>
      </c>
      <c r="K50" s="328" t="str">
        <f t="shared" ref="K50" si="83">IF(J50=1,"час",IF(J50=0," ",IF(J50&gt;4,"часов","часа")))</f>
        <v xml:space="preserve"> </v>
      </c>
      <c r="L50" s="327">
        <f>гр9!G25</f>
        <v>0</v>
      </c>
      <c r="M50" s="328" t="str">
        <f t="shared" ref="M50" si="84">IF(L50=1,"час",IF(L50=0," ",IF(L50&gt;4,"часов","часа")))</f>
        <v xml:space="preserve"> </v>
      </c>
      <c r="N50" s="327">
        <f>гр9!H25</f>
        <v>0</v>
      </c>
      <c r="O50" s="328" t="str">
        <f t="shared" ref="O50:AA50" si="85">IF(N50=1,"час",IF(N50=0," ",IF(N50&gt;4,"часов","часа")))</f>
        <v xml:space="preserve"> </v>
      </c>
      <c r="P50" s="327">
        <f>гр9!I25</f>
        <v>0</v>
      </c>
      <c r="Q50" s="328" t="str">
        <f t="shared" si="85"/>
        <v xml:space="preserve"> </v>
      </c>
      <c r="R50" s="327">
        <f>гр9!J25</f>
        <v>0</v>
      </c>
      <c r="S50" s="328" t="str">
        <f t="shared" si="85"/>
        <v xml:space="preserve"> </v>
      </c>
      <c r="T50" s="327">
        <f>гр9!K25</f>
        <v>0</v>
      </c>
      <c r="U50" s="328" t="str">
        <f t="shared" si="85"/>
        <v xml:space="preserve"> </v>
      </c>
      <c r="V50" s="327">
        <f>гр9!L25</f>
        <v>0</v>
      </c>
      <c r="W50" s="328" t="str">
        <f t="shared" si="85"/>
        <v xml:space="preserve"> </v>
      </c>
      <c r="X50" s="327">
        <f>гр9!M25</f>
        <v>0</v>
      </c>
      <c r="Y50" s="328" t="str">
        <f t="shared" si="85"/>
        <v xml:space="preserve"> </v>
      </c>
      <c r="Z50" s="327">
        <f>гр9!N25</f>
        <v>0</v>
      </c>
      <c r="AA50" s="328" t="str">
        <f t="shared" si="85"/>
        <v xml:space="preserve"> </v>
      </c>
      <c r="AB50" s="327">
        <f>гр9!O25</f>
        <v>0</v>
      </c>
      <c r="AC50" s="328" t="str">
        <f t="shared" ref="AC50" si="86">IF(AB50=1,"час",IF(AB50=0," ",IF(AB50&gt;4,"часов","часа")))</f>
        <v xml:space="preserve"> </v>
      </c>
      <c r="AD50" s="327">
        <f>гр9!P25</f>
        <v>0</v>
      </c>
      <c r="AE50" s="328" t="str">
        <f t="shared" ref="AE50" si="87">IF(AD50=1,"час",IF(AD50=0," ",IF(AD50&gt;4,"часов","часа")))</f>
        <v xml:space="preserve"> </v>
      </c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  <c r="BF50" s="85"/>
      <c r="BG50" s="85"/>
      <c r="BH50" s="85"/>
      <c r="BI50" s="85"/>
      <c r="BJ50" s="85"/>
      <c r="BK50" s="85"/>
      <c r="BL50" s="85"/>
    </row>
    <row r="51" spans="1:64" ht="24" customHeight="1" x14ac:dyDescent="0.25">
      <c r="A51" s="128">
        <v>12</v>
      </c>
      <c r="B51" s="298" t="str">
        <f>IF('общие данные Губ'!E16=1,AI51,AJ51)</f>
        <v>-</v>
      </c>
      <c r="C51" s="299"/>
      <c r="D51" s="298" t="str">
        <f>IF('общие данные Губ'!E17=1,AK51,AL51)</f>
        <v>-</v>
      </c>
      <c r="E51" s="299"/>
      <c r="F51" s="298" t="str">
        <f>IF('общие данные Губ'!E18=1,AM51,AN51)</f>
        <v>-</v>
      </c>
      <c r="G51" s="299"/>
      <c r="H51" s="298" t="str">
        <f>IF('общие данные Губ'!E19=1,AO51,AP51)</f>
        <v>-</v>
      </c>
      <c r="I51" s="299"/>
      <c r="J51" s="298" t="str">
        <f>IF('общие данные Губ'!E20=1,AQ51,AR51)</f>
        <v>-</v>
      </c>
      <c r="K51" s="299"/>
      <c r="L51" s="298" t="str">
        <f>IF('общие данные Губ'!E21=1,AS51,AT51)</f>
        <v>-</v>
      </c>
      <c r="M51" s="299"/>
      <c r="N51" s="298" t="str">
        <f>IF('общие данные Губ'!E22=1,AU51,AV51)</f>
        <v>-</v>
      </c>
      <c r="O51" s="299"/>
      <c r="P51" s="298" t="str">
        <f>IF('общие данные Губ'!E23=1,AW51,AX51)</f>
        <v>-</v>
      </c>
      <c r="Q51" s="299"/>
      <c r="R51" s="298" t="str">
        <f>IF('общие данные Губ'!E24=1,AY51,AZ51)</f>
        <v>-</v>
      </c>
      <c r="S51" s="299"/>
      <c r="T51" s="298" t="str">
        <f>IF('общие данные Губ'!E25=1,BA51,BB51)</f>
        <v>-</v>
      </c>
      <c r="U51" s="299"/>
      <c r="V51" s="298" t="str">
        <f>IF('общие данные Губ'!E26=1,BC51,BD51)</f>
        <v>-</v>
      </c>
      <c r="W51" s="299"/>
      <c r="X51" s="298" t="str">
        <f>IF('общие данные Губ'!E27=1,BE51,BF51)</f>
        <v>-</v>
      </c>
      <c r="Y51" s="299"/>
      <c r="Z51" s="298" t="str">
        <f>IF('общие данные Губ'!E28=1,BG51,BH51)</f>
        <v>-</v>
      </c>
      <c r="AA51" s="299"/>
      <c r="AB51" s="298" t="str">
        <f>IF('общие данные Губ'!E29=1,BI51,BJ51)</f>
        <v>-</v>
      </c>
      <c r="AC51" s="299"/>
      <c r="AD51" s="298" t="str">
        <f>IF('общие данные Губ'!E30=1,BK51,BL51)</f>
        <v>-</v>
      </c>
      <c r="AE51" s="299"/>
      <c r="AI51" s="85" t="str">
        <f>(INDEX('общие данные Губ'!C44:C62,MATCH(B50,'общие данные Губ'!B44:B62,0)))</f>
        <v>-</v>
      </c>
      <c r="AJ51" s="85" t="str">
        <f>(INDEX('общие данные Губ'!D44:D62,MATCH(B50,'общие данные Губ'!B44:B62,0)))</f>
        <v>-</v>
      </c>
      <c r="AK51" s="85" t="str">
        <f>(INDEX('общие данные Губ'!C44:C62,MATCH(D50,'общие данные Губ'!B44:B62,0)))</f>
        <v>-</v>
      </c>
      <c r="AL51" s="85" t="str">
        <f>(INDEX('общие данные Губ'!D44:D62,MATCH(D50,'общие данные Губ'!B44:B62,0)))</f>
        <v>-</v>
      </c>
      <c r="AM51" s="85" t="str">
        <f>(INDEX('общие данные Губ'!C44:C62,MATCH(F50,'общие данные Губ'!B44:B62,0)))</f>
        <v>-</v>
      </c>
      <c r="AN51" s="85" t="str">
        <f>(INDEX('общие данные Губ'!D44:D62,MATCH(F50,'общие данные Губ'!B44:B62,0)))</f>
        <v>-</v>
      </c>
      <c r="AO51" s="85" t="str">
        <f>(INDEX('общие данные Губ'!C44:C62,MATCH(H50,'общие данные Губ'!B44:B62,0)))</f>
        <v>-</v>
      </c>
      <c r="AP51" s="85" t="str">
        <f>(INDEX('общие данные Губ'!D44:D62,MATCH(H50,'общие данные Губ'!B44:B62,0)))</f>
        <v>-</v>
      </c>
      <c r="AQ51" s="85" t="str">
        <f>(INDEX('общие данные Губ'!C44:C62,MATCH(J50,'общие данные Губ'!B44:B62,0)))</f>
        <v>-</v>
      </c>
      <c r="AR51" s="85" t="str">
        <f>(INDEX('общие данные Губ'!D44:D62,MATCH(J50,'общие данные Губ'!B44:B62,0)))</f>
        <v>-</v>
      </c>
      <c r="AS51" s="85" t="str">
        <f>(INDEX('общие данные Губ'!C44:C62,MATCH(L50,'общие данные Губ'!B44:B62,0)))</f>
        <v>-</v>
      </c>
      <c r="AT51" s="85" t="str">
        <f>(INDEX('общие данные Губ'!D44:D62,MATCH(L50,'общие данные Губ'!B44:B62,0)))</f>
        <v>-</v>
      </c>
      <c r="AU51" s="85" t="str">
        <f>(INDEX('общие данные Губ'!C44:C62,MATCH(N50,'общие данные Губ'!B44:B62,0)))</f>
        <v>-</v>
      </c>
      <c r="AV51" s="85" t="str">
        <f>(INDEX('общие данные Губ'!D44:D62,MATCH(N50,'общие данные Губ'!B44:B62,0)))</f>
        <v>-</v>
      </c>
      <c r="AW51" s="85" t="str">
        <f>(INDEX('общие данные Губ'!C44:C62,MATCH(P50,'общие данные Губ'!B44:B62,0)))</f>
        <v>-</v>
      </c>
      <c r="AX51" s="85" t="str">
        <f>(INDEX('общие данные Губ'!D44:D62,MATCH(P50,'общие данные Губ'!B44:B62,0)))</f>
        <v>-</v>
      </c>
      <c r="AY51" s="85" t="str">
        <f>(INDEX('общие данные Губ'!C44:C62,MATCH(R50,'общие данные Губ'!B44:B62,0)))</f>
        <v>-</v>
      </c>
      <c r="AZ51" s="85" t="str">
        <f>(INDEX('общие данные Губ'!D44:D62,MATCH(R50,'общие данные Губ'!B44:B62,0)))</f>
        <v>-</v>
      </c>
      <c r="BA51" s="85" t="str">
        <f>(INDEX('общие данные Губ'!C44:C62,MATCH(T50,'общие данные Губ'!B44:B62,0)))</f>
        <v>-</v>
      </c>
      <c r="BB51" s="85" t="str">
        <f>(INDEX('общие данные Губ'!D44:D62,MATCH(T50,'общие данные Губ'!B44:B62,0)))</f>
        <v>-</v>
      </c>
      <c r="BC51" s="85" t="str">
        <f>(INDEX('общие данные Губ'!C44:C62,MATCH(V50,'общие данные Губ'!B44:B62,0)))</f>
        <v>-</v>
      </c>
      <c r="BD51" s="85" t="str">
        <f>(INDEX('общие данные Губ'!D44:D62,MATCH(V50,'общие данные Губ'!B44:B62,0)))</f>
        <v>-</v>
      </c>
      <c r="BE51" s="85" t="str">
        <f>(INDEX('общие данные Губ'!C44:C62,MATCH(X50,'общие данные Губ'!B44:B62,0)))</f>
        <v>-</v>
      </c>
      <c r="BF51" s="85" t="str">
        <f>(INDEX('общие данные Губ'!D44:D62,MATCH(X50,'общие данные Губ'!B44:B62,0)))</f>
        <v>-</v>
      </c>
      <c r="BG51" s="85" t="str">
        <f>(INDEX('общие данные Губ'!C44:C62,MATCH(Z50,'общие данные Губ'!B44:B62,0)))</f>
        <v>-</v>
      </c>
      <c r="BH51" s="85" t="str">
        <f>(INDEX('общие данные Губ'!D44:D62,MATCH(Z50,'общие данные Губ'!B44:B62,0)))</f>
        <v>-</v>
      </c>
      <c r="BI51" s="85" t="str">
        <f>(INDEX('общие данные Губ'!C44:C62,MATCH(AB50,'общие данные Губ'!B44:B62,0)))</f>
        <v>-</v>
      </c>
      <c r="BJ51" s="85" t="str">
        <f>(INDEX('общие данные Губ'!D44:D62,MATCH(AB50,'общие данные Губ'!B44:B62,0)))</f>
        <v>-</v>
      </c>
      <c r="BK51" s="85" t="str">
        <f>(INDEX('общие данные Губ'!C44:C62,MATCH(AD50,'общие данные Губ'!B44:B62,0)))</f>
        <v>-</v>
      </c>
      <c r="BL51" s="85" t="str">
        <f>(INDEX('общие данные Губ'!D44:D62,MATCH(AD50,'общие данные Губ'!B44:B62,0)))</f>
        <v>-</v>
      </c>
    </row>
    <row r="52" spans="1:64" x14ac:dyDescent="0.25">
      <c r="A52" s="129"/>
      <c r="B52" s="329" t="str">
        <f>IF(B50&gt;0,"Д",IF(B50=0," "))</f>
        <v xml:space="preserve"> </v>
      </c>
      <c r="C52" s="330"/>
      <c r="D52" s="329" t="str">
        <f t="shared" ref="D52" si="88">IF(D50&gt;0,"Д",IF(D50=0," "))</f>
        <v xml:space="preserve"> </v>
      </c>
      <c r="E52" s="330"/>
      <c r="F52" s="329" t="str">
        <f t="shared" ref="F52" si="89">IF(F50&gt;0,"Д",IF(F50=0," "))</f>
        <v xml:space="preserve"> </v>
      </c>
      <c r="G52" s="330"/>
      <c r="H52" s="329" t="str">
        <f t="shared" ref="H52" si="90">IF(H50&gt;0,"Д",IF(H50=0," "))</f>
        <v xml:space="preserve"> </v>
      </c>
      <c r="I52" s="330"/>
      <c r="J52" s="329" t="str">
        <f t="shared" ref="J52" si="91">IF(J50&gt;0,"Д",IF(J50=0," "))</f>
        <v xml:space="preserve"> </v>
      </c>
      <c r="K52" s="330"/>
      <c r="L52" s="329" t="str">
        <f t="shared" ref="L52" si="92">IF(L50&gt;0,"Д",IF(L50=0," "))</f>
        <v xml:space="preserve"> </v>
      </c>
      <c r="M52" s="330"/>
      <c r="N52" s="329" t="str">
        <f t="shared" ref="N52" si="93">IF(N50&gt;0,"Д",IF(N50=0," "))</f>
        <v xml:space="preserve"> </v>
      </c>
      <c r="O52" s="330"/>
      <c r="P52" s="329" t="str">
        <f t="shared" ref="P52" si="94">IF(P50&gt;0,"Д",IF(P50=0," "))</f>
        <v xml:space="preserve"> </v>
      </c>
      <c r="Q52" s="330"/>
      <c r="R52" s="329" t="str">
        <f t="shared" ref="R52" si="95">IF(R50&gt;0,"Д",IF(R50=0," "))</f>
        <v xml:space="preserve"> </v>
      </c>
      <c r="S52" s="330"/>
      <c r="T52" s="329" t="str">
        <f t="shared" ref="T52" si="96">IF(T50&gt;0,"Д",IF(T50=0," "))</f>
        <v xml:space="preserve"> </v>
      </c>
      <c r="U52" s="330"/>
      <c r="V52" s="329" t="str">
        <f t="shared" ref="V52" si="97">IF(V50&gt;0,"Д",IF(V50=0," "))</f>
        <v xml:space="preserve"> </v>
      </c>
      <c r="W52" s="330"/>
      <c r="X52" s="329" t="str">
        <f t="shared" ref="X52" si="98">IF(X50&gt;0,"Д",IF(X50=0," "))</f>
        <v xml:space="preserve"> </v>
      </c>
      <c r="Y52" s="330"/>
      <c r="Z52" s="329" t="str">
        <f t="shared" ref="Z52:AD52" si="99">IF(Z50&gt;0,"Д",IF(Z50=0," "))</f>
        <v xml:space="preserve"> </v>
      </c>
      <c r="AA52" s="330"/>
      <c r="AB52" s="329" t="str">
        <f t="shared" si="99"/>
        <v xml:space="preserve"> </v>
      </c>
      <c r="AC52" s="330"/>
      <c r="AD52" s="329" t="str">
        <f t="shared" si="99"/>
        <v xml:space="preserve"> </v>
      </c>
      <c r="AE52" s="330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  <c r="BK52" s="85"/>
      <c r="BL52" s="85"/>
    </row>
    <row r="53" spans="1:64" x14ac:dyDescent="0.25">
      <c r="A53" s="128"/>
      <c r="B53" s="327">
        <f>гр9!B26</f>
        <v>0</v>
      </c>
      <c r="C53" s="328" t="str">
        <f>IF(B53=1,"час",IF(B53=0," ",IF(B53&gt;4,"часов","часа")))</f>
        <v xml:space="preserve"> </v>
      </c>
      <c r="D53" s="327">
        <f>гр9!C26</f>
        <v>0</v>
      </c>
      <c r="E53" s="328" t="str">
        <f>IF(D53=1,"час",IF(D53=0," ",IF(D53&gt;4,"часов","часа")))</f>
        <v xml:space="preserve"> </v>
      </c>
      <c r="F53" s="327">
        <f>гр9!D26</f>
        <v>0</v>
      </c>
      <c r="G53" s="328" t="str">
        <f>IF(F53=1,"час",IF(F53=0," ",IF(F53&gt;4,"часов","часа")))</f>
        <v xml:space="preserve"> </v>
      </c>
      <c r="H53" s="327">
        <f>гр9!E26</f>
        <v>0</v>
      </c>
      <c r="I53" s="328" t="str">
        <f>IF(H53=1,"час",IF(H53=0," ",IF(H53&gt;4,"часов","часа")))</f>
        <v xml:space="preserve"> </v>
      </c>
      <c r="J53" s="327">
        <f>гр9!F26</f>
        <v>0</v>
      </c>
      <c r="K53" s="328" t="str">
        <f>IF(J53=1,"час",IF(J53=0," ",IF(J53&gt;4,"часов","часа")))</f>
        <v xml:space="preserve"> </v>
      </c>
      <c r="L53" s="327">
        <f>гр9!G26</f>
        <v>0</v>
      </c>
      <c r="M53" s="328" t="str">
        <f>IF(L53=1,"час",IF(L53=0," ",IF(L53&gt;4,"часов","часа")))</f>
        <v xml:space="preserve"> </v>
      </c>
      <c r="N53" s="327">
        <f>гр9!H26</f>
        <v>0</v>
      </c>
      <c r="O53" s="328" t="str">
        <f>IF(N53=1,"час",IF(N53=0," ",IF(N53&gt;4,"часов","часа")))</f>
        <v xml:space="preserve"> </v>
      </c>
      <c r="P53" s="327">
        <f>гр9!I26</f>
        <v>0</v>
      </c>
      <c r="Q53" s="328" t="str">
        <f>IF(P53=1,"час",IF(P53=0," ",IF(P53&gt;4,"часов","часа")))</f>
        <v xml:space="preserve"> </v>
      </c>
      <c r="R53" s="327">
        <f>гр9!J26</f>
        <v>0</v>
      </c>
      <c r="S53" s="328" t="str">
        <f>IF(R53=1,"час",IF(R53=0," ",IF(R53&gt;4,"часов","часа")))</f>
        <v xml:space="preserve"> </v>
      </c>
      <c r="T53" s="327">
        <f>гр9!K26</f>
        <v>0</v>
      </c>
      <c r="U53" s="328" t="str">
        <f>IF(T53=1,"час",IF(T53=0," ",IF(T53&gt;4,"часов","часа")))</f>
        <v xml:space="preserve"> </v>
      </c>
      <c r="V53" s="327">
        <f>гр9!L26</f>
        <v>0</v>
      </c>
      <c r="W53" s="328" t="str">
        <f>IF(V53=1,"час",IF(V53=0," ",IF(V53&gt;4,"часов","часа")))</f>
        <v xml:space="preserve"> </v>
      </c>
      <c r="X53" s="327">
        <f>гр9!M26</f>
        <v>0</v>
      </c>
      <c r="Y53" s="328" t="str">
        <f>IF(X53=1,"час",IF(X53=0," ",IF(X53&gt;4,"часов","часа")))</f>
        <v xml:space="preserve"> </v>
      </c>
      <c r="Z53" s="327">
        <f>гр9!N26</f>
        <v>0</v>
      </c>
      <c r="AA53" s="328" t="str">
        <f>IF(Z53=1,"час",IF(Z53=0," ",IF(Z53&gt;4,"часов","часа")))</f>
        <v xml:space="preserve"> </v>
      </c>
      <c r="AB53" s="327">
        <f>гр9!O26</f>
        <v>0</v>
      </c>
      <c r="AC53" s="328" t="str">
        <f t="shared" ref="AC53" si="100">IF(AB53=1,"час",IF(AB53=0," ",IF(AB53&gt;4,"часов","часа")))</f>
        <v xml:space="preserve"> </v>
      </c>
      <c r="AD53" s="327">
        <f>гр9!P26</f>
        <v>0</v>
      </c>
      <c r="AE53" s="328" t="str">
        <f t="shared" ref="AE53" si="101">IF(AD53=1,"час",IF(AD53=0," ",IF(AD53&gt;4,"часов","часа")))</f>
        <v xml:space="preserve"> </v>
      </c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</row>
    <row r="54" spans="1:64" ht="15" customHeight="1" x14ac:dyDescent="0.25">
      <c r="A54" s="128">
        <v>13</v>
      </c>
      <c r="B54" s="298" t="str">
        <f>IF('общие данные Губ'!E16=1,AI54,AJ54)</f>
        <v>-</v>
      </c>
      <c r="C54" s="299"/>
      <c r="D54" s="298" t="str">
        <f>IF('общие данные Губ'!E17=1,AK54,AL54)</f>
        <v>-</v>
      </c>
      <c r="E54" s="299"/>
      <c r="F54" s="298" t="str">
        <f>IF('общие данные Губ'!E18=1,AM54,AN54)</f>
        <v>-</v>
      </c>
      <c r="G54" s="299"/>
      <c r="H54" s="298" t="str">
        <f>IF('общие данные Губ'!E19=1,AO54,AP54)</f>
        <v>-</v>
      </c>
      <c r="I54" s="299"/>
      <c r="J54" s="298" t="str">
        <f>IF('общие данные Губ'!E20=1,AQ54,AR54)</f>
        <v>-</v>
      </c>
      <c r="K54" s="299"/>
      <c r="L54" s="298" t="str">
        <f>IF('общие данные Губ'!E21=1,AS54,AT54)</f>
        <v>-</v>
      </c>
      <c r="M54" s="299"/>
      <c r="N54" s="298" t="str">
        <f>IF('общие данные Губ'!E22=1,AU54,AV54)</f>
        <v>-</v>
      </c>
      <c r="O54" s="299"/>
      <c r="P54" s="298" t="str">
        <f>IF('общие данные Губ'!E23=1,AW54,AX54)</f>
        <v>-</v>
      </c>
      <c r="Q54" s="299"/>
      <c r="R54" s="298" t="str">
        <f>IF('общие данные Губ'!E24=1,AY54,AZ54)</f>
        <v>-</v>
      </c>
      <c r="S54" s="299"/>
      <c r="T54" s="298" t="str">
        <f>IF('общие данные Губ'!E25=1,BA54,BB54)</f>
        <v>-</v>
      </c>
      <c r="U54" s="299"/>
      <c r="V54" s="298" t="str">
        <f>IF('общие данные Губ'!E26=1,BC54,BD54)</f>
        <v>-</v>
      </c>
      <c r="W54" s="299"/>
      <c r="X54" s="298" t="str">
        <f>IF('общие данные Губ'!E27=1,BE54,BF54)</f>
        <v>-</v>
      </c>
      <c r="Y54" s="299"/>
      <c r="Z54" s="298" t="str">
        <f>IF('общие данные Губ'!E28=1,BG54,BH54)</f>
        <v>-</v>
      </c>
      <c r="AA54" s="299"/>
      <c r="AB54" s="298" t="str">
        <f>IF('общие данные Губ'!E29=1,BI54,BJ54)</f>
        <v>-</v>
      </c>
      <c r="AC54" s="299"/>
      <c r="AD54" s="298" t="str">
        <f>IF('общие данные Губ'!E30=1,BK54,BL54)</f>
        <v>-</v>
      </c>
      <c r="AE54" s="299"/>
      <c r="AI54" s="85" t="str">
        <f>(INDEX('общие данные Губ'!C44:C62,MATCH(B53,'общие данные Губ'!B44:B62,0)))</f>
        <v>-</v>
      </c>
      <c r="AJ54" s="85" t="str">
        <f>(INDEX('общие данные Губ'!D44:D62,MATCH(B53,'общие данные Губ'!B44:B62,0)))</f>
        <v>-</v>
      </c>
      <c r="AK54" s="85" t="str">
        <f>(INDEX('общие данные Губ'!C44:C62,MATCH(D53,'общие данные Губ'!B44:B62,0)))</f>
        <v>-</v>
      </c>
      <c r="AL54" s="85" t="str">
        <f>(INDEX('общие данные Губ'!D44:D62,MATCH(D53,'общие данные Губ'!B44:B62,0)))</f>
        <v>-</v>
      </c>
      <c r="AM54" s="85" t="str">
        <f>(INDEX('общие данные Губ'!C44:C62,MATCH(F53,'общие данные Губ'!B44:B62,0)))</f>
        <v>-</v>
      </c>
      <c r="AN54" s="85" t="str">
        <f>(INDEX('общие данные Губ'!D44:D62,MATCH(F53,'общие данные Губ'!B44:B62,0)))</f>
        <v>-</v>
      </c>
      <c r="AO54" s="85" t="str">
        <f>(INDEX('общие данные Губ'!C44:C62,MATCH(H53,'общие данные Губ'!B44:B62,0)))</f>
        <v>-</v>
      </c>
      <c r="AP54" s="85" t="str">
        <f>(INDEX('общие данные Губ'!D44:D62,MATCH(H53,'общие данные Губ'!B44:B62,0)))</f>
        <v>-</v>
      </c>
      <c r="AQ54" s="85" t="str">
        <f>(INDEX('общие данные Губ'!C44:C62,MATCH(J53,'общие данные Губ'!B44:B62,0)))</f>
        <v>-</v>
      </c>
      <c r="AR54" s="85" t="str">
        <f>(INDEX('общие данные Губ'!D44:D62,MATCH(J53,'общие данные Губ'!B44:B62,0)))</f>
        <v>-</v>
      </c>
      <c r="AS54" s="85" t="str">
        <f>(INDEX('общие данные Губ'!C44:C62,MATCH(L53,'общие данные Губ'!B44:B62,0)))</f>
        <v>-</v>
      </c>
      <c r="AT54" s="85" t="str">
        <f>(INDEX('общие данные Губ'!D44:D62,MATCH(L53,'общие данные Губ'!B44:B62,0)))</f>
        <v>-</v>
      </c>
      <c r="AU54" s="85" t="str">
        <f>(INDEX('общие данные Губ'!C44:C62,MATCH(N53,'общие данные Губ'!B44:B62,0)))</f>
        <v>-</v>
      </c>
      <c r="AV54" s="85" t="str">
        <f>(INDEX('общие данные Губ'!D44:D62,MATCH(N53,'общие данные Губ'!B44:B62,0)))</f>
        <v>-</v>
      </c>
      <c r="AW54" s="85" t="str">
        <f>(INDEX('общие данные Губ'!C44:C62,MATCH(P53,'общие данные Губ'!B44:B62,0)))</f>
        <v>-</v>
      </c>
      <c r="AX54" s="85" t="str">
        <f>(INDEX('общие данные Губ'!D44:D62,MATCH(P53,'общие данные Губ'!B44:B62,0)))</f>
        <v>-</v>
      </c>
      <c r="AY54" s="85" t="str">
        <f>(INDEX('общие данные Губ'!C44:C62,MATCH(R53,'общие данные Губ'!B44:B62,0)))</f>
        <v>-</v>
      </c>
      <c r="AZ54" s="85" t="str">
        <f>(INDEX('общие данные Губ'!D44:D62,MATCH(R53,'общие данные Губ'!B44:B62,0)))</f>
        <v>-</v>
      </c>
      <c r="BA54" s="85" t="str">
        <f>(INDEX('общие данные Губ'!C44:C62,MATCH(T53,'общие данные Губ'!B44:B62,0)))</f>
        <v>-</v>
      </c>
      <c r="BB54" s="85" t="str">
        <f>(INDEX('общие данные Губ'!D44:D62,MATCH(T53,'общие данные Губ'!B44:B62,0)))</f>
        <v>-</v>
      </c>
      <c r="BC54" s="85" t="str">
        <f>(INDEX('общие данные Губ'!C44:C62,MATCH(V53,'общие данные Губ'!B44:B62,0)))</f>
        <v>-</v>
      </c>
      <c r="BD54" s="85" t="str">
        <f>(INDEX('общие данные Губ'!D44:D62,MATCH(V53,'общие данные Губ'!B44:B62,0)))</f>
        <v>-</v>
      </c>
      <c r="BE54" s="85" t="str">
        <f>(INDEX('общие данные Губ'!C44:C62,MATCH(X53,'общие данные Губ'!B44:B62,0)))</f>
        <v>-</v>
      </c>
      <c r="BF54" s="85" t="str">
        <f>(INDEX('общие данные Губ'!D44:D62,MATCH(X53,'общие данные Губ'!B44:B62,0)))</f>
        <v>-</v>
      </c>
      <c r="BG54" s="85" t="str">
        <f>(INDEX('общие данные Губ'!C44:C62,MATCH(Z53,'общие данные Губ'!B44:B62,0)))</f>
        <v>-</v>
      </c>
      <c r="BH54" s="85" t="str">
        <f>(INDEX('общие данные Губ'!D44:D62,MATCH(Z53,'общие данные Губ'!B44:B62,0)))</f>
        <v>-</v>
      </c>
      <c r="BI54" s="85" t="str">
        <f>(INDEX('общие данные Губ'!C44:C62,MATCH(AB53,'общие данные Губ'!B44:B62,0)))</f>
        <v>-</v>
      </c>
      <c r="BJ54" s="85" t="str">
        <f>(INDEX('общие данные Губ'!D44:D62,MATCH(AB53,'общие данные Губ'!B44:B62,0)))</f>
        <v>-</v>
      </c>
      <c r="BK54" s="85" t="str">
        <f>(INDEX('общие данные Губ'!C44:C62,MATCH(AD53,'общие данные Губ'!B44:B62,0)))</f>
        <v>-</v>
      </c>
      <c r="BL54" s="85" t="str">
        <f>(INDEX('общие данные Губ'!D44:D62,MATCH(AD53,'общие данные Губ'!B44:B62,0)))</f>
        <v>-</v>
      </c>
    </row>
    <row r="55" spans="1:64" x14ac:dyDescent="0.25">
      <c r="A55" s="129"/>
      <c r="B55" s="329" t="str">
        <f>IF(B53&gt;0,"Д",IF(B53=0," "))</f>
        <v xml:space="preserve"> </v>
      </c>
      <c r="C55" s="330"/>
      <c r="D55" s="329" t="str">
        <f t="shared" ref="D55:Z55" si="102">IF(D53&gt;0,"Д",IF(D53=0," "))</f>
        <v xml:space="preserve"> </v>
      </c>
      <c r="E55" s="330"/>
      <c r="F55" s="329" t="str">
        <f t="shared" si="102"/>
        <v xml:space="preserve"> </v>
      </c>
      <c r="G55" s="330"/>
      <c r="H55" s="329" t="str">
        <f t="shared" si="102"/>
        <v xml:space="preserve"> </v>
      </c>
      <c r="I55" s="330"/>
      <c r="J55" s="329" t="str">
        <f t="shared" si="102"/>
        <v xml:space="preserve"> </v>
      </c>
      <c r="K55" s="330"/>
      <c r="L55" s="329" t="str">
        <f t="shared" si="102"/>
        <v xml:space="preserve"> </v>
      </c>
      <c r="M55" s="330"/>
      <c r="N55" s="329" t="str">
        <f t="shared" si="102"/>
        <v xml:space="preserve"> </v>
      </c>
      <c r="O55" s="330"/>
      <c r="P55" s="329" t="str">
        <f t="shared" si="102"/>
        <v xml:space="preserve"> </v>
      </c>
      <c r="Q55" s="330"/>
      <c r="R55" s="329" t="str">
        <f t="shared" si="102"/>
        <v xml:space="preserve"> </v>
      </c>
      <c r="S55" s="330"/>
      <c r="T55" s="329" t="str">
        <f t="shared" si="102"/>
        <v xml:space="preserve"> </v>
      </c>
      <c r="U55" s="330"/>
      <c r="V55" s="329" t="str">
        <f t="shared" si="102"/>
        <v xml:space="preserve"> </v>
      </c>
      <c r="W55" s="330"/>
      <c r="X55" s="329" t="str">
        <f t="shared" si="102"/>
        <v xml:space="preserve"> </v>
      </c>
      <c r="Y55" s="330"/>
      <c r="Z55" s="329" t="str">
        <f t="shared" si="102"/>
        <v xml:space="preserve"> </v>
      </c>
      <c r="AA55" s="330"/>
      <c r="AB55" s="329" t="str">
        <f t="shared" ref="AB55" si="103">IF(AB53&gt;0,"Д",IF(AB53=0," "))</f>
        <v xml:space="preserve"> </v>
      </c>
      <c r="AC55" s="330"/>
      <c r="AD55" s="329" t="str">
        <f t="shared" ref="AD55" si="104">IF(AD53&gt;0,"Д",IF(AD53=0," "))</f>
        <v xml:space="preserve"> </v>
      </c>
      <c r="AE55" s="330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  <c r="BK55" s="85"/>
      <c r="BL55" s="85"/>
    </row>
    <row r="56" spans="1:64" ht="13.9" customHeight="1" x14ac:dyDescent="0.25">
      <c r="A56" s="128"/>
      <c r="B56" s="327">
        <f>гр9!B27</f>
        <v>0</v>
      </c>
      <c r="C56" s="328" t="str">
        <f>IF(B56=1,"час",IF(B56=0," ",IF(B56&gt;4,"часов","часа")))</f>
        <v xml:space="preserve"> </v>
      </c>
      <c r="D56" s="327">
        <f>гр9!C27</f>
        <v>0</v>
      </c>
      <c r="E56" s="328" t="str">
        <f>IF(D56=1,"час",IF(D56=0," ",IF(D56&gt;4,"часов","часа")))</f>
        <v xml:space="preserve"> </v>
      </c>
      <c r="F56" s="327">
        <f>гр9!D27</f>
        <v>0</v>
      </c>
      <c r="G56" s="328" t="str">
        <f>IF(F56=1,"час",IF(F56=0," ",IF(F56&gt;4,"часов","часа")))</f>
        <v xml:space="preserve"> </v>
      </c>
      <c r="H56" s="327">
        <f>гр9!E27</f>
        <v>0</v>
      </c>
      <c r="I56" s="328" t="str">
        <f>IF(H56=1,"час",IF(H56=0," ",IF(H56&gt;4,"часов","часа")))</f>
        <v xml:space="preserve"> </v>
      </c>
      <c r="J56" s="327">
        <f>гр9!F27</f>
        <v>0</v>
      </c>
      <c r="K56" s="328" t="str">
        <f>IF(J56=1,"час",IF(J56=0," ",IF(J56&gt;4,"часов","часа")))</f>
        <v xml:space="preserve"> </v>
      </c>
      <c r="L56" s="327">
        <f>гр9!G27</f>
        <v>0</v>
      </c>
      <c r="M56" s="328" t="str">
        <f>IF(L56=1,"час",IF(L56=0," ",IF(L56&gt;4,"часов","часа")))</f>
        <v xml:space="preserve"> </v>
      </c>
      <c r="N56" s="327">
        <f>гр9!H27</f>
        <v>0</v>
      </c>
      <c r="O56" s="328" t="str">
        <f>IF(N56=1,"час",IF(N56=0," ",IF(N56&gt;4,"часов","часа")))</f>
        <v xml:space="preserve"> </v>
      </c>
      <c r="P56" s="327">
        <f>гр9!I27</f>
        <v>0</v>
      </c>
      <c r="Q56" s="328" t="str">
        <f>IF(P56=1,"час",IF(P56=0," ",IF(P56&gt;4,"часов","часа")))</f>
        <v xml:space="preserve"> </v>
      </c>
      <c r="R56" s="327">
        <f>гр9!J27</f>
        <v>0</v>
      </c>
      <c r="S56" s="328" t="str">
        <f>IF(R56=1,"час",IF(R56=0," ",IF(R56&gt;4,"часов","часа")))</f>
        <v xml:space="preserve"> </v>
      </c>
      <c r="T56" s="327">
        <f>гр9!K27</f>
        <v>0</v>
      </c>
      <c r="U56" s="328" t="str">
        <f>IF(T56=1,"час",IF(T56=0," ",IF(T56&gt;4,"часов","часа")))</f>
        <v xml:space="preserve"> </v>
      </c>
      <c r="V56" s="327">
        <f>гр9!L27</f>
        <v>0</v>
      </c>
      <c r="W56" s="328" t="str">
        <f>IF(V56=1,"час",IF(V56=0," ",IF(V56&gt;4,"часов","часа")))</f>
        <v xml:space="preserve"> </v>
      </c>
      <c r="X56" s="327">
        <f>гр9!M27</f>
        <v>0</v>
      </c>
      <c r="Y56" s="328" t="str">
        <f>IF(X56=1,"час",IF(X56=0," ",IF(X56&gt;4,"часов","часа")))</f>
        <v xml:space="preserve"> </v>
      </c>
      <c r="Z56" s="327">
        <f>гр9!N27</f>
        <v>0</v>
      </c>
      <c r="AA56" s="328" t="str">
        <f>IF(Z56=1,"час",IF(Z56=0," ",IF(Z56&gt;4,"часов","часа")))</f>
        <v xml:space="preserve"> </v>
      </c>
      <c r="AB56" s="327">
        <f>гр9!O27</f>
        <v>0</v>
      </c>
      <c r="AC56" s="328" t="str">
        <f t="shared" ref="AC56" si="105">IF(AB56=1,"час",IF(AB56=0," ",IF(AB56&gt;4,"часов","часа")))</f>
        <v xml:space="preserve"> </v>
      </c>
      <c r="AD56" s="327">
        <f>гр9!P27</f>
        <v>0</v>
      </c>
      <c r="AE56" s="328" t="str">
        <f t="shared" ref="AE56" si="106">IF(AD56=1,"час",IF(AD56=0," ",IF(AD56&gt;4,"часов","часа")))</f>
        <v xml:space="preserve"> </v>
      </c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  <c r="BK56" s="85"/>
      <c r="BL56" s="85"/>
    </row>
    <row r="57" spans="1:64" ht="13.9" customHeight="1" x14ac:dyDescent="0.25">
      <c r="A57" s="128">
        <v>14</v>
      </c>
      <c r="B57" s="298" t="str">
        <f>IF('общие данные Губ'!E16=1,AI57,AJ57)</f>
        <v>-</v>
      </c>
      <c r="C57" s="299"/>
      <c r="D57" s="298" t="str">
        <f>IF('общие данные Губ'!E17=1,AK57,AL57)</f>
        <v>-</v>
      </c>
      <c r="E57" s="299"/>
      <c r="F57" s="298" t="str">
        <f>IF('общие данные Губ'!E18=1,AM57,AN57)</f>
        <v>-</v>
      </c>
      <c r="G57" s="299"/>
      <c r="H57" s="298" t="str">
        <f>IF('общие данные Губ'!E19=1,AO57,AP57)</f>
        <v>-</v>
      </c>
      <c r="I57" s="299"/>
      <c r="J57" s="298" t="str">
        <f>IF('общие данные Губ'!E20=1,AQ57,AR57)</f>
        <v>-</v>
      </c>
      <c r="K57" s="299"/>
      <c r="L57" s="298" t="str">
        <f>IF('общие данные Губ'!E21=1,AS57,AT57)</f>
        <v>-</v>
      </c>
      <c r="M57" s="299"/>
      <c r="N57" s="298" t="str">
        <f>IF('общие данные Губ'!E22=1,AU57,AV57)</f>
        <v>-</v>
      </c>
      <c r="O57" s="299"/>
      <c r="P57" s="298" t="str">
        <f>IF('общие данные Губ'!E23=1,AW57,AX57)</f>
        <v>-</v>
      </c>
      <c r="Q57" s="299"/>
      <c r="R57" s="298" t="str">
        <f>IF('общие данные Губ'!E24=1,AY57,AZ57)</f>
        <v>-</v>
      </c>
      <c r="S57" s="299"/>
      <c r="T57" s="298" t="str">
        <f>IF('общие данные Губ'!E25=1,BA57,BB57)</f>
        <v>-</v>
      </c>
      <c r="U57" s="299"/>
      <c r="V57" s="298" t="str">
        <f>IF('общие данные Губ'!E26=1,BC57,BD57)</f>
        <v>-</v>
      </c>
      <c r="W57" s="299"/>
      <c r="X57" s="298" t="str">
        <f>IF('общие данные Губ'!E27=1,BE57,BF57)</f>
        <v>-</v>
      </c>
      <c r="Y57" s="299"/>
      <c r="Z57" s="298" t="str">
        <f>IF('общие данные Губ'!E28=1,BG57,BH57)</f>
        <v>-</v>
      </c>
      <c r="AA57" s="299"/>
      <c r="AB57" s="298" t="str">
        <f>IF('общие данные Губ'!E29=1,BI57,BJ57)</f>
        <v>-</v>
      </c>
      <c r="AC57" s="299"/>
      <c r="AD57" s="298" t="str">
        <f>IF('общие данные Губ'!E30=1,BK57,BL57)</f>
        <v>-</v>
      </c>
      <c r="AE57" s="299"/>
      <c r="AI57" s="85" t="str">
        <f>(INDEX('общие данные Губ'!E44:E62,MATCH(B56,'общие данные Губ'!B44:B62,0)))</f>
        <v>-</v>
      </c>
      <c r="AJ57" s="85" t="str">
        <f>(INDEX('общие данные Губ'!D44:D62,MATCH(B56,'общие данные Губ'!B44:B62,0)))</f>
        <v>-</v>
      </c>
      <c r="AK57" s="85" t="str">
        <f>(INDEX('общие данные Губ'!E44:E62,MATCH(D56,'общие данные Губ'!B44:B62,0)))</f>
        <v>-</v>
      </c>
      <c r="AL57" s="85" t="str">
        <f>(INDEX('общие данные Губ'!D44:D62,MATCH(D56,'общие данные Губ'!B44:B62,0)))</f>
        <v>-</v>
      </c>
      <c r="AM57" s="85" t="str">
        <f>(INDEX('общие данные Губ'!E44:E62,MATCH(F56,'общие данные Губ'!B44:B62,0)))</f>
        <v>-</v>
      </c>
      <c r="AN57" s="85" t="str">
        <f>(INDEX('общие данные Губ'!D44:D62,MATCH(F56,'общие данные Губ'!B44:B62,0)))</f>
        <v>-</v>
      </c>
      <c r="AO57" s="85" t="str">
        <f>(INDEX('общие данные Губ'!E44:E62,MATCH(H56,'общие данные Губ'!B44:B62,0)))</f>
        <v>-</v>
      </c>
      <c r="AP57" s="85" t="str">
        <f>(INDEX('общие данные Губ'!D44:D62,MATCH(H56,'общие данные Губ'!B44:B62,0)))</f>
        <v>-</v>
      </c>
      <c r="AQ57" s="85" t="str">
        <f>(INDEX('общие данные Губ'!E44:E62,MATCH(J56,'общие данные Губ'!B44:B62,0)))</f>
        <v>-</v>
      </c>
      <c r="AR57" s="85" t="str">
        <f>(INDEX('общие данные Губ'!D44:D62,MATCH(J56,'общие данные Губ'!B44:B62,0)))</f>
        <v>-</v>
      </c>
      <c r="AS57" s="85" t="str">
        <f>(INDEX('общие данные Губ'!E44:E62,MATCH(L56,'общие данные Губ'!B44:B62,0)))</f>
        <v>-</v>
      </c>
      <c r="AT57" s="85" t="str">
        <f>(INDEX('общие данные Губ'!D44:D62,MATCH(L56,'общие данные Губ'!B44:B62,0)))</f>
        <v>-</v>
      </c>
      <c r="AU57" s="85" t="str">
        <f>(INDEX('общие данные Губ'!E44:E62,MATCH(N56,'общие данные Губ'!B44:B62,0)))</f>
        <v>-</v>
      </c>
      <c r="AV57" s="85" t="str">
        <f>(INDEX('общие данные Губ'!D44:D62,MATCH(N56,'общие данные Губ'!B44:B62,0)))</f>
        <v>-</v>
      </c>
      <c r="AW57" s="85" t="str">
        <f>(INDEX('общие данные Губ'!E44:E62,MATCH(P56,'общие данные Губ'!B44:B62,0)))</f>
        <v>-</v>
      </c>
      <c r="AX57" s="85" t="str">
        <f>(INDEX('общие данные Губ'!D44:D62,MATCH(P56,'общие данные Губ'!B44:B62,0)))</f>
        <v>-</v>
      </c>
      <c r="AY57" s="85" t="str">
        <f>(INDEX('общие данные Губ'!E44:E62,MATCH(R56,'общие данные Губ'!B44:B62,0)))</f>
        <v>-</v>
      </c>
      <c r="AZ57" s="85" t="str">
        <f>(INDEX('общие данные Губ'!D44:D62,MATCH(R56,'общие данные Губ'!B44:B62,0)))</f>
        <v>-</v>
      </c>
      <c r="BA57" s="85" t="str">
        <f>(INDEX('общие данные Губ'!E44:E62,MATCH(T56,'общие данные Губ'!B44:B62,0)))</f>
        <v>-</v>
      </c>
      <c r="BB57" s="85" t="str">
        <f>(INDEX('общие данные Губ'!D44:D62,MATCH(T56,'общие данные Губ'!B44:B62,0)))</f>
        <v>-</v>
      </c>
      <c r="BC57" s="85" t="str">
        <f>(INDEX('общие данные Губ'!E44:E62,MATCH(V56,'общие данные Губ'!B44:B62,0)))</f>
        <v>-</v>
      </c>
      <c r="BD57" s="85" t="str">
        <f>(INDEX('общие данные Губ'!D44:D62,MATCH(V56,'общие данные Губ'!B44:B62,0)))</f>
        <v>-</v>
      </c>
      <c r="BE57" s="85" t="str">
        <f>(INDEX('общие данные Губ'!E44:E62,MATCH(X56,'общие данные Губ'!B44:B62,0)))</f>
        <v>-</v>
      </c>
      <c r="BF57" s="85" t="str">
        <f>(INDEX('общие данные Губ'!D44:D62,MATCH(X56,'общие данные Губ'!B44:B62,0)))</f>
        <v>-</v>
      </c>
      <c r="BG57" s="85" t="str">
        <f>(INDEX('общие данные Губ'!E44:E62,MATCH(Z56,'общие данные Губ'!B44:B62,0)))</f>
        <v>-</v>
      </c>
      <c r="BH57" s="85" t="str">
        <f>(INDEX('общие данные Губ'!D44:D62,MATCH(Z56,'общие данные Губ'!B44:B62,0)))</f>
        <v>-</v>
      </c>
      <c r="BI57" s="85" t="str">
        <f>(INDEX('общие данные Губ'!E44:E62,MATCH(AB56,'общие данные Губ'!B44:B62,0)))</f>
        <v>-</v>
      </c>
      <c r="BJ57" s="85" t="str">
        <f>(INDEX('общие данные Губ'!E44:E62,MATCH(AB56,'общие данные Губ'!B44:B62,0)))</f>
        <v>-</v>
      </c>
      <c r="BK57" s="85" t="str">
        <f>(INDEX('общие данные Губ'!E44:E62,MATCH(AD56,'общие данные Губ'!B44:B62,0)))</f>
        <v>-</v>
      </c>
      <c r="BL57" s="85" t="str">
        <f>(INDEX('общие данные Губ'!E44:E62,MATCH(AD56,'общие данные Губ'!B44:B62,0)))</f>
        <v>-</v>
      </c>
    </row>
    <row r="58" spans="1:64" ht="13.9" customHeight="1" x14ac:dyDescent="0.25">
      <c r="A58" s="129" t="s">
        <v>17</v>
      </c>
      <c r="B58" s="329" t="str">
        <f>IF(B56&gt;0,"Д",IF(B56=0," "))</f>
        <v xml:space="preserve"> </v>
      </c>
      <c r="C58" s="330"/>
      <c r="D58" s="329" t="str">
        <f t="shared" ref="D58:Z58" si="107">IF(D56&gt;0,"Д",IF(D56=0," "))</f>
        <v xml:space="preserve"> </v>
      </c>
      <c r="E58" s="330"/>
      <c r="F58" s="329" t="str">
        <f t="shared" si="107"/>
        <v xml:space="preserve"> </v>
      </c>
      <c r="G58" s="330"/>
      <c r="H58" s="329" t="str">
        <f t="shared" si="107"/>
        <v xml:space="preserve"> </v>
      </c>
      <c r="I58" s="330"/>
      <c r="J58" s="329" t="str">
        <f t="shared" si="107"/>
        <v xml:space="preserve"> </v>
      </c>
      <c r="K58" s="330"/>
      <c r="L58" s="329" t="str">
        <f t="shared" si="107"/>
        <v xml:space="preserve"> </v>
      </c>
      <c r="M58" s="330"/>
      <c r="N58" s="329" t="str">
        <f t="shared" si="107"/>
        <v xml:space="preserve"> </v>
      </c>
      <c r="O58" s="330"/>
      <c r="P58" s="329" t="str">
        <f t="shared" si="107"/>
        <v xml:space="preserve"> </v>
      </c>
      <c r="Q58" s="330"/>
      <c r="R58" s="329" t="str">
        <f t="shared" si="107"/>
        <v xml:space="preserve"> </v>
      </c>
      <c r="S58" s="330"/>
      <c r="T58" s="329" t="str">
        <f t="shared" si="107"/>
        <v xml:space="preserve"> </v>
      </c>
      <c r="U58" s="330"/>
      <c r="V58" s="329" t="str">
        <f t="shared" si="107"/>
        <v xml:space="preserve"> </v>
      </c>
      <c r="W58" s="330"/>
      <c r="X58" s="329" t="str">
        <f t="shared" si="107"/>
        <v xml:space="preserve"> </v>
      </c>
      <c r="Y58" s="330"/>
      <c r="Z58" s="329" t="str">
        <f t="shared" si="107"/>
        <v xml:space="preserve"> </v>
      </c>
      <c r="AA58" s="330"/>
      <c r="AB58" s="329" t="str">
        <f t="shared" ref="AB58" si="108">IF(AB56&gt;0,"Д",IF(AB56=0," "))</f>
        <v xml:space="preserve"> </v>
      </c>
      <c r="AC58" s="330"/>
      <c r="AD58" s="329" t="str">
        <f t="shared" ref="AD58" si="109">IF(AD56&gt;0,"Д",IF(AD56=0," "))</f>
        <v xml:space="preserve"> </v>
      </c>
      <c r="AE58" s="330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</row>
    <row r="59" spans="1:64" ht="13.9" customHeight="1" x14ac:dyDescent="0.25">
      <c r="A59" s="128"/>
      <c r="B59" s="327">
        <f>гр9!B28</f>
        <v>0</v>
      </c>
      <c r="C59" s="328" t="str">
        <f>IF(B59=1,"час",IF(B59=0," ",IF(B59&gt;4,"часов","часа")))</f>
        <v xml:space="preserve"> </v>
      </c>
      <c r="D59" s="327">
        <f>гр9!C28</f>
        <v>0</v>
      </c>
      <c r="E59" s="328" t="str">
        <f>IF(D59=1,"час",IF(D59=0," ",IF(D59&gt;4,"часов","часа")))</f>
        <v xml:space="preserve"> </v>
      </c>
      <c r="F59" s="327">
        <f>гр9!D28</f>
        <v>0</v>
      </c>
      <c r="G59" s="328" t="str">
        <f>IF(F59=1,"час",IF(F59=0," ",IF(F59&gt;4,"часов","часа")))</f>
        <v xml:space="preserve"> </v>
      </c>
      <c r="H59" s="327">
        <f>гр9!E28</f>
        <v>0</v>
      </c>
      <c r="I59" s="328" t="str">
        <f>IF(H59=1,"час",IF(H59=0," ",IF(H59&gt;4,"часов","часа")))</f>
        <v xml:space="preserve"> </v>
      </c>
      <c r="J59" s="327">
        <f>гр9!F28</f>
        <v>0</v>
      </c>
      <c r="K59" s="328" t="str">
        <f>IF(J59=1,"час",IF(J59=0," ",IF(J59&gt;4,"часов","часа")))</f>
        <v xml:space="preserve"> </v>
      </c>
      <c r="L59" s="327">
        <f>гр9!G28</f>
        <v>0</v>
      </c>
      <c r="M59" s="328" t="str">
        <f>IF(L59=1,"час",IF(L59=0," ",IF(L59&gt;4,"часов","часа")))</f>
        <v xml:space="preserve"> </v>
      </c>
      <c r="N59" s="327">
        <f>гр9!H28</f>
        <v>0</v>
      </c>
      <c r="O59" s="328" t="str">
        <f>IF(N59=1,"час",IF(N59=0," ",IF(N59&gt;4,"часов","часа")))</f>
        <v xml:space="preserve"> </v>
      </c>
      <c r="P59" s="327">
        <f>гр9!I28</f>
        <v>0</v>
      </c>
      <c r="Q59" s="328" t="str">
        <f>IF(P59=1,"час",IF(P59=0," ",IF(P59&gt;4,"часов","часа")))</f>
        <v xml:space="preserve"> </v>
      </c>
      <c r="R59" s="327">
        <f>гр9!J28</f>
        <v>0</v>
      </c>
      <c r="S59" s="328" t="str">
        <f>IF(R59=1,"час",IF(R59=0," ",IF(R59&gt;4,"часов","часа")))</f>
        <v xml:space="preserve"> </v>
      </c>
      <c r="T59" s="327">
        <f>гр9!K28</f>
        <v>0</v>
      </c>
      <c r="U59" s="328" t="str">
        <f>IF(T59=1,"час",IF(T59=0," ",IF(T59&gt;4,"часов","часа")))</f>
        <v xml:space="preserve"> </v>
      </c>
      <c r="V59" s="327">
        <f>гр9!L28</f>
        <v>0</v>
      </c>
      <c r="W59" s="328" t="str">
        <f>IF(V59=1,"час",IF(V59=0," ",IF(V59&gt;4,"часов","часа")))</f>
        <v xml:space="preserve"> </v>
      </c>
      <c r="X59" s="327">
        <f>гр9!M28</f>
        <v>0</v>
      </c>
      <c r="Y59" s="328" t="str">
        <f>IF(X59=1,"час",IF(X59=0," ",IF(X59&gt;4,"часов","часа")))</f>
        <v xml:space="preserve"> </v>
      </c>
      <c r="Z59" s="327">
        <f>гр9!N28</f>
        <v>0</v>
      </c>
      <c r="AA59" s="328" t="str">
        <f>IF(Z59=1,"час",IF(Z59=0," ",IF(Z59&gt;4,"часов","часа")))</f>
        <v xml:space="preserve"> </v>
      </c>
      <c r="AB59" s="327">
        <f>гр9!O28</f>
        <v>0</v>
      </c>
      <c r="AC59" s="328" t="str">
        <f t="shared" ref="AC59" si="110">IF(AB59=1,"час",IF(AB59=0," ",IF(AB59&gt;4,"часов","часа")))</f>
        <v xml:space="preserve"> </v>
      </c>
      <c r="AD59" s="327">
        <f>гр9!P28</f>
        <v>0</v>
      </c>
      <c r="AE59" s="328" t="str">
        <f t="shared" ref="AE59" si="111">IF(AD59=1,"час",IF(AD59=0," ",IF(AD59&gt;4,"часов","часа")))</f>
        <v xml:space="preserve"> </v>
      </c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5"/>
      <c r="BB59" s="85"/>
      <c r="BC59" s="85"/>
      <c r="BD59" s="85"/>
      <c r="BE59" s="85"/>
      <c r="BF59" s="85"/>
      <c r="BG59" s="85"/>
      <c r="BH59" s="85"/>
      <c r="BI59" s="85"/>
      <c r="BJ59" s="85"/>
      <c r="BK59" s="85"/>
      <c r="BL59" s="85"/>
    </row>
    <row r="60" spans="1:64" ht="13.9" customHeight="1" x14ac:dyDescent="0.25">
      <c r="A60" s="128">
        <v>15</v>
      </c>
      <c r="B60" s="298" t="str">
        <f>IF('общие данные Губ'!E16=1,AI60,AJ60)</f>
        <v>-</v>
      </c>
      <c r="C60" s="299"/>
      <c r="D60" s="298" t="str">
        <f>IF('общие данные Губ'!E17=1,AK60,AL60)</f>
        <v>-</v>
      </c>
      <c r="E60" s="299"/>
      <c r="F60" s="298" t="str">
        <f>IF('общие данные Губ'!E18=1,AM60,AN60)</f>
        <v>-</v>
      </c>
      <c r="G60" s="299"/>
      <c r="H60" s="298" t="str">
        <f>IF('общие данные Губ'!E19=1,AO60,AP60)</f>
        <v>-</v>
      </c>
      <c r="I60" s="299"/>
      <c r="J60" s="298" t="str">
        <f>IF('общие данные Губ'!E20=1,AQ60,AR60)</f>
        <v>-</v>
      </c>
      <c r="K60" s="299"/>
      <c r="L60" s="298" t="str">
        <f>IF('общие данные Губ'!E21=1,AS60,AT60)</f>
        <v>-</v>
      </c>
      <c r="M60" s="299"/>
      <c r="N60" s="298" t="str">
        <f>IF('общие данные Губ'!E22=1,AU60,AV60)</f>
        <v>-</v>
      </c>
      <c r="O60" s="299"/>
      <c r="P60" s="298" t="str">
        <f>IF('общие данные Губ'!E23=1,AW60,AX60)</f>
        <v>-</v>
      </c>
      <c r="Q60" s="299"/>
      <c r="R60" s="298" t="str">
        <f>IF('общие данные Губ'!E24=1,AY60,AZ60)</f>
        <v>-</v>
      </c>
      <c r="S60" s="299"/>
      <c r="T60" s="298" t="str">
        <f>IF('общие данные Губ'!E25=1,BA60,BB60)</f>
        <v>-</v>
      </c>
      <c r="U60" s="299"/>
      <c r="V60" s="298" t="str">
        <f>IF('общие данные Губ'!E26=1,BC60,BD60)</f>
        <v>-</v>
      </c>
      <c r="W60" s="299"/>
      <c r="X60" s="298" t="str">
        <f>IF('общие данные Губ'!E27=1,BE60,BF60)</f>
        <v>-</v>
      </c>
      <c r="Y60" s="299"/>
      <c r="Z60" s="298" t="str">
        <f>IF('общие данные Губ'!E28=1,BG60,BH60)</f>
        <v>-</v>
      </c>
      <c r="AA60" s="299"/>
      <c r="AB60" s="298" t="str">
        <f>IF('общие данные Губ'!E29=1,BI60,BJ60)</f>
        <v>-</v>
      </c>
      <c r="AC60" s="299"/>
      <c r="AD60" s="298" t="str">
        <f>IF('общие данные Губ'!E30=1,BK60,BL60)</f>
        <v>-</v>
      </c>
      <c r="AE60" s="299"/>
      <c r="AI60" s="85" t="str">
        <f>(INDEX('общие данные Губ'!E44:E62,MATCH(B59,'общие данные Губ'!B44:B62,0)))</f>
        <v>-</v>
      </c>
      <c r="AJ60" s="85" t="str">
        <f>(INDEX('общие данные Губ'!E44:E62,MATCH(B59,'общие данные Губ'!B44:B62,0)))</f>
        <v>-</v>
      </c>
      <c r="AK60" s="85" t="str">
        <f>(INDEX('общие данные Губ'!E44:E62,MATCH(D59,'общие данные Губ'!B44:B62,0)))</f>
        <v>-</v>
      </c>
      <c r="AL60" s="85" t="str">
        <f>(INDEX('общие данные Губ'!E44:E62,MATCH(D59,'общие данные Губ'!B44:B62,0)))</f>
        <v>-</v>
      </c>
      <c r="AM60" s="85" t="str">
        <f>(INDEX('общие данные Губ'!E44:E62,MATCH(F59,'общие данные Губ'!B44:B62,0)))</f>
        <v>-</v>
      </c>
      <c r="AN60" s="85" t="str">
        <f>(INDEX('общие данные Губ'!E44:E62,MATCH(F59,'общие данные Губ'!B44:B62,0)))</f>
        <v>-</v>
      </c>
      <c r="AO60" s="85" t="str">
        <f>(INDEX('общие данные Губ'!E44:E62,MATCH(H59,'общие данные Губ'!B44:B62,0)))</f>
        <v>-</v>
      </c>
      <c r="AP60" s="85" t="str">
        <f>(INDEX('общие данные Губ'!E44:E62,MATCH(H59,'общие данные Губ'!B44:B62,0)))</f>
        <v>-</v>
      </c>
      <c r="AQ60" s="85" t="str">
        <f>(INDEX('общие данные Губ'!E44:E62,MATCH(J59,'общие данные Губ'!B44:B62,0)))</f>
        <v>-</v>
      </c>
      <c r="AR60" s="85" t="str">
        <f>(INDEX('общие данные Губ'!E44:E62,MATCH(J59,'общие данные Губ'!B44:B62,0)))</f>
        <v>-</v>
      </c>
      <c r="AS60" s="85" t="str">
        <f>(INDEX('общие данные Губ'!E44:E62,MATCH(L59,'общие данные Губ'!B44:B62,0)))</f>
        <v>-</v>
      </c>
      <c r="AT60" s="85" t="str">
        <f>(INDEX('общие данные Губ'!E44:E62,MATCH(L59,'общие данные Губ'!B44:B62,0)))</f>
        <v>-</v>
      </c>
      <c r="AU60" s="85" t="str">
        <f>(INDEX('общие данные Губ'!E44:E62,MATCH(N59,'общие данные Губ'!B44:B62,0)))</f>
        <v>-</v>
      </c>
      <c r="AV60" s="85" t="str">
        <f>(INDEX('общие данные Губ'!E44:E62,MATCH(N59,'общие данные Губ'!B44:B62,0)))</f>
        <v>-</v>
      </c>
      <c r="AW60" s="85" t="str">
        <f>(INDEX('общие данные Губ'!E44:E62,MATCH(P59,'общие данные Губ'!B44:B62,0)))</f>
        <v>-</v>
      </c>
      <c r="AX60" s="85" t="str">
        <f>(INDEX('общие данные Губ'!E44:E62,MATCH(P59,'общие данные Губ'!B44:B62,0)))</f>
        <v>-</v>
      </c>
      <c r="AY60" s="85" t="str">
        <f>(INDEX('общие данные Губ'!E44:E62,MATCH(R59,'общие данные Губ'!B44:B62,0)))</f>
        <v>-</v>
      </c>
      <c r="AZ60" s="85" t="str">
        <f>(INDEX('общие данные Губ'!E44:E62,MATCH(R59,'общие данные Губ'!B44:B62,0)))</f>
        <v>-</v>
      </c>
      <c r="BA60" s="85" t="str">
        <f>(INDEX('общие данные Губ'!E44:E62,MATCH(T59,'общие данные Губ'!B44:B62,0)))</f>
        <v>-</v>
      </c>
      <c r="BB60" s="85" t="str">
        <f>(INDEX('общие данные Губ'!E44:E62,MATCH(T59,'общие данные Губ'!B44:B62,0)))</f>
        <v>-</v>
      </c>
      <c r="BC60" s="85" t="str">
        <f>(INDEX('общие данные Губ'!E44:E62,MATCH(V59,'общие данные Губ'!B44:B62,0)))</f>
        <v>-</v>
      </c>
      <c r="BD60" s="85" t="str">
        <f>(INDEX('общие данные Губ'!E44:E62,MATCH(V59,'общие данные Губ'!B44:B62,0)))</f>
        <v>-</v>
      </c>
      <c r="BE60" s="85" t="str">
        <f>(INDEX('общие данные Губ'!E44:E62,MATCH(X59,'общие данные Губ'!B44:B62,0)))</f>
        <v>-</v>
      </c>
      <c r="BF60" s="85" t="str">
        <f>(INDEX('общие данные Губ'!E44:E62,MATCH(X59,'общие данные Губ'!B44:B62,0)))</f>
        <v>-</v>
      </c>
      <c r="BG60" s="85" t="str">
        <f>(INDEX('общие данные Губ'!E44:E62,MATCH(Z59,'общие данные Губ'!B44:B62,0)))</f>
        <v>-</v>
      </c>
      <c r="BH60" s="85" t="str">
        <f>(INDEX('общие данные Губ'!E44:E62,MATCH(Z59,'общие данные Губ'!B44:B62,0)))</f>
        <v>-</v>
      </c>
      <c r="BI60" s="85" t="str">
        <f>(INDEX('общие данные Губ'!E44:E62,MATCH(AB59,'общие данные Губ'!B44:B62,0)))</f>
        <v>-</v>
      </c>
      <c r="BJ60" s="85" t="str">
        <f>(INDEX('общие данные Губ'!E44:E62,MATCH(AB59,'общие данные Губ'!B44:B62,0)))</f>
        <v>-</v>
      </c>
      <c r="BK60" s="85" t="str">
        <f>(INDEX('общие данные Губ'!E44:E62,MATCH(AD59,'общие данные Губ'!B44:B62,0)))</f>
        <v>-</v>
      </c>
      <c r="BL60" s="85" t="str">
        <f>(INDEX('общие данные Губ'!E44:E62,MATCH(AD59,'общие данные Губ'!B44:B62,0)))</f>
        <v>-</v>
      </c>
    </row>
    <row r="61" spans="1:64" ht="13.9" customHeight="1" x14ac:dyDescent="0.25">
      <c r="A61" s="129" t="s">
        <v>18</v>
      </c>
      <c r="B61" s="329" t="str">
        <f>IF(B59&gt;0,"Д",IF(B59=0," "))</f>
        <v xml:space="preserve"> </v>
      </c>
      <c r="C61" s="330"/>
      <c r="D61" s="329" t="str">
        <f t="shared" ref="D61:Z61" si="112">IF(D59&gt;0,"Д",IF(D59=0," "))</f>
        <v xml:space="preserve"> </v>
      </c>
      <c r="E61" s="330"/>
      <c r="F61" s="329" t="str">
        <f t="shared" si="112"/>
        <v xml:space="preserve"> </v>
      </c>
      <c r="G61" s="330"/>
      <c r="H61" s="329" t="str">
        <f t="shared" si="112"/>
        <v xml:space="preserve"> </v>
      </c>
      <c r="I61" s="330"/>
      <c r="J61" s="329" t="str">
        <f t="shared" si="112"/>
        <v xml:space="preserve"> </v>
      </c>
      <c r="K61" s="330"/>
      <c r="L61" s="329" t="str">
        <f t="shared" si="112"/>
        <v xml:space="preserve"> </v>
      </c>
      <c r="M61" s="330"/>
      <c r="N61" s="329" t="str">
        <f t="shared" si="112"/>
        <v xml:space="preserve"> </v>
      </c>
      <c r="O61" s="330"/>
      <c r="P61" s="329" t="str">
        <f t="shared" si="112"/>
        <v xml:space="preserve"> </v>
      </c>
      <c r="Q61" s="330"/>
      <c r="R61" s="329" t="str">
        <f t="shared" si="112"/>
        <v xml:space="preserve"> </v>
      </c>
      <c r="S61" s="330"/>
      <c r="T61" s="329" t="str">
        <f t="shared" si="112"/>
        <v xml:space="preserve"> </v>
      </c>
      <c r="U61" s="330"/>
      <c r="V61" s="329" t="str">
        <f t="shared" si="112"/>
        <v xml:space="preserve"> </v>
      </c>
      <c r="W61" s="330"/>
      <c r="X61" s="329" t="str">
        <f t="shared" si="112"/>
        <v xml:space="preserve"> </v>
      </c>
      <c r="Y61" s="330"/>
      <c r="Z61" s="329" t="str">
        <f t="shared" si="112"/>
        <v xml:space="preserve"> </v>
      </c>
      <c r="AA61" s="330"/>
      <c r="AB61" s="329" t="str">
        <f t="shared" ref="AB61" si="113">IF(AB59&gt;0,"Д",IF(AB59=0," "))</f>
        <v xml:space="preserve"> </v>
      </c>
      <c r="AC61" s="330"/>
      <c r="AD61" s="329" t="str">
        <f t="shared" ref="AD61" si="114">IF(AD59&gt;0,"Д",IF(AD59=0," "))</f>
        <v xml:space="preserve"> </v>
      </c>
      <c r="AE61" s="330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  <c r="BK61" s="85"/>
      <c r="BL61" s="85"/>
    </row>
    <row r="62" spans="1:64" ht="13.9" customHeight="1" x14ac:dyDescent="0.25">
      <c r="A62" s="128"/>
      <c r="B62" s="327">
        <f>гр9!B29</f>
        <v>0</v>
      </c>
      <c r="C62" s="328" t="str">
        <f>IF(B62=1,"час",IF(B62=0," ",IF(B62&gt;4,"часов","часа")))</f>
        <v xml:space="preserve"> </v>
      </c>
      <c r="D62" s="327">
        <f>гр9!C29</f>
        <v>0</v>
      </c>
      <c r="E62" s="328" t="str">
        <f>IF(D62=1,"час",IF(D62=0," ",IF(D62&gt;4,"часов","часа")))</f>
        <v xml:space="preserve"> </v>
      </c>
      <c r="F62" s="327">
        <f>гр9!D29</f>
        <v>0</v>
      </c>
      <c r="G62" s="328" t="str">
        <f>IF(F62=1,"час",IF(F62=0," ",IF(F62&gt;4,"часов","часа")))</f>
        <v xml:space="preserve"> </v>
      </c>
      <c r="H62" s="327">
        <f>гр9!E29</f>
        <v>0</v>
      </c>
      <c r="I62" s="328" t="str">
        <f>IF(H62=1,"час",IF(H62=0," ",IF(H62&gt;4,"часов","часа")))</f>
        <v xml:space="preserve"> </v>
      </c>
      <c r="J62" s="327">
        <f>гр9!F29</f>
        <v>0</v>
      </c>
      <c r="K62" s="328" t="str">
        <f>IF(J62=1,"час",IF(J62=0," ",IF(J62&gt;4,"часов","часа")))</f>
        <v xml:space="preserve"> </v>
      </c>
      <c r="L62" s="327">
        <f>гр9!G29</f>
        <v>0</v>
      </c>
      <c r="M62" s="328" t="str">
        <f>IF(L62=1,"час",IF(L62=0," ",IF(L62&gt;4,"часов","часа")))</f>
        <v xml:space="preserve"> </v>
      </c>
      <c r="N62" s="327">
        <f>гр9!H29</f>
        <v>0</v>
      </c>
      <c r="O62" s="328" t="str">
        <f>IF(N62=1,"час",IF(N62=0," ",IF(N62&gt;4,"часов","часа")))</f>
        <v xml:space="preserve"> </v>
      </c>
      <c r="P62" s="327">
        <f>гр9!I29</f>
        <v>0</v>
      </c>
      <c r="Q62" s="328" t="str">
        <f>IF(P62=1,"час",IF(P62=0," ",IF(P62&gt;4,"часов","часа")))</f>
        <v xml:space="preserve"> </v>
      </c>
      <c r="R62" s="327">
        <f>гр9!J29</f>
        <v>0</v>
      </c>
      <c r="S62" s="328" t="str">
        <f>IF(R62=1,"час",IF(R62=0," ",IF(R62&gt;4,"часов","часа")))</f>
        <v xml:space="preserve"> </v>
      </c>
      <c r="T62" s="327">
        <f>гр9!K29</f>
        <v>0</v>
      </c>
      <c r="U62" s="328" t="str">
        <f>IF(T62=1,"час",IF(T62=0," ",IF(T62&gt;4,"часов","часа")))</f>
        <v xml:space="preserve"> </v>
      </c>
      <c r="V62" s="327">
        <f>гр9!L29</f>
        <v>0</v>
      </c>
      <c r="W62" s="328" t="str">
        <f>IF(V62=1,"час",IF(V62=0," ",IF(V62&gt;4,"часов","часа")))</f>
        <v xml:space="preserve"> </v>
      </c>
      <c r="X62" s="327">
        <f>гр9!M29</f>
        <v>0</v>
      </c>
      <c r="Y62" s="328" t="str">
        <f>IF(X62=1,"час",IF(X62=0," ",IF(X62&gt;4,"часов","часа")))</f>
        <v xml:space="preserve"> </v>
      </c>
      <c r="Z62" s="327">
        <f>гр9!N29</f>
        <v>0</v>
      </c>
      <c r="AA62" s="328" t="str">
        <f>IF(Z62=1,"час",IF(Z62=0," ",IF(Z62&gt;4,"часов","часа")))</f>
        <v xml:space="preserve"> </v>
      </c>
      <c r="AB62" s="327">
        <f>гр9!O29</f>
        <v>0</v>
      </c>
      <c r="AC62" s="328" t="str">
        <f t="shared" ref="AC62" si="115">IF(AB62=1,"час",IF(AB62=0," ",IF(AB62&gt;4,"часов","часа")))</f>
        <v xml:space="preserve"> </v>
      </c>
      <c r="AD62" s="327">
        <f>гр9!P29</f>
        <v>0</v>
      </c>
      <c r="AE62" s="328" t="str">
        <f t="shared" ref="AE62" si="116">IF(AD62=1,"час",IF(AD62=0," ",IF(AD62&gt;4,"часов","часа")))</f>
        <v xml:space="preserve"> </v>
      </c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</row>
    <row r="63" spans="1:64" ht="13.9" customHeight="1" x14ac:dyDescent="0.25">
      <c r="A63" s="128">
        <v>16</v>
      </c>
      <c r="B63" s="298" t="str">
        <f>IF('общие данные Губ'!E16=1,AI63,AJ63)</f>
        <v>-</v>
      </c>
      <c r="C63" s="299"/>
      <c r="D63" s="298" t="str">
        <f>IF('общие данные Губ'!E17=1,AK63,AL63)</f>
        <v>-</v>
      </c>
      <c r="E63" s="299"/>
      <c r="F63" s="298" t="str">
        <f>IF('общие данные Губ'!E18=1,AM63,AN63)</f>
        <v>-</v>
      </c>
      <c r="G63" s="299"/>
      <c r="H63" s="298" t="str">
        <f>IF('общие данные Губ'!E19=1,AO63,AP63)</f>
        <v>-</v>
      </c>
      <c r="I63" s="299"/>
      <c r="J63" s="298" t="str">
        <f>IF('общие данные Губ'!E20=1,AQ63,AR63)</f>
        <v>-</v>
      </c>
      <c r="K63" s="299"/>
      <c r="L63" s="298" t="str">
        <f>IF('общие данные Губ'!E21=1,AS63,AT63)</f>
        <v>-</v>
      </c>
      <c r="M63" s="299"/>
      <c r="N63" s="298" t="str">
        <f>IF('общие данные Губ'!E22=1,AU63,AV63)</f>
        <v>-</v>
      </c>
      <c r="O63" s="299"/>
      <c r="P63" s="298" t="str">
        <f>IF('общие данные Губ'!E23=1,AW63,AX63)</f>
        <v>-</v>
      </c>
      <c r="Q63" s="299"/>
      <c r="R63" s="298" t="str">
        <f>IF('общие данные Губ'!E24=1,AY63,AZ63)</f>
        <v>-</v>
      </c>
      <c r="S63" s="299"/>
      <c r="T63" s="298" t="str">
        <f>IF('общие данные Губ'!E25=1,BA63,BB63)</f>
        <v>-</v>
      </c>
      <c r="U63" s="299"/>
      <c r="V63" s="298" t="str">
        <f>IF('общие данные Губ'!E26=1,BC63,BD63)</f>
        <v>-</v>
      </c>
      <c r="W63" s="299"/>
      <c r="X63" s="298" t="str">
        <f>IF('общие данные Губ'!E27=1,BE63,BF63)</f>
        <v>-</v>
      </c>
      <c r="Y63" s="299"/>
      <c r="Z63" s="298" t="str">
        <f>IF('общие данные Губ'!E28=1,BG63,BH63)</f>
        <v>-</v>
      </c>
      <c r="AA63" s="299"/>
      <c r="AB63" s="298" t="str">
        <f>IF('общие данные Губ'!E29=1,BI63,BJ63)</f>
        <v>-</v>
      </c>
      <c r="AC63" s="299"/>
      <c r="AD63" s="298" t="str">
        <f>IF('общие данные Губ'!E30=1,BK63,BL63)</f>
        <v>-</v>
      </c>
      <c r="AE63" s="299"/>
      <c r="AI63" s="85" t="str">
        <f>(INDEX('общие данные Губ'!C44:C62,MATCH(B62,'общие данные Губ'!B44:B62,0)))</f>
        <v>-</v>
      </c>
      <c r="AJ63" s="85" t="str">
        <f>(INDEX('общие данные Губ'!D44:D62,MATCH(B62,'общие данные Губ'!B44:B62,0)))</f>
        <v>-</v>
      </c>
      <c r="AK63" s="85" t="str">
        <f>(INDEX('общие данные Губ'!C44:C62,MATCH(D62,'общие данные Губ'!B44:B62,0)))</f>
        <v>-</v>
      </c>
      <c r="AL63" s="85" t="str">
        <f>(INDEX('общие данные Губ'!D44:D62,MATCH(D62,'общие данные Губ'!B44:B62,0)))</f>
        <v>-</v>
      </c>
      <c r="AM63" s="85" t="str">
        <f>(INDEX('общие данные Губ'!C44:C62,MATCH(F62,'общие данные Губ'!B44:B62,0)))</f>
        <v>-</v>
      </c>
      <c r="AN63" s="85" t="str">
        <f>(INDEX('общие данные Губ'!D44:D62,MATCH(F62,'общие данные Губ'!B44:B62,0)))</f>
        <v>-</v>
      </c>
      <c r="AO63" s="85" t="str">
        <f>(INDEX('общие данные Губ'!C44:C62,MATCH(H62,'общие данные Губ'!B44:B62,0)))</f>
        <v>-</v>
      </c>
      <c r="AP63" s="85" t="str">
        <f>(INDEX('общие данные Губ'!D44:D62,MATCH(H62,'общие данные Губ'!B44:B62,0)))</f>
        <v>-</v>
      </c>
      <c r="AQ63" s="85" t="str">
        <f>(INDEX('общие данные Губ'!C44:C62,MATCH(J62,'общие данные Губ'!B44:B62,0)))</f>
        <v>-</v>
      </c>
      <c r="AR63" s="85" t="str">
        <f>(INDEX('общие данные Губ'!D44:D62,MATCH(J62,'общие данные Губ'!B44:B62,0)))</f>
        <v>-</v>
      </c>
      <c r="AS63" s="85" t="str">
        <f>(INDEX('общие данные Губ'!C44:C62,MATCH(L62,'общие данные Губ'!B44:B62,0)))</f>
        <v>-</v>
      </c>
      <c r="AT63" s="85" t="str">
        <f>(INDEX('общие данные Губ'!D44:D62,MATCH(L62,'общие данные Губ'!B44:B62,0)))</f>
        <v>-</v>
      </c>
      <c r="AU63" s="85" t="str">
        <f>(INDEX('общие данные Губ'!C44:C62,MATCH(N62,'общие данные Губ'!B44:B62,0)))</f>
        <v>-</v>
      </c>
      <c r="AV63" s="85" t="str">
        <f>(INDEX('общие данные Губ'!D44:D62,MATCH(N62,'общие данные Губ'!B44:B62,0)))</f>
        <v>-</v>
      </c>
      <c r="AW63" s="85" t="str">
        <f>(INDEX('общие данные Губ'!C44:C62,MATCH(P62,'общие данные Губ'!B44:B62,0)))</f>
        <v>-</v>
      </c>
      <c r="AX63" s="85" t="str">
        <f>(INDEX('общие данные Губ'!D44:D62,MATCH(P62,'общие данные Губ'!B44:B62,0)))</f>
        <v>-</v>
      </c>
      <c r="AY63" s="85" t="str">
        <f>(INDEX('общие данные Губ'!C44:C62,MATCH(R62,'общие данные Губ'!B44:B62,0)))</f>
        <v>-</v>
      </c>
      <c r="AZ63" s="85" t="str">
        <f>(INDEX('общие данные Губ'!D44:D62,MATCH(R62,'общие данные Губ'!B44:B62,0)))</f>
        <v>-</v>
      </c>
      <c r="BA63" s="85" t="str">
        <f>(INDEX('общие данные Губ'!C44:C62,MATCH(T62,'общие данные Губ'!B44:B62,0)))</f>
        <v>-</v>
      </c>
      <c r="BB63" s="85" t="str">
        <f>(INDEX('общие данные Губ'!D44:D62,MATCH(T62,'общие данные Губ'!B44:B62,0)))</f>
        <v>-</v>
      </c>
      <c r="BC63" s="85" t="str">
        <f>(INDEX('общие данные Губ'!C44:C62,MATCH(V62,'общие данные Губ'!B44:B62,0)))</f>
        <v>-</v>
      </c>
      <c r="BD63" s="85" t="str">
        <f>(INDEX('общие данные Губ'!D44:D62,MATCH(V62,'общие данные Губ'!B44:B62,0)))</f>
        <v>-</v>
      </c>
      <c r="BE63" s="85" t="str">
        <f>(INDEX('общие данные Губ'!C44:C62,MATCH(X62,'общие данные Губ'!B44:B62,0)))</f>
        <v>-</v>
      </c>
      <c r="BF63" s="85" t="str">
        <f>(INDEX('общие данные Губ'!D44:D62,MATCH(X62,'общие данные Губ'!B44:B62,0)))</f>
        <v>-</v>
      </c>
      <c r="BG63" s="85" t="str">
        <f>(INDEX('общие данные Губ'!C44:C62,MATCH(Z62,'общие данные Губ'!B44:B62,0)))</f>
        <v>-</v>
      </c>
      <c r="BH63" s="85" t="str">
        <f>(INDEX('общие данные Губ'!D44:D62,MATCH(Z62,'общие данные Губ'!B44:B62,0)))</f>
        <v>-</v>
      </c>
      <c r="BI63" s="85" t="str">
        <f>(INDEX('общие данные Губ'!C44:C62,MATCH(AB62,'общие данные Губ'!B44:B62,0)))</f>
        <v>-</v>
      </c>
      <c r="BJ63" s="85" t="str">
        <f>(INDEX('общие данные Губ'!D44:D62,MATCH(AB62,'общие данные Губ'!B44:B62,0)))</f>
        <v>-</v>
      </c>
      <c r="BK63" s="85" t="str">
        <f>(INDEX('общие данные Губ'!C44:C62,MATCH(AD62,'общие данные Губ'!B44:B62,0)))</f>
        <v>-</v>
      </c>
      <c r="BL63" s="85" t="str">
        <f>(INDEX('общие данные Губ'!D44:D62,MATCH(AD62,'общие данные Губ'!B44:B62,0)))</f>
        <v>-</v>
      </c>
    </row>
    <row r="64" spans="1:64" ht="13.9" customHeight="1" x14ac:dyDescent="0.25">
      <c r="A64" s="129"/>
      <c r="B64" s="329" t="str">
        <f>IF(B62&gt;0,"Д",IF(B62=0," "))</f>
        <v xml:space="preserve"> </v>
      </c>
      <c r="C64" s="330"/>
      <c r="D64" s="329" t="str">
        <f t="shared" ref="D64:Z64" si="117">IF(D62&gt;0,"Д",IF(D62=0," "))</f>
        <v xml:space="preserve"> </v>
      </c>
      <c r="E64" s="330"/>
      <c r="F64" s="329" t="str">
        <f t="shared" si="117"/>
        <v xml:space="preserve"> </v>
      </c>
      <c r="G64" s="330"/>
      <c r="H64" s="329" t="str">
        <f t="shared" si="117"/>
        <v xml:space="preserve"> </v>
      </c>
      <c r="I64" s="330"/>
      <c r="J64" s="329" t="str">
        <f t="shared" si="117"/>
        <v xml:space="preserve"> </v>
      </c>
      <c r="K64" s="330"/>
      <c r="L64" s="329" t="str">
        <f t="shared" si="117"/>
        <v xml:space="preserve"> </v>
      </c>
      <c r="M64" s="330"/>
      <c r="N64" s="329" t="str">
        <f t="shared" si="117"/>
        <v xml:space="preserve"> </v>
      </c>
      <c r="O64" s="330"/>
      <c r="P64" s="329" t="str">
        <f t="shared" si="117"/>
        <v xml:space="preserve"> </v>
      </c>
      <c r="Q64" s="330"/>
      <c r="R64" s="329" t="str">
        <f t="shared" si="117"/>
        <v xml:space="preserve"> </v>
      </c>
      <c r="S64" s="330"/>
      <c r="T64" s="329" t="str">
        <f t="shared" si="117"/>
        <v xml:space="preserve"> </v>
      </c>
      <c r="U64" s="330"/>
      <c r="V64" s="329" t="str">
        <f t="shared" si="117"/>
        <v xml:space="preserve"> </v>
      </c>
      <c r="W64" s="330"/>
      <c r="X64" s="329" t="str">
        <f t="shared" si="117"/>
        <v xml:space="preserve"> </v>
      </c>
      <c r="Y64" s="330"/>
      <c r="Z64" s="329" t="str">
        <f t="shared" si="117"/>
        <v xml:space="preserve"> </v>
      </c>
      <c r="AA64" s="330"/>
      <c r="AB64" s="329" t="str">
        <f t="shared" ref="AB64" si="118">IF(AB62&gt;0,"Д",IF(AB62=0," "))</f>
        <v xml:space="preserve"> </v>
      </c>
      <c r="AC64" s="330"/>
      <c r="AD64" s="329" t="str">
        <f t="shared" ref="AD64" si="119">IF(AD62&gt;0,"Д",IF(AD62=0," "))</f>
        <v xml:space="preserve"> </v>
      </c>
      <c r="AE64" s="330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5"/>
      <c r="BK64" s="85"/>
      <c r="BL64" s="85"/>
    </row>
    <row r="65" spans="1:64" ht="13.9" customHeight="1" x14ac:dyDescent="0.25">
      <c r="A65" s="128"/>
      <c r="B65" s="327">
        <f>гр9!B30</f>
        <v>0</v>
      </c>
      <c r="C65" s="328" t="str">
        <f>IF(B65=1,"час",IF(B65=0," ",IF(B65&gt;4,"часов","часа")))</f>
        <v xml:space="preserve"> </v>
      </c>
      <c r="D65" s="327">
        <f>гр9!C30</f>
        <v>0</v>
      </c>
      <c r="E65" s="328" t="str">
        <f>IF(D65=1,"час",IF(D65=0," ",IF(D65&gt;4,"часов","часа")))</f>
        <v xml:space="preserve"> </v>
      </c>
      <c r="F65" s="327">
        <f>гр9!D30</f>
        <v>0</v>
      </c>
      <c r="G65" s="328" t="str">
        <f>IF(F65=1,"час",IF(F65=0," ",IF(F65&gt;4,"часов","часа")))</f>
        <v xml:space="preserve"> </v>
      </c>
      <c r="H65" s="327">
        <f>гр9!E30</f>
        <v>0</v>
      </c>
      <c r="I65" s="328" t="str">
        <f>IF(H65=1,"час",IF(H65=0," ",IF(H65&gt;4,"часов","часа")))</f>
        <v xml:space="preserve"> </v>
      </c>
      <c r="J65" s="327">
        <f>гр9!F30</f>
        <v>0</v>
      </c>
      <c r="K65" s="328" t="str">
        <f>IF(J65=1,"час",IF(J65=0," ",IF(J65&gt;4,"часов","часа")))</f>
        <v xml:space="preserve"> </v>
      </c>
      <c r="L65" s="327">
        <f>гр9!G30</f>
        <v>0</v>
      </c>
      <c r="M65" s="328" t="str">
        <f>IF(L65=1,"час",IF(L65=0," ",IF(L65&gt;4,"часов","часа")))</f>
        <v xml:space="preserve"> </v>
      </c>
      <c r="N65" s="327">
        <f>гр9!H30</f>
        <v>0</v>
      </c>
      <c r="O65" s="328" t="str">
        <f>IF(N65=1,"час",IF(N65=0," ",IF(N65&gt;4,"часов","часа")))</f>
        <v xml:space="preserve"> </v>
      </c>
      <c r="P65" s="327">
        <f>гр9!I30</f>
        <v>0</v>
      </c>
      <c r="Q65" s="328" t="str">
        <f>IF(P65=1,"час",IF(P65=0," ",IF(P65&gt;4,"часов","часа")))</f>
        <v xml:space="preserve"> </v>
      </c>
      <c r="R65" s="327">
        <f>гр9!J30</f>
        <v>0</v>
      </c>
      <c r="S65" s="328" t="str">
        <f>IF(R65=1,"час",IF(R65=0," ",IF(R65&gt;4,"часов","часа")))</f>
        <v xml:space="preserve"> </v>
      </c>
      <c r="T65" s="327">
        <f>гр9!K30</f>
        <v>0</v>
      </c>
      <c r="U65" s="328" t="str">
        <f>IF(T65=1,"час",IF(T65=0," ",IF(T65&gt;4,"часов","часа")))</f>
        <v xml:space="preserve"> </v>
      </c>
      <c r="V65" s="327">
        <f>гр9!L30</f>
        <v>0</v>
      </c>
      <c r="W65" s="328" t="str">
        <f>IF(V65=1,"час",IF(V65=0," ",IF(V65&gt;4,"часов","часа")))</f>
        <v xml:space="preserve"> </v>
      </c>
      <c r="X65" s="327">
        <f>гр9!M30</f>
        <v>0</v>
      </c>
      <c r="Y65" s="328" t="str">
        <f>IF(X65=1,"час",IF(X65=0," ",IF(X65&gt;4,"часов","часа")))</f>
        <v xml:space="preserve"> </v>
      </c>
      <c r="Z65" s="327">
        <f>гр9!N30</f>
        <v>0</v>
      </c>
      <c r="AA65" s="328" t="str">
        <f>IF(Z65=1,"час",IF(Z65=0," ",IF(Z65&gt;4,"часов","часа")))</f>
        <v xml:space="preserve"> </v>
      </c>
      <c r="AB65" s="327">
        <f>гр9!O30</f>
        <v>0</v>
      </c>
      <c r="AC65" s="328" t="str">
        <f t="shared" ref="AC65" si="120">IF(AB65=1,"час",IF(AB65=0," ",IF(AB65&gt;4,"часов","часа")))</f>
        <v xml:space="preserve"> </v>
      </c>
      <c r="AD65" s="327">
        <f>гр9!P30</f>
        <v>0</v>
      </c>
      <c r="AE65" s="328" t="str">
        <f t="shared" ref="AE65" si="121">IF(AD65=1,"час",IF(AD65=0," ",IF(AD65&gt;4,"часов","часа")))</f>
        <v xml:space="preserve"> </v>
      </c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  <c r="BK65" s="85"/>
      <c r="BL65" s="85"/>
    </row>
    <row r="66" spans="1:64" ht="13.9" customHeight="1" x14ac:dyDescent="0.25">
      <c r="A66" s="128">
        <v>17</v>
      </c>
      <c r="B66" s="298" t="str">
        <f>IF('общие данные Губ'!E16=1,AI66,AJ66)</f>
        <v>-</v>
      </c>
      <c r="C66" s="299"/>
      <c r="D66" s="298" t="str">
        <f>IF('общие данные Губ'!E17=1,AK66,AL66)</f>
        <v>-</v>
      </c>
      <c r="E66" s="299"/>
      <c r="F66" s="298" t="str">
        <f>IF('общие данные Губ'!E18=1,AM66,AN66)</f>
        <v>-</v>
      </c>
      <c r="G66" s="299"/>
      <c r="H66" s="298" t="str">
        <f>IF('общие данные Губ'!E19=1,AO66,AP66)</f>
        <v>-</v>
      </c>
      <c r="I66" s="299"/>
      <c r="J66" s="298" t="str">
        <f>IF('общие данные Губ'!E20=1,AQ66,AR66)</f>
        <v>-</v>
      </c>
      <c r="K66" s="299"/>
      <c r="L66" s="298" t="str">
        <f>IF('общие данные Губ'!E21=1,AS66,AT66)</f>
        <v>-</v>
      </c>
      <c r="M66" s="299"/>
      <c r="N66" s="298" t="str">
        <f>IF('общие данные Губ'!E22=1,AU66,AV66)</f>
        <v>-</v>
      </c>
      <c r="O66" s="299"/>
      <c r="P66" s="298" t="str">
        <f>IF('общие данные Губ'!E23=1,AW66,AX66)</f>
        <v>-</v>
      </c>
      <c r="Q66" s="299"/>
      <c r="R66" s="298" t="str">
        <f>IF('общие данные Губ'!E24=1,AY66,AZ66)</f>
        <v>-</v>
      </c>
      <c r="S66" s="299"/>
      <c r="T66" s="298" t="str">
        <f>IF('общие данные Губ'!E25=1,BA66,BB66)</f>
        <v>-</v>
      </c>
      <c r="U66" s="299"/>
      <c r="V66" s="298" t="str">
        <f>IF('общие данные Губ'!E26=1,BC66,BD66)</f>
        <v>-</v>
      </c>
      <c r="W66" s="299"/>
      <c r="X66" s="298" t="str">
        <f>IF('общие данные Губ'!E27=1,BE66,BF66)</f>
        <v>-</v>
      </c>
      <c r="Y66" s="299"/>
      <c r="Z66" s="298" t="str">
        <f>IF('общие данные Губ'!E28=1,BG66,BH66)</f>
        <v>-</v>
      </c>
      <c r="AA66" s="299"/>
      <c r="AB66" s="298" t="str">
        <f>IF('общие данные Губ'!E29=1,BI66,BJ66)</f>
        <v>-</v>
      </c>
      <c r="AC66" s="299"/>
      <c r="AD66" s="298" t="str">
        <f>IF('общие данные Губ'!E30=1,BK66,BL66)</f>
        <v>-</v>
      </c>
      <c r="AE66" s="299"/>
      <c r="AI66" s="85" t="str">
        <f>(INDEX('общие данные Губ'!C44:C62,MATCH(B65,'общие данные Губ'!B44:B62,0)))</f>
        <v>-</v>
      </c>
      <c r="AJ66" s="85" t="str">
        <f>(INDEX('общие данные Губ'!D44:D62,MATCH(B65,'общие данные Губ'!B44:B62,0)))</f>
        <v>-</v>
      </c>
      <c r="AK66" s="85" t="str">
        <f>(INDEX('общие данные Губ'!C44:C62,MATCH(D65,'общие данные Губ'!B44:B62,0)))</f>
        <v>-</v>
      </c>
      <c r="AL66" s="85" t="str">
        <f>(INDEX('общие данные Губ'!D44:D62,MATCH(D65,'общие данные Губ'!B44:B62,0)))</f>
        <v>-</v>
      </c>
      <c r="AM66" s="85" t="str">
        <f>(INDEX('общие данные Губ'!C44:C62,MATCH(F65,'общие данные Губ'!B44:B62,0)))</f>
        <v>-</v>
      </c>
      <c r="AN66" s="85" t="str">
        <f>(INDEX('общие данные Губ'!D44:D62,MATCH(F65,'общие данные Губ'!B44:B62,0)))</f>
        <v>-</v>
      </c>
      <c r="AO66" s="85" t="str">
        <f>(INDEX('общие данные Губ'!C44:C62,MATCH(H65,'общие данные Губ'!B44:B62,0)))</f>
        <v>-</v>
      </c>
      <c r="AP66" s="85" t="str">
        <f>(INDEX('общие данные Губ'!D44:D62,MATCH(H65,'общие данные Губ'!B44:B62,0)))</f>
        <v>-</v>
      </c>
      <c r="AQ66" s="85" t="str">
        <f>(INDEX('общие данные Губ'!C44:C62,MATCH(J65,'общие данные Губ'!B44:B62,0)))</f>
        <v>-</v>
      </c>
      <c r="AR66" s="85" t="str">
        <f>(INDEX('общие данные Губ'!D44:D62,MATCH(J65,'общие данные Губ'!B44:B62,0)))</f>
        <v>-</v>
      </c>
      <c r="AS66" s="85" t="str">
        <f>(INDEX('общие данные Губ'!C44:C62,MATCH(L65,'общие данные Губ'!B44:B62,0)))</f>
        <v>-</v>
      </c>
      <c r="AT66" s="85" t="str">
        <f>(INDEX('общие данные Губ'!D44:D62,MATCH(L65,'общие данные Губ'!B44:B62,0)))</f>
        <v>-</v>
      </c>
      <c r="AU66" s="85" t="str">
        <f>(INDEX('общие данные Губ'!C44:C62,MATCH(N65,'общие данные Губ'!B44:B62,0)))</f>
        <v>-</v>
      </c>
      <c r="AV66" s="85" t="str">
        <f>(INDEX('общие данные Губ'!D44:D62,MATCH(N65,'общие данные Губ'!B44:B62,0)))</f>
        <v>-</v>
      </c>
      <c r="AW66" s="85" t="str">
        <f>(INDEX('общие данные Губ'!C44:C62,MATCH(P65,'общие данные Губ'!B44:B62,0)))</f>
        <v>-</v>
      </c>
      <c r="AX66" s="85" t="str">
        <f>(INDEX('общие данные Губ'!D44:D62,MATCH(P65,'общие данные Губ'!B44:B62,0)))</f>
        <v>-</v>
      </c>
      <c r="AY66" s="85" t="str">
        <f>(INDEX('общие данные Губ'!C44:C62,MATCH(R65,'общие данные Губ'!B44:B62,0)))</f>
        <v>-</v>
      </c>
      <c r="AZ66" s="85" t="str">
        <f>(INDEX('общие данные Губ'!D44:D62,MATCH(R65,'общие данные Губ'!B44:B62,0)))</f>
        <v>-</v>
      </c>
      <c r="BA66" s="85" t="str">
        <f>(INDEX('общие данные Губ'!C44:C62,MATCH(T65,'общие данные Губ'!B44:B62,0)))</f>
        <v>-</v>
      </c>
      <c r="BB66" s="85" t="str">
        <f>(INDEX('общие данные Губ'!D44:D62,MATCH(T65,'общие данные Губ'!B44:B62,0)))</f>
        <v>-</v>
      </c>
      <c r="BC66" s="85" t="str">
        <f>(INDEX('общие данные Губ'!C44:C62,MATCH(V65,'общие данные Губ'!B44:B62,0)))</f>
        <v>-</v>
      </c>
      <c r="BD66" s="85" t="str">
        <f>(INDEX('общие данные Губ'!D44:D62,MATCH(V65,'общие данные Губ'!B44:B62,0)))</f>
        <v>-</v>
      </c>
      <c r="BE66" s="85" t="str">
        <f>(INDEX('общие данные Губ'!C44:C62,MATCH(X65,'общие данные Губ'!B44:B62,0)))</f>
        <v>-</v>
      </c>
      <c r="BF66" s="85" t="str">
        <f>(INDEX('общие данные Губ'!D44:D62,MATCH(X65,'общие данные Губ'!B44:B62,0)))</f>
        <v>-</v>
      </c>
      <c r="BG66" s="85" t="str">
        <f>(INDEX('общие данные Губ'!C44:C62,MATCH(Z65,'общие данные Губ'!B44:B62,0)))</f>
        <v>-</v>
      </c>
      <c r="BH66" s="85" t="str">
        <f>(INDEX('общие данные Губ'!D44:D62,MATCH(Z65,'общие данные Губ'!B44:B62,0)))</f>
        <v>-</v>
      </c>
      <c r="BI66" s="85" t="str">
        <f>(INDEX('общие данные Губ'!C44:C62,MATCH(AB65,'общие данные Губ'!B44:B62,0)))</f>
        <v>-</v>
      </c>
      <c r="BJ66" s="85" t="str">
        <f>(INDEX('общие данные Губ'!D44:D62,MATCH(AB65,'общие данные Губ'!B44:B62,0)))</f>
        <v>-</v>
      </c>
      <c r="BK66" s="85" t="str">
        <f>(INDEX('общие данные Губ'!C44:C62,MATCH(AD65,'общие данные Губ'!B44:B62,0)))</f>
        <v>-</v>
      </c>
      <c r="BL66" s="85" t="str">
        <f>(INDEX('общие данные Губ'!D44:D62,MATCH(AD65,'общие данные Губ'!B44:B62,0)))</f>
        <v>-</v>
      </c>
    </row>
    <row r="67" spans="1:64" ht="13.9" customHeight="1" x14ac:dyDescent="0.25">
      <c r="A67" s="129"/>
      <c r="B67" s="329" t="str">
        <f>IF(B65&gt;0,"Д",IF(B65=0," "))</f>
        <v xml:space="preserve"> </v>
      </c>
      <c r="C67" s="330"/>
      <c r="D67" s="329" t="str">
        <f t="shared" ref="D67:Z67" si="122">IF(D65&gt;0,"Д",IF(D65=0," "))</f>
        <v xml:space="preserve"> </v>
      </c>
      <c r="E67" s="330"/>
      <c r="F67" s="329" t="str">
        <f t="shared" si="122"/>
        <v xml:space="preserve"> </v>
      </c>
      <c r="G67" s="330"/>
      <c r="H67" s="329" t="str">
        <f t="shared" si="122"/>
        <v xml:space="preserve"> </v>
      </c>
      <c r="I67" s="330"/>
      <c r="J67" s="329" t="str">
        <f t="shared" si="122"/>
        <v xml:space="preserve"> </v>
      </c>
      <c r="K67" s="330"/>
      <c r="L67" s="329" t="str">
        <f t="shared" si="122"/>
        <v xml:space="preserve"> </v>
      </c>
      <c r="M67" s="330"/>
      <c r="N67" s="329" t="str">
        <f t="shared" si="122"/>
        <v xml:space="preserve"> </v>
      </c>
      <c r="O67" s="330"/>
      <c r="P67" s="329" t="str">
        <f t="shared" si="122"/>
        <v xml:space="preserve"> </v>
      </c>
      <c r="Q67" s="330"/>
      <c r="R67" s="329" t="str">
        <f t="shared" si="122"/>
        <v xml:space="preserve"> </v>
      </c>
      <c r="S67" s="330"/>
      <c r="T67" s="329" t="str">
        <f t="shared" si="122"/>
        <v xml:space="preserve"> </v>
      </c>
      <c r="U67" s="330"/>
      <c r="V67" s="329" t="str">
        <f t="shared" si="122"/>
        <v xml:space="preserve"> </v>
      </c>
      <c r="W67" s="330"/>
      <c r="X67" s="329" t="str">
        <f t="shared" si="122"/>
        <v xml:space="preserve"> </v>
      </c>
      <c r="Y67" s="330"/>
      <c r="Z67" s="329" t="str">
        <f t="shared" si="122"/>
        <v xml:space="preserve"> </v>
      </c>
      <c r="AA67" s="330"/>
      <c r="AB67" s="329" t="str">
        <f t="shared" ref="AB67" si="123">IF(AB65&gt;0,"Д",IF(AB65=0," "))</f>
        <v xml:space="preserve"> </v>
      </c>
      <c r="AC67" s="330"/>
      <c r="AD67" s="329" t="str">
        <f t="shared" ref="AD67" si="124">IF(AD65&gt;0,"Д",IF(AD65=0," "))</f>
        <v xml:space="preserve"> </v>
      </c>
      <c r="AE67" s="330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  <c r="BK67" s="85"/>
      <c r="BL67" s="85"/>
    </row>
    <row r="68" spans="1:64" ht="13.9" customHeight="1" x14ac:dyDescent="0.25">
      <c r="A68" s="128"/>
      <c r="B68" s="327">
        <f>гр9!B31</f>
        <v>0</v>
      </c>
      <c r="C68" s="328" t="str">
        <f>IF(B68=1,"час",IF(B68=0," ",IF(B68&gt;4,"часов","часа")))</f>
        <v xml:space="preserve"> </v>
      </c>
      <c r="D68" s="327">
        <f>гр9!C31</f>
        <v>0</v>
      </c>
      <c r="E68" s="328" t="str">
        <f>IF(D68=1,"час",IF(D68=0," ",IF(D68&gt;4,"часов","часа")))</f>
        <v xml:space="preserve"> </v>
      </c>
      <c r="F68" s="327">
        <f>гр9!D31</f>
        <v>0</v>
      </c>
      <c r="G68" s="328" t="str">
        <f>IF(F68=1,"час",IF(F68=0," ",IF(F68&gt;4,"часов","часа")))</f>
        <v xml:space="preserve"> </v>
      </c>
      <c r="H68" s="327">
        <f>гр9!E31</f>
        <v>0</v>
      </c>
      <c r="I68" s="328" t="str">
        <f>IF(H68=1,"час",IF(H68=0," ",IF(H68&gt;4,"часов","часа")))</f>
        <v xml:space="preserve"> </v>
      </c>
      <c r="J68" s="327">
        <f>гр9!F31</f>
        <v>0</v>
      </c>
      <c r="K68" s="328" t="str">
        <f>IF(J68=1,"час",IF(J68=0," ",IF(J68&gt;4,"часов","часа")))</f>
        <v xml:space="preserve"> </v>
      </c>
      <c r="L68" s="327">
        <f>гр9!G31</f>
        <v>0</v>
      </c>
      <c r="M68" s="328" t="str">
        <f>IF(L68=1,"час",IF(L68=0," ",IF(L68&gt;4,"часов","часа")))</f>
        <v xml:space="preserve"> </v>
      </c>
      <c r="N68" s="327">
        <f>гр9!H31</f>
        <v>0</v>
      </c>
      <c r="O68" s="328" t="str">
        <f>IF(N68=1,"час",IF(N68=0," ",IF(N68&gt;4,"часов","часа")))</f>
        <v xml:space="preserve"> </v>
      </c>
      <c r="P68" s="327">
        <f>гр9!I31</f>
        <v>0</v>
      </c>
      <c r="Q68" s="328" t="str">
        <f>IF(P68=1,"час",IF(P68=0," ",IF(P68&gt;4,"часов","часа")))</f>
        <v xml:space="preserve"> </v>
      </c>
      <c r="R68" s="327">
        <f>гр9!J31</f>
        <v>0</v>
      </c>
      <c r="S68" s="328" t="str">
        <f>IF(R68=1,"час",IF(R68=0," ",IF(R68&gt;4,"часов","часа")))</f>
        <v xml:space="preserve"> </v>
      </c>
      <c r="T68" s="327">
        <f>гр9!K31</f>
        <v>0</v>
      </c>
      <c r="U68" s="328" t="str">
        <f>IF(T68=1,"час",IF(T68=0," ",IF(T68&gt;4,"часов","часа")))</f>
        <v xml:space="preserve"> </v>
      </c>
      <c r="V68" s="327">
        <f>гр9!L31</f>
        <v>0</v>
      </c>
      <c r="W68" s="328" t="str">
        <f>IF(V68=1,"час",IF(V68=0," ",IF(V68&gt;4,"часов","часа")))</f>
        <v xml:space="preserve"> </v>
      </c>
      <c r="X68" s="327">
        <f>гр9!M31</f>
        <v>0</v>
      </c>
      <c r="Y68" s="328" t="str">
        <f>IF(X68=1,"час",IF(X68=0," ",IF(X68&gt;4,"часов","часа")))</f>
        <v xml:space="preserve"> </v>
      </c>
      <c r="Z68" s="327">
        <f>гр9!N31</f>
        <v>0</v>
      </c>
      <c r="AA68" s="328" t="str">
        <f>IF(Z68=1,"час",IF(Z68=0," ",IF(Z68&gt;4,"часов","часа")))</f>
        <v xml:space="preserve"> </v>
      </c>
      <c r="AB68" s="327">
        <f>гр9!O31</f>
        <v>0</v>
      </c>
      <c r="AC68" s="328" t="str">
        <f t="shared" ref="AC68" si="125">IF(AB68=1,"час",IF(AB68=0," ",IF(AB68&gt;4,"часов","часа")))</f>
        <v xml:space="preserve"> </v>
      </c>
      <c r="AD68" s="327">
        <f>гр9!P31</f>
        <v>0</v>
      </c>
      <c r="AE68" s="328" t="str">
        <f t="shared" ref="AE68" si="126">IF(AD68=1,"час",IF(AD68=0," ",IF(AD68&gt;4,"часов","часа")))</f>
        <v xml:space="preserve"> </v>
      </c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  <c r="BK68" s="85"/>
      <c r="BL68" s="85"/>
    </row>
    <row r="69" spans="1:64" ht="13.9" customHeight="1" x14ac:dyDescent="0.25">
      <c r="A69" s="128">
        <v>18</v>
      </c>
      <c r="B69" s="298" t="str">
        <f>IF('общие данные Губ'!E16=1,AI69,AJ69)</f>
        <v>-</v>
      </c>
      <c r="C69" s="299"/>
      <c r="D69" s="298" t="str">
        <f>IF('общие данные Губ'!E17=1,AK69,AL69)</f>
        <v>-</v>
      </c>
      <c r="E69" s="299"/>
      <c r="F69" s="298" t="str">
        <f>IF('общие данные Губ'!E18=1,AM69,AN69)</f>
        <v>-</v>
      </c>
      <c r="G69" s="299"/>
      <c r="H69" s="298" t="str">
        <f>IF('общие данные Губ'!E19=1,AO69,AP69)</f>
        <v>-</v>
      </c>
      <c r="I69" s="299"/>
      <c r="J69" s="298" t="str">
        <f>IF('общие данные Губ'!E20=1,AQ69,AR69)</f>
        <v>-</v>
      </c>
      <c r="K69" s="299"/>
      <c r="L69" s="298" t="str">
        <f>IF('общие данные Губ'!E21=1,AS69,AT69)</f>
        <v>-</v>
      </c>
      <c r="M69" s="299"/>
      <c r="N69" s="298" t="str">
        <f>IF('общие данные Губ'!E22=1,AU69,AV69)</f>
        <v>-</v>
      </c>
      <c r="O69" s="299"/>
      <c r="P69" s="298" t="str">
        <f>IF('общие данные Губ'!E23=1,AW69,AX69)</f>
        <v>-</v>
      </c>
      <c r="Q69" s="299"/>
      <c r="R69" s="298" t="str">
        <f>IF('общие данные Губ'!E24=1,AY69,AZ69)</f>
        <v>-</v>
      </c>
      <c r="S69" s="299"/>
      <c r="T69" s="298" t="str">
        <f>IF('общие данные Губ'!E25=1,BA69,BB69)</f>
        <v>-</v>
      </c>
      <c r="U69" s="299"/>
      <c r="V69" s="298" t="str">
        <f>IF('общие данные Губ'!E26=1,BC69,BD69)</f>
        <v>-</v>
      </c>
      <c r="W69" s="299"/>
      <c r="X69" s="298" t="str">
        <f>IF('общие данные Губ'!E27=1,BE69,BF69)</f>
        <v>-</v>
      </c>
      <c r="Y69" s="299"/>
      <c r="Z69" s="298" t="str">
        <f>IF('общие данные Губ'!E28=1,BG69,BH69)</f>
        <v>-</v>
      </c>
      <c r="AA69" s="299"/>
      <c r="AB69" s="298" t="str">
        <f>IF('общие данные Губ'!E29=1,BI69,BJ69)</f>
        <v>-</v>
      </c>
      <c r="AC69" s="299"/>
      <c r="AD69" s="298" t="str">
        <f>IF('общие данные Губ'!E30=1,BK69,BL69)</f>
        <v>-</v>
      </c>
      <c r="AE69" s="299"/>
      <c r="AI69" s="85" t="str">
        <f>(INDEX('общие данные Губ'!C44:C62,MATCH(B68,'общие данные Губ'!B44:B62,0)))</f>
        <v>-</v>
      </c>
      <c r="AJ69" s="85" t="str">
        <f>(INDEX('общие данные Губ'!D44:D62,MATCH(B68,'общие данные Губ'!B44:B62,0)))</f>
        <v>-</v>
      </c>
      <c r="AK69" s="85" t="str">
        <f>(INDEX('общие данные Губ'!C44:C62,MATCH(D68,'общие данные Губ'!B44:B62,0)))</f>
        <v>-</v>
      </c>
      <c r="AL69" s="85" t="str">
        <f>(INDEX('общие данные Губ'!D44:D62,MATCH(D68,'общие данные Губ'!B44:B62,0)))</f>
        <v>-</v>
      </c>
      <c r="AM69" s="85" t="str">
        <f>(INDEX('общие данные Губ'!C44:C62,MATCH(F68,'общие данные Губ'!B44:B62,0)))</f>
        <v>-</v>
      </c>
      <c r="AN69" s="85" t="str">
        <f>(INDEX('общие данные Губ'!D44:D62,MATCH(F68,'общие данные Губ'!B44:B62,0)))</f>
        <v>-</v>
      </c>
      <c r="AO69" s="85" t="str">
        <f>(INDEX('общие данные Губ'!C44:C62,MATCH(H68,'общие данные Губ'!B44:B62,0)))</f>
        <v>-</v>
      </c>
      <c r="AP69" s="85" t="str">
        <f>(INDEX('общие данные Губ'!D44:D62,MATCH(H68,'общие данные Губ'!B44:B62,0)))</f>
        <v>-</v>
      </c>
      <c r="AQ69" s="85" t="str">
        <f>(INDEX('общие данные Губ'!C44:C62,MATCH(J68,'общие данные Губ'!B44:B62,0)))</f>
        <v>-</v>
      </c>
      <c r="AR69" s="85" t="str">
        <f>(INDEX('общие данные Губ'!D44:D62,MATCH(J68,'общие данные Губ'!B44:B62,0)))</f>
        <v>-</v>
      </c>
      <c r="AS69" s="85" t="str">
        <f>(INDEX('общие данные Губ'!C44:C62,MATCH(L68,'общие данные Губ'!B44:B62,0)))</f>
        <v>-</v>
      </c>
      <c r="AT69" s="85" t="str">
        <f>(INDEX('общие данные Губ'!D44:D62,MATCH(L68,'общие данные Губ'!B44:B62,0)))</f>
        <v>-</v>
      </c>
      <c r="AU69" s="85" t="str">
        <f>(INDEX('общие данные Губ'!C44:C62,MATCH(N68,'общие данные Губ'!B44:B62,0)))</f>
        <v>-</v>
      </c>
      <c r="AV69" s="85" t="str">
        <f>(INDEX('общие данные Губ'!D44:D62,MATCH(N68,'общие данные Губ'!B44:B62,0)))</f>
        <v>-</v>
      </c>
      <c r="AW69" s="85" t="str">
        <f>(INDEX('общие данные Губ'!C44:C62,MATCH(P68,'общие данные Губ'!B44:B62,0)))</f>
        <v>-</v>
      </c>
      <c r="AX69" s="85" t="str">
        <f>(INDEX('общие данные Губ'!D44:D62,MATCH(P68,'общие данные Губ'!B44:B62,0)))</f>
        <v>-</v>
      </c>
      <c r="AY69" s="85" t="str">
        <f>(INDEX('общие данные Губ'!C44:C62,MATCH(R68,'общие данные Губ'!B44:B62,0)))</f>
        <v>-</v>
      </c>
      <c r="AZ69" s="85" t="str">
        <f>(INDEX('общие данные Губ'!D44:D62,MATCH(R68,'общие данные Губ'!B44:B62,0)))</f>
        <v>-</v>
      </c>
      <c r="BA69" s="85" t="str">
        <f>(INDEX('общие данные Губ'!C44:C62,MATCH(T68,'общие данные Губ'!B44:B62,0)))</f>
        <v>-</v>
      </c>
      <c r="BB69" s="85" t="str">
        <f>(INDEX('общие данные Губ'!D44:D62,MATCH(T68,'общие данные Губ'!B44:B62,0)))</f>
        <v>-</v>
      </c>
      <c r="BC69" s="85" t="str">
        <f>(INDEX('общие данные Губ'!C44:C62,MATCH(V68,'общие данные Губ'!B44:B62,0)))</f>
        <v>-</v>
      </c>
      <c r="BD69" s="85" t="str">
        <f>(INDEX('общие данные Губ'!D44:D62,MATCH(V68,'общие данные Губ'!B44:B62,0)))</f>
        <v>-</v>
      </c>
      <c r="BE69" s="85" t="str">
        <f>(INDEX('общие данные Губ'!C44:C62,MATCH(X68,'общие данные Губ'!B44:B62,0)))</f>
        <v>-</v>
      </c>
      <c r="BF69" s="85" t="str">
        <f>(INDEX('общие данные Губ'!D44:D62,MATCH(X68,'общие данные Губ'!B44:B62,0)))</f>
        <v>-</v>
      </c>
      <c r="BG69" s="85" t="str">
        <f>(INDEX('общие данные Губ'!C44:C62,MATCH(Z68,'общие данные Губ'!B44:B62,0)))</f>
        <v>-</v>
      </c>
      <c r="BH69" s="85" t="str">
        <f>(INDEX('общие данные Губ'!D44:D62,MATCH(Z68,'общие данные Губ'!B44:B62,0)))</f>
        <v>-</v>
      </c>
      <c r="BI69" s="85" t="str">
        <f>(INDEX('общие данные Губ'!C44:C62,MATCH(AB68,'общие данные Губ'!B44:B62,0)))</f>
        <v>-</v>
      </c>
      <c r="BJ69" s="85" t="str">
        <f>(INDEX('общие данные Губ'!D44:D62,MATCH(AB68,'общие данные Губ'!B44:B62,0)))</f>
        <v>-</v>
      </c>
      <c r="BK69" s="85" t="str">
        <f>(INDEX('общие данные Губ'!C44:C62,MATCH(AD68,'общие данные Губ'!B44:B62,0)))</f>
        <v>-</v>
      </c>
      <c r="BL69" s="85" t="str">
        <f>(INDEX('общие данные Губ'!D44:D62,MATCH(AD68,'общие данные Губ'!B44:B62,0)))</f>
        <v>-</v>
      </c>
    </row>
    <row r="70" spans="1:64" ht="13.9" customHeight="1" x14ac:dyDescent="0.25">
      <c r="A70" s="129"/>
      <c r="B70" s="329" t="str">
        <f>IF(B68&gt;0,"Д",IF(B68=0," "))</f>
        <v xml:space="preserve"> </v>
      </c>
      <c r="C70" s="330"/>
      <c r="D70" s="329" t="str">
        <f t="shared" ref="D70:Z70" si="127">IF(D68&gt;0,"Д",IF(D68=0," "))</f>
        <v xml:space="preserve"> </v>
      </c>
      <c r="E70" s="330"/>
      <c r="F70" s="329" t="str">
        <f t="shared" si="127"/>
        <v xml:space="preserve"> </v>
      </c>
      <c r="G70" s="330"/>
      <c r="H70" s="329" t="str">
        <f t="shared" si="127"/>
        <v xml:space="preserve"> </v>
      </c>
      <c r="I70" s="330"/>
      <c r="J70" s="329" t="str">
        <f t="shared" si="127"/>
        <v xml:space="preserve"> </v>
      </c>
      <c r="K70" s="330"/>
      <c r="L70" s="329" t="str">
        <f t="shared" si="127"/>
        <v xml:space="preserve"> </v>
      </c>
      <c r="M70" s="330"/>
      <c r="N70" s="329" t="str">
        <f t="shared" si="127"/>
        <v xml:space="preserve"> </v>
      </c>
      <c r="O70" s="330"/>
      <c r="P70" s="329" t="str">
        <f t="shared" si="127"/>
        <v xml:space="preserve"> </v>
      </c>
      <c r="Q70" s="330"/>
      <c r="R70" s="329" t="str">
        <f t="shared" si="127"/>
        <v xml:space="preserve"> </v>
      </c>
      <c r="S70" s="330"/>
      <c r="T70" s="329" t="str">
        <f t="shared" si="127"/>
        <v xml:space="preserve"> </v>
      </c>
      <c r="U70" s="330"/>
      <c r="V70" s="329" t="str">
        <f t="shared" si="127"/>
        <v xml:space="preserve"> </v>
      </c>
      <c r="W70" s="330"/>
      <c r="X70" s="329" t="str">
        <f t="shared" si="127"/>
        <v xml:space="preserve"> </v>
      </c>
      <c r="Y70" s="330"/>
      <c r="Z70" s="329" t="str">
        <f t="shared" si="127"/>
        <v xml:space="preserve"> </v>
      </c>
      <c r="AA70" s="330"/>
      <c r="AB70" s="329" t="str">
        <f t="shared" ref="AB70" si="128">IF(AB68&gt;0,"Д",IF(AB68=0," "))</f>
        <v xml:space="preserve"> </v>
      </c>
      <c r="AC70" s="330"/>
      <c r="AD70" s="329" t="str">
        <f t="shared" ref="AD70" si="129">IF(AD68&gt;0,"Д",IF(AD68=0," "))</f>
        <v xml:space="preserve"> </v>
      </c>
      <c r="AE70" s="330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  <c r="BC70" s="85"/>
      <c r="BD70" s="85"/>
      <c r="BE70" s="85"/>
      <c r="BF70" s="85"/>
      <c r="BG70" s="85"/>
      <c r="BH70" s="85"/>
      <c r="BI70" s="85"/>
      <c r="BJ70" s="85"/>
      <c r="BK70" s="85"/>
      <c r="BL70" s="85"/>
    </row>
    <row r="71" spans="1:64" ht="13.9" customHeight="1" x14ac:dyDescent="0.25">
      <c r="A71" s="128"/>
      <c r="B71" s="327">
        <f>гр9!B32</f>
        <v>0</v>
      </c>
      <c r="C71" s="328" t="str">
        <f>IF(B71=1,"час",IF(B71=0," ",IF(B71&gt;4,"часов","часа")))</f>
        <v xml:space="preserve"> </v>
      </c>
      <c r="D71" s="327">
        <f>гр9!C32</f>
        <v>0</v>
      </c>
      <c r="E71" s="328" t="str">
        <f>IF(D71=1,"час",IF(D71=0," ",IF(D71&gt;4,"часов","часа")))</f>
        <v xml:space="preserve"> </v>
      </c>
      <c r="F71" s="327">
        <f>гр9!D32</f>
        <v>0</v>
      </c>
      <c r="G71" s="328" t="str">
        <f>IF(F71=1,"час",IF(F71=0," ",IF(F71&gt;4,"часов","часа")))</f>
        <v xml:space="preserve"> </v>
      </c>
      <c r="H71" s="327">
        <f>гр9!E32</f>
        <v>0</v>
      </c>
      <c r="I71" s="328" t="str">
        <f>IF(H71=1,"час",IF(H71=0," ",IF(H71&gt;4,"часов","часа")))</f>
        <v xml:space="preserve"> </v>
      </c>
      <c r="J71" s="327">
        <f>гр9!F32</f>
        <v>0</v>
      </c>
      <c r="K71" s="328" t="str">
        <f>IF(J71=1,"час",IF(J71=0," ",IF(J71&gt;4,"часов","часа")))</f>
        <v xml:space="preserve"> </v>
      </c>
      <c r="L71" s="327">
        <f>гр9!G32</f>
        <v>0</v>
      </c>
      <c r="M71" s="328" t="str">
        <f>IF(L71=1,"час",IF(L71=0," ",IF(L71&gt;4,"часов","часа")))</f>
        <v xml:space="preserve"> </v>
      </c>
      <c r="N71" s="327">
        <f>гр9!H32</f>
        <v>0</v>
      </c>
      <c r="O71" s="328" t="str">
        <f>IF(N71=1,"час",IF(N71=0," ",IF(N71&gt;4,"часов","часа")))</f>
        <v xml:space="preserve"> </v>
      </c>
      <c r="P71" s="327">
        <f>гр9!I32</f>
        <v>0</v>
      </c>
      <c r="Q71" s="328" t="str">
        <f>IF(P71=1,"час",IF(P71=0," ",IF(P71&gt;4,"часов","часа")))</f>
        <v xml:space="preserve"> </v>
      </c>
      <c r="R71" s="327">
        <f>гр9!J32</f>
        <v>0</v>
      </c>
      <c r="S71" s="328" t="str">
        <f>IF(R71=1,"час",IF(R71=0," ",IF(R71&gt;4,"часов","часа")))</f>
        <v xml:space="preserve"> </v>
      </c>
      <c r="T71" s="327">
        <f>гр9!K32</f>
        <v>0</v>
      </c>
      <c r="U71" s="328" t="str">
        <f>IF(T71=1,"час",IF(T71=0," ",IF(T71&gt;4,"часов","часа")))</f>
        <v xml:space="preserve"> </v>
      </c>
      <c r="V71" s="327">
        <f>гр9!L32</f>
        <v>0</v>
      </c>
      <c r="W71" s="328" t="str">
        <f>IF(V71=1,"час",IF(V71=0," ",IF(V71&gt;4,"часов","часа")))</f>
        <v xml:space="preserve"> </v>
      </c>
      <c r="X71" s="327">
        <f>гр9!M32</f>
        <v>0</v>
      </c>
      <c r="Y71" s="328" t="str">
        <f>IF(X71=1,"час",IF(X71=0," ",IF(X71&gt;4,"часов","часа")))</f>
        <v xml:space="preserve"> </v>
      </c>
      <c r="Z71" s="327">
        <f>гр9!N32</f>
        <v>0</v>
      </c>
      <c r="AA71" s="328" t="str">
        <f>IF(Z71=1,"час",IF(Z71=0," ",IF(Z71&gt;4,"часов","часа")))</f>
        <v xml:space="preserve"> </v>
      </c>
      <c r="AB71" s="327">
        <f>гр9!O32</f>
        <v>0</v>
      </c>
      <c r="AC71" s="328" t="str">
        <f t="shared" ref="AC71" si="130">IF(AB71=1,"час",IF(AB71=0," ",IF(AB71&gt;4,"часов","часа")))</f>
        <v xml:space="preserve"> </v>
      </c>
      <c r="AD71" s="327">
        <f>гр9!P32</f>
        <v>0</v>
      </c>
      <c r="AE71" s="328" t="str">
        <f t="shared" ref="AE71" si="131">IF(AD71=1,"час",IF(AD71=0," ",IF(AD71&gt;4,"часов","часа")))</f>
        <v xml:space="preserve"> </v>
      </c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5"/>
      <c r="BB71" s="85"/>
      <c r="BC71" s="85"/>
      <c r="BD71" s="85"/>
      <c r="BE71" s="85"/>
      <c r="BF71" s="85"/>
      <c r="BG71" s="85"/>
      <c r="BH71" s="85"/>
      <c r="BI71" s="85"/>
      <c r="BJ71" s="85"/>
      <c r="BK71" s="85"/>
      <c r="BL71" s="85"/>
    </row>
    <row r="72" spans="1:64" ht="13.9" customHeight="1" x14ac:dyDescent="0.25">
      <c r="A72" s="128">
        <v>19</v>
      </c>
      <c r="B72" s="298" t="str">
        <f>IF('общие данные Губ'!E16=1,AI72,AJ72)</f>
        <v>-</v>
      </c>
      <c r="C72" s="299"/>
      <c r="D72" s="298" t="str">
        <f>IF('общие данные Губ'!E17=1,AK72,AL72)</f>
        <v>-</v>
      </c>
      <c r="E72" s="299"/>
      <c r="F72" s="298" t="str">
        <f>IF('общие данные Губ'!E18=1,AM72,AN72)</f>
        <v>-</v>
      </c>
      <c r="G72" s="299"/>
      <c r="H72" s="298" t="str">
        <f>IF('общие данные Губ'!E19=1,AO72,AP72)</f>
        <v>-</v>
      </c>
      <c r="I72" s="299"/>
      <c r="J72" s="298" t="str">
        <f>IF('общие данные Губ'!E20=1,AQ72,AR72)</f>
        <v>-</v>
      </c>
      <c r="K72" s="299"/>
      <c r="L72" s="298" t="str">
        <f>IF('общие данные Губ'!E21=1,AS72,AT72)</f>
        <v>-</v>
      </c>
      <c r="M72" s="299"/>
      <c r="N72" s="298" t="str">
        <f>IF('общие данные Губ'!E22=1,AU72,AV72)</f>
        <v>-</v>
      </c>
      <c r="O72" s="299"/>
      <c r="P72" s="298" t="str">
        <f>IF('общие данные Губ'!E23=1,AW72,AX72)</f>
        <v>-</v>
      </c>
      <c r="Q72" s="299"/>
      <c r="R72" s="298" t="str">
        <f>IF('общие данные Губ'!E24=1,AY72,AZ72)</f>
        <v>-</v>
      </c>
      <c r="S72" s="299"/>
      <c r="T72" s="298" t="str">
        <f>IF('общие данные Губ'!E25=1,BA72,BB72)</f>
        <v>-</v>
      </c>
      <c r="U72" s="299"/>
      <c r="V72" s="298" t="str">
        <f>IF('общие данные Губ'!E26=1,BC72,BD72)</f>
        <v>-</v>
      </c>
      <c r="W72" s="299"/>
      <c r="X72" s="298" t="str">
        <f>IF('общие данные Губ'!E27=1,BE72,BF72)</f>
        <v>-</v>
      </c>
      <c r="Y72" s="299"/>
      <c r="Z72" s="298" t="str">
        <f>IF('общие данные Губ'!E28=1,BG72,BH72)</f>
        <v>-</v>
      </c>
      <c r="AA72" s="299"/>
      <c r="AB72" s="298" t="str">
        <f>IF('общие данные Губ'!E29=1,BI72,BJ72)</f>
        <v>-</v>
      </c>
      <c r="AC72" s="299"/>
      <c r="AD72" s="298" t="str">
        <f>IF('общие данные Губ'!E30=1,BK72,BL72)</f>
        <v>-</v>
      </c>
      <c r="AE72" s="299"/>
      <c r="AI72" s="85" t="str">
        <f>(INDEX('общие данные Губ'!C44:C62,MATCH(B71,'общие данные Губ'!B44:B62,0)))</f>
        <v>-</v>
      </c>
      <c r="AJ72" s="85" t="str">
        <f>(INDEX('общие данные Губ'!D44:D62,MATCH(B71,'общие данные Губ'!B44:B62,0)))</f>
        <v>-</v>
      </c>
      <c r="AK72" s="85" t="str">
        <f>(INDEX('общие данные Губ'!C44:C62,MATCH(D71,'общие данные Губ'!B44:B62,0)))</f>
        <v>-</v>
      </c>
      <c r="AL72" s="85" t="str">
        <f>(INDEX('общие данные Губ'!D44:D62,MATCH(D71,'общие данные Губ'!B44:B62,0)))</f>
        <v>-</v>
      </c>
      <c r="AM72" s="85" t="str">
        <f>(INDEX('общие данные Губ'!C44:C62,MATCH(F71,'общие данные Губ'!B44:B62,0)))</f>
        <v>-</v>
      </c>
      <c r="AN72" s="85" t="str">
        <f>(INDEX('общие данные Губ'!D44:D62,MATCH(F71,'общие данные Губ'!B44:B62,0)))</f>
        <v>-</v>
      </c>
      <c r="AO72" s="85" t="str">
        <f>(INDEX('общие данные Губ'!C44:C62,MATCH(H71,'общие данные Губ'!B44:B62,0)))</f>
        <v>-</v>
      </c>
      <c r="AP72" s="85" t="str">
        <f>(INDEX('общие данные Губ'!D44:D62,MATCH(H71,'общие данные Губ'!B44:B62,0)))</f>
        <v>-</v>
      </c>
      <c r="AQ72" s="85" t="str">
        <f>(INDEX('общие данные Губ'!C44:C62,MATCH(J71,'общие данные Губ'!B44:B62,0)))</f>
        <v>-</v>
      </c>
      <c r="AR72" s="85" t="str">
        <f>(INDEX('общие данные Губ'!D44:D62,MATCH(J71,'общие данные Губ'!B44:B62,0)))</f>
        <v>-</v>
      </c>
      <c r="AS72" s="85" t="str">
        <f>(INDEX('общие данные Губ'!C44:C62,MATCH(L71,'общие данные Губ'!B44:B62,0)))</f>
        <v>-</v>
      </c>
      <c r="AT72" s="85" t="str">
        <f>(INDEX('общие данные Губ'!D44:D62,MATCH(L71,'общие данные Губ'!B44:B62,0)))</f>
        <v>-</v>
      </c>
      <c r="AU72" s="85" t="str">
        <f>(INDEX('общие данные Губ'!C44:C62,MATCH(N71,'общие данные Губ'!B44:B62,0)))</f>
        <v>-</v>
      </c>
      <c r="AV72" s="85" t="str">
        <f>(INDEX('общие данные Губ'!D44:D62,MATCH(N71,'общие данные Губ'!B44:B62,0)))</f>
        <v>-</v>
      </c>
      <c r="AW72" s="85" t="str">
        <f>(INDEX('общие данные Губ'!C44:C62,MATCH(P71,'общие данные Губ'!B44:B62,0)))</f>
        <v>-</v>
      </c>
      <c r="AX72" s="85" t="str">
        <f>(INDEX('общие данные Губ'!D44:D62,MATCH(P71,'общие данные Губ'!B44:B62,0)))</f>
        <v>-</v>
      </c>
      <c r="AY72" s="85" t="str">
        <f>(INDEX('общие данные Губ'!C44:C62,MATCH(R71,'общие данные Губ'!B44:B62,0)))</f>
        <v>-</v>
      </c>
      <c r="AZ72" s="85" t="str">
        <f>(INDEX('общие данные Губ'!D44:D62,MATCH(R71,'общие данные Губ'!B44:B62,0)))</f>
        <v>-</v>
      </c>
      <c r="BA72" s="85" t="str">
        <f>(INDEX('общие данные Губ'!C44:C62,MATCH(T71,'общие данные Губ'!B44:B62,0)))</f>
        <v>-</v>
      </c>
      <c r="BB72" s="85" t="str">
        <f>(INDEX('общие данные Губ'!D44:D62,MATCH(T71,'общие данные Губ'!B44:B62,0)))</f>
        <v>-</v>
      </c>
      <c r="BC72" s="85" t="str">
        <f>(INDEX('общие данные Губ'!C44:C62,MATCH(V71,'общие данные Губ'!B44:B62,0)))</f>
        <v>-</v>
      </c>
      <c r="BD72" s="85" t="str">
        <f>(INDEX('общие данные Губ'!D44:D62,MATCH(V71,'общие данные Губ'!B44:B62,0)))</f>
        <v>-</v>
      </c>
      <c r="BE72" s="85" t="str">
        <f>(INDEX('общие данные Губ'!C44:C62,MATCH(X71,'общие данные Губ'!B44:B62,0)))</f>
        <v>-</v>
      </c>
      <c r="BF72" s="85" t="str">
        <f>(INDEX('общие данные Губ'!D44:D62,MATCH(X71,'общие данные Губ'!B44:B62,0)))</f>
        <v>-</v>
      </c>
      <c r="BG72" s="85" t="str">
        <f>(INDEX('общие данные Губ'!C44:C62,MATCH(Z71,'общие данные Губ'!B44:B62,0)))</f>
        <v>-</v>
      </c>
      <c r="BH72" s="85" t="str">
        <f>(INDEX('общие данные Губ'!D44:D62,MATCH(Z71,'общие данные Губ'!B44:B62,0)))</f>
        <v>-</v>
      </c>
      <c r="BI72" s="85" t="str">
        <f>(INDEX('общие данные Губ'!C44:C62,MATCH(AB71,'общие данные Губ'!B44:B62,0)))</f>
        <v>-</v>
      </c>
      <c r="BJ72" s="85" t="str">
        <f>(INDEX('общие данные Губ'!D44:D62,MATCH(AB71,'общие данные Губ'!B44:B62,0)))</f>
        <v>-</v>
      </c>
      <c r="BK72" s="85" t="str">
        <f>(INDEX('общие данные Губ'!C44:C62,MATCH(AD71,'общие данные Губ'!B44:B62,0)))</f>
        <v>-</v>
      </c>
      <c r="BL72" s="85" t="str">
        <f>(INDEX('общие данные Губ'!D44:D62,MATCH(AD71,'общие данные Губ'!B44:B62,0)))</f>
        <v>-</v>
      </c>
    </row>
    <row r="73" spans="1:64" ht="13.9" customHeight="1" x14ac:dyDescent="0.25">
      <c r="A73" s="129"/>
      <c r="B73" s="329" t="str">
        <f>IF(B71&gt;0,"Д",IF(B71=0," "))</f>
        <v xml:space="preserve"> </v>
      </c>
      <c r="C73" s="330"/>
      <c r="D73" s="329" t="str">
        <f t="shared" ref="D73:Z73" si="132">IF(D71&gt;0,"Д",IF(D71=0," "))</f>
        <v xml:space="preserve"> </v>
      </c>
      <c r="E73" s="330"/>
      <c r="F73" s="329" t="str">
        <f t="shared" si="132"/>
        <v xml:space="preserve"> </v>
      </c>
      <c r="G73" s="330"/>
      <c r="H73" s="329" t="str">
        <f t="shared" si="132"/>
        <v xml:space="preserve"> </v>
      </c>
      <c r="I73" s="330"/>
      <c r="J73" s="329" t="str">
        <f t="shared" si="132"/>
        <v xml:space="preserve"> </v>
      </c>
      <c r="K73" s="330"/>
      <c r="L73" s="329" t="str">
        <f t="shared" si="132"/>
        <v xml:space="preserve"> </v>
      </c>
      <c r="M73" s="330"/>
      <c r="N73" s="329" t="str">
        <f t="shared" si="132"/>
        <v xml:space="preserve"> </v>
      </c>
      <c r="O73" s="330"/>
      <c r="P73" s="329" t="str">
        <f t="shared" si="132"/>
        <v xml:space="preserve"> </v>
      </c>
      <c r="Q73" s="330"/>
      <c r="R73" s="329" t="str">
        <f t="shared" si="132"/>
        <v xml:space="preserve"> </v>
      </c>
      <c r="S73" s="330"/>
      <c r="T73" s="329" t="str">
        <f t="shared" si="132"/>
        <v xml:space="preserve"> </v>
      </c>
      <c r="U73" s="330"/>
      <c r="V73" s="329" t="str">
        <f t="shared" si="132"/>
        <v xml:space="preserve"> </v>
      </c>
      <c r="W73" s="330"/>
      <c r="X73" s="329" t="str">
        <f t="shared" si="132"/>
        <v xml:space="preserve"> </v>
      </c>
      <c r="Y73" s="330"/>
      <c r="Z73" s="329" t="str">
        <f t="shared" si="132"/>
        <v xml:space="preserve"> </v>
      </c>
      <c r="AA73" s="330"/>
      <c r="AB73" s="329" t="str">
        <f t="shared" ref="AB73" si="133">IF(AB71&gt;0,"Д",IF(AB71=0," "))</f>
        <v xml:space="preserve"> </v>
      </c>
      <c r="AC73" s="330"/>
      <c r="AD73" s="329" t="str">
        <f t="shared" ref="AD73" si="134">IF(AD71&gt;0,"Д",IF(AD71=0," "))</f>
        <v xml:space="preserve"> </v>
      </c>
      <c r="AE73" s="330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/>
      <c r="BD73" s="85"/>
      <c r="BE73" s="85"/>
      <c r="BF73" s="85"/>
      <c r="BG73" s="85"/>
      <c r="BH73" s="85"/>
      <c r="BI73" s="85"/>
      <c r="BJ73" s="85"/>
      <c r="BK73" s="85"/>
      <c r="BL73" s="85"/>
    </row>
    <row r="74" spans="1:64" ht="13.9" customHeight="1" x14ac:dyDescent="0.25">
      <c r="A74" s="128"/>
      <c r="B74" s="327">
        <f>гр9!B33</f>
        <v>0</v>
      </c>
      <c r="C74" s="328" t="str">
        <f>IF(B74=1,"час",IF(B74=0," ",IF(B74&gt;4,"часов","часа")))</f>
        <v xml:space="preserve"> </v>
      </c>
      <c r="D74" s="327">
        <f>гр9!C33</f>
        <v>0</v>
      </c>
      <c r="E74" s="328" t="str">
        <f>IF(D74=1,"час",IF(D74=0," ",IF(D74&gt;4,"часов","часа")))</f>
        <v xml:space="preserve"> </v>
      </c>
      <c r="F74" s="327">
        <f>гр9!D33</f>
        <v>0</v>
      </c>
      <c r="G74" s="328" t="str">
        <f>IF(F74=1,"час",IF(F74=0," ",IF(F74&gt;4,"часов","часа")))</f>
        <v xml:space="preserve"> </v>
      </c>
      <c r="H74" s="327">
        <f>гр9!E33</f>
        <v>0</v>
      </c>
      <c r="I74" s="328" t="str">
        <f>IF(H74=1,"час",IF(H74=0," ",IF(H74&gt;4,"часов","часа")))</f>
        <v xml:space="preserve"> </v>
      </c>
      <c r="J74" s="327">
        <f>гр9!F33</f>
        <v>0</v>
      </c>
      <c r="K74" s="328" t="str">
        <f>IF(J74=1,"час",IF(J74=0," ",IF(J74&gt;4,"часов","часа")))</f>
        <v xml:space="preserve"> </v>
      </c>
      <c r="L74" s="327">
        <f>гр9!G33</f>
        <v>0</v>
      </c>
      <c r="M74" s="328" t="str">
        <f>IF(L74=1,"час",IF(L74=0," ",IF(L74&gt;4,"часов","часа")))</f>
        <v xml:space="preserve"> </v>
      </c>
      <c r="N74" s="327">
        <f>гр9!H33</f>
        <v>0</v>
      </c>
      <c r="O74" s="328" t="str">
        <f>IF(N74=1,"час",IF(N74=0," ",IF(N74&gt;4,"часов","часа")))</f>
        <v xml:space="preserve"> </v>
      </c>
      <c r="P74" s="327">
        <f>гр9!I33</f>
        <v>0</v>
      </c>
      <c r="Q74" s="328" t="str">
        <f>IF(P74=1,"час",IF(P74=0," ",IF(P74&gt;4,"часов","часа")))</f>
        <v xml:space="preserve"> </v>
      </c>
      <c r="R74" s="327">
        <f>гр9!J33</f>
        <v>0</v>
      </c>
      <c r="S74" s="328" t="str">
        <f>IF(R74=1,"час",IF(R74=0," ",IF(R74&gt;4,"часов","часа")))</f>
        <v xml:space="preserve"> </v>
      </c>
      <c r="T74" s="327">
        <f>гр9!K33</f>
        <v>0</v>
      </c>
      <c r="U74" s="328" t="str">
        <f>IF(T74=1,"час",IF(T74=0," ",IF(T74&gt;4,"часов","часа")))</f>
        <v xml:space="preserve"> </v>
      </c>
      <c r="V74" s="327">
        <f>гр9!L33</f>
        <v>0</v>
      </c>
      <c r="W74" s="328" t="str">
        <f>IF(V74=1,"час",IF(V74=0," ",IF(V74&gt;4,"часов","часа")))</f>
        <v xml:space="preserve"> </v>
      </c>
      <c r="X74" s="327">
        <f>гр9!M33</f>
        <v>0</v>
      </c>
      <c r="Y74" s="328" t="str">
        <f>IF(X74=1,"час",IF(X74=0," ",IF(X74&gt;4,"часов","часа")))</f>
        <v xml:space="preserve"> </v>
      </c>
      <c r="Z74" s="327">
        <f>гр9!N33</f>
        <v>0</v>
      </c>
      <c r="AA74" s="328" t="str">
        <f>IF(Z74=1,"час",IF(Z74=0," ",IF(Z74&gt;4,"часов","часа")))</f>
        <v xml:space="preserve"> </v>
      </c>
      <c r="AB74" s="327">
        <f>гр9!O33</f>
        <v>0</v>
      </c>
      <c r="AC74" s="328" t="str">
        <f t="shared" ref="AC74" si="135">IF(AB74=1,"час",IF(AB74=0," ",IF(AB74&gt;4,"часов","часа")))</f>
        <v xml:space="preserve"> </v>
      </c>
      <c r="AD74" s="327">
        <f>гр9!P33</f>
        <v>0</v>
      </c>
      <c r="AE74" s="328" t="str">
        <f t="shared" ref="AE74" si="136">IF(AD74=1,"час",IF(AD74=0," ",IF(AD74&gt;4,"часов","часа")))</f>
        <v xml:space="preserve"> </v>
      </c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85"/>
      <c r="BG74" s="85"/>
      <c r="BH74" s="85"/>
      <c r="BI74" s="85"/>
      <c r="BJ74" s="85"/>
      <c r="BK74" s="85"/>
      <c r="BL74" s="85"/>
    </row>
    <row r="75" spans="1:64" ht="13.9" customHeight="1" x14ac:dyDescent="0.25">
      <c r="A75" s="128">
        <v>20</v>
      </c>
      <c r="B75" s="298" t="str">
        <f>IF('общие данные Губ'!E16=1,AI75,AJ75)</f>
        <v>-</v>
      </c>
      <c r="C75" s="299"/>
      <c r="D75" s="298" t="str">
        <f>IF('общие данные Губ'!E17=1,AK75,AL75)</f>
        <v>-</v>
      </c>
      <c r="E75" s="299"/>
      <c r="F75" s="298" t="str">
        <f>IF('общие данные Губ'!E18=1,AM75,AN75)</f>
        <v>-</v>
      </c>
      <c r="G75" s="299"/>
      <c r="H75" s="298" t="str">
        <f>IF('общие данные Губ'!E19=1,AO75,AP75)</f>
        <v>-</v>
      </c>
      <c r="I75" s="299"/>
      <c r="J75" s="298" t="str">
        <f>IF('общие данные Губ'!E20=1,AQ75,AR75)</f>
        <v>-</v>
      </c>
      <c r="K75" s="299"/>
      <c r="L75" s="298" t="str">
        <f>IF('общие данные Губ'!E21=1,AS75,AT75)</f>
        <v>-</v>
      </c>
      <c r="M75" s="299"/>
      <c r="N75" s="298" t="str">
        <f>IF('общие данные Губ'!E22=1,AU75,AV75)</f>
        <v>-</v>
      </c>
      <c r="O75" s="299"/>
      <c r="P75" s="298" t="str">
        <f>IF('общие данные Губ'!E23=1,AW75,AX75)</f>
        <v>-</v>
      </c>
      <c r="Q75" s="299"/>
      <c r="R75" s="298" t="str">
        <f>IF('общие данные Губ'!E24=1,AY75,AZ75)</f>
        <v>-</v>
      </c>
      <c r="S75" s="299"/>
      <c r="T75" s="298" t="str">
        <f>IF('общие данные Губ'!E25=1,BA75,BB75)</f>
        <v>-</v>
      </c>
      <c r="U75" s="299"/>
      <c r="V75" s="298" t="str">
        <f>IF('общие данные Губ'!E26=1,BC75,BD75)</f>
        <v>-</v>
      </c>
      <c r="W75" s="299"/>
      <c r="X75" s="298" t="str">
        <f>IF('общие данные Губ'!E27=1,BE75,BF75)</f>
        <v>-</v>
      </c>
      <c r="Y75" s="299"/>
      <c r="Z75" s="298" t="str">
        <f>IF('общие данные Губ'!E28=1,BG75,BH75)</f>
        <v>-</v>
      </c>
      <c r="AA75" s="299"/>
      <c r="AB75" s="298" t="str">
        <f>IF('общие данные Губ'!E29=1,BI75,BJ75)</f>
        <v>-</v>
      </c>
      <c r="AC75" s="299"/>
      <c r="AD75" s="298" t="str">
        <f>IF('общие данные Губ'!E30=1,BK75,BL75)</f>
        <v>-</v>
      </c>
      <c r="AE75" s="299"/>
      <c r="AI75" s="85" t="str">
        <f>(INDEX('общие данные Губ'!C44:C62,MATCH(B74,'общие данные Губ'!B44:B62,0)))</f>
        <v>-</v>
      </c>
      <c r="AJ75" s="85" t="str">
        <f>(INDEX('общие данные Губ'!D44:D62,MATCH(B74,'общие данные Губ'!B44:B62,0)))</f>
        <v>-</v>
      </c>
      <c r="AK75" s="85" t="str">
        <f>(INDEX('общие данные Губ'!C44:C62,MATCH(D74,'общие данные Губ'!B44:B62,0)))</f>
        <v>-</v>
      </c>
      <c r="AL75" s="85" t="str">
        <f>(INDEX('общие данные Губ'!D44:D62,MATCH(D74,'общие данные Губ'!B44:B62,0)))</f>
        <v>-</v>
      </c>
      <c r="AM75" s="85" t="str">
        <f>(INDEX('общие данные Губ'!C44:C62,MATCH(F74,'общие данные Губ'!B44:B62,0)))</f>
        <v>-</v>
      </c>
      <c r="AN75" s="85" t="str">
        <f>(INDEX('общие данные Губ'!D44:D62,MATCH(F74,'общие данные Губ'!B44:B62,0)))</f>
        <v>-</v>
      </c>
      <c r="AO75" s="85" t="str">
        <f>(INDEX('общие данные Губ'!C44:C62,MATCH(H74,'общие данные Губ'!B44:B62,0)))</f>
        <v>-</v>
      </c>
      <c r="AP75" s="85" t="str">
        <f>(INDEX('общие данные Губ'!D44:D62,MATCH(H74,'общие данные Губ'!B44:B62,0)))</f>
        <v>-</v>
      </c>
      <c r="AQ75" s="85" t="str">
        <f>(INDEX('общие данные Губ'!C44:C62,MATCH(J74,'общие данные Губ'!B44:B62,0)))</f>
        <v>-</v>
      </c>
      <c r="AR75" s="85" t="str">
        <f>(INDEX('общие данные Губ'!D44:D62,MATCH(J74,'общие данные Губ'!B44:B62,0)))</f>
        <v>-</v>
      </c>
      <c r="AS75" s="85" t="str">
        <f>(INDEX('общие данные Губ'!C44:C62,MATCH(L74,'общие данные Губ'!B44:B62,0)))</f>
        <v>-</v>
      </c>
      <c r="AT75" s="85" t="str">
        <f>(INDEX('общие данные Губ'!D44:D62,MATCH(L74,'общие данные Губ'!B44:B62,0)))</f>
        <v>-</v>
      </c>
      <c r="AU75" s="85" t="str">
        <f>(INDEX('общие данные Губ'!C44:C62,MATCH(N74,'общие данные Губ'!B44:B62,0)))</f>
        <v>-</v>
      </c>
      <c r="AV75" s="85" t="str">
        <f>(INDEX('общие данные Губ'!D44:D62,MATCH(N74,'общие данные Губ'!B44:B62,0)))</f>
        <v>-</v>
      </c>
      <c r="AW75" s="85" t="str">
        <f>(INDEX('общие данные Губ'!C44:C62,MATCH(P74,'общие данные Губ'!B44:B62,0)))</f>
        <v>-</v>
      </c>
      <c r="AX75" s="85" t="str">
        <f>(INDEX('общие данные Губ'!D44:D62,MATCH(P74,'общие данные Губ'!B44:B62,0)))</f>
        <v>-</v>
      </c>
      <c r="AY75" s="85" t="str">
        <f>(INDEX('общие данные Губ'!C44:C62,MATCH(R74,'общие данные Губ'!B44:B62,0)))</f>
        <v>-</v>
      </c>
      <c r="AZ75" s="85" t="str">
        <f>(INDEX('общие данные Губ'!D44:D62,MATCH(R74,'общие данные Губ'!B44:B62,0)))</f>
        <v>-</v>
      </c>
      <c r="BA75" s="85" t="str">
        <f>(INDEX('общие данные Губ'!C44:C62,MATCH(T74,'общие данные Губ'!B44:B62,0)))</f>
        <v>-</v>
      </c>
      <c r="BB75" s="85" t="str">
        <f>(INDEX('общие данные Губ'!D44:D62,MATCH(T74,'общие данные Губ'!B44:B62,0)))</f>
        <v>-</v>
      </c>
      <c r="BC75" s="85" t="str">
        <f>(INDEX('общие данные Губ'!C44:C62,MATCH(V74,'общие данные Губ'!B44:B62,0)))</f>
        <v>-</v>
      </c>
      <c r="BD75" s="85" t="str">
        <f>(INDEX('общие данные Губ'!D44:D62,MATCH(V74,'общие данные Губ'!B44:B62,0)))</f>
        <v>-</v>
      </c>
      <c r="BE75" s="85" t="str">
        <f>(INDEX('общие данные Губ'!C44:C62,MATCH(X74,'общие данные Губ'!B44:B62,0)))</f>
        <v>-</v>
      </c>
      <c r="BF75" s="85" t="str">
        <f>(INDEX('общие данные Губ'!D44:D62,MATCH(X74,'общие данные Губ'!B44:B62,0)))</f>
        <v>-</v>
      </c>
      <c r="BG75" s="85" t="str">
        <f>(INDEX('общие данные Губ'!C44:C62,MATCH(Z74,'общие данные Губ'!B44:B62,0)))</f>
        <v>-</v>
      </c>
      <c r="BH75" s="85" t="str">
        <f>(INDEX('общие данные Губ'!D44:D62,MATCH(Z74,'общие данные Губ'!B44:B62,0)))</f>
        <v>-</v>
      </c>
      <c r="BI75" s="85" t="str">
        <f>(INDEX('общие данные Губ'!C44:C62,MATCH(AB74,'общие данные Губ'!B44:B62,0)))</f>
        <v>-</v>
      </c>
      <c r="BJ75" s="85" t="str">
        <f>(INDEX('общие данные Губ'!D44:D62,MATCH(AB74,'общие данные Губ'!B44:B62,0)))</f>
        <v>-</v>
      </c>
      <c r="BK75" s="85" t="str">
        <f>(INDEX('общие данные Губ'!C44:C62,MATCH(AD74,'общие данные Губ'!B44:B62,0)))</f>
        <v>-</v>
      </c>
      <c r="BL75" s="85" t="str">
        <f>(INDEX('общие данные Губ'!D44:D62,MATCH(AD74,'общие данные Губ'!B44:B62,0)))</f>
        <v>-</v>
      </c>
    </row>
    <row r="76" spans="1:64" ht="13.9" customHeight="1" x14ac:dyDescent="0.25">
      <c r="A76" s="129"/>
      <c r="B76" s="329" t="str">
        <f>IF(B74&gt;0,"Д",IF(B74=0," "))</f>
        <v xml:space="preserve"> </v>
      </c>
      <c r="C76" s="330"/>
      <c r="D76" s="329" t="str">
        <f t="shared" ref="D76:Z76" si="137">IF(D74&gt;0,"Д",IF(D74=0," "))</f>
        <v xml:space="preserve"> </v>
      </c>
      <c r="E76" s="330"/>
      <c r="F76" s="329" t="str">
        <f t="shared" si="137"/>
        <v xml:space="preserve"> </v>
      </c>
      <c r="G76" s="330"/>
      <c r="H76" s="329" t="str">
        <f t="shared" si="137"/>
        <v xml:space="preserve"> </v>
      </c>
      <c r="I76" s="330"/>
      <c r="J76" s="329" t="str">
        <f t="shared" si="137"/>
        <v xml:space="preserve"> </v>
      </c>
      <c r="K76" s="330"/>
      <c r="L76" s="329" t="str">
        <f t="shared" si="137"/>
        <v xml:space="preserve"> </v>
      </c>
      <c r="M76" s="330"/>
      <c r="N76" s="329" t="str">
        <f t="shared" si="137"/>
        <v xml:space="preserve"> </v>
      </c>
      <c r="O76" s="330"/>
      <c r="P76" s="329" t="str">
        <f t="shared" si="137"/>
        <v xml:space="preserve"> </v>
      </c>
      <c r="Q76" s="330"/>
      <c r="R76" s="329" t="str">
        <f t="shared" si="137"/>
        <v xml:space="preserve"> </v>
      </c>
      <c r="S76" s="330"/>
      <c r="T76" s="329" t="str">
        <f t="shared" si="137"/>
        <v xml:space="preserve"> </v>
      </c>
      <c r="U76" s="330"/>
      <c r="V76" s="329" t="str">
        <f t="shared" si="137"/>
        <v xml:space="preserve"> </v>
      </c>
      <c r="W76" s="330"/>
      <c r="X76" s="329" t="str">
        <f t="shared" si="137"/>
        <v xml:space="preserve"> </v>
      </c>
      <c r="Y76" s="330"/>
      <c r="Z76" s="329" t="str">
        <f t="shared" si="137"/>
        <v xml:space="preserve"> </v>
      </c>
      <c r="AA76" s="330"/>
      <c r="AB76" s="329" t="str">
        <f t="shared" ref="AB76" si="138">IF(AB74&gt;0,"Д",IF(AB74=0," "))</f>
        <v xml:space="preserve"> </v>
      </c>
      <c r="AC76" s="330"/>
      <c r="AD76" s="329" t="str">
        <f t="shared" ref="AD76" si="139">IF(AD74&gt;0,"Д",IF(AD74=0," "))</f>
        <v xml:space="preserve"> </v>
      </c>
      <c r="AE76" s="330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5"/>
      <c r="BI76" s="85"/>
      <c r="BJ76" s="85"/>
      <c r="BK76" s="85"/>
      <c r="BL76" s="85"/>
    </row>
    <row r="77" spans="1:64" ht="13.9" customHeight="1" x14ac:dyDescent="0.25">
      <c r="A77" s="128"/>
      <c r="B77" s="327">
        <f>гр9!B34</f>
        <v>0</v>
      </c>
      <c r="C77" s="328" t="str">
        <f>IF(B77=1,"час",IF(B77=0," ",IF(B77&gt;4,"часов","часа")))</f>
        <v xml:space="preserve"> </v>
      </c>
      <c r="D77" s="327">
        <f>гр9!C34</f>
        <v>0</v>
      </c>
      <c r="E77" s="328" t="str">
        <f>IF(D77=1,"час",IF(D77=0," ",IF(D77&gt;4,"часов","часа")))</f>
        <v xml:space="preserve"> </v>
      </c>
      <c r="F77" s="327">
        <f>гр9!D34</f>
        <v>0</v>
      </c>
      <c r="G77" s="328" t="str">
        <f>IF(F77=1,"час",IF(F77=0," ",IF(F77&gt;4,"часов","часа")))</f>
        <v xml:space="preserve"> </v>
      </c>
      <c r="H77" s="327">
        <f>гр9!E34</f>
        <v>0</v>
      </c>
      <c r="I77" s="328" t="str">
        <f>IF(H77=1,"час",IF(H77=0," ",IF(H77&gt;4,"часов","часа")))</f>
        <v xml:space="preserve"> </v>
      </c>
      <c r="J77" s="327">
        <f>гр9!F34</f>
        <v>0</v>
      </c>
      <c r="K77" s="328" t="str">
        <f>IF(J77=1,"час",IF(J77=0," ",IF(J77&gt;4,"часов","часа")))</f>
        <v xml:space="preserve"> </v>
      </c>
      <c r="L77" s="327">
        <f>гр9!G34</f>
        <v>0</v>
      </c>
      <c r="M77" s="328" t="str">
        <f>IF(L77=1,"час",IF(L77=0," ",IF(L77&gt;4,"часов","часа")))</f>
        <v xml:space="preserve"> </v>
      </c>
      <c r="N77" s="327">
        <f>гр9!H34</f>
        <v>0</v>
      </c>
      <c r="O77" s="328" t="str">
        <f>IF(N77=1,"час",IF(N77=0," ",IF(N77&gt;4,"часов","часа")))</f>
        <v xml:space="preserve"> </v>
      </c>
      <c r="P77" s="327">
        <f>гр9!I34</f>
        <v>0</v>
      </c>
      <c r="Q77" s="328" t="str">
        <f>IF(P77=1,"час",IF(P77=0," ",IF(P77&gt;4,"часов","часа")))</f>
        <v xml:space="preserve"> </v>
      </c>
      <c r="R77" s="327">
        <f>гр9!J34</f>
        <v>0</v>
      </c>
      <c r="S77" s="328" t="str">
        <f>IF(R77=1,"час",IF(R77=0," ",IF(R77&gt;4,"часов","часа")))</f>
        <v xml:space="preserve"> </v>
      </c>
      <c r="T77" s="327">
        <f>гр9!K34</f>
        <v>0</v>
      </c>
      <c r="U77" s="328" t="str">
        <f>IF(T77=1,"час",IF(T77=0," ",IF(T77&gt;4,"часов","часа")))</f>
        <v xml:space="preserve"> </v>
      </c>
      <c r="V77" s="327">
        <f>гр9!L34</f>
        <v>0</v>
      </c>
      <c r="W77" s="328" t="str">
        <f>IF(V77=1,"час",IF(V77=0," ",IF(V77&gt;4,"часов","часа")))</f>
        <v xml:space="preserve"> </v>
      </c>
      <c r="X77" s="327">
        <f>гр9!M34</f>
        <v>0</v>
      </c>
      <c r="Y77" s="328" t="str">
        <f>IF(X77=1,"час",IF(X77=0," ",IF(X77&gt;4,"часов","часа")))</f>
        <v xml:space="preserve"> </v>
      </c>
      <c r="Z77" s="327">
        <f>гр9!N34</f>
        <v>0</v>
      </c>
      <c r="AA77" s="328" t="str">
        <f>IF(Z77=1,"час",IF(Z77=0," ",IF(Z77&gt;4,"часов","часа")))</f>
        <v xml:space="preserve"> </v>
      </c>
      <c r="AB77" s="327">
        <f>гр9!O34</f>
        <v>0</v>
      </c>
      <c r="AC77" s="328" t="str">
        <f t="shared" ref="AC77" si="140">IF(AB77=1,"час",IF(AB77=0," ",IF(AB77&gt;4,"часов","часа")))</f>
        <v xml:space="preserve"> </v>
      </c>
      <c r="AD77" s="327">
        <f>гр9!P34</f>
        <v>0</v>
      </c>
      <c r="AE77" s="328" t="str">
        <f t="shared" ref="AE77" si="141">IF(AD77=1,"час",IF(AD77=0," ",IF(AD77&gt;4,"часов","часа")))</f>
        <v xml:space="preserve"> </v>
      </c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85"/>
      <c r="BG77" s="85"/>
      <c r="BH77" s="85"/>
      <c r="BI77" s="85"/>
      <c r="BJ77" s="85"/>
      <c r="BK77" s="85"/>
      <c r="BL77" s="85"/>
    </row>
    <row r="78" spans="1:64" ht="13.9" customHeight="1" x14ac:dyDescent="0.25">
      <c r="A78" s="128">
        <v>21</v>
      </c>
      <c r="B78" s="298" t="str">
        <f>IF('общие данные Губ'!E16=1,AI78,AJ78)</f>
        <v>-</v>
      </c>
      <c r="C78" s="299"/>
      <c r="D78" s="298" t="str">
        <f>IF('общие данные Губ'!E17=1,AK78,AL78)</f>
        <v>-</v>
      </c>
      <c r="E78" s="299"/>
      <c r="F78" s="298" t="str">
        <f>IF('общие данные Губ'!E18=1,AM78,AN78)</f>
        <v>-</v>
      </c>
      <c r="G78" s="299"/>
      <c r="H78" s="298" t="str">
        <f>IF('общие данные Губ'!E19=1,AO78,AP78)</f>
        <v>-</v>
      </c>
      <c r="I78" s="299"/>
      <c r="J78" s="298" t="str">
        <f>IF('общие данные Губ'!E20=1,AQ78,AR78)</f>
        <v>-</v>
      </c>
      <c r="K78" s="299"/>
      <c r="L78" s="298" t="str">
        <f>IF('общие данные Губ'!E21=1,AS78,AT78)</f>
        <v>-</v>
      </c>
      <c r="M78" s="299"/>
      <c r="N78" s="298" t="str">
        <f>IF('общие данные Губ'!E22=1,AU78,AV78)</f>
        <v>-</v>
      </c>
      <c r="O78" s="299"/>
      <c r="P78" s="298" t="str">
        <f>IF('общие данные Губ'!E23=1,AW78,AX78)</f>
        <v>-</v>
      </c>
      <c r="Q78" s="299"/>
      <c r="R78" s="298" t="str">
        <f>IF('общие данные Губ'!E24=1,AY78,AZ78)</f>
        <v>-</v>
      </c>
      <c r="S78" s="299"/>
      <c r="T78" s="298" t="str">
        <f>IF('общие данные Губ'!E25=1,BA78,BB78)</f>
        <v>-</v>
      </c>
      <c r="U78" s="299"/>
      <c r="V78" s="298" t="str">
        <f>IF('общие данные Губ'!E26=1,BC78,BD78)</f>
        <v>-</v>
      </c>
      <c r="W78" s="299"/>
      <c r="X78" s="298" t="str">
        <f>IF('общие данные Губ'!E27=1,BE78,BF78)</f>
        <v>-</v>
      </c>
      <c r="Y78" s="299"/>
      <c r="Z78" s="298" t="str">
        <f>IF('общие данные Губ'!E28=1,BG78,BH78)</f>
        <v>-</v>
      </c>
      <c r="AA78" s="299"/>
      <c r="AB78" s="298" t="str">
        <f>IF('общие данные Губ'!E29=1,BI78,BJ78)</f>
        <v>-</v>
      </c>
      <c r="AC78" s="299"/>
      <c r="AD78" s="298" t="str">
        <f>IF('общие данные Губ'!E30=1,BK78,BL78)</f>
        <v>-</v>
      </c>
      <c r="AE78" s="299"/>
      <c r="AI78" s="85" t="str">
        <f>(INDEX('общие данные Губ'!E44:E62,MATCH(B77,'общие данные Губ'!B44:B62,0)))</f>
        <v>-</v>
      </c>
      <c r="AJ78" s="85" t="str">
        <f>(INDEX('общие данные Губ'!E44:E62,MATCH(B77,'общие данные Губ'!B44:B62,0)))</f>
        <v>-</v>
      </c>
      <c r="AK78" s="85" t="str">
        <f>(INDEX('общие данные Губ'!E44:E62,MATCH(D77,'общие данные Губ'!B44:B62,0)))</f>
        <v>-</v>
      </c>
      <c r="AL78" s="85" t="str">
        <f>(INDEX('общие данные Губ'!E44:E62,MATCH(D77,'общие данные Губ'!B44:B62,0)))</f>
        <v>-</v>
      </c>
      <c r="AM78" s="85" t="str">
        <f>(INDEX('общие данные Губ'!E44:E62,MATCH(F77,'общие данные Губ'!B44:B62,0)))</f>
        <v>-</v>
      </c>
      <c r="AN78" s="85" t="str">
        <f>(INDEX('общие данные Губ'!E44:E62,MATCH(F77,'общие данные Губ'!B44:B62,0)))</f>
        <v>-</v>
      </c>
      <c r="AO78" s="85" t="str">
        <f>(INDEX('общие данные Губ'!E44:E62,MATCH(H77,'общие данные Губ'!B44:B62,0)))</f>
        <v>-</v>
      </c>
      <c r="AP78" s="85" t="str">
        <f>(INDEX('общие данные Губ'!E44:E62,MATCH(H77,'общие данные Губ'!B44:B62,0)))</f>
        <v>-</v>
      </c>
      <c r="AQ78" s="85" t="str">
        <f>(INDEX('общие данные Губ'!E44:E62,MATCH(J77,'общие данные Губ'!B44:B62,0)))</f>
        <v>-</v>
      </c>
      <c r="AR78" s="85" t="str">
        <f>(INDEX('общие данные Губ'!E44:E62,MATCH(J77,'общие данные Губ'!B44:B62,0)))</f>
        <v>-</v>
      </c>
      <c r="AS78" s="85" t="str">
        <f>(INDEX('общие данные Губ'!E44:E62,MATCH(L77,'общие данные Губ'!B44:B62,0)))</f>
        <v>-</v>
      </c>
      <c r="AT78" s="85" t="str">
        <f>(INDEX('общие данные Губ'!E44:E62,MATCH(L77,'общие данные Губ'!B44:B62,0)))</f>
        <v>-</v>
      </c>
      <c r="AU78" s="85" t="str">
        <f>(INDEX('общие данные Губ'!E44:E62,MATCH(N77,'общие данные Губ'!B44:B62,0)))</f>
        <v>-</v>
      </c>
      <c r="AV78" s="85" t="str">
        <f>(INDEX('общие данные Губ'!E44:E62,MATCH(N77,'общие данные Губ'!B44:B62,0)))</f>
        <v>-</v>
      </c>
      <c r="AW78" s="85" t="str">
        <f>(INDEX('общие данные Губ'!E44:E62,MATCH(P77,'общие данные Губ'!B44:B62,0)))</f>
        <v>-</v>
      </c>
      <c r="AX78" s="85" t="str">
        <f>(INDEX('общие данные Губ'!E44:E62,MATCH(P77,'общие данные Губ'!B44:B62,0)))</f>
        <v>-</v>
      </c>
      <c r="AY78" s="85" t="str">
        <f>(INDEX('общие данные Губ'!E44:E62,MATCH(R77,'общие данные Губ'!B44:B62,0)))</f>
        <v>-</v>
      </c>
      <c r="AZ78" s="85" t="str">
        <f>(INDEX('общие данные Губ'!E44:E62,MATCH(R77,'общие данные Губ'!B44:B62,0)))</f>
        <v>-</v>
      </c>
      <c r="BA78" s="85" t="str">
        <f>(INDEX('общие данные Губ'!E44:E62,MATCH(T77,'общие данные Губ'!B44:B62,0)))</f>
        <v>-</v>
      </c>
      <c r="BB78" s="85" t="str">
        <f>(INDEX('общие данные Губ'!E44:E62,MATCH(T77,'общие данные Губ'!B44:B62,0)))</f>
        <v>-</v>
      </c>
      <c r="BC78" s="85" t="str">
        <f>(INDEX('общие данные Губ'!E44:E62,MATCH(V77,'общие данные Губ'!B44:B62,0)))</f>
        <v>-</v>
      </c>
      <c r="BD78" s="85" t="str">
        <f>(INDEX('общие данные Губ'!E44:E62,MATCH(V77,'общие данные Губ'!B44:B62,0)))</f>
        <v>-</v>
      </c>
      <c r="BE78" s="85" t="str">
        <f>(INDEX('общие данные Губ'!E44:E62,MATCH(X77,'общие данные Губ'!B44:B62,0)))</f>
        <v>-</v>
      </c>
      <c r="BF78" s="85" t="str">
        <f>(INDEX('общие данные Губ'!E44:E62,MATCH(X77,'общие данные Губ'!B44:B62,0)))</f>
        <v>-</v>
      </c>
      <c r="BG78" s="85" t="str">
        <f>(INDEX('общие данные Губ'!E44:E62,MATCH(Z77,'общие данные Губ'!B44:B62,0)))</f>
        <v>-</v>
      </c>
      <c r="BH78" s="85" t="str">
        <f>(INDEX('общие данные Губ'!E44:E62,MATCH(Z77,'общие данные Губ'!B44:B62,0)))</f>
        <v>-</v>
      </c>
      <c r="BI78" s="85" t="str">
        <f>(INDEX('общие данные Губ'!E44:E62,MATCH(AB77,'общие данные Губ'!B44:B62,0)))</f>
        <v>-</v>
      </c>
      <c r="BJ78" s="85" t="str">
        <f>(INDEX('общие данные Губ'!H44:H62,MATCH(AB77,'общие данные Губ'!B44:B62,0)))</f>
        <v>-</v>
      </c>
      <c r="BK78" s="85" t="str">
        <f>(INDEX('общие данные Губ'!E44:E62,MATCH(AD77,'общие данные Губ'!B44:B62,0)))</f>
        <v>-</v>
      </c>
      <c r="BL78" s="85" t="str">
        <f>(INDEX('общие данные Губ'!H44:H62,MATCH(AD77,'общие данные Губ'!B44:B62,0)))</f>
        <v>-</v>
      </c>
    </row>
    <row r="79" spans="1:64" ht="13.9" customHeight="1" x14ac:dyDescent="0.25">
      <c r="A79" s="129" t="s">
        <v>17</v>
      </c>
      <c r="B79" s="329" t="str">
        <f>IF(B77&gt;0,"Д",IF(B77=0," "))</f>
        <v xml:space="preserve"> </v>
      </c>
      <c r="C79" s="330"/>
      <c r="D79" s="329" t="str">
        <f t="shared" ref="D79:Z79" si="142">IF(D77&gt;0,"Д",IF(D77=0," "))</f>
        <v xml:space="preserve"> </v>
      </c>
      <c r="E79" s="330"/>
      <c r="F79" s="329" t="str">
        <f t="shared" si="142"/>
        <v xml:space="preserve"> </v>
      </c>
      <c r="G79" s="330"/>
      <c r="H79" s="329" t="str">
        <f t="shared" si="142"/>
        <v xml:space="preserve"> </v>
      </c>
      <c r="I79" s="330"/>
      <c r="J79" s="329" t="str">
        <f t="shared" si="142"/>
        <v xml:space="preserve"> </v>
      </c>
      <c r="K79" s="330"/>
      <c r="L79" s="329" t="str">
        <f t="shared" si="142"/>
        <v xml:space="preserve"> </v>
      </c>
      <c r="M79" s="330"/>
      <c r="N79" s="329" t="str">
        <f t="shared" si="142"/>
        <v xml:space="preserve"> </v>
      </c>
      <c r="O79" s="330"/>
      <c r="P79" s="329" t="str">
        <f t="shared" si="142"/>
        <v xml:space="preserve"> </v>
      </c>
      <c r="Q79" s="330"/>
      <c r="R79" s="329" t="str">
        <f t="shared" si="142"/>
        <v xml:space="preserve"> </v>
      </c>
      <c r="S79" s="330"/>
      <c r="T79" s="329" t="str">
        <f t="shared" si="142"/>
        <v xml:space="preserve"> </v>
      </c>
      <c r="U79" s="330"/>
      <c r="V79" s="329" t="str">
        <f t="shared" si="142"/>
        <v xml:space="preserve"> </v>
      </c>
      <c r="W79" s="330"/>
      <c r="X79" s="329" t="str">
        <f t="shared" si="142"/>
        <v xml:space="preserve"> </v>
      </c>
      <c r="Y79" s="330"/>
      <c r="Z79" s="329" t="str">
        <f t="shared" si="142"/>
        <v xml:space="preserve"> </v>
      </c>
      <c r="AA79" s="330"/>
      <c r="AB79" s="329" t="str">
        <f t="shared" ref="AB79" si="143">IF(AB77&gt;0,"Д",IF(AB77=0," "))</f>
        <v xml:space="preserve"> </v>
      </c>
      <c r="AC79" s="330"/>
      <c r="AD79" s="329" t="str">
        <f t="shared" ref="AD79" si="144">IF(AD77&gt;0,"Д",IF(AD77=0," "))</f>
        <v xml:space="preserve"> </v>
      </c>
      <c r="AE79" s="330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  <c r="BK79" s="85"/>
      <c r="BL79" s="85"/>
    </row>
    <row r="80" spans="1:64" ht="13.9" customHeight="1" x14ac:dyDescent="0.25">
      <c r="A80" s="128"/>
      <c r="B80" s="327">
        <f>гр9!B35</f>
        <v>0</v>
      </c>
      <c r="C80" s="328" t="str">
        <f>IF(B80=1,"час",IF(B80=0," ",IF(B80&gt;4,"часов","часа")))</f>
        <v xml:space="preserve"> </v>
      </c>
      <c r="D80" s="327">
        <f>гр9!C35</f>
        <v>0</v>
      </c>
      <c r="E80" s="328" t="str">
        <f>IF(D80=1,"час",IF(D80=0," ",IF(D80&gt;4,"часов","часа")))</f>
        <v xml:space="preserve"> </v>
      </c>
      <c r="F80" s="327">
        <f>гр9!D35</f>
        <v>0</v>
      </c>
      <c r="G80" s="328" t="str">
        <f>IF(F80=1,"час",IF(F80=0," ",IF(F80&gt;4,"часов","часа")))</f>
        <v xml:space="preserve"> </v>
      </c>
      <c r="H80" s="327">
        <f>гр9!E35</f>
        <v>0</v>
      </c>
      <c r="I80" s="328" t="str">
        <f>IF(H80=1,"час",IF(H80=0," ",IF(H80&gt;4,"часов","часа")))</f>
        <v xml:space="preserve"> </v>
      </c>
      <c r="J80" s="327">
        <f>гр9!F35</f>
        <v>0</v>
      </c>
      <c r="K80" s="328" t="str">
        <f>IF(J80=1,"час",IF(J80=0," ",IF(J80&gt;4,"часов","часа")))</f>
        <v xml:space="preserve"> </v>
      </c>
      <c r="L80" s="327">
        <f>гр9!G35</f>
        <v>0</v>
      </c>
      <c r="M80" s="328" t="str">
        <f>IF(L80=1,"час",IF(L80=0," ",IF(L80&gt;4,"часов","часа")))</f>
        <v xml:space="preserve"> </v>
      </c>
      <c r="N80" s="327">
        <f>гр9!H35</f>
        <v>0</v>
      </c>
      <c r="O80" s="328" t="str">
        <f>IF(N80=1,"час",IF(N80=0," ",IF(N80&gt;4,"часов","часа")))</f>
        <v xml:space="preserve"> </v>
      </c>
      <c r="P80" s="327">
        <f>гр9!I35</f>
        <v>0</v>
      </c>
      <c r="Q80" s="328" t="str">
        <f>IF(P80=1,"час",IF(P80=0," ",IF(P80&gt;4,"часов","часа")))</f>
        <v xml:space="preserve"> </v>
      </c>
      <c r="R80" s="327">
        <f>гр9!J35</f>
        <v>0</v>
      </c>
      <c r="S80" s="328" t="str">
        <f>IF(R80=1,"час",IF(R80=0," ",IF(R80&gt;4,"часов","часа")))</f>
        <v xml:space="preserve"> </v>
      </c>
      <c r="T80" s="327">
        <f>гр9!K35</f>
        <v>0</v>
      </c>
      <c r="U80" s="328" t="str">
        <f>IF(T80=1,"час",IF(T80=0," ",IF(T80&gt;4,"часов","часа")))</f>
        <v xml:space="preserve"> </v>
      </c>
      <c r="V80" s="327">
        <f>гр9!L35</f>
        <v>0</v>
      </c>
      <c r="W80" s="328" t="str">
        <f>IF(V80=1,"час",IF(V80=0," ",IF(V80&gt;4,"часов","часа")))</f>
        <v xml:space="preserve"> </v>
      </c>
      <c r="X80" s="327">
        <f>гр9!M35</f>
        <v>0</v>
      </c>
      <c r="Y80" s="328" t="str">
        <f>IF(X80=1,"час",IF(X80=0," ",IF(X80&gt;4,"часов","часа")))</f>
        <v xml:space="preserve"> </v>
      </c>
      <c r="Z80" s="327">
        <f>гр9!N35</f>
        <v>0</v>
      </c>
      <c r="AA80" s="328" t="str">
        <f>IF(Z80=1,"час",IF(Z80=0," ",IF(Z80&gt;4,"часов","часа")))</f>
        <v xml:space="preserve"> </v>
      </c>
      <c r="AB80" s="327">
        <f>гр9!O35</f>
        <v>0</v>
      </c>
      <c r="AC80" s="328" t="str">
        <f t="shared" ref="AC80" si="145">IF(AB80=1,"час",IF(AB80=0," ",IF(AB80&gt;4,"часов","часа")))</f>
        <v xml:space="preserve"> </v>
      </c>
      <c r="AD80" s="327">
        <f>гр9!P35</f>
        <v>0</v>
      </c>
      <c r="AE80" s="328" t="str">
        <f t="shared" ref="AE80" si="146">IF(AD80=1,"час",IF(AD80=0," ",IF(AD80&gt;4,"часов","часа")))</f>
        <v xml:space="preserve"> </v>
      </c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85"/>
      <c r="BI80" s="85"/>
      <c r="BJ80" s="85"/>
      <c r="BK80" s="85"/>
      <c r="BL80" s="85"/>
    </row>
    <row r="81" spans="1:64" ht="13.9" customHeight="1" x14ac:dyDescent="0.25">
      <c r="A81" s="128">
        <v>22</v>
      </c>
      <c r="B81" s="298" t="str">
        <f>IF('общие данные Губ'!E16=1,AI81,AJ81)</f>
        <v>-</v>
      </c>
      <c r="C81" s="299"/>
      <c r="D81" s="298" t="str">
        <f>IF('общие данные Губ'!E17=1,AK81,AL81)</f>
        <v>-</v>
      </c>
      <c r="E81" s="299"/>
      <c r="F81" s="298" t="str">
        <f>IF('общие данные Губ'!E18=1,AM81,AN81)</f>
        <v>-</v>
      </c>
      <c r="G81" s="299"/>
      <c r="H81" s="298" t="str">
        <f>IF('общие данные Губ'!E19=1,AO81,AP81)</f>
        <v>-</v>
      </c>
      <c r="I81" s="299"/>
      <c r="J81" s="298" t="str">
        <f>IF('общие данные Губ'!E20=1,AQ81,AR81)</f>
        <v>-</v>
      </c>
      <c r="K81" s="299"/>
      <c r="L81" s="298" t="str">
        <f>IF('общие данные Губ'!E21=1,AS81,AT81)</f>
        <v>-</v>
      </c>
      <c r="M81" s="299"/>
      <c r="N81" s="298" t="str">
        <f>IF('общие данные Губ'!E22=1,AU81,AV81)</f>
        <v>-</v>
      </c>
      <c r="O81" s="299"/>
      <c r="P81" s="298" t="str">
        <f>IF('общие данные Губ'!E23=1,AW81,AX81)</f>
        <v>-</v>
      </c>
      <c r="Q81" s="299"/>
      <c r="R81" s="298" t="str">
        <f>IF('общие данные Губ'!E24=1,AY81,AZ81)</f>
        <v>-</v>
      </c>
      <c r="S81" s="299"/>
      <c r="T81" s="298" t="str">
        <f>IF('общие данные Губ'!E25=1,BA81,BB81)</f>
        <v>-</v>
      </c>
      <c r="U81" s="299"/>
      <c r="V81" s="298" t="str">
        <f>IF('общие данные Губ'!E26=1,BC81,BD81)</f>
        <v>-</v>
      </c>
      <c r="W81" s="299"/>
      <c r="X81" s="298" t="str">
        <f>IF('общие данные Губ'!E27=1,BE81,BF81)</f>
        <v>-</v>
      </c>
      <c r="Y81" s="299"/>
      <c r="Z81" s="298" t="str">
        <f>IF('общие данные Губ'!E28=1,BG81,BH81)</f>
        <v>-</v>
      </c>
      <c r="AA81" s="299"/>
      <c r="AB81" s="298" t="str">
        <f>IF('общие данные Губ'!E29=1,BI81,BJ81)</f>
        <v>-</v>
      </c>
      <c r="AC81" s="299"/>
      <c r="AD81" s="298" t="str">
        <f>IF('общие данные Губ'!E30=1,BK81,BL81)</f>
        <v>-</v>
      </c>
      <c r="AE81" s="299"/>
      <c r="AI81" s="85" t="str">
        <f>(INDEX('общие данные Губ'!E44:E62,MATCH(B80,'общие данные Губ'!B44:B62,0)))</f>
        <v>-</v>
      </c>
      <c r="AJ81" s="85" t="str">
        <f>(INDEX('общие данные Губ'!E44:E62,MATCH(B80,'общие данные Губ'!B44:B62,0)))</f>
        <v>-</v>
      </c>
      <c r="AK81" s="85" t="str">
        <f>(INDEX('общие данные Губ'!E44:E62,MATCH(D80,'общие данные Губ'!B44:B62,0)))</f>
        <v>-</v>
      </c>
      <c r="AL81" s="85" t="str">
        <f>(INDEX('общие данные Губ'!E44:E62,MATCH(D80,'общие данные Губ'!B44:B62,0)))</f>
        <v>-</v>
      </c>
      <c r="AM81" s="85" t="str">
        <f>(INDEX('общие данные Губ'!E44:E62,MATCH(F80,'общие данные Губ'!B44:B62,0)))</f>
        <v>-</v>
      </c>
      <c r="AN81" s="85" t="str">
        <f>(INDEX('общие данные Губ'!E44:E62,MATCH(F80,'общие данные Губ'!B44:B62,0)))</f>
        <v>-</v>
      </c>
      <c r="AO81" s="85" t="str">
        <f>(INDEX('общие данные Губ'!E44:E62,MATCH(H80,'общие данные Губ'!B44:B62,0)))</f>
        <v>-</v>
      </c>
      <c r="AP81" s="85" t="str">
        <f>(INDEX('общие данные Губ'!E44:E62,MATCH(H80,'общие данные Губ'!B44:B62,0)))</f>
        <v>-</v>
      </c>
      <c r="AQ81" s="85" t="str">
        <f>(INDEX('общие данные Губ'!E44:E62,MATCH(J80,'общие данные Губ'!B44:B62,0)))</f>
        <v>-</v>
      </c>
      <c r="AR81" s="85" t="str">
        <f>(INDEX('общие данные Губ'!E44:E62,MATCH(J80,'общие данные Губ'!B44:B62,0)))</f>
        <v>-</v>
      </c>
      <c r="AS81" s="85" t="str">
        <f>(INDEX('общие данные Губ'!E44:E62,MATCH(L80,'общие данные Губ'!B44:B62,0)))</f>
        <v>-</v>
      </c>
      <c r="AT81" s="85" t="str">
        <f>(INDEX('общие данные Губ'!E44:E62,MATCH(L80,'общие данные Губ'!B44:B62,0)))</f>
        <v>-</v>
      </c>
      <c r="AU81" s="85" t="str">
        <f>(INDEX('общие данные Губ'!E44:E62,MATCH(N80,'общие данные Губ'!B44:B62,0)))</f>
        <v>-</v>
      </c>
      <c r="AV81" s="85" t="str">
        <f>(INDEX('общие данные Губ'!E44:E62,MATCH(N80,'общие данные Губ'!B44:B62,0)))</f>
        <v>-</v>
      </c>
      <c r="AW81" s="85" t="str">
        <f>(INDEX('общие данные Губ'!E44:E62,MATCH(P80,'общие данные Губ'!B44:B62,0)))</f>
        <v>-</v>
      </c>
      <c r="AX81" s="85" t="str">
        <f>(INDEX('общие данные Губ'!E44:E62,MATCH(P80,'общие данные Губ'!B44:B62,0)))</f>
        <v>-</v>
      </c>
      <c r="AY81" s="85" t="str">
        <f>(INDEX('общие данные Губ'!E44:E62,MATCH(R80,'общие данные Губ'!B44:B62,0)))</f>
        <v>-</v>
      </c>
      <c r="AZ81" s="85" t="str">
        <f>(INDEX('общие данные Губ'!E44:E62,MATCH(R80,'общие данные Губ'!B44:B62,0)))</f>
        <v>-</v>
      </c>
      <c r="BA81" s="85" t="str">
        <f>(INDEX('общие данные Губ'!E44:E62,MATCH(T80,'общие данные Губ'!B44:B62,0)))</f>
        <v>-</v>
      </c>
      <c r="BB81" s="85" t="str">
        <f>(INDEX('общие данные Губ'!E44:E62,MATCH(T80,'общие данные Губ'!B44:B62,0)))</f>
        <v>-</v>
      </c>
      <c r="BC81" s="85" t="str">
        <f>(INDEX('общие данные Губ'!E44:E62,MATCH(V80,'общие данные Губ'!B44:B62,0)))</f>
        <v>-</v>
      </c>
      <c r="BD81" s="85" t="str">
        <f>(INDEX('общие данные Губ'!E44:E62,MATCH(V80,'общие данные Губ'!B44:B62,0)))</f>
        <v>-</v>
      </c>
      <c r="BE81" s="85" t="str">
        <f>(INDEX('общие данные Губ'!E44:E62,MATCH(X80,'общие данные Губ'!B44:B62,0)))</f>
        <v>-</v>
      </c>
      <c r="BF81" s="85" t="str">
        <f>(INDEX('общие данные Губ'!E44:E62,MATCH(X80,'общие данные Губ'!B44:B62,0)))</f>
        <v>-</v>
      </c>
      <c r="BG81" s="85" t="str">
        <f>(INDEX('общие данные Губ'!E44:E62,MATCH(Z80,'общие данные Губ'!B44:B62,0)))</f>
        <v>-</v>
      </c>
      <c r="BH81" s="85" t="str">
        <f>(INDEX('общие данные Губ'!E44:E62,MATCH(Z80,'общие данные Губ'!B44:B62,0)))</f>
        <v>-</v>
      </c>
      <c r="BI81" s="85" t="str">
        <f>(INDEX('общие данные Губ'!E44:E62,MATCH(AB80,'общие данные Губ'!B44:B62,0)))</f>
        <v>-</v>
      </c>
      <c r="BJ81" s="85" t="str">
        <f>(INDEX('общие данные Губ'!H44:H62,MATCH(AB80,'общие данные Губ'!B44:B62,0)))</f>
        <v>-</v>
      </c>
      <c r="BK81" s="85" t="str">
        <f>(INDEX('общие данные Губ'!E44:E62,MATCH(AD80,'общие данные Губ'!B44:B62,0)))</f>
        <v>-</v>
      </c>
      <c r="BL81" s="85" t="str">
        <f>(INDEX('общие данные Губ'!H44:H62,MATCH(AD80,'общие данные Губ'!B44:B62,0)))</f>
        <v>-</v>
      </c>
    </row>
    <row r="82" spans="1:64" ht="13.9" customHeight="1" x14ac:dyDescent="0.25">
      <c r="A82" s="129" t="s">
        <v>18</v>
      </c>
      <c r="B82" s="329" t="str">
        <f>IF(B80&gt;0,"Д",IF(B80=0," "))</f>
        <v xml:space="preserve"> </v>
      </c>
      <c r="C82" s="330"/>
      <c r="D82" s="329" t="str">
        <f t="shared" ref="D82:Z82" si="147">IF(D80&gt;0,"Д",IF(D80=0," "))</f>
        <v xml:space="preserve"> </v>
      </c>
      <c r="E82" s="330"/>
      <c r="F82" s="329" t="str">
        <f t="shared" si="147"/>
        <v xml:space="preserve"> </v>
      </c>
      <c r="G82" s="330"/>
      <c r="H82" s="329" t="str">
        <f t="shared" si="147"/>
        <v xml:space="preserve"> </v>
      </c>
      <c r="I82" s="330"/>
      <c r="J82" s="329" t="str">
        <f t="shared" si="147"/>
        <v xml:space="preserve"> </v>
      </c>
      <c r="K82" s="330"/>
      <c r="L82" s="329" t="str">
        <f t="shared" si="147"/>
        <v xml:space="preserve"> </v>
      </c>
      <c r="M82" s="330"/>
      <c r="N82" s="329" t="str">
        <f t="shared" si="147"/>
        <v xml:space="preserve"> </v>
      </c>
      <c r="O82" s="330"/>
      <c r="P82" s="329" t="str">
        <f t="shared" si="147"/>
        <v xml:space="preserve"> </v>
      </c>
      <c r="Q82" s="330"/>
      <c r="R82" s="329" t="str">
        <f t="shared" si="147"/>
        <v xml:space="preserve"> </v>
      </c>
      <c r="S82" s="330"/>
      <c r="T82" s="329" t="str">
        <f t="shared" si="147"/>
        <v xml:space="preserve"> </v>
      </c>
      <c r="U82" s="330"/>
      <c r="V82" s="329" t="str">
        <f t="shared" si="147"/>
        <v xml:space="preserve"> </v>
      </c>
      <c r="W82" s="330"/>
      <c r="X82" s="329" t="str">
        <f t="shared" si="147"/>
        <v xml:space="preserve"> </v>
      </c>
      <c r="Y82" s="330"/>
      <c r="Z82" s="329" t="str">
        <f t="shared" si="147"/>
        <v xml:space="preserve"> </v>
      </c>
      <c r="AA82" s="330"/>
      <c r="AB82" s="329" t="str">
        <f t="shared" ref="AB82" si="148">IF(AB80&gt;0,"Д",IF(AB80=0," "))</f>
        <v xml:space="preserve"> </v>
      </c>
      <c r="AC82" s="330"/>
      <c r="AD82" s="329" t="str">
        <f t="shared" ref="AD82" si="149">IF(AD80&gt;0,"Д",IF(AD80=0," "))</f>
        <v xml:space="preserve"> </v>
      </c>
      <c r="AE82" s="330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  <c r="BK82" s="85"/>
      <c r="BL82" s="85"/>
    </row>
    <row r="83" spans="1:64" ht="13.9" customHeight="1" x14ac:dyDescent="0.25">
      <c r="A83" s="128"/>
      <c r="B83" s="327">
        <f>гр9!B36</f>
        <v>0</v>
      </c>
      <c r="C83" s="328" t="str">
        <f>IF(B83=1,"час",IF(B83=0," ",IF(B83&gt;4,"часов","часа")))</f>
        <v xml:space="preserve"> </v>
      </c>
      <c r="D83" s="327">
        <f>гр9!C36</f>
        <v>0</v>
      </c>
      <c r="E83" s="328" t="str">
        <f>IF(D83=1,"час",IF(D83=0," ",IF(D83&gt;4,"часов","часа")))</f>
        <v xml:space="preserve"> </v>
      </c>
      <c r="F83" s="327">
        <f>гр9!D36</f>
        <v>0</v>
      </c>
      <c r="G83" s="328" t="str">
        <f>IF(F83=1,"час",IF(F83=0," ",IF(F83&gt;4,"часов","часа")))</f>
        <v xml:space="preserve"> </v>
      </c>
      <c r="H83" s="327">
        <f>гр9!E36</f>
        <v>0</v>
      </c>
      <c r="I83" s="328" t="str">
        <f>IF(H83=1,"час",IF(H83=0," ",IF(H83&gt;4,"часов","часа")))</f>
        <v xml:space="preserve"> </v>
      </c>
      <c r="J83" s="327">
        <f>гр9!F36</f>
        <v>0</v>
      </c>
      <c r="K83" s="328" t="str">
        <f>IF(J83=1,"час",IF(J83=0," ",IF(J83&gt;4,"часов","часа")))</f>
        <v xml:space="preserve"> </v>
      </c>
      <c r="L83" s="327">
        <f>гр9!G36</f>
        <v>0</v>
      </c>
      <c r="M83" s="328" t="str">
        <f>IF(L83=1,"час",IF(L83=0," ",IF(L83&gt;4,"часов","часа")))</f>
        <v xml:space="preserve"> </v>
      </c>
      <c r="N83" s="327">
        <f>гр9!H36</f>
        <v>0</v>
      </c>
      <c r="O83" s="328" t="str">
        <f>IF(N83=1,"час",IF(N83=0," ",IF(N83&gt;4,"часов","часа")))</f>
        <v xml:space="preserve"> </v>
      </c>
      <c r="P83" s="327">
        <f>гр9!I36</f>
        <v>0</v>
      </c>
      <c r="Q83" s="328" t="str">
        <f>IF(P83=1,"час",IF(P83=0," ",IF(P83&gt;4,"часов","часа")))</f>
        <v xml:space="preserve"> </v>
      </c>
      <c r="R83" s="327">
        <f>гр9!J36</f>
        <v>0</v>
      </c>
      <c r="S83" s="328" t="str">
        <f>IF(R83=1,"час",IF(R83=0," ",IF(R83&gt;4,"часов","часа")))</f>
        <v xml:space="preserve"> </v>
      </c>
      <c r="T83" s="327">
        <f>гр9!K36</f>
        <v>0</v>
      </c>
      <c r="U83" s="328" t="str">
        <f>IF(T83=1,"час",IF(T83=0," ",IF(T83&gt;4,"часов","часа")))</f>
        <v xml:space="preserve"> </v>
      </c>
      <c r="V83" s="327">
        <f>гр9!L36</f>
        <v>0</v>
      </c>
      <c r="W83" s="328" t="str">
        <f>IF(V83=1,"час",IF(V83=0," ",IF(V83&gt;4,"часов","часа")))</f>
        <v xml:space="preserve"> </v>
      </c>
      <c r="X83" s="327">
        <f>гр9!M36</f>
        <v>0</v>
      </c>
      <c r="Y83" s="328" t="str">
        <f>IF(X83=1,"час",IF(X83=0," ",IF(X83&gt;4,"часов","часа")))</f>
        <v xml:space="preserve"> </v>
      </c>
      <c r="Z83" s="327">
        <f>гр9!N36</f>
        <v>0</v>
      </c>
      <c r="AA83" s="328" t="str">
        <f>IF(Z83=1,"час",IF(Z83=0," ",IF(Z83&gt;4,"часов","часа")))</f>
        <v xml:space="preserve"> </v>
      </c>
      <c r="AB83" s="327">
        <f>гр9!O36</f>
        <v>0</v>
      </c>
      <c r="AC83" s="328" t="str">
        <f t="shared" ref="AC83" si="150">IF(AB83=1,"час",IF(AB83=0," ",IF(AB83&gt;4,"часов","часа")))</f>
        <v xml:space="preserve"> </v>
      </c>
      <c r="AD83" s="327">
        <f>гр9!P36</f>
        <v>0</v>
      </c>
      <c r="AE83" s="328" t="str">
        <f t="shared" ref="AE83" si="151">IF(AD83=1,"час",IF(AD83=0," ",IF(AD83&gt;4,"часов","часа")))</f>
        <v xml:space="preserve"> </v>
      </c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5"/>
      <c r="BJ83" s="85"/>
      <c r="BK83" s="85"/>
      <c r="BL83" s="85"/>
    </row>
    <row r="84" spans="1:64" ht="13.9" customHeight="1" x14ac:dyDescent="0.25">
      <c r="A84" s="128">
        <v>23</v>
      </c>
      <c r="B84" s="298" t="str">
        <f>IF('общие данные Губ'!E16=1,AI84,AJ84)</f>
        <v>-</v>
      </c>
      <c r="C84" s="299"/>
      <c r="D84" s="298" t="str">
        <f>IF('общие данные Губ'!E17=1,AK84,AL84)</f>
        <v>-</v>
      </c>
      <c r="E84" s="299"/>
      <c r="F84" s="298" t="str">
        <f>IF('общие данные Губ'!E18=1,AM84,AN84)</f>
        <v>-</v>
      </c>
      <c r="G84" s="299"/>
      <c r="H84" s="298" t="str">
        <f>IF('общие данные Губ'!E19=1,AO84,AP84)</f>
        <v>-</v>
      </c>
      <c r="I84" s="299"/>
      <c r="J84" s="298" t="str">
        <f>IF('общие данные Губ'!E20=1,AQ84,AR84)</f>
        <v>-</v>
      </c>
      <c r="K84" s="299"/>
      <c r="L84" s="298" t="str">
        <f>IF('общие данные Губ'!E21=1,AS84,AT84)</f>
        <v>-</v>
      </c>
      <c r="M84" s="299"/>
      <c r="N84" s="298" t="str">
        <f>IF('общие данные Губ'!E22=1,AU84,AV84)</f>
        <v>-</v>
      </c>
      <c r="O84" s="299"/>
      <c r="P84" s="298" t="str">
        <f>IF('общие данные Губ'!E23=1,AW84,AX84)</f>
        <v>-</v>
      </c>
      <c r="Q84" s="299"/>
      <c r="R84" s="298" t="str">
        <f>IF('общие данные Губ'!E24=1,AY84,AZ84)</f>
        <v>-</v>
      </c>
      <c r="S84" s="299"/>
      <c r="T84" s="298" t="str">
        <f>IF('общие данные Губ'!E25=1,BA84,BB84)</f>
        <v>-</v>
      </c>
      <c r="U84" s="299"/>
      <c r="V84" s="298" t="str">
        <f>IF('общие данные Губ'!E26=1,BC84,BD84)</f>
        <v>-</v>
      </c>
      <c r="W84" s="299"/>
      <c r="X84" s="298" t="str">
        <f>IF('общие данные Губ'!E27=1,BE84,BF84)</f>
        <v>-</v>
      </c>
      <c r="Y84" s="299"/>
      <c r="Z84" s="298" t="str">
        <f>IF('общие данные Губ'!E28=1,BG84,BH84)</f>
        <v>-</v>
      </c>
      <c r="AA84" s="299"/>
      <c r="AB84" s="298" t="str">
        <f>IF('общие данные Губ'!E29=1,BI84,BJ84)</f>
        <v>-</v>
      </c>
      <c r="AC84" s="299"/>
      <c r="AD84" s="298" t="str">
        <f>IF('общие данные Губ'!E30=1,BK84,BL84)</f>
        <v>-</v>
      </c>
      <c r="AE84" s="299"/>
      <c r="AI84" s="85" t="str">
        <f>(INDEX('общие данные Губ'!C44:C62,MATCH(B83,'общие данные Губ'!B44:B62,0)))</f>
        <v>-</v>
      </c>
      <c r="AJ84" s="85" t="str">
        <f>(INDEX('общие данные Губ'!D44:D62,MATCH(B83,'общие данные Губ'!B44:B62,0)))</f>
        <v>-</v>
      </c>
      <c r="AK84" s="85" t="str">
        <f>(INDEX('общие данные Губ'!C44:C62,MATCH(D83,'общие данные Губ'!B44:B62,0)))</f>
        <v>-</v>
      </c>
      <c r="AL84" s="85" t="str">
        <f>(INDEX('общие данные Губ'!D44:D62,MATCH(D83,'общие данные Губ'!B44:B62,0)))</f>
        <v>-</v>
      </c>
      <c r="AM84" s="85" t="str">
        <f>(INDEX('общие данные Губ'!C44:C62,MATCH(F83,'общие данные Губ'!B44:B62,0)))</f>
        <v>-</v>
      </c>
      <c r="AN84" s="85" t="str">
        <f>(INDEX('общие данные Губ'!D44:D62,MATCH(F83,'общие данные Губ'!B44:B62,0)))</f>
        <v>-</v>
      </c>
      <c r="AO84" s="85" t="str">
        <f>(INDEX('общие данные Губ'!C44:C62,MATCH(H83,'общие данные Губ'!B44:B62,0)))</f>
        <v>-</v>
      </c>
      <c r="AP84" s="85" t="str">
        <f>(INDEX('общие данные Губ'!D44:D62,MATCH(H83,'общие данные Губ'!B44:B62,0)))</f>
        <v>-</v>
      </c>
      <c r="AQ84" s="85" t="str">
        <f>(INDEX('общие данные Губ'!C44:C62,MATCH(J83,'общие данные Губ'!B44:B62,0)))</f>
        <v>-</v>
      </c>
      <c r="AR84" s="85" t="str">
        <f>(INDEX('общие данные Губ'!D44:D62,MATCH(J83,'общие данные Губ'!B44:B62,0)))</f>
        <v>-</v>
      </c>
      <c r="AS84" s="85" t="str">
        <f>(INDEX('общие данные Губ'!C44:C62,MATCH(L83,'общие данные Губ'!B44:B62,0)))</f>
        <v>-</v>
      </c>
      <c r="AT84" s="85" t="str">
        <f>(INDEX('общие данные Губ'!D44:D62,MATCH(L83,'общие данные Губ'!B44:B62,0)))</f>
        <v>-</v>
      </c>
      <c r="AU84" s="85" t="str">
        <f>(INDEX('общие данные Губ'!C44:C62,MATCH(N83,'общие данные Губ'!B44:B62,0)))</f>
        <v>-</v>
      </c>
      <c r="AV84" s="85" t="str">
        <f>(INDEX('общие данные Губ'!D44:D62,MATCH(N83,'общие данные Губ'!B44:B62,0)))</f>
        <v>-</v>
      </c>
      <c r="AW84" s="85" t="str">
        <f>(INDEX('общие данные Губ'!C44:C62,MATCH(P83,'общие данные Губ'!B44:B62,0)))</f>
        <v>-</v>
      </c>
      <c r="AX84" s="85" t="str">
        <f>(INDEX('общие данные Губ'!D44:D62,MATCH(P83,'общие данные Губ'!B44:B62,0)))</f>
        <v>-</v>
      </c>
      <c r="AY84" s="85" t="str">
        <f>(INDEX('общие данные Губ'!C44:C62,MATCH(R83,'общие данные Губ'!B44:B62,0)))</f>
        <v>-</v>
      </c>
      <c r="AZ84" s="85" t="str">
        <f>(INDEX('общие данные Губ'!D44:D62,MATCH(R83,'общие данные Губ'!B44:B62,0)))</f>
        <v>-</v>
      </c>
      <c r="BA84" s="85" t="str">
        <f>(INDEX('общие данные Губ'!C44:C62,MATCH(T83,'общие данные Губ'!B44:B62,0)))</f>
        <v>-</v>
      </c>
      <c r="BB84" s="85" t="str">
        <f>(INDEX('общие данные Губ'!D44:D62,MATCH(T83,'общие данные Губ'!B44:B62,0)))</f>
        <v>-</v>
      </c>
      <c r="BC84" s="85" t="str">
        <f>(INDEX('общие данные Губ'!C44:C62,MATCH(V83,'общие данные Губ'!B44:B62,0)))</f>
        <v>-</v>
      </c>
      <c r="BD84" s="85" t="str">
        <f>(INDEX('общие данные Губ'!D44:D62,MATCH(V83,'общие данные Губ'!B44:B62,0)))</f>
        <v>-</v>
      </c>
      <c r="BE84" s="85" t="str">
        <f>(INDEX('общие данные Губ'!C44:C62,MATCH(X83,'общие данные Губ'!B44:B62,0)))</f>
        <v>-</v>
      </c>
      <c r="BF84" s="85" t="str">
        <f>(INDEX('общие данные Губ'!D44:D62,MATCH(X83,'общие данные Губ'!B44:B62,0)))</f>
        <v>-</v>
      </c>
      <c r="BG84" s="85" t="str">
        <f>(INDEX('общие данные Губ'!C44:C62,MATCH(Z83,'общие данные Губ'!B44:B62,0)))</f>
        <v>-</v>
      </c>
      <c r="BH84" s="85" t="str">
        <f>(INDEX('общие данные Губ'!D44:D62,MATCH(Z83,'общие данные Губ'!B44:B62,0)))</f>
        <v>-</v>
      </c>
      <c r="BI84" s="85" t="str">
        <f>(INDEX('общие данные Губ'!C44:C62,MATCH(AB83,'общие данные Губ'!B44:B62,0)))</f>
        <v>-</v>
      </c>
      <c r="BJ84" s="85" t="str">
        <f>(INDEX('общие данные Губ'!D44:D62,MATCH(AB83,'общие данные Губ'!B44:B62,0)))</f>
        <v>-</v>
      </c>
      <c r="BK84" s="85" t="str">
        <f>(INDEX('общие данные Губ'!C44:C62,MATCH(AD83,'общие данные Губ'!B44:B62,0)))</f>
        <v>-</v>
      </c>
      <c r="BL84" s="85" t="str">
        <f>(INDEX('общие данные Губ'!D44:D62,MATCH(AD83,'общие данные Губ'!B44:B62,0)))</f>
        <v>-</v>
      </c>
    </row>
    <row r="85" spans="1:64" ht="13.9" customHeight="1" x14ac:dyDescent="0.25">
      <c r="A85" s="129"/>
      <c r="B85" s="329" t="str">
        <f>IF(B83&gt;0,"Д",IF(B83=0," "))</f>
        <v xml:space="preserve"> </v>
      </c>
      <c r="C85" s="330"/>
      <c r="D85" s="329" t="str">
        <f t="shared" ref="D85:Z85" si="152">IF(D83&gt;0,"Д",IF(D83=0," "))</f>
        <v xml:space="preserve"> </v>
      </c>
      <c r="E85" s="330"/>
      <c r="F85" s="329" t="str">
        <f t="shared" si="152"/>
        <v xml:space="preserve"> </v>
      </c>
      <c r="G85" s="330"/>
      <c r="H85" s="329" t="str">
        <f t="shared" si="152"/>
        <v xml:space="preserve"> </v>
      </c>
      <c r="I85" s="330"/>
      <c r="J85" s="329" t="str">
        <f t="shared" si="152"/>
        <v xml:space="preserve"> </v>
      </c>
      <c r="K85" s="330"/>
      <c r="L85" s="329" t="str">
        <f t="shared" si="152"/>
        <v xml:space="preserve"> </v>
      </c>
      <c r="M85" s="330"/>
      <c r="N85" s="329" t="str">
        <f t="shared" si="152"/>
        <v xml:space="preserve"> </v>
      </c>
      <c r="O85" s="330"/>
      <c r="P85" s="329" t="str">
        <f t="shared" si="152"/>
        <v xml:space="preserve"> </v>
      </c>
      <c r="Q85" s="330"/>
      <c r="R85" s="329" t="str">
        <f t="shared" si="152"/>
        <v xml:space="preserve"> </v>
      </c>
      <c r="S85" s="330"/>
      <c r="T85" s="329" t="str">
        <f t="shared" si="152"/>
        <v xml:space="preserve"> </v>
      </c>
      <c r="U85" s="330"/>
      <c r="V85" s="329" t="str">
        <f t="shared" si="152"/>
        <v xml:space="preserve"> </v>
      </c>
      <c r="W85" s="330"/>
      <c r="X85" s="329" t="str">
        <f t="shared" si="152"/>
        <v xml:space="preserve"> </v>
      </c>
      <c r="Y85" s="330"/>
      <c r="Z85" s="329" t="str">
        <f t="shared" si="152"/>
        <v xml:space="preserve"> </v>
      </c>
      <c r="AA85" s="330"/>
      <c r="AB85" s="329" t="str">
        <f t="shared" ref="AB85" si="153">IF(AB83&gt;0,"Д",IF(AB83=0," "))</f>
        <v xml:space="preserve"> </v>
      </c>
      <c r="AC85" s="330"/>
      <c r="AD85" s="329" t="str">
        <f t="shared" ref="AD85" si="154">IF(AD83&gt;0,"Д",IF(AD83=0," "))</f>
        <v xml:space="preserve"> </v>
      </c>
      <c r="AE85" s="330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</row>
    <row r="86" spans="1:64" ht="13.9" customHeight="1" x14ac:dyDescent="0.25">
      <c r="A86" s="128"/>
      <c r="B86" s="327">
        <f>гр9!B37</f>
        <v>0</v>
      </c>
      <c r="C86" s="328" t="str">
        <f>IF(B86=1,"час",IF(B86=0," ",IF(B86&gt;4,"часов","часа")))</f>
        <v xml:space="preserve"> </v>
      </c>
      <c r="D86" s="327">
        <f>гр9!C37</f>
        <v>0</v>
      </c>
      <c r="E86" s="328" t="str">
        <f>IF(D86=1,"час",IF(D86=0," ",IF(D86&gt;4,"часов","часа")))</f>
        <v xml:space="preserve"> </v>
      </c>
      <c r="F86" s="327">
        <f>гр9!D37</f>
        <v>0</v>
      </c>
      <c r="G86" s="328" t="str">
        <f>IF(F86=1,"час",IF(F86=0," ",IF(F86&gt;4,"часов","часа")))</f>
        <v xml:space="preserve"> </v>
      </c>
      <c r="H86" s="327">
        <f>гр9!E37</f>
        <v>0</v>
      </c>
      <c r="I86" s="328" t="str">
        <f>IF(H86=1,"час",IF(H86=0," ",IF(H86&gt;4,"часов","часа")))</f>
        <v xml:space="preserve"> </v>
      </c>
      <c r="J86" s="327">
        <f>гр9!F37</f>
        <v>0</v>
      </c>
      <c r="K86" s="328" t="str">
        <f>IF(J86=1,"час",IF(J86=0," ",IF(J86&gt;4,"часов","часа")))</f>
        <v xml:space="preserve"> </v>
      </c>
      <c r="L86" s="327">
        <f>гр9!G37</f>
        <v>0</v>
      </c>
      <c r="M86" s="328" t="str">
        <f>IF(L86=1,"час",IF(L86=0," ",IF(L86&gt;4,"часов","часа")))</f>
        <v xml:space="preserve"> </v>
      </c>
      <c r="N86" s="327">
        <f>гр9!H37</f>
        <v>0</v>
      </c>
      <c r="O86" s="328" t="str">
        <f>IF(N86=1,"час",IF(N86=0," ",IF(N86&gt;4,"часов","часа")))</f>
        <v xml:space="preserve"> </v>
      </c>
      <c r="P86" s="327">
        <f>гр9!I37</f>
        <v>0</v>
      </c>
      <c r="Q86" s="328" t="str">
        <f>IF(P86=1,"час",IF(P86=0," ",IF(P86&gt;4,"часов","часа")))</f>
        <v xml:space="preserve"> </v>
      </c>
      <c r="R86" s="327">
        <f>гр9!J37</f>
        <v>0</v>
      </c>
      <c r="S86" s="328" t="str">
        <f>IF(R86=1,"час",IF(R86=0," ",IF(R86&gt;4,"часов","часа")))</f>
        <v xml:space="preserve"> </v>
      </c>
      <c r="T86" s="327">
        <f>гр9!K37</f>
        <v>0</v>
      </c>
      <c r="U86" s="328" t="str">
        <f>IF(T86=1,"час",IF(T86=0," ",IF(T86&gt;4,"часов","часа")))</f>
        <v xml:space="preserve"> </v>
      </c>
      <c r="V86" s="327">
        <f>гр9!L37</f>
        <v>0</v>
      </c>
      <c r="W86" s="328" t="str">
        <f>IF(V86=1,"час",IF(V86=0," ",IF(V86&gt;4,"часов","часа")))</f>
        <v xml:space="preserve"> </v>
      </c>
      <c r="X86" s="327">
        <f>гр9!M37</f>
        <v>0</v>
      </c>
      <c r="Y86" s="328" t="str">
        <f>IF(X86=1,"час",IF(X86=0," ",IF(X86&gt;4,"часов","часа")))</f>
        <v xml:space="preserve"> </v>
      </c>
      <c r="Z86" s="327">
        <f>гр9!N37</f>
        <v>0</v>
      </c>
      <c r="AA86" s="328" t="str">
        <f>IF(Z86=1,"час",IF(Z86=0," ",IF(Z86&gt;4,"часов","часа")))</f>
        <v xml:space="preserve"> </v>
      </c>
      <c r="AB86" s="327">
        <f>гр9!O37</f>
        <v>0</v>
      </c>
      <c r="AC86" s="328" t="str">
        <f t="shared" ref="AC86" si="155">IF(AB86=1,"час",IF(AB86=0," ",IF(AB86&gt;4,"часов","часа")))</f>
        <v xml:space="preserve"> </v>
      </c>
      <c r="AD86" s="327">
        <f>гр9!P37</f>
        <v>0</v>
      </c>
      <c r="AE86" s="328" t="str">
        <f t="shared" ref="AE86" si="156">IF(AD86=1,"час",IF(AD86=0," ",IF(AD86&gt;4,"часов","часа")))</f>
        <v xml:space="preserve"> </v>
      </c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5"/>
      <c r="BG86" s="85"/>
      <c r="BH86" s="85"/>
      <c r="BI86" s="85"/>
      <c r="BJ86" s="85"/>
      <c r="BK86" s="85"/>
      <c r="BL86" s="85"/>
    </row>
    <row r="87" spans="1:64" ht="13.9" customHeight="1" x14ac:dyDescent="0.25">
      <c r="A87" s="128">
        <v>24</v>
      </c>
      <c r="B87" s="298" t="str">
        <f>IF('общие данные Губ'!E16=1,AI87,AJ87)</f>
        <v>-</v>
      </c>
      <c r="C87" s="299"/>
      <c r="D87" s="298" t="str">
        <f>IF('общие данные Губ'!E17=1,AK87,AL87)</f>
        <v>-</v>
      </c>
      <c r="E87" s="299"/>
      <c r="F87" s="298" t="str">
        <f>IF('общие данные Губ'!E18=1,AM87,AN87)</f>
        <v>-</v>
      </c>
      <c r="G87" s="299"/>
      <c r="H87" s="298" t="str">
        <f>IF('общие данные Губ'!E19=1,AO87,AP87)</f>
        <v>-</v>
      </c>
      <c r="I87" s="299"/>
      <c r="J87" s="298" t="str">
        <f>IF('общие данные Губ'!E20=1,AQ87,AR87)</f>
        <v>-</v>
      </c>
      <c r="K87" s="299"/>
      <c r="L87" s="298" t="str">
        <f>IF('общие данные Губ'!E21=1,AS87,AT87)</f>
        <v>-</v>
      </c>
      <c r="M87" s="299"/>
      <c r="N87" s="298" t="str">
        <f>IF('общие данные Губ'!E22=1,AU87,AV87)</f>
        <v>-</v>
      </c>
      <c r="O87" s="299"/>
      <c r="P87" s="298" t="str">
        <f>IF('общие данные Губ'!E23=1,AW87,AX87)</f>
        <v>-</v>
      </c>
      <c r="Q87" s="299"/>
      <c r="R87" s="298" t="str">
        <f>IF('общие данные Губ'!E24=1,AY87,AZ87)</f>
        <v>-</v>
      </c>
      <c r="S87" s="299"/>
      <c r="T87" s="298" t="str">
        <f>IF('общие данные Губ'!E25=1,BA87,BB87)</f>
        <v>-</v>
      </c>
      <c r="U87" s="299"/>
      <c r="V87" s="298" t="str">
        <f>IF('общие данные Губ'!E26=1,BC87,BD87)</f>
        <v>-</v>
      </c>
      <c r="W87" s="299"/>
      <c r="X87" s="298" t="str">
        <f>IF('общие данные Губ'!E27=1,BE87,BF87)</f>
        <v>-</v>
      </c>
      <c r="Y87" s="299"/>
      <c r="Z87" s="298" t="str">
        <f>IF('общие данные Губ'!E28=1,BG87,BH87)</f>
        <v>-</v>
      </c>
      <c r="AA87" s="299"/>
      <c r="AB87" s="298" t="str">
        <f>IF('общие данные Губ'!E29=1,BI87,BJ87)</f>
        <v>-</v>
      </c>
      <c r="AC87" s="299"/>
      <c r="AD87" s="298" t="str">
        <f>IF('общие данные Губ'!E30=1,BK87,BL87)</f>
        <v>-</v>
      </c>
      <c r="AE87" s="299"/>
      <c r="AI87" s="85" t="str">
        <f>(INDEX('общие данные Губ'!C44:C62,MATCH(B86,'общие данные Губ'!B44:B62,0)))</f>
        <v>-</v>
      </c>
      <c r="AJ87" s="85" t="str">
        <f>(INDEX('общие данные Губ'!D44:D62,MATCH(B86,'общие данные Губ'!B44:B62,0)))</f>
        <v>-</v>
      </c>
      <c r="AK87" s="85" t="str">
        <f>(INDEX('общие данные Губ'!C44:C62,MATCH(D86,'общие данные Губ'!B44:B62,0)))</f>
        <v>-</v>
      </c>
      <c r="AL87" s="85" t="str">
        <f>(INDEX('общие данные Губ'!D44:D62,MATCH(D86,'общие данные Губ'!B44:B62,0)))</f>
        <v>-</v>
      </c>
      <c r="AM87" s="85" t="str">
        <f>(INDEX('общие данные Губ'!C44:C62,MATCH(F86,'общие данные Губ'!B44:B62,0)))</f>
        <v>-</v>
      </c>
      <c r="AN87" s="85" t="str">
        <f>(INDEX('общие данные Губ'!D44:D62,MATCH(F86,'общие данные Губ'!B44:B62,0)))</f>
        <v>-</v>
      </c>
      <c r="AO87" s="85" t="str">
        <f>(INDEX('общие данные Губ'!C44:C62,MATCH(H86,'общие данные Губ'!B44:B62,0)))</f>
        <v>-</v>
      </c>
      <c r="AP87" s="85" t="str">
        <f>(INDEX('общие данные Губ'!D44:D62,MATCH(H86,'общие данные Губ'!B44:B62,0)))</f>
        <v>-</v>
      </c>
      <c r="AQ87" s="85" t="str">
        <f>(INDEX('общие данные Губ'!C44:C62,MATCH(J86,'общие данные Губ'!B44:B62,0)))</f>
        <v>-</v>
      </c>
      <c r="AR87" s="85" t="str">
        <f>(INDEX('общие данные Губ'!D44:D62,MATCH(J86,'общие данные Губ'!B44:B62,0)))</f>
        <v>-</v>
      </c>
      <c r="AS87" s="85" t="str">
        <f>(INDEX('общие данные Губ'!C44:C62,MATCH(L86,'общие данные Губ'!B44:B62,0)))</f>
        <v>-</v>
      </c>
      <c r="AT87" s="85" t="str">
        <f>(INDEX('общие данные Губ'!D44:D62,MATCH(L86,'общие данные Губ'!B44:B62,0)))</f>
        <v>-</v>
      </c>
      <c r="AU87" s="85" t="str">
        <f>(INDEX('общие данные Губ'!C44:C62,MATCH(N86,'общие данные Губ'!B44:B62,0)))</f>
        <v>-</v>
      </c>
      <c r="AV87" s="85" t="str">
        <f>(INDEX('общие данные Губ'!D44:D62,MATCH(N86,'общие данные Губ'!B44:B62,0)))</f>
        <v>-</v>
      </c>
      <c r="AW87" s="85" t="str">
        <f>(INDEX('общие данные Губ'!C44:C62,MATCH(P86,'общие данные Губ'!B44:B62,0)))</f>
        <v>-</v>
      </c>
      <c r="AX87" s="85" t="str">
        <f>(INDEX('общие данные Губ'!D44:D62,MATCH(P86,'общие данные Губ'!B44:B62,0)))</f>
        <v>-</v>
      </c>
      <c r="AY87" s="85" t="str">
        <f>(INDEX('общие данные Губ'!C44:C62,MATCH(R86,'общие данные Губ'!B44:B62,0)))</f>
        <v>-</v>
      </c>
      <c r="AZ87" s="85" t="str">
        <f>(INDEX('общие данные Губ'!D44:D62,MATCH(R86,'общие данные Губ'!B44:B62,0)))</f>
        <v>-</v>
      </c>
      <c r="BA87" s="85" t="str">
        <f>(INDEX('общие данные Губ'!C44:C62,MATCH(T86,'общие данные Губ'!B44:B62,0)))</f>
        <v>-</v>
      </c>
      <c r="BB87" s="85" t="str">
        <f>(INDEX('общие данные Губ'!D44:D62,MATCH(T86,'общие данные Губ'!B44:B62,0)))</f>
        <v>-</v>
      </c>
      <c r="BC87" s="85" t="str">
        <f>(INDEX('общие данные Губ'!C44:C62,MATCH(V86,'общие данные Губ'!B44:B62,0)))</f>
        <v>-</v>
      </c>
      <c r="BD87" s="85" t="str">
        <f>(INDEX('общие данные Губ'!D44:D62,MATCH(V86,'общие данные Губ'!B44:B62,0)))</f>
        <v>-</v>
      </c>
      <c r="BE87" s="85" t="str">
        <f>(INDEX('общие данные Губ'!C44:C62,MATCH(X86,'общие данные Губ'!B44:B62,0)))</f>
        <v>-</v>
      </c>
      <c r="BF87" s="85" t="str">
        <f>(INDEX('общие данные Губ'!D44:D62,MATCH(X86,'общие данные Губ'!B44:B62,0)))</f>
        <v>-</v>
      </c>
      <c r="BG87" s="85" t="str">
        <f>(INDEX('общие данные Губ'!C44:C62,MATCH(Z86,'общие данные Губ'!B44:B62,0)))</f>
        <v>-</v>
      </c>
      <c r="BH87" s="85" t="str">
        <f>(INDEX('общие данные Губ'!D44:D62,MATCH(Z86,'общие данные Губ'!B44:B62,0)))</f>
        <v>-</v>
      </c>
      <c r="BI87" s="85" t="str">
        <f>(INDEX('общие данные Губ'!C44:C62,MATCH(AB86,'общие данные Губ'!B44:B62,0)))</f>
        <v>-</v>
      </c>
      <c r="BJ87" s="85" t="str">
        <f>(INDEX('общие данные Губ'!D44:D62,MATCH(AB86,'общие данные Губ'!B44:B62,0)))</f>
        <v>-</v>
      </c>
      <c r="BK87" s="85" t="str">
        <f>(INDEX('общие данные Губ'!C44:C62,MATCH(AD86,'общие данные Губ'!B44:B62,0)))</f>
        <v>-</v>
      </c>
      <c r="BL87" s="85" t="str">
        <f>(INDEX('общие данные Губ'!D44:D62,MATCH(AD86,'общие данные Губ'!B44:B62,0)))</f>
        <v>-</v>
      </c>
    </row>
    <row r="88" spans="1:64" ht="13.9" customHeight="1" x14ac:dyDescent="0.25">
      <c r="A88" s="129"/>
      <c r="B88" s="329" t="str">
        <f>IF(B86&gt;0,"Д",IF(B86=0," "))</f>
        <v xml:space="preserve"> </v>
      </c>
      <c r="C88" s="330"/>
      <c r="D88" s="329" t="str">
        <f t="shared" ref="D88:Z88" si="157">IF(D86&gt;0,"Д",IF(D86=0," "))</f>
        <v xml:space="preserve"> </v>
      </c>
      <c r="E88" s="330"/>
      <c r="F88" s="329" t="str">
        <f t="shared" si="157"/>
        <v xml:space="preserve"> </v>
      </c>
      <c r="G88" s="330"/>
      <c r="H88" s="329" t="str">
        <f t="shared" si="157"/>
        <v xml:space="preserve"> </v>
      </c>
      <c r="I88" s="330"/>
      <c r="J88" s="329" t="str">
        <f t="shared" si="157"/>
        <v xml:space="preserve"> </v>
      </c>
      <c r="K88" s="330"/>
      <c r="L88" s="329" t="str">
        <f t="shared" si="157"/>
        <v xml:space="preserve"> </v>
      </c>
      <c r="M88" s="330"/>
      <c r="N88" s="329" t="str">
        <f t="shared" si="157"/>
        <v xml:space="preserve"> </v>
      </c>
      <c r="O88" s="330"/>
      <c r="P88" s="329" t="str">
        <f t="shared" si="157"/>
        <v xml:space="preserve"> </v>
      </c>
      <c r="Q88" s="330"/>
      <c r="R88" s="329" t="str">
        <f t="shared" si="157"/>
        <v xml:space="preserve"> </v>
      </c>
      <c r="S88" s="330"/>
      <c r="T88" s="329" t="str">
        <f t="shared" si="157"/>
        <v xml:space="preserve"> </v>
      </c>
      <c r="U88" s="330"/>
      <c r="V88" s="329" t="str">
        <f t="shared" si="157"/>
        <v xml:space="preserve"> </v>
      </c>
      <c r="W88" s="330"/>
      <c r="X88" s="329" t="str">
        <f t="shared" si="157"/>
        <v xml:space="preserve"> </v>
      </c>
      <c r="Y88" s="330"/>
      <c r="Z88" s="329" t="str">
        <f t="shared" si="157"/>
        <v xml:space="preserve"> </v>
      </c>
      <c r="AA88" s="330"/>
      <c r="AB88" s="329" t="str">
        <f t="shared" ref="AB88" si="158">IF(AB86&gt;0,"Д",IF(AB86=0," "))</f>
        <v xml:space="preserve"> </v>
      </c>
      <c r="AC88" s="330"/>
      <c r="AD88" s="329" t="str">
        <f t="shared" ref="AD88" si="159">IF(AD86&gt;0,"Д",IF(AD86=0," "))</f>
        <v xml:space="preserve"> </v>
      </c>
      <c r="AE88" s="330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  <c r="BC88" s="85"/>
      <c r="BD88" s="85"/>
      <c r="BE88" s="85"/>
      <c r="BF88" s="85"/>
      <c r="BG88" s="85"/>
      <c r="BH88" s="85"/>
      <c r="BI88" s="85"/>
      <c r="BJ88" s="85"/>
      <c r="BK88" s="85"/>
      <c r="BL88" s="85"/>
    </row>
    <row r="89" spans="1:64" ht="13.9" customHeight="1" x14ac:dyDescent="0.25">
      <c r="A89" s="128"/>
      <c r="B89" s="327">
        <f>гр9!B38</f>
        <v>0</v>
      </c>
      <c r="C89" s="328" t="str">
        <f>IF(B89=1,"час",IF(B89=0," ",IF(B89&gt;4,"часов","часа")))</f>
        <v xml:space="preserve"> </v>
      </c>
      <c r="D89" s="327">
        <f>гр9!C38</f>
        <v>0</v>
      </c>
      <c r="E89" s="328" t="str">
        <f>IF(D89=1,"час",IF(D89=0," ",IF(D89&gt;4,"часов","часа")))</f>
        <v xml:space="preserve"> </v>
      </c>
      <c r="F89" s="327">
        <f>гр9!D38</f>
        <v>0</v>
      </c>
      <c r="G89" s="328" t="str">
        <f>IF(F89=1,"час",IF(F89=0," ",IF(F89&gt;4,"часов","часа")))</f>
        <v xml:space="preserve"> </v>
      </c>
      <c r="H89" s="327">
        <f>гр9!E38</f>
        <v>0</v>
      </c>
      <c r="I89" s="328" t="str">
        <f>IF(H89=1,"час",IF(H89=0," ",IF(H89&gt;4,"часов","часа")))</f>
        <v xml:space="preserve"> </v>
      </c>
      <c r="J89" s="327">
        <f>гр9!F38</f>
        <v>0</v>
      </c>
      <c r="K89" s="328" t="str">
        <f>IF(J89=1,"час",IF(J89=0," ",IF(J89&gt;4,"часов","часа")))</f>
        <v xml:space="preserve"> </v>
      </c>
      <c r="L89" s="327">
        <f>гр9!G38</f>
        <v>0</v>
      </c>
      <c r="M89" s="328" t="str">
        <f>IF(L89=1,"час",IF(L89=0," ",IF(L89&gt;4,"часов","часа")))</f>
        <v xml:space="preserve"> </v>
      </c>
      <c r="N89" s="327">
        <f>гр9!H38</f>
        <v>0</v>
      </c>
      <c r="O89" s="328" t="str">
        <f>IF(N89=1,"час",IF(N89=0," ",IF(N89&gt;4,"часов","часа")))</f>
        <v xml:space="preserve"> </v>
      </c>
      <c r="P89" s="327">
        <f>гр9!I38</f>
        <v>0</v>
      </c>
      <c r="Q89" s="328" t="str">
        <f>IF(P89=1,"час",IF(P89=0," ",IF(P89&gt;4,"часов","часа")))</f>
        <v xml:space="preserve"> </v>
      </c>
      <c r="R89" s="327">
        <f>гр9!J38</f>
        <v>0</v>
      </c>
      <c r="S89" s="328" t="str">
        <f>IF(R89=1,"час",IF(R89=0," ",IF(R89&gt;4,"часов","часа")))</f>
        <v xml:space="preserve"> </v>
      </c>
      <c r="T89" s="327">
        <f>гр9!K38</f>
        <v>0</v>
      </c>
      <c r="U89" s="328" t="str">
        <f>IF(T89=1,"час",IF(T89=0," ",IF(T89&gt;4,"часов","часа")))</f>
        <v xml:space="preserve"> </v>
      </c>
      <c r="V89" s="327">
        <f>гр9!L38</f>
        <v>0</v>
      </c>
      <c r="W89" s="328" t="str">
        <f>IF(V89=1,"час",IF(V89=0," ",IF(V89&gt;4,"часов","часа")))</f>
        <v xml:space="preserve"> </v>
      </c>
      <c r="X89" s="327">
        <f>гр9!M38</f>
        <v>0</v>
      </c>
      <c r="Y89" s="328" t="str">
        <f>IF(X89=1,"час",IF(X89=0," ",IF(X89&gt;4,"часов","часа")))</f>
        <v xml:space="preserve"> </v>
      </c>
      <c r="Z89" s="327">
        <f>гр9!N38</f>
        <v>0</v>
      </c>
      <c r="AA89" s="328" t="str">
        <f>IF(Z89=1,"час",IF(Z89=0," ",IF(Z89&gt;4,"часов","часа")))</f>
        <v xml:space="preserve"> </v>
      </c>
      <c r="AB89" s="327">
        <f>гр9!O38</f>
        <v>0</v>
      </c>
      <c r="AC89" s="328" t="str">
        <f t="shared" ref="AC89" si="160">IF(AB89=1,"час",IF(AB89=0," ",IF(AB89&gt;4,"часов","часа")))</f>
        <v xml:space="preserve"> </v>
      </c>
      <c r="AD89" s="327">
        <f>гр9!P38</f>
        <v>0</v>
      </c>
      <c r="AE89" s="328" t="str">
        <f t="shared" ref="AE89" si="161">IF(AD89=1,"час",IF(AD89=0," ",IF(AD89&gt;4,"часов","часа")))</f>
        <v xml:space="preserve"> </v>
      </c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</row>
    <row r="90" spans="1:64" ht="13.9" customHeight="1" x14ac:dyDescent="0.25">
      <c r="A90" s="128">
        <v>25</v>
      </c>
      <c r="B90" s="298" t="str">
        <f>IF('общие данные Губ'!E16=1,AI90,AJ90)</f>
        <v>-</v>
      </c>
      <c r="C90" s="299"/>
      <c r="D90" s="298" t="str">
        <f>IF('общие данные Губ'!E17=1,AK90,AL90)</f>
        <v>-</v>
      </c>
      <c r="E90" s="299"/>
      <c r="F90" s="298" t="str">
        <f>IF('общие данные Губ'!E18=1,AM90,AN90)</f>
        <v>-</v>
      </c>
      <c r="G90" s="299"/>
      <c r="H90" s="298" t="str">
        <f>IF('общие данные Губ'!E19=1,AO90,AP90)</f>
        <v>-</v>
      </c>
      <c r="I90" s="299"/>
      <c r="J90" s="298" t="str">
        <f>IF('общие данные Губ'!E20=1,AQ90,AR90)</f>
        <v>-</v>
      </c>
      <c r="K90" s="299"/>
      <c r="L90" s="298" t="str">
        <f>IF('общие данные Губ'!E21=1,AS90,AT90)</f>
        <v>-</v>
      </c>
      <c r="M90" s="299"/>
      <c r="N90" s="298" t="str">
        <f>IF('общие данные Губ'!E22=1,AU90,AV90)</f>
        <v>-</v>
      </c>
      <c r="O90" s="299"/>
      <c r="P90" s="298" t="str">
        <f>IF('общие данные Губ'!E23=1,AW90,AX90)</f>
        <v>-</v>
      </c>
      <c r="Q90" s="299"/>
      <c r="R90" s="298" t="str">
        <f>IF('общие данные Губ'!E24=1,AY90,AZ90)</f>
        <v>-</v>
      </c>
      <c r="S90" s="299"/>
      <c r="T90" s="298" t="str">
        <f>IF('общие данные Губ'!E25=1,BA90,BB90)</f>
        <v>-</v>
      </c>
      <c r="U90" s="299"/>
      <c r="V90" s="298" t="str">
        <f>IF('общие данные Губ'!E26=1,BC90,BD90)</f>
        <v>-</v>
      </c>
      <c r="W90" s="299"/>
      <c r="X90" s="298" t="str">
        <f>IF('общие данные Губ'!E27=1,BE90,BF90)</f>
        <v>-</v>
      </c>
      <c r="Y90" s="299"/>
      <c r="Z90" s="298" t="str">
        <f>IF('общие данные Губ'!E28=1,BG90,BH90)</f>
        <v>-</v>
      </c>
      <c r="AA90" s="299"/>
      <c r="AB90" s="298" t="str">
        <f>IF('общие данные Губ'!E29=1,BI90,BJ90)</f>
        <v>-</v>
      </c>
      <c r="AC90" s="299"/>
      <c r="AD90" s="298" t="str">
        <f>IF('общие данные Губ'!E30=1,BK90,BL90)</f>
        <v>-</v>
      </c>
      <c r="AE90" s="299"/>
      <c r="AI90" s="85" t="str">
        <f>(INDEX('общие данные Губ'!C44:C62,MATCH(B89,'общие данные Губ'!B44:B62,0)))</f>
        <v>-</v>
      </c>
      <c r="AJ90" s="85" t="str">
        <f>(INDEX('общие данные Губ'!D44:D62,MATCH(B89,'общие данные Губ'!B44:B62,0)))</f>
        <v>-</v>
      </c>
      <c r="AK90" s="85" t="str">
        <f>(INDEX('общие данные Губ'!C44:C62,MATCH(D89,'общие данные Губ'!B44:B62,0)))</f>
        <v>-</v>
      </c>
      <c r="AL90" s="85" t="str">
        <f>(INDEX('общие данные Губ'!D44:D62,MATCH(D89,'общие данные Губ'!B44:B62,0)))</f>
        <v>-</v>
      </c>
      <c r="AM90" s="85" t="str">
        <f>(INDEX('общие данные Губ'!C44:C62,MATCH(F89,'общие данные Губ'!B44:B62,0)))</f>
        <v>-</v>
      </c>
      <c r="AN90" s="85" t="str">
        <f>(INDEX('общие данные Губ'!D44:D62,MATCH(F89,'общие данные Губ'!B44:B62,0)))</f>
        <v>-</v>
      </c>
      <c r="AO90" s="85" t="str">
        <f>(INDEX('общие данные Губ'!C44:C62,MATCH(H89,'общие данные Губ'!B44:B62,0)))</f>
        <v>-</v>
      </c>
      <c r="AP90" s="85" t="str">
        <f>(INDEX('общие данные Губ'!D44:D62,MATCH(H89,'общие данные Губ'!B44:B62,0)))</f>
        <v>-</v>
      </c>
      <c r="AQ90" s="85" t="str">
        <f>(INDEX('общие данные Губ'!C44:C62,MATCH(J89,'общие данные Губ'!B44:B62,0)))</f>
        <v>-</v>
      </c>
      <c r="AR90" s="85" t="str">
        <f>(INDEX('общие данные Губ'!D44:D62,MATCH(J89,'общие данные Губ'!B44:B62,0)))</f>
        <v>-</v>
      </c>
      <c r="AS90" s="85" t="str">
        <f>(INDEX('общие данные Губ'!C44:C62,MATCH(L89,'общие данные Губ'!B44:B62,0)))</f>
        <v>-</v>
      </c>
      <c r="AT90" s="85" t="str">
        <f>(INDEX('общие данные Губ'!D44:D62,MATCH(L89,'общие данные Губ'!B44:B62,0)))</f>
        <v>-</v>
      </c>
      <c r="AU90" s="85" t="str">
        <f>(INDEX('общие данные Губ'!C44:C62,MATCH(N89,'общие данные Губ'!B44:B62,0)))</f>
        <v>-</v>
      </c>
      <c r="AV90" s="85" t="str">
        <f>(INDEX('общие данные Губ'!D44:D62,MATCH(N89,'общие данные Губ'!B44:B62,0)))</f>
        <v>-</v>
      </c>
      <c r="AW90" s="85" t="str">
        <f>(INDEX('общие данные Губ'!C44:C62,MATCH(P89,'общие данные Губ'!B44:B62,0)))</f>
        <v>-</v>
      </c>
      <c r="AX90" s="85" t="str">
        <f>(INDEX('общие данные Губ'!D44:D62,MATCH(P89,'общие данные Губ'!B44:B62,0)))</f>
        <v>-</v>
      </c>
      <c r="AY90" s="85" t="str">
        <f>(INDEX('общие данные Губ'!C44:C62,MATCH(R89,'общие данные Губ'!B44:B62,0)))</f>
        <v>-</v>
      </c>
      <c r="AZ90" s="85" t="str">
        <f>(INDEX('общие данные Губ'!D44:D62,MATCH(R89,'общие данные Губ'!B44:B62,0)))</f>
        <v>-</v>
      </c>
      <c r="BA90" s="85" t="str">
        <f>(INDEX('общие данные Губ'!C44:C62,MATCH(T89,'общие данные Губ'!B44:B62,0)))</f>
        <v>-</v>
      </c>
      <c r="BB90" s="85" t="str">
        <f>(INDEX('общие данные Губ'!D44:D62,MATCH(T89,'общие данные Губ'!B44:B62,0)))</f>
        <v>-</v>
      </c>
      <c r="BC90" s="85" t="str">
        <f>(INDEX('общие данные Губ'!C44:C62,MATCH(V89,'общие данные Губ'!B44:B62,0)))</f>
        <v>-</v>
      </c>
      <c r="BD90" s="85" t="str">
        <f>(INDEX('общие данные Губ'!D44:D62,MATCH(V89,'общие данные Губ'!B44:B62,0)))</f>
        <v>-</v>
      </c>
      <c r="BE90" s="85" t="str">
        <f>(INDEX('общие данные Губ'!C44:C62,MATCH(X89,'общие данные Губ'!B44:B62,0)))</f>
        <v>-</v>
      </c>
      <c r="BF90" s="85" t="str">
        <f>(INDEX('общие данные Губ'!D44:D62,MATCH(X89,'общие данные Губ'!B44:B62,0)))</f>
        <v>-</v>
      </c>
      <c r="BG90" s="85" t="str">
        <f>(INDEX('общие данные Губ'!C44:C62,MATCH(Z89,'общие данные Губ'!B44:B62,0)))</f>
        <v>-</v>
      </c>
      <c r="BH90" s="85" t="str">
        <f>(INDEX('общие данные Губ'!D44:D62,MATCH(Z89,'общие данные Губ'!B44:B62,0)))</f>
        <v>-</v>
      </c>
      <c r="BI90" s="85" t="str">
        <f>(INDEX('общие данные Губ'!C44:C62,MATCH(AB89,'общие данные Губ'!B44:B62,0)))</f>
        <v>-</v>
      </c>
      <c r="BJ90" s="85" t="str">
        <f>(INDEX('общие данные Губ'!D44:D62,MATCH(AB89,'общие данные Губ'!B44:B62,0)))</f>
        <v>-</v>
      </c>
      <c r="BK90" s="85" t="str">
        <f>(INDEX('общие данные Губ'!C44:C62,MATCH(AD89,'общие данные Губ'!B44:B62,0)))</f>
        <v>-</v>
      </c>
      <c r="BL90" s="85" t="str">
        <f>(INDEX('общие данные Губ'!D44:D62,MATCH(AD89,'общие данные Губ'!B44:B62,0)))</f>
        <v>-</v>
      </c>
    </row>
    <row r="91" spans="1:64" ht="13.9" customHeight="1" x14ac:dyDescent="0.25">
      <c r="A91" s="129"/>
      <c r="B91" s="329" t="str">
        <f>IF(B89&gt;0,"Д",IF(B89=0," "))</f>
        <v xml:space="preserve"> </v>
      </c>
      <c r="C91" s="330"/>
      <c r="D91" s="329" t="str">
        <f t="shared" ref="D91:Z91" si="162">IF(D89&gt;0,"Д",IF(D89=0," "))</f>
        <v xml:space="preserve"> </v>
      </c>
      <c r="E91" s="330"/>
      <c r="F91" s="329" t="str">
        <f t="shared" si="162"/>
        <v xml:space="preserve"> </v>
      </c>
      <c r="G91" s="330"/>
      <c r="H91" s="329" t="str">
        <f t="shared" si="162"/>
        <v xml:space="preserve"> </v>
      </c>
      <c r="I91" s="330"/>
      <c r="J91" s="329" t="str">
        <f t="shared" si="162"/>
        <v xml:space="preserve"> </v>
      </c>
      <c r="K91" s="330"/>
      <c r="L91" s="329" t="str">
        <f t="shared" si="162"/>
        <v xml:space="preserve"> </v>
      </c>
      <c r="M91" s="330"/>
      <c r="N91" s="329" t="str">
        <f t="shared" si="162"/>
        <v xml:space="preserve"> </v>
      </c>
      <c r="O91" s="330"/>
      <c r="P91" s="329" t="str">
        <f t="shared" si="162"/>
        <v xml:space="preserve"> </v>
      </c>
      <c r="Q91" s="330"/>
      <c r="R91" s="329" t="str">
        <f t="shared" si="162"/>
        <v xml:space="preserve"> </v>
      </c>
      <c r="S91" s="330"/>
      <c r="T91" s="329" t="str">
        <f t="shared" si="162"/>
        <v xml:space="preserve"> </v>
      </c>
      <c r="U91" s="330"/>
      <c r="V91" s="329" t="str">
        <f t="shared" si="162"/>
        <v xml:space="preserve"> </v>
      </c>
      <c r="W91" s="330"/>
      <c r="X91" s="329" t="str">
        <f t="shared" si="162"/>
        <v xml:space="preserve"> </v>
      </c>
      <c r="Y91" s="330"/>
      <c r="Z91" s="329" t="str">
        <f t="shared" si="162"/>
        <v xml:space="preserve"> </v>
      </c>
      <c r="AA91" s="330"/>
      <c r="AB91" s="329" t="str">
        <f t="shared" ref="AB91" si="163">IF(AB89&gt;0,"Д",IF(AB89=0," "))</f>
        <v xml:space="preserve"> </v>
      </c>
      <c r="AC91" s="330"/>
      <c r="AD91" s="329" t="str">
        <f t="shared" ref="AD91" si="164">IF(AD89&gt;0,"Д",IF(AD89=0," "))</f>
        <v xml:space="preserve"> </v>
      </c>
      <c r="AE91" s="330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  <c r="BC91" s="85"/>
      <c r="BD91" s="85"/>
      <c r="BE91" s="85"/>
      <c r="BF91" s="85"/>
      <c r="BG91" s="85"/>
      <c r="BH91" s="85"/>
      <c r="BI91" s="85"/>
      <c r="BJ91" s="85"/>
      <c r="BK91" s="85"/>
      <c r="BL91" s="85"/>
    </row>
    <row r="92" spans="1:64" ht="13.9" customHeight="1" x14ac:dyDescent="0.25">
      <c r="A92" s="128"/>
      <c r="B92" s="327">
        <f>гр9!B39</f>
        <v>0</v>
      </c>
      <c r="C92" s="328" t="str">
        <f>IF(B92=1,"час",IF(B92=0," ",IF(B92&gt;4,"часов","часа")))</f>
        <v xml:space="preserve"> </v>
      </c>
      <c r="D92" s="327">
        <f>гр9!C39</f>
        <v>0</v>
      </c>
      <c r="E92" s="328" t="str">
        <f>IF(D92=1,"час",IF(D92=0," ",IF(D92&gt;4,"часов","часа")))</f>
        <v xml:space="preserve"> </v>
      </c>
      <c r="F92" s="327">
        <f>гр9!D39</f>
        <v>0</v>
      </c>
      <c r="G92" s="328" t="str">
        <f>IF(F92=1,"час",IF(F92=0," ",IF(F92&gt;4,"часов","часа")))</f>
        <v xml:space="preserve"> </v>
      </c>
      <c r="H92" s="327">
        <f>гр9!E39</f>
        <v>0</v>
      </c>
      <c r="I92" s="328" t="str">
        <f>IF(H92=1,"час",IF(H92=0," ",IF(H92&gt;4,"часов","часа")))</f>
        <v xml:space="preserve"> </v>
      </c>
      <c r="J92" s="327">
        <f>гр9!F39</f>
        <v>0</v>
      </c>
      <c r="K92" s="328" t="str">
        <f>IF(J92=1,"час",IF(J92=0," ",IF(J92&gt;4,"часов","часа")))</f>
        <v xml:space="preserve"> </v>
      </c>
      <c r="L92" s="327">
        <f>гр9!G39</f>
        <v>0</v>
      </c>
      <c r="M92" s="328" t="str">
        <f>IF(L92=1,"час",IF(L92=0," ",IF(L92&gt;4,"часов","часа")))</f>
        <v xml:space="preserve"> </v>
      </c>
      <c r="N92" s="327">
        <f>гр9!H39</f>
        <v>0</v>
      </c>
      <c r="O92" s="328" t="str">
        <f>IF(N92=1,"час",IF(N92=0," ",IF(N92&gt;4,"часов","часа")))</f>
        <v xml:space="preserve"> </v>
      </c>
      <c r="P92" s="327">
        <f>гр9!I39</f>
        <v>0</v>
      </c>
      <c r="Q92" s="328" t="str">
        <f>IF(P92=1,"час",IF(P92=0," ",IF(P92&gt;4,"часов","часа")))</f>
        <v xml:space="preserve"> </v>
      </c>
      <c r="R92" s="327">
        <f>гр9!J39</f>
        <v>0</v>
      </c>
      <c r="S92" s="328" t="str">
        <f>IF(R92=1,"час",IF(R92=0," ",IF(R92&gt;4,"часов","часа")))</f>
        <v xml:space="preserve"> </v>
      </c>
      <c r="T92" s="327">
        <f>гр9!K39</f>
        <v>0</v>
      </c>
      <c r="U92" s="328" t="str">
        <f>IF(T92=1,"час",IF(T92=0," ",IF(T92&gt;4,"часов","часа")))</f>
        <v xml:space="preserve"> </v>
      </c>
      <c r="V92" s="327">
        <f>гр9!L39</f>
        <v>0</v>
      </c>
      <c r="W92" s="328" t="str">
        <f>IF(V92=1,"час",IF(V92=0," ",IF(V92&gt;4,"часов","часа")))</f>
        <v xml:space="preserve"> </v>
      </c>
      <c r="X92" s="327">
        <f>гр9!M39</f>
        <v>0</v>
      </c>
      <c r="Y92" s="328" t="str">
        <f>IF(X92=1,"час",IF(X92=0," ",IF(X92&gt;4,"часов","часа")))</f>
        <v xml:space="preserve"> </v>
      </c>
      <c r="Z92" s="327">
        <f>гр9!N39</f>
        <v>0</v>
      </c>
      <c r="AA92" s="328" t="str">
        <f>IF(Z92=1,"час",IF(Z92=0," ",IF(Z92&gt;4,"часов","часа")))</f>
        <v xml:space="preserve"> </v>
      </c>
      <c r="AB92" s="327">
        <f>гр9!O39</f>
        <v>0</v>
      </c>
      <c r="AC92" s="328" t="str">
        <f t="shared" ref="AC92" si="165">IF(AB92=1,"час",IF(AB92=0," ",IF(AB92&gt;4,"часов","часа")))</f>
        <v xml:space="preserve"> </v>
      </c>
      <c r="AD92" s="327">
        <f>гр9!P39</f>
        <v>0</v>
      </c>
      <c r="AE92" s="328" t="str">
        <f t="shared" ref="AE92" si="166">IF(AD92=1,"час",IF(AD92=0," ",IF(AD92&gt;4,"часов","часа")))</f>
        <v xml:space="preserve"> </v>
      </c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85"/>
      <c r="AY92" s="85"/>
      <c r="AZ92" s="85"/>
      <c r="BA92" s="85"/>
      <c r="BB92" s="85"/>
      <c r="BC92" s="85"/>
      <c r="BD92" s="85"/>
      <c r="BE92" s="85"/>
      <c r="BF92" s="85"/>
      <c r="BG92" s="85"/>
      <c r="BH92" s="85"/>
      <c r="BI92" s="85"/>
      <c r="BJ92" s="85"/>
      <c r="BK92" s="85"/>
      <c r="BL92" s="85"/>
    </row>
    <row r="93" spans="1:64" ht="13.9" customHeight="1" x14ac:dyDescent="0.25">
      <c r="A93" s="128">
        <v>26</v>
      </c>
      <c r="B93" s="298" t="str">
        <f>IF('общие данные Губ'!E16=1,AI93,AJ93)</f>
        <v>-</v>
      </c>
      <c r="C93" s="299"/>
      <c r="D93" s="298" t="str">
        <f>IF('общие данные Губ'!E17=1,AK93,AL93)</f>
        <v>-</v>
      </c>
      <c r="E93" s="299"/>
      <c r="F93" s="298" t="str">
        <f>IF('общие данные Губ'!E18=1,AM93,AN93)</f>
        <v>-</v>
      </c>
      <c r="G93" s="299"/>
      <c r="H93" s="298" t="str">
        <f>IF('общие данные Губ'!E19=1,AO93,AP93)</f>
        <v>-</v>
      </c>
      <c r="I93" s="299"/>
      <c r="J93" s="298" t="str">
        <f>IF('общие данные Губ'!E20=1,AQ93,AR93)</f>
        <v>-</v>
      </c>
      <c r="K93" s="299"/>
      <c r="L93" s="298" t="str">
        <f>IF('общие данные Губ'!E21=1,AS93,AT93)</f>
        <v>-</v>
      </c>
      <c r="M93" s="299"/>
      <c r="N93" s="298" t="str">
        <f>IF('общие данные Губ'!E22=1,AU93,AV93)</f>
        <v>-</v>
      </c>
      <c r="O93" s="299"/>
      <c r="P93" s="298" t="str">
        <f>IF('общие данные Губ'!E23=1,AW93,AX93)</f>
        <v>-</v>
      </c>
      <c r="Q93" s="299"/>
      <c r="R93" s="298" t="str">
        <f>IF('общие данные Губ'!E24=1,AY93,AZ93)</f>
        <v>-</v>
      </c>
      <c r="S93" s="299"/>
      <c r="T93" s="298" t="str">
        <f>IF('общие данные Губ'!E25=1,BA93,BB93)</f>
        <v>-</v>
      </c>
      <c r="U93" s="299"/>
      <c r="V93" s="298" t="str">
        <f>IF('общие данные Губ'!E26=1,BC93,BD93)</f>
        <v>-</v>
      </c>
      <c r="W93" s="299"/>
      <c r="X93" s="298" t="str">
        <f>IF('общие данные Губ'!E27=1,BE93,BF93)</f>
        <v>-</v>
      </c>
      <c r="Y93" s="299"/>
      <c r="Z93" s="298" t="str">
        <f>IF('общие данные Губ'!E28=1,BG93,BH93)</f>
        <v>-</v>
      </c>
      <c r="AA93" s="299"/>
      <c r="AB93" s="298" t="str">
        <f>IF('общие данные Губ'!E29=1,BI93,BJ93)</f>
        <v>-</v>
      </c>
      <c r="AC93" s="299"/>
      <c r="AD93" s="298" t="str">
        <f>IF('общие данные Губ'!E30=1,BK93,BL93)</f>
        <v>-</v>
      </c>
      <c r="AE93" s="299"/>
      <c r="AI93" s="85" t="str">
        <f>(INDEX('общие данные Губ'!C44:C62,MATCH(B92,'общие данные Губ'!B44:B62,0)))</f>
        <v>-</v>
      </c>
      <c r="AJ93" s="85" t="str">
        <f>(INDEX('общие данные Губ'!D44:D62,MATCH(B92,'общие данные Губ'!B44:B62,0)))</f>
        <v>-</v>
      </c>
      <c r="AK93" s="85" t="str">
        <f>(INDEX('общие данные Губ'!C44:C62,MATCH(D92,'общие данные Губ'!B44:B62,0)))</f>
        <v>-</v>
      </c>
      <c r="AL93" s="85" t="str">
        <f>(INDEX('общие данные Губ'!D44:D62,MATCH(D92,'общие данные Губ'!B44:B62,0)))</f>
        <v>-</v>
      </c>
      <c r="AM93" s="85" t="str">
        <f>(INDEX('общие данные Губ'!C44:C62,MATCH(F92,'общие данные Губ'!B44:B62,0)))</f>
        <v>-</v>
      </c>
      <c r="AN93" s="85" t="str">
        <f>(INDEX('общие данные Губ'!D44:D62,MATCH(F92,'общие данные Губ'!B44:B62,0)))</f>
        <v>-</v>
      </c>
      <c r="AO93" s="85" t="str">
        <f>(INDEX('общие данные Губ'!C44:C62,MATCH(H92,'общие данные Губ'!B44:B62,0)))</f>
        <v>-</v>
      </c>
      <c r="AP93" s="85" t="str">
        <f>(INDEX('общие данные Губ'!D44:D62,MATCH(H92,'общие данные Губ'!B44:B62,0)))</f>
        <v>-</v>
      </c>
      <c r="AQ93" s="85" t="str">
        <f>(INDEX('общие данные Губ'!C44:C62,MATCH(J92,'общие данные Губ'!B44:B62,0)))</f>
        <v>-</v>
      </c>
      <c r="AR93" s="85" t="str">
        <f>(INDEX('общие данные Губ'!D44:D62,MATCH(J92,'общие данные Губ'!B44:B62,0)))</f>
        <v>-</v>
      </c>
      <c r="AS93" s="85" t="str">
        <f>(INDEX('общие данные Губ'!C44:C62,MATCH(L92,'общие данные Губ'!B44:B62,0)))</f>
        <v>-</v>
      </c>
      <c r="AT93" s="85" t="str">
        <f>(INDEX('общие данные Губ'!D44:D62,MATCH(L92,'общие данные Губ'!B44:B62,0)))</f>
        <v>-</v>
      </c>
      <c r="AU93" s="85" t="str">
        <f>(INDEX('общие данные Губ'!C44:C62,MATCH(N92,'общие данные Губ'!B44:B62,0)))</f>
        <v>-</v>
      </c>
      <c r="AV93" s="85" t="str">
        <f>(INDEX('общие данные Губ'!D44:D62,MATCH(N92,'общие данные Губ'!B44:B62,0)))</f>
        <v>-</v>
      </c>
      <c r="AW93" s="85" t="str">
        <f>(INDEX('общие данные Губ'!C44:C62,MATCH(P92,'общие данные Губ'!B44:B62,0)))</f>
        <v>-</v>
      </c>
      <c r="AX93" s="85" t="str">
        <f>(INDEX('общие данные Губ'!D44:D62,MATCH(P92,'общие данные Губ'!B44:B62,0)))</f>
        <v>-</v>
      </c>
      <c r="AY93" s="85" t="str">
        <f>(INDEX('общие данные Губ'!C44:C62,MATCH(R92,'общие данные Губ'!B44:B62,0)))</f>
        <v>-</v>
      </c>
      <c r="AZ93" s="85" t="str">
        <f>(INDEX('общие данные Губ'!D44:D62,MATCH(R92,'общие данные Губ'!B44:B62,0)))</f>
        <v>-</v>
      </c>
      <c r="BA93" s="85" t="str">
        <f>(INDEX('общие данные Губ'!C44:C62,MATCH(T92,'общие данные Губ'!B44:B62,0)))</f>
        <v>-</v>
      </c>
      <c r="BB93" s="85" t="str">
        <f>(INDEX('общие данные Губ'!D44:D62,MATCH(T92,'общие данные Губ'!B44:B62,0)))</f>
        <v>-</v>
      </c>
      <c r="BC93" s="85" t="str">
        <f>(INDEX('общие данные Губ'!C44:C62,MATCH(V92,'общие данные Губ'!B44:B62,0)))</f>
        <v>-</v>
      </c>
      <c r="BD93" s="85" t="str">
        <f>(INDEX('общие данные Губ'!D44:D62,MATCH(V92,'общие данные Губ'!B44:B62,0)))</f>
        <v>-</v>
      </c>
      <c r="BE93" s="85" t="str">
        <f>(INDEX('общие данные Губ'!C44:C62,MATCH(X92,'общие данные Губ'!B44:B62,0)))</f>
        <v>-</v>
      </c>
      <c r="BF93" s="85" t="str">
        <f>(INDEX('общие данные Губ'!D44:D62,MATCH(X92,'общие данные Губ'!B44:B62,0)))</f>
        <v>-</v>
      </c>
      <c r="BG93" s="85" t="str">
        <f>(INDEX('общие данные Губ'!C44:C62,MATCH(Z92,'общие данные Губ'!B44:B62,0)))</f>
        <v>-</v>
      </c>
      <c r="BH93" s="85" t="str">
        <f>(INDEX('общие данные Губ'!D44:D62,MATCH(Z92,'общие данные Губ'!B44:B62,0)))</f>
        <v>-</v>
      </c>
      <c r="BI93" s="85" t="str">
        <f>(INDEX('общие данные Губ'!C44:C62,MATCH(AB92,'общие данные Губ'!B44:B62,0)))</f>
        <v>-</v>
      </c>
      <c r="BJ93" s="85" t="str">
        <f>(INDEX('общие данные Губ'!D44:D62,MATCH(AB92,'общие данные Губ'!B44:B62,0)))</f>
        <v>-</v>
      </c>
      <c r="BK93" s="85" t="str">
        <f>(INDEX('общие данные Губ'!C44:C62,MATCH(AD92,'общие данные Губ'!B44:B62,0)))</f>
        <v>-</v>
      </c>
      <c r="BL93" s="85" t="str">
        <f>(INDEX('общие данные Губ'!D44:D62,MATCH(AD92,'общие данные Губ'!B44:B62,0)))</f>
        <v>-</v>
      </c>
    </row>
    <row r="94" spans="1:64" ht="13.9" customHeight="1" x14ac:dyDescent="0.25">
      <c r="A94" s="129"/>
      <c r="B94" s="329" t="str">
        <f>IF(B92&gt;0,"Д",IF(B92=0," "))</f>
        <v xml:space="preserve"> </v>
      </c>
      <c r="C94" s="330"/>
      <c r="D94" s="329" t="str">
        <f t="shared" ref="D94:Z94" si="167">IF(D92&gt;0,"Д",IF(D92=0," "))</f>
        <v xml:space="preserve"> </v>
      </c>
      <c r="E94" s="330"/>
      <c r="F94" s="329" t="str">
        <f t="shared" si="167"/>
        <v xml:space="preserve"> </v>
      </c>
      <c r="G94" s="330"/>
      <c r="H94" s="329" t="str">
        <f t="shared" si="167"/>
        <v xml:space="preserve"> </v>
      </c>
      <c r="I94" s="330"/>
      <c r="J94" s="329" t="str">
        <f t="shared" si="167"/>
        <v xml:space="preserve"> </v>
      </c>
      <c r="K94" s="330"/>
      <c r="L94" s="329" t="str">
        <f t="shared" si="167"/>
        <v xml:space="preserve"> </v>
      </c>
      <c r="M94" s="330"/>
      <c r="N94" s="329" t="str">
        <f t="shared" si="167"/>
        <v xml:space="preserve"> </v>
      </c>
      <c r="O94" s="330"/>
      <c r="P94" s="329" t="str">
        <f t="shared" si="167"/>
        <v xml:space="preserve"> </v>
      </c>
      <c r="Q94" s="330"/>
      <c r="R94" s="329" t="str">
        <f t="shared" si="167"/>
        <v xml:space="preserve"> </v>
      </c>
      <c r="S94" s="330"/>
      <c r="T94" s="329" t="str">
        <f t="shared" si="167"/>
        <v xml:space="preserve"> </v>
      </c>
      <c r="U94" s="330"/>
      <c r="V94" s="329" t="str">
        <f t="shared" si="167"/>
        <v xml:space="preserve"> </v>
      </c>
      <c r="W94" s="330"/>
      <c r="X94" s="329" t="str">
        <f t="shared" si="167"/>
        <v xml:space="preserve"> </v>
      </c>
      <c r="Y94" s="330"/>
      <c r="Z94" s="329" t="str">
        <f t="shared" si="167"/>
        <v xml:space="preserve"> </v>
      </c>
      <c r="AA94" s="330"/>
      <c r="AB94" s="329" t="str">
        <f t="shared" ref="AB94" si="168">IF(AB92&gt;0,"Д",IF(AB92=0," "))</f>
        <v xml:space="preserve"> </v>
      </c>
      <c r="AC94" s="330"/>
      <c r="AD94" s="329" t="str">
        <f t="shared" ref="AD94" si="169">IF(AD92&gt;0,"Д",IF(AD92=0," "))</f>
        <v xml:space="preserve"> </v>
      </c>
      <c r="AE94" s="330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  <c r="BC94" s="85"/>
      <c r="BD94" s="85"/>
      <c r="BE94" s="85"/>
      <c r="BF94" s="85"/>
      <c r="BG94" s="85"/>
      <c r="BH94" s="85"/>
      <c r="BI94" s="85"/>
      <c r="BJ94" s="85"/>
      <c r="BK94" s="85"/>
      <c r="BL94" s="85"/>
    </row>
    <row r="95" spans="1:64" ht="13.9" customHeight="1" x14ac:dyDescent="0.25">
      <c r="A95" s="128"/>
      <c r="B95" s="327">
        <f>гр9!B40</f>
        <v>0</v>
      </c>
      <c r="C95" s="328" t="str">
        <f>IF(B95=1,"час",IF(B95=0," ",IF(B95&gt;4,"часов","часа")))</f>
        <v xml:space="preserve"> </v>
      </c>
      <c r="D95" s="327">
        <f>гр9!C40</f>
        <v>0</v>
      </c>
      <c r="E95" s="328" t="str">
        <f>IF(D95=1,"час",IF(D95=0," ",IF(D95&gt;4,"часов","часа")))</f>
        <v xml:space="preserve"> </v>
      </c>
      <c r="F95" s="327">
        <f>гр9!D40</f>
        <v>0</v>
      </c>
      <c r="G95" s="328" t="str">
        <f>IF(F95=1,"час",IF(F95=0," ",IF(F95&gt;4,"часов","часа")))</f>
        <v xml:space="preserve"> </v>
      </c>
      <c r="H95" s="327">
        <f>гр9!E40</f>
        <v>0</v>
      </c>
      <c r="I95" s="328" t="str">
        <f>IF(H95=1,"час",IF(H95=0," ",IF(H95&gt;4,"часов","часа")))</f>
        <v xml:space="preserve"> </v>
      </c>
      <c r="J95" s="327">
        <f>гр9!F40</f>
        <v>0</v>
      </c>
      <c r="K95" s="328" t="str">
        <f>IF(J95=1,"час",IF(J95=0," ",IF(J95&gt;4,"часов","часа")))</f>
        <v xml:space="preserve"> </v>
      </c>
      <c r="L95" s="327">
        <f>гр9!G40</f>
        <v>0</v>
      </c>
      <c r="M95" s="328" t="str">
        <f>IF(L95=1,"час",IF(L95=0," ",IF(L95&gt;4,"часов","часа")))</f>
        <v xml:space="preserve"> </v>
      </c>
      <c r="N95" s="327">
        <f>гр9!H40</f>
        <v>0</v>
      </c>
      <c r="O95" s="328" t="str">
        <f>IF(N95=1,"час",IF(N95=0," ",IF(N95&gt;4,"часов","часа")))</f>
        <v xml:space="preserve"> </v>
      </c>
      <c r="P95" s="327">
        <f>гр9!I40</f>
        <v>0</v>
      </c>
      <c r="Q95" s="328" t="str">
        <f>IF(P95=1,"час",IF(P95=0," ",IF(P95&gt;4,"часов","часа")))</f>
        <v xml:space="preserve"> </v>
      </c>
      <c r="R95" s="327">
        <f>гр9!J40</f>
        <v>0</v>
      </c>
      <c r="S95" s="328" t="str">
        <f>IF(R95=1,"час",IF(R95=0," ",IF(R95&gt;4,"часов","часа")))</f>
        <v xml:space="preserve"> </v>
      </c>
      <c r="T95" s="327">
        <f>гр9!K40</f>
        <v>0</v>
      </c>
      <c r="U95" s="328" t="str">
        <f>IF(T95=1,"час",IF(T95=0," ",IF(T95&gt;4,"часов","часа")))</f>
        <v xml:space="preserve"> </v>
      </c>
      <c r="V95" s="327">
        <f>гр9!L40</f>
        <v>0</v>
      </c>
      <c r="W95" s="328" t="str">
        <f>IF(V95=1,"час",IF(V95=0," ",IF(V95&gt;4,"часов","часа")))</f>
        <v xml:space="preserve"> </v>
      </c>
      <c r="X95" s="327">
        <f>гр9!M40</f>
        <v>0</v>
      </c>
      <c r="Y95" s="328" t="str">
        <f>IF(X95=1,"час",IF(X95=0," ",IF(X95&gt;4,"часов","часа")))</f>
        <v xml:space="preserve"> </v>
      </c>
      <c r="Z95" s="327">
        <f>гр9!N40</f>
        <v>0</v>
      </c>
      <c r="AA95" s="328" t="str">
        <f>IF(Z95=1,"час",IF(Z95=0," ",IF(Z95&gt;4,"часов","часа")))</f>
        <v xml:space="preserve"> </v>
      </c>
      <c r="AB95" s="327">
        <f>гр9!O40</f>
        <v>0</v>
      </c>
      <c r="AC95" s="328" t="str">
        <f t="shared" ref="AC95" si="170">IF(AB95=1,"час",IF(AB95=0," ",IF(AB95&gt;4,"часов","часа")))</f>
        <v xml:space="preserve"> </v>
      </c>
      <c r="AD95" s="327">
        <f>гр9!P40</f>
        <v>0</v>
      </c>
      <c r="AE95" s="328" t="str">
        <f t="shared" ref="AE95" si="171">IF(AD95=1,"час",IF(AD95=0," ",IF(AD95&gt;4,"часов","часа")))</f>
        <v xml:space="preserve"> </v>
      </c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  <c r="BI95" s="85"/>
      <c r="BJ95" s="85"/>
      <c r="BK95" s="85"/>
      <c r="BL95" s="85"/>
    </row>
    <row r="96" spans="1:64" ht="13.9" customHeight="1" x14ac:dyDescent="0.25">
      <c r="A96" s="128">
        <v>27</v>
      </c>
      <c r="B96" s="298" t="str">
        <f>IF('общие данные Губ'!E16=1,AI96,AJ96)</f>
        <v>-</v>
      </c>
      <c r="C96" s="299"/>
      <c r="D96" s="298" t="str">
        <f>IF('общие данные Губ'!E17=1,AK96,AL96)</f>
        <v>-</v>
      </c>
      <c r="E96" s="299"/>
      <c r="F96" s="298" t="str">
        <f>IF('общие данные Губ'!E18=1,AM96,AN96)</f>
        <v>-</v>
      </c>
      <c r="G96" s="299"/>
      <c r="H96" s="298" t="str">
        <f>IF('общие данные Губ'!E19=1,AO96,AP96)</f>
        <v>-</v>
      </c>
      <c r="I96" s="299"/>
      <c r="J96" s="298" t="str">
        <f>IF('общие данные Губ'!E20=1,AQ96,AR96)</f>
        <v>-</v>
      </c>
      <c r="K96" s="299"/>
      <c r="L96" s="298" t="str">
        <f>IF('общие данные Губ'!E21=1,AS96,AT96)</f>
        <v>-</v>
      </c>
      <c r="M96" s="299"/>
      <c r="N96" s="298" t="str">
        <f>IF('общие данные Губ'!E22=1,AU96,AV96)</f>
        <v>-</v>
      </c>
      <c r="O96" s="299"/>
      <c r="P96" s="298" t="str">
        <f>IF('общие данные Губ'!E23=1,AW96,AX96)</f>
        <v>-</v>
      </c>
      <c r="Q96" s="299"/>
      <c r="R96" s="298" t="str">
        <f>IF('общие данные Губ'!E24=1,AY96,AZ96)</f>
        <v>-</v>
      </c>
      <c r="S96" s="299"/>
      <c r="T96" s="298" t="str">
        <f>IF('общие данные Губ'!E25=1,BA96,BB96)</f>
        <v>-</v>
      </c>
      <c r="U96" s="299"/>
      <c r="V96" s="298" t="str">
        <f>IF('общие данные Губ'!E26=1,BC96,BD96)</f>
        <v>-</v>
      </c>
      <c r="W96" s="299"/>
      <c r="X96" s="298" t="str">
        <f>IF('общие данные Губ'!E27=1,BE96,BF96)</f>
        <v>-</v>
      </c>
      <c r="Y96" s="299"/>
      <c r="Z96" s="298" t="str">
        <f>IF('общие данные Губ'!E28=1,BG96,BH96)</f>
        <v>-</v>
      </c>
      <c r="AA96" s="299"/>
      <c r="AB96" s="298" t="str">
        <f>IF('общие данные Губ'!E29=1,BI96,BJ96)</f>
        <v>-</v>
      </c>
      <c r="AC96" s="299"/>
      <c r="AD96" s="298" t="str">
        <f>IF('общие данные Губ'!E30=1,BK96,BL96)</f>
        <v>-</v>
      </c>
      <c r="AE96" s="299"/>
      <c r="AI96" s="85" t="str">
        <f>(INDEX('общие данные Губ'!C44:C62,MATCH(B95,'общие данные Губ'!B44:B62,0)))</f>
        <v>-</v>
      </c>
      <c r="AJ96" s="85" t="str">
        <f>(INDEX('общие данные Губ'!D44:D62,MATCH(B95,'общие данные Губ'!B44:B62,0)))</f>
        <v>-</v>
      </c>
      <c r="AK96" s="85" t="str">
        <f>(INDEX('общие данные Губ'!C44:C62,MATCH(D95,'общие данные Губ'!B44:B62,0)))</f>
        <v>-</v>
      </c>
      <c r="AL96" s="85" t="str">
        <f>(INDEX('общие данные Губ'!D44:D62,MATCH(D95,'общие данные Губ'!B44:B62,0)))</f>
        <v>-</v>
      </c>
      <c r="AM96" s="85" t="str">
        <f>(INDEX('общие данные Губ'!C44:C62,MATCH(F95,'общие данные Губ'!B44:B62,0)))</f>
        <v>-</v>
      </c>
      <c r="AN96" s="85" t="str">
        <f>(INDEX('общие данные Губ'!D44:D62,MATCH(F95,'общие данные Губ'!B44:B62,0)))</f>
        <v>-</v>
      </c>
      <c r="AO96" s="85" t="str">
        <f>(INDEX('общие данные Губ'!C44:C62,MATCH(H95,'общие данные Губ'!B44:B62,0)))</f>
        <v>-</v>
      </c>
      <c r="AP96" s="85" t="str">
        <f>(INDEX('общие данные Губ'!D44:D62,MATCH(H95,'общие данные Губ'!B44:B62,0)))</f>
        <v>-</v>
      </c>
      <c r="AQ96" s="85" t="str">
        <f>(INDEX('общие данные Губ'!C44:C62,MATCH(J95,'общие данные Губ'!B44:B62,0)))</f>
        <v>-</v>
      </c>
      <c r="AR96" s="85" t="str">
        <f>(INDEX('общие данные Губ'!D44:D62,MATCH(J95,'общие данные Губ'!B44:B62,0)))</f>
        <v>-</v>
      </c>
      <c r="AS96" s="85" t="str">
        <f>(INDEX('общие данные Губ'!C44:C62,MATCH(L95,'общие данные Губ'!B44:B62,0)))</f>
        <v>-</v>
      </c>
      <c r="AT96" s="85" t="str">
        <f>(INDEX('общие данные Губ'!D44:D62,MATCH(L95,'общие данные Губ'!B44:B62,0)))</f>
        <v>-</v>
      </c>
      <c r="AU96" s="85" t="str">
        <f>(INDEX('общие данные Губ'!C44:C62,MATCH(N95,'общие данные Губ'!B44:B62,0)))</f>
        <v>-</v>
      </c>
      <c r="AV96" s="85" t="str">
        <f>(INDEX('общие данные Губ'!D44:D62,MATCH(N95,'общие данные Губ'!B44:B62,0)))</f>
        <v>-</v>
      </c>
      <c r="AW96" s="85" t="str">
        <f>(INDEX('общие данные Губ'!C44:C62,MATCH(P95,'общие данные Губ'!B44:B62,0)))</f>
        <v>-</v>
      </c>
      <c r="AX96" s="85" t="str">
        <f>(INDEX('общие данные Губ'!D44:D62,MATCH(P95,'общие данные Губ'!B44:B62,0)))</f>
        <v>-</v>
      </c>
      <c r="AY96" s="85" t="str">
        <f>(INDEX('общие данные Губ'!C44:C62,MATCH(R95,'общие данные Губ'!B44:B62,0)))</f>
        <v>-</v>
      </c>
      <c r="AZ96" s="85" t="str">
        <f>(INDEX('общие данные Губ'!D44:D62,MATCH(R95,'общие данные Губ'!B44:B62,0)))</f>
        <v>-</v>
      </c>
      <c r="BA96" s="85" t="str">
        <f>(INDEX('общие данные Губ'!C44:C62,MATCH(T95,'общие данные Губ'!B44:B62,0)))</f>
        <v>-</v>
      </c>
      <c r="BB96" s="85" t="str">
        <f>(INDEX('общие данные Губ'!D44:D62,MATCH(T95,'общие данные Губ'!B44:B62,0)))</f>
        <v>-</v>
      </c>
      <c r="BC96" s="85" t="str">
        <f>(INDEX('общие данные Губ'!C44:C62,MATCH(V95,'общие данные Губ'!B44:B62,0)))</f>
        <v>-</v>
      </c>
      <c r="BD96" s="85" t="str">
        <f>(INDEX('общие данные Губ'!D44:D62,MATCH(V95,'общие данные Губ'!B44:B62,0)))</f>
        <v>-</v>
      </c>
      <c r="BE96" s="85" t="str">
        <f>(INDEX('общие данные Губ'!C44:C62,MATCH(X95,'общие данные Губ'!B44:B62,0)))</f>
        <v>-</v>
      </c>
      <c r="BF96" s="85" t="str">
        <f>(INDEX('общие данные Губ'!D44:D62,MATCH(X95,'общие данные Губ'!B44:B62,0)))</f>
        <v>-</v>
      </c>
      <c r="BG96" s="85" t="str">
        <f>(INDEX('общие данные Губ'!C44:C62,MATCH(Z95,'общие данные Губ'!B44:B62,0)))</f>
        <v>-</v>
      </c>
      <c r="BH96" s="85" t="str">
        <f>(INDEX('общие данные Губ'!D44:D62,MATCH(Z95,'общие данные Губ'!B44:B62,0)))</f>
        <v>-</v>
      </c>
      <c r="BI96" s="85" t="str">
        <f>(INDEX('общие данные Губ'!C44:C62,MATCH(AB95,'общие данные Губ'!B44:B62,0)))</f>
        <v>-</v>
      </c>
      <c r="BJ96" s="85" t="str">
        <f>(INDEX('общие данные Губ'!D44:D62,MATCH(AB95,'общие данные Губ'!B44:B62,0)))</f>
        <v>-</v>
      </c>
      <c r="BK96" s="85" t="str">
        <f>(INDEX('общие данные Губ'!C44:C62,MATCH(AD95,'общие данные Губ'!B44:B62,0)))</f>
        <v>-</v>
      </c>
      <c r="BL96" s="85" t="str">
        <f>(INDEX('общие данные Губ'!D44:D62,MATCH(AD95,'общие данные Губ'!B44:B62,0)))</f>
        <v>-</v>
      </c>
    </row>
    <row r="97" spans="1:64" ht="13.9" customHeight="1" x14ac:dyDescent="0.25">
      <c r="A97" s="129"/>
      <c r="B97" s="329" t="str">
        <f>IF(B95&gt;0,"Д",IF(B95=0," "))</f>
        <v xml:space="preserve"> </v>
      </c>
      <c r="C97" s="330"/>
      <c r="D97" s="329" t="str">
        <f t="shared" ref="D97:Z97" si="172">IF(D95&gt;0,"Д",IF(D95=0," "))</f>
        <v xml:space="preserve"> </v>
      </c>
      <c r="E97" s="330"/>
      <c r="F97" s="329" t="str">
        <f t="shared" si="172"/>
        <v xml:space="preserve"> </v>
      </c>
      <c r="G97" s="330"/>
      <c r="H97" s="329" t="str">
        <f t="shared" si="172"/>
        <v xml:space="preserve"> </v>
      </c>
      <c r="I97" s="330"/>
      <c r="J97" s="329" t="str">
        <f t="shared" si="172"/>
        <v xml:space="preserve"> </v>
      </c>
      <c r="K97" s="330"/>
      <c r="L97" s="329" t="str">
        <f t="shared" si="172"/>
        <v xml:space="preserve"> </v>
      </c>
      <c r="M97" s="330"/>
      <c r="N97" s="329" t="str">
        <f t="shared" si="172"/>
        <v xml:space="preserve"> </v>
      </c>
      <c r="O97" s="330"/>
      <c r="P97" s="329" t="str">
        <f t="shared" si="172"/>
        <v xml:space="preserve"> </v>
      </c>
      <c r="Q97" s="330"/>
      <c r="R97" s="329" t="str">
        <f t="shared" si="172"/>
        <v xml:space="preserve"> </v>
      </c>
      <c r="S97" s="330"/>
      <c r="T97" s="329" t="str">
        <f t="shared" si="172"/>
        <v xml:space="preserve"> </v>
      </c>
      <c r="U97" s="330"/>
      <c r="V97" s="329" t="str">
        <f t="shared" si="172"/>
        <v xml:space="preserve"> </v>
      </c>
      <c r="W97" s="330"/>
      <c r="X97" s="329" t="str">
        <f t="shared" si="172"/>
        <v xml:space="preserve"> </v>
      </c>
      <c r="Y97" s="330"/>
      <c r="Z97" s="329" t="str">
        <f t="shared" si="172"/>
        <v xml:space="preserve"> </v>
      </c>
      <c r="AA97" s="330"/>
      <c r="AB97" s="329" t="str">
        <f t="shared" ref="AB97" si="173">IF(AB95&gt;0,"Д",IF(AB95=0," "))</f>
        <v xml:space="preserve"> </v>
      </c>
      <c r="AC97" s="330"/>
      <c r="AD97" s="329" t="str">
        <f t="shared" ref="AD97" si="174">IF(AD95&gt;0,"Д",IF(AD95=0," "))</f>
        <v xml:space="preserve"> </v>
      </c>
      <c r="AE97" s="330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  <c r="BC97" s="85"/>
      <c r="BD97" s="85"/>
      <c r="BE97" s="85"/>
      <c r="BF97" s="85"/>
      <c r="BG97" s="85"/>
      <c r="BH97" s="85"/>
      <c r="BI97" s="85"/>
      <c r="BJ97" s="85"/>
      <c r="BK97" s="85"/>
      <c r="BL97" s="85"/>
    </row>
    <row r="98" spans="1:64" ht="13.9" customHeight="1" x14ac:dyDescent="0.25">
      <c r="A98" s="128"/>
      <c r="B98" s="327">
        <f>гр9!B41</f>
        <v>0</v>
      </c>
      <c r="C98" s="328" t="str">
        <f>IF(B98=1,"час",IF(B98=0," ",IF(B98&gt;4,"часов","часа")))</f>
        <v xml:space="preserve"> </v>
      </c>
      <c r="D98" s="327">
        <f>гр9!C41</f>
        <v>0</v>
      </c>
      <c r="E98" s="328" t="str">
        <f>IF(D98=1,"час",IF(D98=0," ",IF(D98&gt;4,"часов","часа")))</f>
        <v xml:space="preserve"> </v>
      </c>
      <c r="F98" s="327">
        <f>гр9!D41</f>
        <v>0</v>
      </c>
      <c r="G98" s="328" t="str">
        <f>IF(F98=1,"час",IF(F98=0," ",IF(F98&gt;4,"часов","часа")))</f>
        <v xml:space="preserve"> </v>
      </c>
      <c r="H98" s="327">
        <f>гр9!E41</f>
        <v>0</v>
      </c>
      <c r="I98" s="328" t="str">
        <f>IF(H98=1,"час",IF(H98=0," ",IF(H98&gt;4,"часов","часа")))</f>
        <v xml:space="preserve"> </v>
      </c>
      <c r="J98" s="327">
        <f>гр9!F41</f>
        <v>0</v>
      </c>
      <c r="K98" s="328" t="str">
        <f>IF(J98=1,"час",IF(J98=0," ",IF(J98&gt;4,"часов","часа")))</f>
        <v xml:space="preserve"> </v>
      </c>
      <c r="L98" s="327">
        <f>гр9!G41</f>
        <v>0</v>
      </c>
      <c r="M98" s="328" t="str">
        <f>IF(L98=1,"час",IF(L98=0," ",IF(L98&gt;4,"часов","часа")))</f>
        <v xml:space="preserve"> </v>
      </c>
      <c r="N98" s="327">
        <f>гр9!H41</f>
        <v>0</v>
      </c>
      <c r="O98" s="328" t="str">
        <f>IF(N98=1,"час",IF(N98=0," ",IF(N98&gt;4,"часов","часа")))</f>
        <v xml:space="preserve"> </v>
      </c>
      <c r="P98" s="327">
        <f>гр9!I41</f>
        <v>0</v>
      </c>
      <c r="Q98" s="328" t="str">
        <f>IF(P98=1,"час",IF(P98=0," ",IF(P98&gt;4,"часов","часа")))</f>
        <v xml:space="preserve"> </v>
      </c>
      <c r="R98" s="327">
        <f>гр9!J41</f>
        <v>0</v>
      </c>
      <c r="S98" s="328" t="str">
        <f>IF(R98=1,"час",IF(R98=0," ",IF(R98&gt;4,"часов","часа")))</f>
        <v xml:space="preserve"> </v>
      </c>
      <c r="T98" s="327">
        <f>гр9!K41</f>
        <v>0</v>
      </c>
      <c r="U98" s="328" t="str">
        <f>IF(T98=1,"час",IF(T98=0," ",IF(T98&gt;4,"часов","часа")))</f>
        <v xml:space="preserve"> </v>
      </c>
      <c r="V98" s="327">
        <f>гр9!L41</f>
        <v>0</v>
      </c>
      <c r="W98" s="328" t="str">
        <f>IF(V98=1,"час",IF(V98=0," ",IF(V98&gt;4,"часов","часа")))</f>
        <v xml:space="preserve"> </v>
      </c>
      <c r="X98" s="327">
        <f>гр9!M41</f>
        <v>0</v>
      </c>
      <c r="Y98" s="328" t="str">
        <f>IF(X98=1,"час",IF(X98=0," ",IF(X98&gt;4,"часов","часа")))</f>
        <v xml:space="preserve"> </v>
      </c>
      <c r="Z98" s="327">
        <f>гр9!N41</f>
        <v>0</v>
      </c>
      <c r="AA98" s="328" t="str">
        <f>IF(Z98=1,"час",IF(Z98=0," ",IF(Z98&gt;4,"часов","часа")))</f>
        <v xml:space="preserve"> </v>
      </c>
      <c r="AB98" s="327">
        <f>гр9!O41</f>
        <v>0</v>
      </c>
      <c r="AC98" s="328" t="str">
        <f t="shared" ref="AC98" si="175">IF(AB98=1,"час",IF(AB98=0," ",IF(AB98&gt;4,"часов","часа")))</f>
        <v xml:space="preserve"> </v>
      </c>
      <c r="AD98" s="327">
        <f>гр9!P41</f>
        <v>0</v>
      </c>
      <c r="AE98" s="328" t="str">
        <f t="shared" ref="AE98" si="176">IF(AD98=1,"час",IF(AD98=0," ",IF(AD98&gt;4,"часов","часа")))</f>
        <v xml:space="preserve"> </v>
      </c>
      <c r="AI98" s="85"/>
      <c r="AJ98" s="85"/>
      <c r="AK98" s="85"/>
      <c r="AL98" s="85"/>
      <c r="AM98" s="85"/>
      <c r="AN98" s="85"/>
      <c r="AO98" s="85"/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5"/>
      <c r="BB98" s="85"/>
      <c r="BC98" s="85"/>
      <c r="BD98" s="85"/>
      <c r="BE98" s="85"/>
      <c r="BF98" s="85"/>
      <c r="BG98" s="85"/>
      <c r="BH98" s="85"/>
      <c r="BI98" s="85"/>
      <c r="BJ98" s="85"/>
      <c r="BK98" s="85"/>
      <c r="BL98" s="85"/>
    </row>
    <row r="99" spans="1:64" ht="13.9" customHeight="1" x14ac:dyDescent="0.25">
      <c r="A99" s="128">
        <v>28</v>
      </c>
      <c r="B99" s="298" t="str">
        <f>IF('общие данные Губ'!E16=1,AI99,AJ99)</f>
        <v>-</v>
      </c>
      <c r="C99" s="299"/>
      <c r="D99" s="298" t="str">
        <f>IF('общие данные Губ'!E17=1,AK99,AL99)</f>
        <v>-</v>
      </c>
      <c r="E99" s="299"/>
      <c r="F99" s="298" t="str">
        <f>IF('общие данные Губ'!E18=1,AM99,AN99)</f>
        <v>-</v>
      </c>
      <c r="G99" s="299"/>
      <c r="H99" s="298" t="str">
        <f>IF('общие данные Губ'!E19=1,AO99,AP99)</f>
        <v>-</v>
      </c>
      <c r="I99" s="299"/>
      <c r="J99" s="298" t="str">
        <f>IF('общие данные Губ'!E20=1,AQ99,AR99)</f>
        <v>-</v>
      </c>
      <c r="K99" s="299"/>
      <c r="L99" s="298" t="str">
        <f>IF('общие данные Губ'!E21=1,AS99,AT99)</f>
        <v>-</v>
      </c>
      <c r="M99" s="299"/>
      <c r="N99" s="298" t="str">
        <f>IF('общие данные Губ'!E22=1,AU99,AV99)</f>
        <v>-</v>
      </c>
      <c r="O99" s="299"/>
      <c r="P99" s="298" t="str">
        <f>IF('общие данные Губ'!E23=1,AW99,AX99)</f>
        <v>-</v>
      </c>
      <c r="Q99" s="299"/>
      <c r="R99" s="298" t="str">
        <f>IF('общие данные Губ'!E24=1,AY99,AZ99)</f>
        <v>-</v>
      </c>
      <c r="S99" s="299"/>
      <c r="T99" s="298" t="str">
        <f>IF('общие данные Губ'!E25=1,BA99,BB99)</f>
        <v>-</v>
      </c>
      <c r="U99" s="299"/>
      <c r="V99" s="298" t="str">
        <f>IF('общие данные Губ'!E26=1,BC99,BD99)</f>
        <v>-</v>
      </c>
      <c r="W99" s="299"/>
      <c r="X99" s="298" t="str">
        <f>IF('общие данные Губ'!E27=1,BE99,BF99)</f>
        <v>-</v>
      </c>
      <c r="Y99" s="299"/>
      <c r="Z99" s="298" t="str">
        <f>IF('общие данные Губ'!E28=1,BG99,BH99)</f>
        <v>-</v>
      </c>
      <c r="AA99" s="299"/>
      <c r="AB99" s="298" t="str">
        <f>IF('общие данные Губ'!E29=1,BI99,BJ99)</f>
        <v>-</v>
      </c>
      <c r="AC99" s="299"/>
      <c r="AD99" s="298" t="str">
        <f>IF('общие данные Губ'!E30=1,BK99,BL99)</f>
        <v>-</v>
      </c>
      <c r="AE99" s="299"/>
      <c r="AI99" s="85" t="str">
        <f>(INDEX('общие данные Губ'!C44:C62,MATCH(B98,'общие данные Губ'!B44:B62,0)))</f>
        <v>-</v>
      </c>
      <c r="AJ99" s="85" t="str">
        <f>(INDEX('общие данные Губ'!D44:D62,MATCH(B98,'общие данные Губ'!B44:B62,0)))</f>
        <v>-</v>
      </c>
      <c r="AK99" s="85" t="str">
        <f>(INDEX('общие данные Губ'!C44:C62,MATCH(D98,'общие данные Губ'!B44:B62,0)))</f>
        <v>-</v>
      </c>
      <c r="AL99" s="85" t="str">
        <f>(INDEX('общие данные Губ'!D44:D62,MATCH(D98,'общие данные Губ'!B44:B62,0)))</f>
        <v>-</v>
      </c>
      <c r="AM99" s="85" t="str">
        <f>(INDEX('общие данные Губ'!C44:C62,MATCH(F98,'общие данные Губ'!B44:B62,0)))</f>
        <v>-</v>
      </c>
      <c r="AN99" s="85" t="str">
        <f>(INDEX('общие данные Губ'!D44:D62,MATCH(F98,'общие данные Губ'!B44:B62,0)))</f>
        <v>-</v>
      </c>
      <c r="AO99" s="85" t="str">
        <f>(INDEX('общие данные Губ'!C44:C62,MATCH(H98,'общие данные Губ'!B44:B62,0)))</f>
        <v>-</v>
      </c>
      <c r="AP99" s="85" t="str">
        <f>(INDEX('общие данные Губ'!D44:D62,MATCH(H98,'общие данные Губ'!B44:B62,0)))</f>
        <v>-</v>
      </c>
      <c r="AQ99" s="85" t="str">
        <f>(INDEX('общие данные Губ'!C44:C62,MATCH(J98,'общие данные Губ'!B44:B62,0)))</f>
        <v>-</v>
      </c>
      <c r="AR99" s="85" t="str">
        <f>(INDEX('общие данные Губ'!D44:D62,MATCH(J98,'общие данные Губ'!B44:B62,0)))</f>
        <v>-</v>
      </c>
      <c r="AS99" s="85" t="str">
        <f>(INDEX('общие данные Губ'!C44:C62,MATCH(L98,'общие данные Губ'!B44:B62,0)))</f>
        <v>-</v>
      </c>
      <c r="AT99" s="85" t="str">
        <f>(INDEX('общие данные Губ'!D44:D62,MATCH(L98,'общие данные Губ'!B44:B62,0)))</f>
        <v>-</v>
      </c>
      <c r="AU99" s="85" t="str">
        <f>(INDEX('общие данные Губ'!C44:C62,MATCH(N98,'общие данные Губ'!B44:B62,0)))</f>
        <v>-</v>
      </c>
      <c r="AV99" s="85" t="str">
        <f>(INDEX('общие данные Губ'!D44:D62,MATCH(N98,'общие данные Губ'!B44:B62,0)))</f>
        <v>-</v>
      </c>
      <c r="AW99" s="85" t="str">
        <f>(INDEX('общие данные Губ'!C44:C62,MATCH(P98,'общие данные Губ'!B44:B62,0)))</f>
        <v>-</v>
      </c>
      <c r="AX99" s="85" t="str">
        <f>(INDEX('общие данные Губ'!D44:D62,MATCH(P98,'общие данные Губ'!B44:B62,0)))</f>
        <v>-</v>
      </c>
      <c r="AY99" s="85" t="str">
        <f>(INDEX('общие данные Губ'!C44:C62,MATCH(R98,'общие данные Губ'!B44:B62,0)))</f>
        <v>-</v>
      </c>
      <c r="AZ99" s="85" t="str">
        <f>(INDEX('общие данные Губ'!D44:D62,MATCH(R98,'общие данные Губ'!B44:B62,0)))</f>
        <v>-</v>
      </c>
      <c r="BA99" s="85" t="str">
        <f>(INDEX('общие данные Губ'!C44:C62,MATCH(T98,'общие данные Губ'!B44:B62,0)))</f>
        <v>-</v>
      </c>
      <c r="BB99" s="85" t="str">
        <f>(INDEX('общие данные Губ'!D44:D62,MATCH(T98,'общие данные Губ'!B44:B62,0)))</f>
        <v>-</v>
      </c>
      <c r="BC99" s="85" t="str">
        <f>(INDEX('общие данные Губ'!C44:C62,MATCH(V98,'общие данные Губ'!B44:B62,0)))</f>
        <v>-</v>
      </c>
      <c r="BD99" s="85" t="str">
        <f>(INDEX('общие данные Губ'!D44:D62,MATCH(V98,'общие данные Губ'!B44:B62,0)))</f>
        <v>-</v>
      </c>
      <c r="BE99" s="85" t="str">
        <f>(INDEX('общие данные Губ'!C44:C62,MATCH(X98,'общие данные Губ'!B44:B62,0)))</f>
        <v>-</v>
      </c>
      <c r="BF99" s="85" t="str">
        <f>(INDEX('общие данные Губ'!D44:D62,MATCH(X98,'общие данные Губ'!B44:B62,0)))</f>
        <v>-</v>
      </c>
      <c r="BG99" s="85" t="str">
        <f>(INDEX('общие данные Губ'!C44:C62,MATCH(Z98,'общие данные Губ'!B44:B62,0)))</f>
        <v>-</v>
      </c>
      <c r="BH99" s="85" t="str">
        <f>(INDEX('общие данные Губ'!D44:D62,MATCH(Z98,'общие данные Губ'!B44:B62,0)))</f>
        <v>-</v>
      </c>
      <c r="BI99" s="85" t="str">
        <f>(INDEX('общие данные Губ'!C44:C62,MATCH(AB98,'общие данные Губ'!B44:B62,0)))</f>
        <v>-</v>
      </c>
      <c r="BJ99" s="85" t="str">
        <f>(INDEX('общие данные Губ'!D44:D62,MATCH(AB98,'общие данные Губ'!B44:B62,0)))</f>
        <v>-</v>
      </c>
      <c r="BK99" s="85" t="str">
        <f>(INDEX('общие данные Губ'!C44:C62,MATCH(AD98,'общие данные Губ'!B44:B62,0)))</f>
        <v>-</v>
      </c>
      <c r="BL99" s="85" t="str">
        <f>(INDEX('общие данные Губ'!D44:D62,MATCH(AD98,'общие данные Губ'!B44:B62,0)))</f>
        <v>-</v>
      </c>
    </row>
    <row r="100" spans="1:64" ht="13.9" customHeight="1" x14ac:dyDescent="0.25">
      <c r="A100" s="129"/>
      <c r="B100" s="329" t="str">
        <f>IF(B98&gt;0,"Д",IF(B98=0," "))</f>
        <v xml:space="preserve"> </v>
      </c>
      <c r="C100" s="330"/>
      <c r="D100" s="329" t="str">
        <f t="shared" ref="D100:Z100" si="177">IF(D98&gt;0,"Д",IF(D98=0," "))</f>
        <v xml:space="preserve"> </v>
      </c>
      <c r="E100" s="330"/>
      <c r="F100" s="329" t="str">
        <f t="shared" si="177"/>
        <v xml:space="preserve"> </v>
      </c>
      <c r="G100" s="330"/>
      <c r="H100" s="329" t="str">
        <f t="shared" si="177"/>
        <v xml:space="preserve"> </v>
      </c>
      <c r="I100" s="330"/>
      <c r="J100" s="329" t="str">
        <f t="shared" si="177"/>
        <v xml:space="preserve"> </v>
      </c>
      <c r="K100" s="330"/>
      <c r="L100" s="329" t="str">
        <f t="shared" si="177"/>
        <v xml:space="preserve"> </v>
      </c>
      <c r="M100" s="330"/>
      <c r="N100" s="329" t="str">
        <f t="shared" si="177"/>
        <v xml:space="preserve"> </v>
      </c>
      <c r="O100" s="330"/>
      <c r="P100" s="329" t="str">
        <f t="shared" si="177"/>
        <v xml:space="preserve"> </v>
      </c>
      <c r="Q100" s="330"/>
      <c r="R100" s="329" t="str">
        <f t="shared" si="177"/>
        <v xml:space="preserve"> </v>
      </c>
      <c r="S100" s="330"/>
      <c r="T100" s="329" t="str">
        <f t="shared" si="177"/>
        <v xml:space="preserve"> </v>
      </c>
      <c r="U100" s="330"/>
      <c r="V100" s="329" t="str">
        <f t="shared" si="177"/>
        <v xml:space="preserve"> </v>
      </c>
      <c r="W100" s="330"/>
      <c r="X100" s="329" t="str">
        <f t="shared" si="177"/>
        <v xml:space="preserve"> </v>
      </c>
      <c r="Y100" s="330"/>
      <c r="Z100" s="329" t="str">
        <f t="shared" si="177"/>
        <v xml:space="preserve"> </v>
      </c>
      <c r="AA100" s="330"/>
      <c r="AB100" s="329" t="str">
        <f t="shared" ref="AB100" si="178">IF(AB98&gt;0,"Д",IF(AB98=0," "))</f>
        <v xml:space="preserve"> </v>
      </c>
      <c r="AC100" s="330"/>
      <c r="AD100" s="329" t="str">
        <f t="shared" ref="AD100" si="179">IF(AD98&gt;0,"Д",IF(AD98=0," "))</f>
        <v xml:space="preserve"> </v>
      </c>
      <c r="AE100" s="330"/>
      <c r="AI100" s="85"/>
      <c r="AJ100" s="85"/>
      <c r="AK100" s="85"/>
      <c r="AL100" s="85"/>
      <c r="AM100" s="85"/>
      <c r="AN100" s="85"/>
      <c r="AO100" s="85"/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5"/>
      <c r="BB100" s="85"/>
      <c r="BC100" s="85"/>
      <c r="BD100" s="85"/>
      <c r="BE100" s="85"/>
      <c r="BF100" s="85"/>
      <c r="BG100" s="85"/>
      <c r="BH100" s="85"/>
      <c r="BI100" s="85"/>
      <c r="BJ100" s="85"/>
      <c r="BK100" s="85"/>
      <c r="BL100" s="85"/>
    </row>
    <row r="101" spans="1:64" ht="13.9" customHeight="1" x14ac:dyDescent="0.25">
      <c r="A101" s="128"/>
      <c r="B101" s="327">
        <f>гр9!B42</f>
        <v>0</v>
      </c>
      <c r="C101" s="328" t="str">
        <f>IF(B101=1,"час",IF(B101=0," ",IF(B101&gt;4,"часов","часа")))</f>
        <v xml:space="preserve"> </v>
      </c>
      <c r="D101" s="327">
        <f>гр9!C42</f>
        <v>0</v>
      </c>
      <c r="E101" s="328" t="str">
        <f>IF(D101=1,"час",IF(D101=0," ",IF(D101&gt;4,"часов","часа")))</f>
        <v xml:space="preserve"> </v>
      </c>
      <c r="F101" s="327">
        <f>гр9!D42</f>
        <v>0</v>
      </c>
      <c r="G101" s="328" t="str">
        <f>IF(F101=1,"час",IF(F101=0," ",IF(F101&gt;4,"часов","часа")))</f>
        <v xml:space="preserve"> </v>
      </c>
      <c r="H101" s="327">
        <f>гр9!E42</f>
        <v>0</v>
      </c>
      <c r="I101" s="328" t="str">
        <f>IF(H101=1,"час",IF(H101=0," ",IF(H101&gt;4,"часов","часа")))</f>
        <v xml:space="preserve"> </v>
      </c>
      <c r="J101" s="327">
        <f>гр9!F42</f>
        <v>0</v>
      </c>
      <c r="K101" s="328" t="str">
        <f>IF(J101=1,"час",IF(J101=0," ",IF(J101&gt;4,"часов","часа")))</f>
        <v xml:space="preserve"> </v>
      </c>
      <c r="L101" s="327">
        <f>гр9!G42</f>
        <v>0</v>
      </c>
      <c r="M101" s="328" t="str">
        <f>IF(L101=1,"час",IF(L101=0," ",IF(L101&gt;4,"часов","часа")))</f>
        <v xml:space="preserve"> </v>
      </c>
      <c r="N101" s="327">
        <f>гр9!H42</f>
        <v>0</v>
      </c>
      <c r="O101" s="328" t="str">
        <f>IF(N101=1,"час",IF(N101=0," ",IF(N101&gt;4,"часов","часа")))</f>
        <v xml:space="preserve"> </v>
      </c>
      <c r="P101" s="327">
        <f>гр9!I42</f>
        <v>0</v>
      </c>
      <c r="Q101" s="328" t="str">
        <f>IF(P101=1,"час",IF(P101=0," ",IF(P101&gt;4,"часов","часа")))</f>
        <v xml:space="preserve"> </v>
      </c>
      <c r="R101" s="327">
        <f>гр9!J42</f>
        <v>0</v>
      </c>
      <c r="S101" s="328" t="str">
        <f>IF(R101=1,"час",IF(R101=0," ",IF(R101&gt;4,"часов","часа")))</f>
        <v xml:space="preserve"> </v>
      </c>
      <c r="T101" s="327">
        <f>гр9!K42</f>
        <v>0</v>
      </c>
      <c r="U101" s="328" t="str">
        <f>IF(T101=1,"час",IF(T101=0," ",IF(T101&gt;4,"часов","часа")))</f>
        <v xml:space="preserve"> </v>
      </c>
      <c r="V101" s="327">
        <f>гр9!L42</f>
        <v>0</v>
      </c>
      <c r="W101" s="328" t="str">
        <f>IF(V101=1,"час",IF(V101=0," ",IF(V101&gt;4,"часов","часа")))</f>
        <v xml:space="preserve"> </v>
      </c>
      <c r="X101" s="327">
        <f>гр9!M42</f>
        <v>0</v>
      </c>
      <c r="Y101" s="328" t="str">
        <f>IF(X101=1,"час",IF(X101=0," ",IF(X101&gt;4,"часов","часа")))</f>
        <v xml:space="preserve"> </v>
      </c>
      <c r="Z101" s="327">
        <f>гр9!N42</f>
        <v>0</v>
      </c>
      <c r="AA101" s="328" t="str">
        <f>IF(Z101=1,"час",IF(Z101=0," ",IF(Z101&gt;4,"часов","часа")))</f>
        <v xml:space="preserve"> </v>
      </c>
      <c r="AB101" s="327">
        <f>гр9!O42</f>
        <v>0</v>
      </c>
      <c r="AC101" s="328" t="str">
        <f t="shared" ref="AC101" si="180">IF(AB101=1,"час",IF(AB101=0," ",IF(AB101&gt;4,"часов","часа")))</f>
        <v xml:space="preserve"> </v>
      </c>
      <c r="AD101" s="327">
        <f>гр9!P42</f>
        <v>0</v>
      </c>
      <c r="AE101" s="328" t="str">
        <f t="shared" ref="AE101" si="181">IF(AD101=1,"час",IF(AD101=0," ",IF(AD101&gt;4,"часов","часа")))</f>
        <v xml:space="preserve"> </v>
      </c>
      <c r="AI101" s="85"/>
      <c r="AJ101" s="85"/>
      <c r="AK101" s="85"/>
      <c r="AL101" s="85"/>
      <c r="AM101" s="85"/>
      <c r="AN101" s="85"/>
      <c r="AO101" s="85"/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5"/>
      <c r="BB101" s="85"/>
      <c r="BC101" s="85"/>
      <c r="BD101" s="85"/>
      <c r="BE101" s="85"/>
      <c r="BF101" s="85"/>
      <c r="BG101" s="85"/>
      <c r="BH101" s="85"/>
      <c r="BI101" s="85"/>
      <c r="BJ101" s="85"/>
      <c r="BK101" s="85"/>
      <c r="BL101" s="85"/>
    </row>
    <row r="102" spans="1:64" ht="13.9" customHeight="1" x14ac:dyDescent="0.25">
      <c r="A102" s="128">
        <v>29</v>
      </c>
      <c r="B102" s="298" t="str">
        <f>IF('общие данные Губ'!E16=1,AI102,AJ102)</f>
        <v>-</v>
      </c>
      <c r="C102" s="299"/>
      <c r="D102" s="298" t="str">
        <f>IF('общие данные Губ'!E17=1,AK102,AL102)</f>
        <v>-</v>
      </c>
      <c r="E102" s="299"/>
      <c r="F102" s="298" t="str">
        <f>IF('общие данные Губ'!E18=1,AM102,AN102)</f>
        <v>-</v>
      </c>
      <c r="G102" s="299"/>
      <c r="H102" s="298" t="str">
        <f>IF('общие данные Губ'!E19=1,AO102,AP102)</f>
        <v>-</v>
      </c>
      <c r="I102" s="299"/>
      <c r="J102" s="298" t="str">
        <f>IF('общие данные Губ'!E20=1,AQ102,AR102)</f>
        <v>-</v>
      </c>
      <c r="K102" s="299"/>
      <c r="L102" s="298" t="str">
        <f>IF('общие данные Губ'!E21=1,AS102,AT102)</f>
        <v>-</v>
      </c>
      <c r="M102" s="299"/>
      <c r="N102" s="298" t="str">
        <f>IF('общие данные Губ'!E22=1,AU102,AV102)</f>
        <v>-</v>
      </c>
      <c r="O102" s="299"/>
      <c r="P102" s="298" t="str">
        <f>IF('общие данные Губ'!E23=1,AW102,AX102)</f>
        <v>-</v>
      </c>
      <c r="Q102" s="299"/>
      <c r="R102" s="298" t="str">
        <f>IF('общие данные Губ'!E24=1,AY102,AZ102)</f>
        <v>-</v>
      </c>
      <c r="S102" s="299"/>
      <c r="T102" s="298" t="str">
        <f>IF('общие данные Губ'!E25=1,BA102,BB102)</f>
        <v>-</v>
      </c>
      <c r="U102" s="299"/>
      <c r="V102" s="298" t="str">
        <f>IF('общие данные Губ'!E26=1,BC102,BD102)</f>
        <v>-</v>
      </c>
      <c r="W102" s="299"/>
      <c r="X102" s="298" t="str">
        <f>IF('общие данные Губ'!E27=1,BE102,BF102)</f>
        <v>-</v>
      </c>
      <c r="Y102" s="299"/>
      <c r="Z102" s="298" t="str">
        <f>IF('общие данные Губ'!E28=1,BG102,BH102)</f>
        <v>-</v>
      </c>
      <c r="AA102" s="299"/>
      <c r="AB102" s="298" t="str">
        <f>IF('общие данные Губ'!E29=1,BI102,BJ102)</f>
        <v>-</v>
      </c>
      <c r="AC102" s="299"/>
      <c r="AD102" s="298" t="str">
        <f>IF('общие данные Губ'!E30=1,BK102,BL102)</f>
        <v>-</v>
      </c>
      <c r="AE102" s="299"/>
      <c r="AI102" s="85" t="str">
        <f>(INDEX('общие данные Губ'!E44:E62,MATCH(B101,'общие данные Губ'!B44:B62,0)))</f>
        <v>-</v>
      </c>
      <c r="AJ102" s="85" t="str">
        <f>(INDEX('общие данные Губ'!E44:E62,MATCH(B101,'общие данные Губ'!B44:B62,0)))</f>
        <v>-</v>
      </c>
      <c r="AK102" s="85" t="str">
        <f>(INDEX('общие данные Губ'!E44:E62,MATCH(D101,'общие данные Губ'!B44:B62,0)))</f>
        <v>-</v>
      </c>
      <c r="AL102" s="85" t="str">
        <f>(INDEX('общие данные Губ'!E44:E62,MATCH(D101,'общие данные Губ'!B44:B62,0)))</f>
        <v>-</v>
      </c>
      <c r="AM102" s="85" t="str">
        <f>(INDEX('общие данные Губ'!E44:E62,MATCH(F101,'общие данные Губ'!B44:B62,0)))</f>
        <v>-</v>
      </c>
      <c r="AN102" s="85" t="str">
        <f>(INDEX('общие данные Губ'!E44:E62,MATCH(F101,'общие данные Губ'!B44:B62,0)))</f>
        <v>-</v>
      </c>
      <c r="AO102" s="85" t="str">
        <f>(INDEX('общие данные Губ'!E44:E62,MATCH(H101,'общие данные Губ'!B44:B62,0)))</f>
        <v>-</v>
      </c>
      <c r="AP102" s="85" t="str">
        <f>(INDEX('общие данные Губ'!E44:E62,MATCH(H101,'общие данные Губ'!B44:B62,0)))</f>
        <v>-</v>
      </c>
      <c r="AQ102" s="85" t="str">
        <f>(INDEX('общие данные Губ'!E44:E62,MATCH(J101,'общие данные Губ'!B44:B62,0)))</f>
        <v>-</v>
      </c>
      <c r="AR102" s="85" t="str">
        <f>(INDEX('общие данные Губ'!E44:E62,MATCH(J101,'общие данные Губ'!B44:B62,0)))</f>
        <v>-</v>
      </c>
      <c r="AS102" s="85" t="str">
        <f>(INDEX('общие данные Губ'!E44:E62,MATCH(L101,'общие данные Губ'!B44:B62,0)))</f>
        <v>-</v>
      </c>
      <c r="AT102" s="85" t="str">
        <f>(INDEX('общие данные Губ'!E44:E62,MATCH(L101,'общие данные Губ'!B44:B62,0)))</f>
        <v>-</v>
      </c>
      <c r="AU102" s="85" t="str">
        <f>(INDEX('общие данные Губ'!E44:E62,MATCH(N101,'общие данные Губ'!B44:B62,0)))</f>
        <v>-</v>
      </c>
      <c r="AV102" s="85" t="str">
        <f>(INDEX('общие данные Губ'!E44:E62,MATCH(N101,'общие данные Губ'!B44:B62,0)))</f>
        <v>-</v>
      </c>
      <c r="AW102" s="85" t="str">
        <f>(INDEX('общие данные Губ'!E44:E62,MATCH(P101,'общие данные Губ'!B44:B62,0)))</f>
        <v>-</v>
      </c>
      <c r="AX102" s="85" t="str">
        <f>(INDEX('общие данные Губ'!E44:E62,MATCH(P101,'общие данные Губ'!B44:B62,0)))</f>
        <v>-</v>
      </c>
      <c r="AY102" s="85" t="str">
        <f>(INDEX('общие данные Губ'!E44:E62,MATCH(R101,'общие данные Губ'!B44:B62,0)))</f>
        <v>-</v>
      </c>
      <c r="AZ102" s="85" t="str">
        <f>(INDEX('общие данные Губ'!E44:E62,MATCH(R101,'общие данные Губ'!B44:B62,0)))</f>
        <v>-</v>
      </c>
      <c r="BA102" s="85" t="str">
        <f>(INDEX('общие данные Губ'!E44:E62,MATCH(T101,'общие данные Губ'!B44:B62,0)))</f>
        <v>-</v>
      </c>
      <c r="BB102" s="85" t="str">
        <f>(INDEX('общие данные Губ'!E44:E62,MATCH(T101,'общие данные Губ'!B44:B62,0)))</f>
        <v>-</v>
      </c>
      <c r="BC102" s="85" t="str">
        <f>(INDEX('общие данные Губ'!E44:E62,MATCH(V101,'общие данные Губ'!B44:B62,0)))</f>
        <v>-</v>
      </c>
      <c r="BD102" s="85" t="str">
        <f>(INDEX('общие данные Губ'!E44:E62,MATCH(V101,'общие данные Губ'!B44:B62,0)))</f>
        <v>-</v>
      </c>
      <c r="BE102" s="85" t="str">
        <f>(INDEX('общие данные Губ'!E44:E62,MATCH(X101,'общие данные Губ'!B44:B62,0)))</f>
        <v>-</v>
      </c>
      <c r="BF102" s="85" t="str">
        <f>(INDEX('общие данные Губ'!E44:E62,MATCH(X101,'общие данные Губ'!B44:B62,0)))</f>
        <v>-</v>
      </c>
      <c r="BG102" s="85" t="str">
        <f>(INDEX('общие данные Губ'!E44:E62,MATCH(Z101,'общие данные Губ'!B44:B62,0)))</f>
        <v>-</v>
      </c>
      <c r="BH102" s="85" t="str">
        <f>(INDEX('общие данные Губ'!E44:E62,MATCH(Z101,'общие данные Губ'!B44:B62,0)))</f>
        <v>-</v>
      </c>
      <c r="BI102" s="85" t="str">
        <f>(INDEX('общие данные Губ'!E44:E62,MATCH(AB101,'общие данные Губ'!B44:B62,0)))</f>
        <v>-</v>
      </c>
      <c r="BJ102" s="85" t="str">
        <f>(INDEX('общие данные Губ'!H44:H62,MATCH(AB101,'общие данные Губ'!B44:B62,0)))</f>
        <v>-</v>
      </c>
      <c r="BK102" s="85" t="str">
        <f>(INDEX('общие данные Губ'!E44:E62,MATCH(AD101,'общие данные Губ'!B44:B62,0)))</f>
        <v>-</v>
      </c>
      <c r="BL102" s="85" t="str">
        <f>(INDEX('общие данные Губ'!H44:H62,MATCH(AD101,'общие данные Губ'!B44:B62,0)))</f>
        <v>-</v>
      </c>
    </row>
    <row r="103" spans="1:64" ht="13.9" customHeight="1" x14ac:dyDescent="0.25">
      <c r="A103" s="129" t="s">
        <v>17</v>
      </c>
      <c r="B103" s="329" t="str">
        <f>IF(B101&gt;0,"Д",IF(B101=0," "))</f>
        <v xml:space="preserve"> </v>
      </c>
      <c r="C103" s="330"/>
      <c r="D103" s="329" t="str">
        <f>IF(D101&gt;0,"Д",IF(D101=0," "))</f>
        <v xml:space="preserve"> </v>
      </c>
      <c r="E103" s="330"/>
      <c r="F103" s="329" t="str">
        <f>IF(F101&gt;0,"Д",IF(F101=0," "))</f>
        <v xml:space="preserve"> </v>
      </c>
      <c r="G103" s="330"/>
      <c r="H103" s="329" t="str">
        <f>IF(H101&gt;0,"Д",IF(H101=0," "))</f>
        <v xml:space="preserve"> </v>
      </c>
      <c r="I103" s="330"/>
      <c r="J103" s="329" t="str">
        <f>IF(J101&gt;0,"Д",IF(J101=0," "))</f>
        <v xml:space="preserve"> </v>
      </c>
      <c r="K103" s="330"/>
      <c r="L103" s="329" t="str">
        <f>IF(L101&gt;0,"Д",IF(L101=0," "))</f>
        <v xml:space="preserve"> </v>
      </c>
      <c r="M103" s="330"/>
      <c r="N103" s="329" t="str">
        <f>IF(N101&gt;0,"Д",IF(N101=0," "))</f>
        <v xml:space="preserve"> </v>
      </c>
      <c r="O103" s="330"/>
      <c r="P103" s="329" t="str">
        <f>IF(P101&gt;0,"Д",IF(P101=0," "))</f>
        <v xml:space="preserve"> </v>
      </c>
      <c r="Q103" s="330"/>
      <c r="R103" s="329" t="str">
        <f>IF(R101&gt;0,"Д",IF(R101=0," "))</f>
        <v xml:space="preserve"> </v>
      </c>
      <c r="S103" s="330"/>
      <c r="T103" s="329" t="str">
        <f>IF(T101&gt;0,"Д",IF(T101=0," "))</f>
        <v xml:space="preserve"> </v>
      </c>
      <c r="U103" s="330"/>
      <c r="V103" s="329" t="str">
        <f>IF(V101&gt;0,"Д",IF(V101=0," "))</f>
        <v xml:space="preserve"> </v>
      </c>
      <c r="W103" s="330"/>
      <c r="X103" s="329" t="str">
        <f>IF(X101&gt;0,"Д",IF(X101=0," "))</f>
        <v xml:space="preserve"> </v>
      </c>
      <c r="Y103" s="330"/>
      <c r="Z103" s="329" t="str">
        <f>IF(Z101&gt;0,"Д",IF(Z101=0," "))</f>
        <v xml:space="preserve"> </v>
      </c>
      <c r="AA103" s="330"/>
      <c r="AB103" s="329" t="str">
        <f t="shared" ref="AB103" si="182">IF(AB101&gt;0,"Д",IF(AB101=0," "))</f>
        <v xml:space="preserve"> </v>
      </c>
      <c r="AC103" s="330"/>
      <c r="AD103" s="329" t="str">
        <f t="shared" ref="AD103" si="183">IF(AD101&gt;0,"Д",IF(AD101=0," "))</f>
        <v xml:space="preserve"> </v>
      </c>
      <c r="AE103" s="330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5"/>
      <c r="BB103" s="85"/>
      <c r="BC103" s="85"/>
      <c r="BD103" s="85"/>
      <c r="BE103" s="85"/>
      <c r="BF103" s="85"/>
      <c r="BG103" s="85"/>
      <c r="BH103" s="85"/>
      <c r="BI103" s="85"/>
      <c r="BJ103" s="85"/>
      <c r="BK103" s="85"/>
      <c r="BL103" s="85"/>
    </row>
    <row r="104" spans="1:64" ht="13.9" customHeight="1" x14ac:dyDescent="0.25">
      <c r="A104" s="128"/>
      <c r="B104" s="327">
        <f>гр9!B43</f>
        <v>0</v>
      </c>
      <c r="C104" s="328" t="str">
        <f>IF(B104=1,"час",IF(B104=0," ",IF(B104&gt;4,"часов","часа")))</f>
        <v xml:space="preserve"> </v>
      </c>
      <c r="D104" s="327">
        <f>гр9!C43</f>
        <v>0</v>
      </c>
      <c r="E104" s="328" t="str">
        <f>IF(D104=1,"час",IF(D104=0," ",IF(D104&gt;4,"часов","часа")))</f>
        <v xml:space="preserve"> </v>
      </c>
      <c r="F104" s="327">
        <f>гр9!D43</f>
        <v>0</v>
      </c>
      <c r="G104" s="328" t="str">
        <f>IF(F104=1,"час",IF(F104=0," ",IF(F104&gt;4,"часов","часа")))</f>
        <v xml:space="preserve"> </v>
      </c>
      <c r="H104" s="327">
        <f>гр9!E43</f>
        <v>0</v>
      </c>
      <c r="I104" s="328" t="str">
        <f>IF(H104=1,"час",IF(H104=0," ",IF(H104&gt;4,"часов","часа")))</f>
        <v xml:space="preserve"> </v>
      </c>
      <c r="J104" s="327">
        <f>гр9!F43</f>
        <v>0</v>
      </c>
      <c r="K104" s="328" t="str">
        <f>IF(J104=1,"час",IF(J104=0," ",IF(J104&gt;4,"часов","часа")))</f>
        <v xml:space="preserve"> </v>
      </c>
      <c r="L104" s="327">
        <f>гр9!G43</f>
        <v>0</v>
      </c>
      <c r="M104" s="328" t="str">
        <f>IF(L104=1,"час",IF(L104=0," ",IF(L104&gt;4,"часов","часа")))</f>
        <v xml:space="preserve"> </v>
      </c>
      <c r="N104" s="327">
        <f>гр9!H43</f>
        <v>0</v>
      </c>
      <c r="O104" s="328" t="str">
        <f>IF(N104=1,"час",IF(N104=0," ",IF(N104&gt;4,"часов","часа")))</f>
        <v xml:space="preserve"> </v>
      </c>
      <c r="P104" s="327">
        <f>гр9!I43</f>
        <v>0</v>
      </c>
      <c r="Q104" s="328" t="str">
        <f>IF(P104=1,"час",IF(P104=0," ",IF(P104&gt;4,"часов","часа")))</f>
        <v xml:space="preserve"> </v>
      </c>
      <c r="R104" s="327">
        <f>гр9!J43</f>
        <v>0</v>
      </c>
      <c r="S104" s="328" t="str">
        <f>IF(R104=1,"час",IF(R104=0," ",IF(R104&gt;4,"часов","часа")))</f>
        <v xml:space="preserve"> </v>
      </c>
      <c r="T104" s="327">
        <f>гр9!K43</f>
        <v>0</v>
      </c>
      <c r="U104" s="328" t="str">
        <f>IF(T104=1,"час",IF(T104=0," ",IF(T104&gt;4,"часов","часа")))</f>
        <v xml:space="preserve"> </v>
      </c>
      <c r="V104" s="327">
        <f>гр9!L43</f>
        <v>0</v>
      </c>
      <c r="W104" s="328" t="str">
        <f>IF(V104=1,"час",IF(V104=0," ",IF(V104&gt;4,"часов","часа")))</f>
        <v xml:space="preserve"> </v>
      </c>
      <c r="X104" s="327">
        <f>гр9!M43</f>
        <v>0</v>
      </c>
      <c r="Y104" s="328" t="str">
        <f>IF(X104=1,"час",IF(X104=0," ",IF(X104&gt;4,"часов","часа")))</f>
        <v xml:space="preserve"> </v>
      </c>
      <c r="Z104" s="327">
        <f>гр9!N43</f>
        <v>0</v>
      </c>
      <c r="AA104" s="328" t="str">
        <f>IF(Z104=1,"час",IF(Z104=0," ",IF(Z104&gt;4,"часов","часа")))</f>
        <v xml:space="preserve"> </v>
      </c>
      <c r="AB104" s="327">
        <f>гр9!O43</f>
        <v>0</v>
      </c>
      <c r="AC104" s="328" t="str">
        <f t="shared" ref="AC104" si="184">IF(AB104=1,"час",IF(AB104=0," ",IF(AB104&gt;4,"часов","часа")))</f>
        <v xml:space="preserve"> </v>
      </c>
      <c r="AD104" s="327">
        <f>гр9!P43</f>
        <v>0</v>
      </c>
      <c r="AE104" s="328" t="str">
        <f t="shared" ref="AE104" si="185">IF(AD104=1,"час",IF(AD104=0," ",IF(AD104&gt;4,"часов","часа")))</f>
        <v xml:space="preserve"> </v>
      </c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5"/>
      <c r="BB104" s="85"/>
      <c r="BC104" s="85"/>
      <c r="BD104" s="85"/>
      <c r="BE104" s="85"/>
      <c r="BF104" s="85"/>
      <c r="BG104" s="85"/>
      <c r="BH104" s="85"/>
      <c r="BI104" s="85"/>
      <c r="BJ104" s="85"/>
      <c r="BK104" s="85"/>
      <c r="BL104" s="85"/>
    </row>
    <row r="105" spans="1:64" ht="13.9" customHeight="1" x14ac:dyDescent="0.25">
      <c r="A105" s="128">
        <v>30</v>
      </c>
      <c r="B105" s="298" t="str">
        <f>IF('общие данные Губ'!E16=1,AI105,AJ105)</f>
        <v>-</v>
      </c>
      <c r="C105" s="299"/>
      <c r="D105" s="298" t="str">
        <f>IF('общие данные Губ'!E17=1,AK105,AL105)</f>
        <v>-</v>
      </c>
      <c r="E105" s="299"/>
      <c r="F105" s="298" t="str">
        <f>IF('общие данные Губ'!E18=1,AM105,AN105)</f>
        <v>-</v>
      </c>
      <c r="G105" s="299"/>
      <c r="H105" s="298" t="str">
        <f>IF('общие данные Губ'!E19=1,AO105,AP105)</f>
        <v>-</v>
      </c>
      <c r="I105" s="299"/>
      <c r="J105" s="298" t="str">
        <f>IF('общие данные Губ'!E20=1,AQ105,AR105)</f>
        <v>-</v>
      </c>
      <c r="K105" s="299"/>
      <c r="L105" s="298" t="str">
        <f>IF('общие данные Губ'!E21=1,AS105,AT105)</f>
        <v>-</v>
      </c>
      <c r="M105" s="299"/>
      <c r="N105" s="298" t="str">
        <f>IF('общие данные Губ'!E22=1,AU105,AV105)</f>
        <v>-</v>
      </c>
      <c r="O105" s="299"/>
      <c r="P105" s="298" t="str">
        <f>IF('общие данные Губ'!E23=1,AW105,AX105)</f>
        <v>-</v>
      </c>
      <c r="Q105" s="299"/>
      <c r="R105" s="298" t="str">
        <f>IF('общие данные Губ'!E24=1,AY105,AZ105)</f>
        <v>-</v>
      </c>
      <c r="S105" s="299"/>
      <c r="T105" s="298" t="str">
        <f>IF('общие данные Губ'!E25=1,BA105,BB105)</f>
        <v>-</v>
      </c>
      <c r="U105" s="299"/>
      <c r="V105" s="298" t="str">
        <f>IF('общие данные Губ'!E26=1,BC105,BD105)</f>
        <v>-</v>
      </c>
      <c r="W105" s="299"/>
      <c r="X105" s="298" t="str">
        <f>IF('общие данные Губ'!E27=1,BE105,BF105)</f>
        <v>-</v>
      </c>
      <c r="Y105" s="299"/>
      <c r="Z105" s="298" t="str">
        <f>IF('общие данные Губ'!E28=1,BG105,BH105)</f>
        <v>-</v>
      </c>
      <c r="AA105" s="299"/>
      <c r="AB105" s="298" t="str">
        <f>IF('общие данные Губ'!E29=1,BI105,BJ105)</f>
        <v>-</v>
      </c>
      <c r="AC105" s="299"/>
      <c r="AD105" s="298" t="str">
        <f>IF('общие данные Губ'!E30=1,BK105,BL105)</f>
        <v>-</v>
      </c>
      <c r="AE105" s="299"/>
      <c r="AI105" s="85" t="str">
        <f>(INDEX('общие данные Губ'!E44:E62,MATCH(B104,'общие данные Губ'!B44:B62,0)))</f>
        <v>-</v>
      </c>
      <c r="AJ105" s="85" t="str">
        <f>(INDEX('общие данные Губ'!E44:E62,MATCH(B104,'общие данные Губ'!B44:B62,0)))</f>
        <v>-</v>
      </c>
      <c r="AK105" s="85" t="str">
        <f>(INDEX('общие данные Губ'!E44:E62,MATCH(D104,'общие данные Губ'!B44:B62,0)))</f>
        <v>-</v>
      </c>
      <c r="AL105" s="85" t="str">
        <f>(INDEX('общие данные Губ'!E44:E62,MATCH(D104,'общие данные Губ'!B44:B62,0)))</f>
        <v>-</v>
      </c>
      <c r="AM105" s="85" t="str">
        <f>(INDEX('общие данные Губ'!E44:E62,MATCH(F104,'общие данные Губ'!B44:B62,0)))</f>
        <v>-</v>
      </c>
      <c r="AN105" s="85" t="str">
        <f>(INDEX('общие данные Губ'!E44:E62,MATCH(F104,'общие данные Губ'!B44:B62,0)))</f>
        <v>-</v>
      </c>
      <c r="AO105" s="85" t="str">
        <f>(INDEX('общие данные Губ'!E44:E62,MATCH(H104,'общие данные Губ'!B44:B62,0)))</f>
        <v>-</v>
      </c>
      <c r="AP105" s="85" t="str">
        <f>(INDEX('общие данные Губ'!E44:E62,MATCH(H104,'общие данные Губ'!B44:B62,0)))</f>
        <v>-</v>
      </c>
      <c r="AQ105" s="85" t="str">
        <f>(INDEX('общие данные Губ'!E44:E62,MATCH(J104,'общие данные Губ'!B44:B62,0)))</f>
        <v>-</v>
      </c>
      <c r="AR105" s="85" t="str">
        <f>(INDEX('общие данные Губ'!E44:E62,MATCH(J104,'общие данные Губ'!B44:B62,0)))</f>
        <v>-</v>
      </c>
      <c r="AS105" s="85" t="str">
        <f>(INDEX('общие данные Губ'!E44:E62,MATCH(L104,'общие данные Губ'!B44:B62,0)))</f>
        <v>-</v>
      </c>
      <c r="AT105" s="85" t="str">
        <f>(INDEX('общие данные Губ'!E44:E62,MATCH(L104,'общие данные Губ'!B44:B62,0)))</f>
        <v>-</v>
      </c>
      <c r="AU105" s="85" t="str">
        <f>(INDEX('общие данные Губ'!E44:E62,MATCH(N104,'общие данные Губ'!B44:B62,0)))</f>
        <v>-</v>
      </c>
      <c r="AV105" s="85" t="str">
        <f>(INDEX('общие данные Губ'!E44:E62,MATCH(N104,'общие данные Губ'!B44:B62,0)))</f>
        <v>-</v>
      </c>
      <c r="AW105" s="85" t="str">
        <f>(INDEX('общие данные Губ'!E44:E62,MATCH(P104,'общие данные Губ'!B44:B62,0)))</f>
        <v>-</v>
      </c>
      <c r="AX105" s="85" t="str">
        <f>(INDEX('общие данные Губ'!E44:E62,MATCH(P104,'общие данные Губ'!B44:B62,0)))</f>
        <v>-</v>
      </c>
      <c r="AY105" s="85" t="str">
        <f>(INDEX('общие данные Губ'!E44:E62,MATCH(R104,'общие данные Губ'!B44:B62,0)))</f>
        <v>-</v>
      </c>
      <c r="AZ105" s="85" t="str">
        <f>(INDEX('общие данные Губ'!E44:E62,MATCH(R104,'общие данные Губ'!B44:B62,0)))</f>
        <v>-</v>
      </c>
      <c r="BA105" s="85" t="str">
        <f>(INDEX('общие данные Губ'!E44:E62,MATCH(T104,'общие данные Губ'!B44:B62,0)))</f>
        <v>-</v>
      </c>
      <c r="BB105" s="85" t="str">
        <f>(INDEX('общие данные Губ'!E44:E62,MATCH(T104,'общие данные Губ'!B44:B62,0)))</f>
        <v>-</v>
      </c>
      <c r="BC105" s="85" t="str">
        <f>(INDEX('общие данные Губ'!E44:E62,MATCH(V104,'общие данные Губ'!B44:B62,0)))</f>
        <v>-</v>
      </c>
      <c r="BD105" s="85" t="str">
        <f>(INDEX('общие данные Губ'!E44:E62,MATCH(V104,'общие данные Губ'!B44:B62,0)))</f>
        <v>-</v>
      </c>
      <c r="BE105" s="85" t="str">
        <f>(INDEX('общие данные Губ'!E44:E62,MATCH(X104,'общие данные Губ'!B44:B62,0)))</f>
        <v>-</v>
      </c>
      <c r="BF105" s="85" t="str">
        <f>(INDEX('общие данные Губ'!E44:E62,MATCH(X104,'общие данные Губ'!B44:B62,0)))</f>
        <v>-</v>
      </c>
      <c r="BG105" s="85" t="str">
        <f>(INDEX('общие данные Губ'!E44:E62,MATCH(Z104,'общие данные Губ'!B44:B62,0)))</f>
        <v>-</v>
      </c>
      <c r="BH105" s="85" t="str">
        <f>(INDEX('общие данные Губ'!E44:E62,MATCH(Z104,'общие данные Губ'!B44:B62,0)))</f>
        <v>-</v>
      </c>
      <c r="BI105" s="85" t="str">
        <f>(INDEX('общие данные Губ'!E44:E62,MATCH(AB104,'общие данные Губ'!B44:B62,0)))</f>
        <v>-</v>
      </c>
      <c r="BJ105" s="85" t="str">
        <f>(INDEX('общие данные Губ'!H44:H62,MATCH(AB104,'общие данные Губ'!B44:B62,0)))</f>
        <v>-</v>
      </c>
      <c r="BK105" s="85" t="str">
        <f>(INDEX('общие данные Губ'!E44:E62,MATCH(AD104,'общие данные Губ'!B44:B62,0)))</f>
        <v>-</v>
      </c>
      <c r="BL105" s="85" t="str">
        <f>(INDEX('общие данные Губ'!H44:H62,MATCH(AD104,'общие данные Губ'!B44:B62,0)))</f>
        <v>-</v>
      </c>
    </row>
    <row r="106" spans="1:64" ht="13.9" customHeight="1" x14ac:dyDescent="0.25">
      <c r="A106" s="129" t="s">
        <v>18</v>
      </c>
      <c r="B106" s="329"/>
      <c r="C106" s="330"/>
      <c r="D106" s="329"/>
      <c r="E106" s="330"/>
      <c r="F106" s="329"/>
      <c r="G106" s="330"/>
      <c r="H106" s="329"/>
      <c r="I106" s="330"/>
      <c r="J106" s="329"/>
      <c r="K106" s="330"/>
      <c r="L106" s="329"/>
      <c r="M106" s="330"/>
      <c r="N106" s="329"/>
      <c r="O106" s="330"/>
      <c r="P106" s="329"/>
      <c r="Q106" s="330"/>
      <c r="R106" s="329"/>
      <c r="S106" s="330"/>
      <c r="T106" s="329"/>
      <c r="U106" s="330"/>
      <c r="V106" s="329"/>
      <c r="W106" s="330"/>
      <c r="X106" s="329"/>
      <c r="Y106" s="330"/>
      <c r="Z106" s="329"/>
      <c r="AA106" s="330"/>
      <c r="AB106" s="329"/>
      <c r="AC106" s="330"/>
      <c r="AD106" s="329"/>
      <c r="AE106" s="330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  <c r="AT106" s="85"/>
      <c r="AU106" s="85"/>
      <c r="AV106" s="85"/>
      <c r="AW106" s="85"/>
      <c r="AX106" s="85"/>
      <c r="AY106" s="85"/>
      <c r="AZ106" s="85"/>
      <c r="BA106" s="85"/>
      <c r="BB106" s="85"/>
      <c r="BC106" s="85"/>
      <c r="BD106" s="85"/>
      <c r="BE106" s="85"/>
      <c r="BF106" s="85"/>
      <c r="BG106" s="85"/>
      <c r="BH106" s="85"/>
      <c r="BI106" s="85"/>
      <c r="BJ106" s="85"/>
      <c r="BK106" s="85"/>
      <c r="BL106" s="85"/>
    </row>
    <row r="107" spans="1:64" ht="13.9" hidden="1" customHeight="1" x14ac:dyDescent="0.25">
      <c r="A107" s="128"/>
      <c r="B107" s="327">
        <f>гр9!B44</f>
        <v>0</v>
      </c>
      <c r="C107" s="328"/>
      <c r="D107" s="327">
        <f>гр9!D44</f>
        <v>0</v>
      </c>
      <c r="E107" s="328"/>
      <c r="F107" s="327">
        <f>гр9!F44</f>
        <v>0</v>
      </c>
      <c r="G107" s="328"/>
      <c r="H107" s="327">
        <f>гр9!H44</f>
        <v>0</v>
      </c>
      <c r="I107" s="328"/>
      <c r="J107" s="327">
        <f>гр9!J44</f>
        <v>0</v>
      </c>
      <c r="K107" s="328"/>
      <c r="L107" s="327">
        <f>гр9!L44</f>
        <v>0</v>
      </c>
      <c r="M107" s="328"/>
      <c r="N107" s="327">
        <f>гр9!N44</f>
        <v>0</v>
      </c>
      <c r="O107" s="328"/>
      <c r="P107" s="327">
        <f>гр9!O44</f>
        <v>0</v>
      </c>
      <c r="Q107" s="328"/>
      <c r="R107" s="327">
        <f>гр9!Q44</f>
        <v>0</v>
      </c>
      <c r="S107" s="328"/>
      <c r="T107" s="327">
        <f>гр9!S44</f>
        <v>0</v>
      </c>
      <c r="U107" s="328"/>
      <c r="V107" s="327">
        <f>гр9!U44</f>
        <v>0</v>
      </c>
      <c r="W107" s="328"/>
      <c r="X107" s="327">
        <f>гр9!W44</f>
        <v>0</v>
      </c>
      <c r="Y107" s="328"/>
      <c r="Z107" s="327">
        <f>гр9!Y44</f>
        <v>0</v>
      </c>
      <c r="AA107" s="328"/>
      <c r="AB107" s="327">
        <f>гр9!AA44</f>
        <v>0</v>
      </c>
      <c r="AC107" s="328"/>
      <c r="AD107" s="327">
        <f>гр9!AC44</f>
        <v>0</v>
      </c>
      <c r="AE107" s="328"/>
      <c r="AI107" s="85"/>
      <c r="AJ107" s="85"/>
      <c r="AK107" s="85"/>
      <c r="AL107" s="85"/>
      <c r="AM107" s="85"/>
      <c r="AN107" s="85"/>
      <c r="AO107" s="85"/>
      <c r="AP107" s="85"/>
      <c r="AQ107" s="85"/>
      <c r="AR107" s="85"/>
      <c r="AS107" s="85"/>
      <c r="AT107" s="85"/>
      <c r="AU107" s="85"/>
      <c r="AV107" s="85"/>
      <c r="AW107" s="85"/>
      <c r="AX107" s="85"/>
      <c r="AY107" s="85"/>
      <c r="AZ107" s="85"/>
      <c r="BA107" s="85"/>
      <c r="BB107" s="85"/>
      <c r="BC107" s="85"/>
      <c r="BD107" s="85"/>
      <c r="BE107" s="85"/>
      <c r="BF107" s="85"/>
      <c r="BG107" s="85"/>
      <c r="BH107" s="85"/>
    </row>
    <row r="108" spans="1:64" ht="24" hidden="1" customHeight="1" x14ac:dyDescent="0.25">
      <c r="A108" s="128"/>
      <c r="B108" s="298" t="str">
        <f>IF('общие данные Губ'!E19=1,AI108,AJ108)</f>
        <v>-</v>
      </c>
      <c r="C108" s="299"/>
      <c r="D108" s="298" t="str">
        <f>IF('общие данные Губ'!E20=1,AK108,AL108)</f>
        <v>-</v>
      </c>
      <c r="E108" s="299"/>
      <c r="F108" s="298" t="str">
        <f>IF('общие данные Губ'!E21=1,AM108,AN108)</f>
        <v>-</v>
      </c>
      <c r="G108" s="299"/>
      <c r="H108" s="298" t="str">
        <f>IF('общие данные Губ'!E22=1,AO108,AP108)</f>
        <v>-</v>
      </c>
      <c r="I108" s="299"/>
      <c r="J108" s="298" t="str">
        <f>IF('общие данные Губ'!E23=1,AQ108,AR108)</f>
        <v>-</v>
      </c>
      <c r="K108" s="299"/>
      <c r="L108" s="298" t="str">
        <f>IF('общие данные Губ'!E24=1,AS108,AT108)</f>
        <v>-</v>
      </c>
      <c r="M108" s="299"/>
      <c r="N108" s="298" t="str">
        <f>IF('общие данные Губ'!E25=1,AU108,AV108)</f>
        <v>-</v>
      </c>
      <c r="O108" s="299"/>
      <c r="P108" s="298" t="str">
        <f>IF('общие данные Губ'!E26=1,AW108,AX108)</f>
        <v>-</v>
      </c>
      <c r="Q108" s="299"/>
      <c r="R108" s="298" t="str">
        <f>IF('общие данные Губ'!E27=1,AY108,AZ108)</f>
        <v>-</v>
      </c>
      <c r="S108" s="299"/>
      <c r="T108" s="298" t="str">
        <f>IF('общие данные Губ'!E28=1,BA108,BB108)</f>
        <v>-</v>
      </c>
      <c r="U108" s="299"/>
      <c r="V108" s="298" t="str">
        <f>IF('общие данные Губ'!E32=1,BC108,BD108)</f>
        <v>-</v>
      </c>
      <c r="W108" s="299"/>
      <c r="X108" s="298" t="str">
        <f>IF('общие данные Губ'!E34=1,BE108,BF108)</f>
        <v>-</v>
      </c>
      <c r="Y108" s="299"/>
      <c r="Z108" s="298" t="str">
        <f>IF('общие данные Губ'!E35=1,BG108,BH108)</f>
        <v>-</v>
      </c>
      <c r="AA108" s="299"/>
      <c r="AB108" s="298">
        <f>IF('общие данные Губ'!G35=1,BI108,BJ108)</f>
        <v>0</v>
      </c>
      <c r="AC108" s="299"/>
      <c r="AD108" s="298">
        <f>IF('общие данные Губ'!I35=1,BK108,BL108)</f>
        <v>0</v>
      </c>
      <c r="AE108" s="299"/>
      <c r="AI108" s="85" t="str">
        <f>(INDEX('общие данные Губ'!E44:E62,MATCH(B107,'общие данные Губ'!B44:B62,0)))</f>
        <v>-</v>
      </c>
      <c r="AJ108" s="85" t="str">
        <f>(INDEX('общие данные Губ'!D44:D62,MATCH(B107,'общие данные Губ'!B44:B62,0)))</f>
        <v>-</v>
      </c>
      <c r="AK108" s="85" t="str">
        <f>(INDEX('общие данные Губ'!E44:E62,MATCH(D107,'общие данные Губ'!B44:B62,0)))</f>
        <v>-</v>
      </c>
      <c r="AL108" s="85" t="str">
        <f>(INDEX('общие данные Губ'!D44:D62,MATCH(D107,'общие данные Губ'!B44:B62,0)))</f>
        <v>-</v>
      </c>
      <c r="AM108" s="85" t="str">
        <f>(INDEX('общие данные Губ'!E44:E62,MATCH(F107,'общие данные Губ'!B44:B62,0)))</f>
        <v>-</v>
      </c>
      <c r="AN108" s="85" t="str">
        <f>(INDEX('общие данные Губ'!D44:D62,MATCH(F107,'общие данные Губ'!B44:B62,0)))</f>
        <v>-</v>
      </c>
      <c r="AO108" s="85" t="str">
        <f>(INDEX('общие данные Губ'!E44:E62,MATCH(H107,'общие данные Губ'!B44:B62,0)))</f>
        <v>-</v>
      </c>
      <c r="AP108" s="85" t="str">
        <f>(INDEX('общие данные Губ'!D44:D62,MATCH(H107,'общие данные Губ'!B44:B62,0)))</f>
        <v>-</v>
      </c>
      <c r="AQ108" s="85" t="str">
        <f>(INDEX('общие данные Губ'!E44:E62,MATCH(J107,'общие данные Губ'!B44:B62,0)))</f>
        <v>-</v>
      </c>
      <c r="AR108" s="85" t="str">
        <f>(INDEX('общие данные Губ'!D44:D62,MATCH(J107,'общие данные Губ'!B44:B62,0)))</f>
        <v>-</v>
      </c>
      <c r="AS108" s="85" t="str">
        <f>(INDEX('общие данные Губ'!E44:E62,MATCH(L107,'общие данные Губ'!B44:B62,0)))</f>
        <v>-</v>
      </c>
      <c r="AT108" s="85" t="str">
        <f>(INDEX('общие данные Губ'!D44:D62,MATCH(L107,'общие данные Губ'!B44:B62,0)))</f>
        <v>-</v>
      </c>
      <c r="AU108" s="85" t="str">
        <f>(INDEX('общие данные Губ'!E44:E62,MATCH(N107,'общие данные Губ'!B44:B62,0)))</f>
        <v>-</v>
      </c>
      <c r="AV108" s="85" t="str">
        <f>(INDEX('общие данные Губ'!D44:D62,MATCH(N107,'общие данные Губ'!B44:B62,0)))</f>
        <v>-</v>
      </c>
      <c r="AW108" s="85" t="str">
        <f>(INDEX('общие данные Губ'!E44:E62,MATCH(P107,'общие данные Губ'!B44:B62,0)))</f>
        <v>-</v>
      </c>
      <c r="AX108" s="85" t="str">
        <f>(INDEX('общие данные Губ'!D44:D62,MATCH(P107,'общие данные Губ'!B44:B62,0)))</f>
        <v>-</v>
      </c>
      <c r="AY108" s="85" t="str">
        <f>(INDEX('общие данные Губ'!E44:E62,MATCH(R107,'общие данные Губ'!B44:B62,0)))</f>
        <v>-</v>
      </c>
      <c r="AZ108" s="85" t="str">
        <f>(INDEX('общие данные Губ'!D44:D62,MATCH(R107,'общие данные Губ'!B44:B62,0)))</f>
        <v>-</v>
      </c>
      <c r="BA108" s="85" t="str">
        <f>(INDEX('общие данные Губ'!E44:E62,MATCH(T107,'общие данные Губ'!B44:B62,0)))</f>
        <v>-</v>
      </c>
      <c r="BB108" s="85" t="str">
        <f>(INDEX('общие данные Губ'!D44:D62,MATCH(T107,'общие данные Губ'!B44:B62,0)))</f>
        <v>-</v>
      </c>
      <c r="BC108" s="85" t="str">
        <f>(INDEX('общие данные Губ'!E44:E62,MATCH(V107,'общие данные Губ'!B44:B62,0)))</f>
        <v>-</v>
      </c>
      <c r="BD108" s="85" t="str">
        <f>(INDEX('общие данные Губ'!D44:D62,MATCH(V107,'общие данные Губ'!B44:B62,0)))</f>
        <v>-</v>
      </c>
      <c r="BE108" s="85" t="str">
        <f>(INDEX('общие данные Губ'!E44:E62,MATCH(X107,'общие данные Губ'!B44:B62,0)))</f>
        <v>-</v>
      </c>
      <c r="BF108" s="85" t="str">
        <f>(INDEX('общие данные Губ'!D44:D62,MATCH(X107,'общие данные Губ'!B44:B62,0)))</f>
        <v>-</v>
      </c>
      <c r="BG108" s="85" t="str">
        <f>(INDEX('общие данные Губ'!E44:E62,MATCH(Z107,'общие данные Губ'!B44:B62,0)))</f>
        <v>-</v>
      </c>
      <c r="BH108" s="85" t="str">
        <f>(INDEX('общие данные Губ'!D44:D62,MATCH(Z107,'общие данные Губ'!B44:B62,0)))</f>
        <v>-</v>
      </c>
    </row>
    <row r="109" spans="1:64" ht="15" hidden="1" customHeight="1" x14ac:dyDescent="0.25">
      <c r="A109" s="129"/>
      <c r="B109" s="329" t="str">
        <f>IF(B104&gt;0,"Д",IF(B104=0," "))</f>
        <v xml:space="preserve"> </v>
      </c>
      <c r="C109" s="330"/>
      <c r="D109" s="329" t="str">
        <f>IF(D104&gt;0,"Д",IF(D104=0," "))</f>
        <v xml:space="preserve"> </v>
      </c>
      <c r="E109" s="330"/>
      <c r="F109" s="329" t="str">
        <f>IF(F104&gt;0,"Д",IF(F104=0," "))</f>
        <v xml:space="preserve"> </v>
      </c>
      <c r="G109" s="330"/>
      <c r="H109" s="329" t="str">
        <f>IF(H104&gt;0,"Д",IF(H104=0," "))</f>
        <v xml:space="preserve"> </v>
      </c>
      <c r="I109" s="330"/>
      <c r="J109" s="329" t="str">
        <f>IF(J104&gt;0,"Д",IF(J104=0," "))</f>
        <v xml:space="preserve"> </v>
      </c>
      <c r="K109" s="330"/>
      <c r="L109" s="329" t="str">
        <f>IF(L104&gt;0,"Д",IF(L104=0," "))</f>
        <v xml:space="preserve"> </v>
      </c>
      <c r="M109" s="330"/>
      <c r="N109" s="329" t="str">
        <f>IF(N104&gt;0,"Д",IF(N104=0," "))</f>
        <v xml:space="preserve"> </v>
      </c>
      <c r="O109" s="330"/>
      <c r="P109" s="329" t="str">
        <f>IF(P104&gt;0,"Д",IF(P104=0," "))</f>
        <v xml:space="preserve"> </v>
      </c>
      <c r="Q109" s="330"/>
      <c r="R109" s="329" t="str">
        <f>IF(R104&gt;0,"Д",IF(R104=0," "))</f>
        <v xml:space="preserve"> </v>
      </c>
      <c r="S109" s="330"/>
      <c r="T109" s="329" t="str">
        <f>IF(T104&gt;0,"Д",IF(T104=0," "))</f>
        <v xml:space="preserve"> </v>
      </c>
      <c r="U109" s="330"/>
      <c r="V109" s="329" t="str">
        <f>IF(V104&gt;0,"Д",IF(V104=0," "))</f>
        <v xml:space="preserve"> </v>
      </c>
      <c r="W109" s="330"/>
      <c r="X109" s="329" t="str">
        <f>IF(X104&gt;0,"Д",IF(X104=0," "))</f>
        <v xml:space="preserve"> </v>
      </c>
      <c r="Y109" s="330"/>
      <c r="Z109" s="329" t="str">
        <f>IF(Z104&gt;0,"Д",IF(Z104=0," "))</f>
        <v xml:space="preserve"> </v>
      </c>
      <c r="AA109" s="330"/>
      <c r="AB109" s="329" t="str">
        <f t="shared" ref="AB109" si="186">IF(AB104&gt;0,"Д",IF(AB104=0," "))</f>
        <v xml:space="preserve"> </v>
      </c>
      <c r="AC109" s="330"/>
      <c r="AD109" s="329" t="str">
        <f t="shared" ref="AD109" si="187">IF(AD104&gt;0,"Д",IF(AD104=0," "))</f>
        <v xml:space="preserve"> </v>
      </c>
      <c r="AE109" s="330"/>
      <c r="AI109" s="85"/>
      <c r="AJ109" s="85"/>
      <c r="AK109" s="85"/>
      <c r="AL109" s="85"/>
      <c r="AM109" s="85"/>
      <c r="AN109" s="85"/>
      <c r="AO109" s="85"/>
      <c r="AP109" s="85"/>
      <c r="AQ109" s="85"/>
      <c r="AR109" s="85"/>
      <c r="AS109" s="85"/>
      <c r="AT109" s="85"/>
      <c r="AU109" s="85"/>
      <c r="AV109" s="85"/>
      <c r="AW109" s="85"/>
      <c r="AX109" s="85"/>
      <c r="AY109" s="85"/>
      <c r="AZ109" s="85"/>
      <c r="BA109" s="85"/>
      <c r="BB109" s="85"/>
      <c r="BC109" s="85"/>
      <c r="BD109" s="85"/>
      <c r="BE109" s="85"/>
      <c r="BF109" s="85"/>
      <c r="BG109" s="85"/>
      <c r="BH109" s="85"/>
    </row>
    <row r="110" spans="1:64" s="83" customFormat="1" ht="25.5" x14ac:dyDescent="0.2">
      <c r="A110" s="89" t="s">
        <v>16</v>
      </c>
      <c r="B110" s="333">
        <f>B14+B17+B20+B23+B26+B29+B32+B35+B41+B44+B47+B53+B56+B59+B62+B65+B38+B68+B71+B50+B74+B77+B80+B83+B86+B89+B92+B95+B98+B101+B104+B107</f>
        <v>40</v>
      </c>
      <c r="C110" s="332"/>
      <c r="D110" s="333">
        <f t="shared" ref="D110" si="188">D14+D17+D20+D23+D26+D29+D32+D35+D41+D44+D47+D53+D56+D59+D62+D65+D38+D68+D71+D50+D74+D77+D80+D83+D86+D89+D92+D95+D98+D101+D104+D107</f>
        <v>41</v>
      </c>
      <c r="E110" s="332"/>
      <c r="F110" s="333">
        <f t="shared" ref="F110" si="189">F14+F17+F20+F23+F26+F29+F32+F35+F41+F44+F47+F53+F56+F59+F62+F65+F38+F68+F71+F50+F74+F77+F80+F83+F86+F89+F92+F95+F98+F101+F104+F107</f>
        <v>47</v>
      </c>
      <c r="G110" s="332"/>
      <c r="H110" s="333">
        <f t="shared" ref="H110" si="190">H14+H17+H20+H23+H26+H29+H32+H35+H41+H44+H47+H53+H56+H59+H62+H65+H38+H68+H71+H50+H74+H77+H80+H83+H86+H89+H92+H95+H98+H101+H104+H107</f>
        <v>42</v>
      </c>
      <c r="I110" s="332"/>
      <c r="J110" s="333">
        <f t="shared" ref="J110" si="191">J14+J17+J20+J23+J26+J29+J32+J35+J41+J44+J47+J53+J56+J59+J62+J65+J38+J68+J71+J50+J74+J77+J80+J83+J86+J89+J92+J95+J98+J101+J104+J107</f>
        <v>33</v>
      </c>
      <c r="K110" s="332"/>
      <c r="L110" s="333">
        <f t="shared" ref="L110" si="192">L14+L17+L20+L23+L26+L29+L32+L35+L41+L44+L47+L53+L56+L59+L62+L65+L38+L68+L71+L50+L74+L77+L80+L83+L86+L89+L92+L95+L98+L101+L104+L107</f>
        <v>24</v>
      </c>
      <c r="M110" s="332"/>
      <c r="N110" s="333">
        <f t="shared" ref="N110" si="193">N14+N17+N20+N23+N26+N29+N32+N35+N41+N44+N47+N53+N56+N59+N62+N65+N38+N68+N71+N50+N74+N77+N80+N83+N86+N89+N92+N95+N98+N101+N104+N107</f>
        <v>33</v>
      </c>
      <c r="O110" s="332"/>
      <c r="P110" s="333">
        <f t="shared" ref="P110" si="194">P14+P17+P20+P23+P26+P29+P32+P35+P41+P44+P47+P53+P56+P59+P62+P65+P38+P68+P71+P50+P74+P77+P80+P83+P86+P89+P92+P95+P98+P101+P104+P107</f>
        <v>42</v>
      </c>
      <c r="Q110" s="332"/>
      <c r="R110" s="333">
        <f t="shared" ref="R110" si="195">R14+R17+R20+R23+R26+R29+R32+R35+R41+R44+R47+R53+R56+R59+R62+R65+R38+R68+R71+R50+R74+R77+R80+R83+R86+R89+R92+R95+R98+R101+R104+R107</f>
        <v>24</v>
      </c>
      <c r="S110" s="332"/>
      <c r="T110" s="333">
        <f t="shared" ref="T110" si="196">T14+T17+T20+T23+T26+T29+T32+T35+T41+T44+T47+T53+T56+T59+T62+T65+T38+T68+T71+T50+T74+T77+T80+T83+T86+T89+T92+T95+T98+T101+T104+T107</f>
        <v>33</v>
      </c>
      <c r="U110" s="332"/>
      <c r="V110" s="333">
        <f t="shared" ref="V110" si="197">V14+V17+V20+V23+V26+V29+V32+V35+V41+V44+V47+V53+V56+V59+V62+V65+V38+V68+V71+V50+V74+V77+V80+V83+V86+V89+V92+V95+V98+V101+V104+V107</f>
        <v>44</v>
      </c>
      <c r="W110" s="332"/>
      <c r="X110" s="333">
        <f t="shared" ref="X110" si="198">X14+X17+X20+X23+X26+X29+X32+X35+X41+X44+X47+X53+X56+X59+X62+X65+X38+X68+X71+X50+X74+X77+X80+X83+X86+X89+X92+X95+X98+X101+X104+X107</f>
        <v>0</v>
      </c>
      <c r="Y110" s="332"/>
      <c r="Z110" s="333">
        <f t="shared" ref="Z110:AD110" si="199">Z14+Z17+Z20+Z23+Z26+Z29+Z32+Z35+Z41+Z44+Z47+Z53+Z56+Z59+Z62+Z65+Z38+Z68+Z71+Z50+Z74+Z77+Z80+Z83+Z86+Z89+Z92+Z95+Z98+Z101+Z104+Z107</f>
        <v>0</v>
      </c>
      <c r="AA110" s="332"/>
      <c r="AB110" s="333">
        <f t="shared" si="199"/>
        <v>0</v>
      </c>
      <c r="AC110" s="332"/>
      <c r="AD110" s="333">
        <f t="shared" si="199"/>
        <v>0</v>
      </c>
      <c r="AE110" s="332"/>
    </row>
    <row r="111" spans="1:64" s="83" customFormat="1" ht="38.25" x14ac:dyDescent="0.2">
      <c r="A111" s="89" t="s">
        <v>40</v>
      </c>
      <c r="B111" s="331"/>
      <c r="C111" s="332"/>
      <c r="D111" s="331"/>
      <c r="E111" s="332"/>
      <c r="F111" s="331"/>
      <c r="G111" s="332"/>
      <c r="H111" s="331"/>
      <c r="I111" s="332"/>
      <c r="J111" s="331"/>
      <c r="K111" s="332"/>
      <c r="L111" s="331"/>
      <c r="M111" s="332"/>
      <c r="N111" s="331"/>
      <c r="O111" s="332"/>
      <c r="P111" s="331"/>
      <c r="Q111" s="332"/>
      <c r="R111" s="331"/>
      <c r="S111" s="332"/>
      <c r="T111" s="331"/>
      <c r="U111" s="332"/>
      <c r="V111" s="331"/>
      <c r="W111" s="332"/>
      <c r="X111" s="331"/>
      <c r="Y111" s="332"/>
      <c r="Z111" s="331"/>
      <c r="AA111" s="332"/>
      <c r="AB111" s="331"/>
      <c r="AC111" s="332"/>
      <c r="AD111" s="331"/>
      <c r="AE111" s="332"/>
    </row>
    <row r="112" spans="1:64" s="83" customFormat="1" ht="59.45" customHeight="1" x14ac:dyDescent="0.2">
      <c r="A112" s="89" t="s">
        <v>137</v>
      </c>
      <c r="B112" s="333">
        <f>B110</f>
        <v>40</v>
      </c>
      <c r="C112" s="332"/>
      <c r="D112" s="333">
        <f t="shared" ref="D112" si="200">D110</f>
        <v>41</v>
      </c>
      <c r="E112" s="332"/>
      <c r="F112" s="333">
        <f t="shared" ref="F112" si="201">F110</f>
        <v>47</v>
      </c>
      <c r="G112" s="332"/>
      <c r="H112" s="333">
        <f t="shared" ref="H112" si="202">H110</f>
        <v>42</v>
      </c>
      <c r="I112" s="332"/>
      <c r="J112" s="333">
        <f t="shared" ref="J112" si="203">J110</f>
        <v>33</v>
      </c>
      <c r="K112" s="332"/>
      <c r="L112" s="333">
        <f t="shared" ref="L112" si="204">L110</f>
        <v>24</v>
      </c>
      <c r="M112" s="332"/>
      <c r="N112" s="333">
        <f t="shared" ref="N112" si="205">N110</f>
        <v>33</v>
      </c>
      <c r="O112" s="332"/>
      <c r="P112" s="333">
        <f t="shared" ref="P112" si="206">P110</f>
        <v>42</v>
      </c>
      <c r="Q112" s="332"/>
      <c r="R112" s="333">
        <f t="shared" ref="R112" si="207">R110</f>
        <v>24</v>
      </c>
      <c r="S112" s="332"/>
      <c r="T112" s="333">
        <f t="shared" ref="T112" si="208">T110</f>
        <v>33</v>
      </c>
      <c r="U112" s="332"/>
      <c r="V112" s="333">
        <f t="shared" ref="V112" si="209">V110</f>
        <v>44</v>
      </c>
      <c r="W112" s="332"/>
      <c r="X112" s="333">
        <f t="shared" ref="X112" si="210">X110</f>
        <v>0</v>
      </c>
      <c r="Y112" s="332"/>
      <c r="Z112" s="333">
        <f t="shared" ref="Z112:AD112" si="211">Z110</f>
        <v>0</v>
      </c>
      <c r="AA112" s="332"/>
      <c r="AB112" s="333">
        <f t="shared" si="211"/>
        <v>0</v>
      </c>
      <c r="AC112" s="332"/>
      <c r="AD112" s="333">
        <f t="shared" si="211"/>
        <v>0</v>
      </c>
      <c r="AE112" s="332"/>
    </row>
    <row r="113" spans="1:31" s="83" customFormat="1" ht="25.5" x14ac:dyDescent="0.2">
      <c r="A113" s="89" t="s">
        <v>41</v>
      </c>
      <c r="B113" s="333">
        <f>B137</f>
        <v>0</v>
      </c>
      <c r="C113" s="332"/>
      <c r="D113" s="333">
        <f>C137</f>
        <v>0</v>
      </c>
      <c r="E113" s="332"/>
      <c r="F113" s="333">
        <f>D137</f>
        <v>0</v>
      </c>
      <c r="G113" s="332"/>
      <c r="H113" s="333">
        <f>E137</f>
        <v>0</v>
      </c>
      <c r="I113" s="332"/>
      <c r="J113" s="333">
        <f>F137</f>
        <v>0</v>
      </c>
      <c r="K113" s="332"/>
      <c r="L113" s="333">
        <f>G137</f>
        <v>0</v>
      </c>
      <c r="M113" s="332"/>
      <c r="N113" s="333">
        <f>H137</f>
        <v>0</v>
      </c>
      <c r="O113" s="332"/>
      <c r="P113" s="333">
        <f>I137</f>
        <v>0</v>
      </c>
      <c r="Q113" s="332"/>
      <c r="R113" s="333">
        <f>J137</f>
        <v>0</v>
      </c>
      <c r="S113" s="332"/>
      <c r="T113" s="333">
        <f>K137</f>
        <v>0</v>
      </c>
      <c r="U113" s="332"/>
      <c r="V113" s="333">
        <f>L137</f>
        <v>0</v>
      </c>
      <c r="W113" s="332"/>
      <c r="X113" s="333">
        <f>M137</f>
        <v>0</v>
      </c>
      <c r="Y113" s="332"/>
      <c r="Z113" s="333">
        <f>N137</f>
        <v>0</v>
      </c>
      <c r="AA113" s="332"/>
      <c r="AB113" s="333">
        <f>O137</f>
        <v>0</v>
      </c>
      <c r="AC113" s="332"/>
      <c r="AD113" s="333">
        <f>P137</f>
        <v>0</v>
      </c>
      <c r="AE113" s="332"/>
    </row>
    <row r="114" spans="1:31" s="83" customFormat="1" ht="25.5" x14ac:dyDescent="0.2">
      <c r="A114" s="89" t="s">
        <v>38</v>
      </c>
      <c r="B114" s="333">
        <f>B38+B32+B56+B59+B80+B77+B14+B104+B101+B35-B113</f>
        <v>21</v>
      </c>
      <c r="C114" s="332"/>
      <c r="D114" s="333">
        <f t="shared" ref="D114" si="212">D38+D32+D56+D59+D80+D77+D14+D104+D101+D35-D113</f>
        <v>20</v>
      </c>
      <c r="E114" s="332"/>
      <c r="F114" s="333">
        <f t="shared" ref="F114" si="213">F38+F32+F56+F59+F80+F77+F14+F104+F101+F35-F113</f>
        <v>20</v>
      </c>
      <c r="G114" s="332"/>
      <c r="H114" s="333">
        <f t="shared" ref="H114" si="214">H38+H32+H56+H59+H80+H77+H14+H104+H101+H35-H113</f>
        <v>21</v>
      </c>
      <c r="I114" s="332"/>
      <c r="J114" s="333">
        <f t="shared" ref="J114" si="215">J38+J32+J56+J59+J80+J77+J14+J104+J101+J35-J113</f>
        <v>21</v>
      </c>
      <c r="K114" s="332"/>
      <c r="L114" s="333">
        <f t="shared" ref="L114" si="216">L38+L32+L56+L59+L80+L77+L14+L104+L101+L35-L113</f>
        <v>16</v>
      </c>
      <c r="M114" s="332"/>
      <c r="N114" s="333">
        <f t="shared" ref="N114" si="217">N38+N32+N56+N59+N80+N77+N14+N104+N101+N35-N113</f>
        <v>21</v>
      </c>
      <c r="O114" s="332"/>
      <c r="P114" s="333">
        <f t="shared" ref="P114" si="218">P38+P32+P56+P59+P80+P77+P14+P104+P101+P35-P113</f>
        <v>21</v>
      </c>
      <c r="Q114" s="332"/>
      <c r="R114" s="333">
        <f t="shared" ref="R114" si="219">R38+R32+R56+R59+R80+R77+R14+R104+R101+R35-R113</f>
        <v>16</v>
      </c>
      <c r="S114" s="332"/>
      <c r="T114" s="333">
        <f t="shared" ref="T114" si="220">T38+T32+T56+T59+T80+T77+T14+T104+T101+T35-T113</f>
        <v>21</v>
      </c>
      <c r="U114" s="332"/>
      <c r="V114" s="333">
        <f t="shared" ref="V114" si="221">V38+V32+V56+V59+V80+V77+V14+V104+V101+V35-V113</f>
        <v>23</v>
      </c>
      <c r="W114" s="332"/>
      <c r="X114" s="333">
        <f t="shared" ref="X114" si="222">X38+X32+X56+X59+X80+X77+X14+X104+X101+X35-X113</f>
        <v>0</v>
      </c>
      <c r="Y114" s="332"/>
      <c r="Z114" s="333">
        <f t="shared" ref="Z114:AD114" si="223">Z38+Z32+Z56+Z59+Z80+Z77+Z14+Z104+Z101+Z35-Z113</f>
        <v>0</v>
      </c>
      <c r="AA114" s="332"/>
      <c r="AB114" s="333">
        <f t="shared" si="223"/>
        <v>0</v>
      </c>
      <c r="AC114" s="332"/>
      <c r="AD114" s="333">
        <f t="shared" si="223"/>
        <v>0</v>
      </c>
      <c r="AE114" s="332"/>
    </row>
    <row r="115" spans="1:31" s="83" customFormat="1" ht="45" customHeight="1" x14ac:dyDescent="0.2">
      <c r="A115" s="89" t="s">
        <v>39</v>
      </c>
      <c r="B115" s="302"/>
      <c r="C115" s="303"/>
      <c r="D115" s="302"/>
      <c r="E115" s="303"/>
      <c r="F115" s="302"/>
      <c r="G115" s="303"/>
      <c r="H115" s="302"/>
      <c r="I115" s="303"/>
      <c r="J115" s="302"/>
      <c r="K115" s="303"/>
      <c r="L115" s="302"/>
      <c r="M115" s="303"/>
      <c r="N115" s="302"/>
      <c r="O115" s="303"/>
      <c r="P115" s="302"/>
      <c r="Q115" s="303"/>
      <c r="R115" s="302"/>
      <c r="S115" s="303"/>
      <c r="T115" s="302"/>
      <c r="U115" s="303"/>
      <c r="V115" s="302"/>
      <c r="W115" s="303"/>
      <c r="X115" s="302"/>
      <c r="Y115" s="303"/>
      <c r="Z115" s="302"/>
      <c r="AA115" s="303"/>
      <c r="AB115" s="302"/>
      <c r="AC115" s="303"/>
      <c r="AD115" s="302"/>
      <c r="AE115" s="303"/>
    </row>
    <row r="116" spans="1:31" s="83" customFormat="1" ht="8.25" customHeight="1" x14ac:dyDescent="0.2">
      <c r="A116" s="90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91"/>
      <c r="Q116" s="91"/>
      <c r="R116" s="91"/>
      <c r="S116" s="91"/>
      <c r="T116" s="91"/>
      <c r="U116" s="91"/>
      <c r="V116" s="91"/>
      <c r="W116" s="91"/>
      <c r="X116" s="91"/>
      <c r="Y116" s="91"/>
      <c r="Z116" s="91"/>
      <c r="AA116" s="91"/>
    </row>
    <row r="117" spans="1:31" x14ac:dyDescent="0.25">
      <c r="A117" s="14" t="s">
        <v>20</v>
      </c>
    </row>
    <row r="118" spans="1:31" x14ac:dyDescent="0.25">
      <c r="A118" s="14" t="str">
        <f>'общие данные Губ'!C3</f>
        <v>Территориальной избирательной комиссии № 63</v>
      </c>
      <c r="H118" s="81"/>
      <c r="I118" s="81"/>
      <c r="J118" s="81"/>
      <c r="K118" s="81"/>
      <c r="L118" s="81"/>
      <c r="N118" s="18" t="str">
        <f>'общие данные Губ'!C16</f>
        <v>Андреева Анастасия  Юрьевна</v>
      </c>
      <c r="O118" s="18"/>
    </row>
    <row r="119" spans="1:31" ht="5.25" customHeight="1" x14ac:dyDescent="0.25"/>
    <row r="120" spans="1:31" x14ac:dyDescent="0.25">
      <c r="F120" s="14" t="s">
        <v>1</v>
      </c>
    </row>
    <row r="121" spans="1:31" x14ac:dyDescent="0.25">
      <c r="A121" s="14" t="s">
        <v>5</v>
      </c>
    </row>
    <row r="122" spans="1:31" x14ac:dyDescent="0.25">
      <c r="A122" s="14" t="str">
        <f>'общие данные Губ'!C3</f>
        <v>Территориальной избирательной комиссии № 63</v>
      </c>
      <c r="H122" s="81"/>
      <c r="I122" s="81"/>
      <c r="J122" s="81"/>
      <c r="K122" s="81"/>
      <c r="L122" s="81"/>
      <c r="N122" s="18" t="str">
        <f>'общие данные Губ'!C17</f>
        <v>Лескова Лариса Васильевна</v>
      </c>
      <c r="O122" s="18"/>
    </row>
    <row r="124" spans="1:31" x14ac:dyDescent="0.25">
      <c r="A124" s="18" t="s">
        <v>193</v>
      </c>
    </row>
    <row r="127" spans="1:31" hidden="1" x14ac:dyDescent="0.25">
      <c r="A127" t="s">
        <v>117</v>
      </c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31" hidden="1" x14ac:dyDescent="0.25">
      <c r="A128">
        <v>1</v>
      </c>
      <c r="B128" s="133">
        <f>гр9!B30</f>
        <v>0</v>
      </c>
      <c r="C128" s="133">
        <f>гр9!C30</f>
        <v>0</v>
      </c>
      <c r="D128" s="133">
        <f>гр9!D30</f>
        <v>0</v>
      </c>
      <c r="E128" s="133">
        <f>гр9!E30</f>
        <v>0</v>
      </c>
      <c r="F128" s="133">
        <f>гр9!F30</f>
        <v>0</v>
      </c>
      <c r="G128" s="133">
        <f>гр9!G30</f>
        <v>0</v>
      </c>
      <c r="H128" s="133">
        <f>гр9!H30</f>
        <v>0</v>
      </c>
      <c r="I128" s="133">
        <f>гр9!I30</f>
        <v>0</v>
      </c>
      <c r="J128" s="133">
        <f>гр9!J30</f>
        <v>0</v>
      </c>
      <c r="K128" s="133">
        <f>гр9!K30</f>
        <v>0</v>
      </c>
      <c r="L128" s="133">
        <f>гр9!L30</f>
        <v>0</v>
      </c>
      <c r="M128" s="133">
        <f>гр9!M30</f>
        <v>0</v>
      </c>
      <c r="N128" s="133">
        <f>гр9!N30</f>
        <v>0</v>
      </c>
      <c r="O128" s="133">
        <f>гр9!O30</f>
        <v>0</v>
      </c>
      <c r="P128" s="133">
        <f>гр9!P30</f>
        <v>0</v>
      </c>
      <c r="Q128" s="133"/>
    </row>
    <row r="129" spans="1:17" hidden="1" x14ac:dyDescent="0.25">
      <c r="A129">
        <v>2</v>
      </c>
      <c r="B129" s="133">
        <f>гр9!B21</f>
        <v>0</v>
      </c>
      <c r="C129" s="133">
        <f>гр9!C21</f>
        <v>0</v>
      </c>
      <c r="D129" s="133">
        <f>гр9!D21</f>
        <v>0</v>
      </c>
      <c r="E129" s="133">
        <f>гр9!E21</f>
        <v>0</v>
      </c>
      <c r="F129" s="133">
        <f>гр9!F21</f>
        <v>0</v>
      </c>
      <c r="G129" s="133">
        <f>гр9!G21</f>
        <v>0</v>
      </c>
      <c r="H129" s="133">
        <f>гр9!H21</f>
        <v>0</v>
      </c>
      <c r="I129" s="133">
        <f>гр9!I21</f>
        <v>0</v>
      </c>
      <c r="J129" s="133">
        <f>гр9!J21</f>
        <v>0</v>
      </c>
      <c r="K129" s="133">
        <f>гр9!K21</f>
        <v>0</v>
      </c>
      <c r="L129" s="133">
        <f>гр9!L21</f>
        <v>0</v>
      </c>
      <c r="M129" s="133">
        <f>гр9!M21</f>
        <v>0</v>
      </c>
      <c r="N129" s="133">
        <f>гр9!N21</f>
        <v>0</v>
      </c>
      <c r="O129" s="133">
        <f>гр9!O21</f>
        <v>0</v>
      </c>
      <c r="P129" s="133">
        <f>гр9!P21</f>
        <v>0</v>
      </c>
      <c r="Q129" s="133"/>
    </row>
    <row r="130" spans="1:17" hidden="1" x14ac:dyDescent="0.25">
      <c r="A130" t="s">
        <v>118</v>
      </c>
      <c r="B130" s="133"/>
      <c r="C130" s="133"/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  <c r="O130" s="133"/>
      <c r="P130" s="133"/>
      <c r="Q130" s="133"/>
    </row>
    <row r="131" spans="1:17" hidden="1" x14ac:dyDescent="0.25">
      <c r="A131">
        <v>1</v>
      </c>
      <c r="B131" s="133">
        <f t="shared" ref="B131:N131" si="224">IF(B128&gt;8,2,0)</f>
        <v>0</v>
      </c>
      <c r="C131" s="133">
        <f t="shared" si="224"/>
        <v>0</v>
      </c>
      <c r="D131" s="133">
        <f t="shared" si="224"/>
        <v>0</v>
      </c>
      <c r="E131" s="133">
        <f t="shared" si="224"/>
        <v>0</v>
      </c>
      <c r="F131" s="133">
        <f t="shared" si="224"/>
        <v>0</v>
      </c>
      <c r="G131" s="133">
        <f t="shared" si="224"/>
        <v>0</v>
      </c>
      <c r="H131" s="133">
        <f t="shared" si="224"/>
        <v>0</v>
      </c>
      <c r="I131" s="133">
        <f t="shared" si="224"/>
        <v>0</v>
      </c>
      <c r="J131" s="133">
        <f t="shared" si="224"/>
        <v>0</v>
      </c>
      <c r="K131" s="133">
        <f t="shared" si="224"/>
        <v>0</v>
      </c>
      <c r="L131" s="133">
        <f t="shared" si="224"/>
        <v>0</v>
      </c>
      <c r="M131" s="133">
        <f t="shared" si="224"/>
        <v>0</v>
      </c>
      <c r="N131" s="133">
        <f t="shared" si="224"/>
        <v>0</v>
      </c>
      <c r="O131" s="133">
        <f t="shared" ref="O131:P131" si="225">IF(O128&gt;8,2,0)</f>
        <v>0</v>
      </c>
      <c r="P131" s="133">
        <f t="shared" si="225"/>
        <v>0</v>
      </c>
      <c r="Q131" s="133"/>
    </row>
    <row r="132" spans="1:17" hidden="1" x14ac:dyDescent="0.25">
      <c r="A132">
        <v>2</v>
      </c>
      <c r="B132" s="133">
        <f>B129</f>
        <v>0</v>
      </c>
      <c r="C132" s="133">
        <f t="shared" ref="C132:N132" si="226">C129</f>
        <v>0</v>
      </c>
      <c r="D132" s="133">
        <f t="shared" si="226"/>
        <v>0</v>
      </c>
      <c r="E132" s="133">
        <f t="shared" si="226"/>
        <v>0</v>
      </c>
      <c r="F132" s="133">
        <f t="shared" si="226"/>
        <v>0</v>
      </c>
      <c r="G132" s="133">
        <f t="shared" si="226"/>
        <v>0</v>
      </c>
      <c r="H132" s="133">
        <f t="shared" si="226"/>
        <v>0</v>
      </c>
      <c r="I132" s="133">
        <f t="shared" si="226"/>
        <v>0</v>
      </c>
      <c r="J132" s="133">
        <f t="shared" si="226"/>
        <v>0</v>
      </c>
      <c r="K132" s="133">
        <f t="shared" si="226"/>
        <v>0</v>
      </c>
      <c r="L132" s="133">
        <f t="shared" si="226"/>
        <v>0</v>
      </c>
      <c r="M132" s="133">
        <f t="shared" si="226"/>
        <v>0</v>
      </c>
      <c r="N132" s="133">
        <f t="shared" si="226"/>
        <v>0</v>
      </c>
      <c r="O132" s="133">
        <f t="shared" ref="O132:P132" si="227">O129</f>
        <v>0</v>
      </c>
      <c r="P132" s="133">
        <f t="shared" si="227"/>
        <v>0</v>
      </c>
      <c r="Q132" s="133"/>
    </row>
    <row r="133" spans="1:17" hidden="1" x14ac:dyDescent="0.25">
      <c r="A133"/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  <c r="N133" s="133"/>
      <c r="O133" s="133"/>
      <c r="P133" s="133"/>
      <c r="Q133" s="133"/>
    </row>
    <row r="134" spans="1:17" hidden="1" x14ac:dyDescent="0.25">
      <c r="A134" t="s">
        <v>119</v>
      </c>
      <c r="B134" s="133"/>
      <c r="C134" s="133"/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  <c r="N134" s="133"/>
      <c r="O134" s="133"/>
      <c r="P134" s="133"/>
      <c r="Q134" s="133"/>
    </row>
    <row r="135" spans="1:17" hidden="1" x14ac:dyDescent="0.25">
      <c r="A135">
        <v>1</v>
      </c>
      <c r="B135" s="133">
        <f>IF(B131&gt;0,B131,0)</f>
        <v>0</v>
      </c>
      <c r="C135" s="133">
        <f t="shared" ref="C135:N135" si="228">IF(C131&gt;0,C131,0)</f>
        <v>0</v>
      </c>
      <c r="D135" s="133">
        <f t="shared" si="228"/>
        <v>0</v>
      </c>
      <c r="E135" s="133">
        <f t="shared" si="228"/>
        <v>0</v>
      </c>
      <c r="F135" s="133">
        <f t="shared" si="228"/>
        <v>0</v>
      </c>
      <c r="G135" s="133">
        <f t="shared" si="228"/>
        <v>0</v>
      </c>
      <c r="H135" s="133">
        <f t="shared" si="228"/>
        <v>0</v>
      </c>
      <c r="I135" s="133">
        <f t="shared" si="228"/>
        <v>0</v>
      </c>
      <c r="J135" s="133">
        <f t="shared" si="228"/>
        <v>0</v>
      </c>
      <c r="K135" s="133">
        <f t="shared" si="228"/>
        <v>0</v>
      </c>
      <c r="L135" s="133">
        <f t="shared" si="228"/>
        <v>0</v>
      </c>
      <c r="M135" s="133">
        <f t="shared" si="228"/>
        <v>0</v>
      </c>
      <c r="N135" s="133">
        <f t="shared" si="228"/>
        <v>0</v>
      </c>
      <c r="O135" s="133">
        <f t="shared" ref="O135:P135" si="229">IF(O131&gt;0,O131,0)</f>
        <v>0</v>
      </c>
      <c r="P135" s="133">
        <f t="shared" si="229"/>
        <v>0</v>
      </c>
      <c r="Q135" s="133"/>
    </row>
    <row r="136" spans="1:17" hidden="1" x14ac:dyDescent="0.25">
      <c r="A136">
        <v>2</v>
      </c>
      <c r="B136" s="133">
        <f>B132</f>
        <v>0</v>
      </c>
      <c r="C136" s="133">
        <f t="shared" ref="C136:N136" si="230">C132</f>
        <v>0</v>
      </c>
      <c r="D136" s="133">
        <f t="shared" si="230"/>
        <v>0</v>
      </c>
      <c r="E136" s="133">
        <f t="shared" si="230"/>
        <v>0</v>
      </c>
      <c r="F136" s="133">
        <f t="shared" si="230"/>
        <v>0</v>
      </c>
      <c r="G136" s="133">
        <f t="shared" si="230"/>
        <v>0</v>
      </c>
      <c r="H136" s="133">
        <f t="shared" si="230"/>
        <v>0</v>
      </c>
      <c r="I136" s="133">
        <f t="shared" si="230"/>
        <v>0</v>
      </c>
      <c r="J136" s="133">
        <f t="shared" si="230"/>
        <v>0</v>
      </c>
      <c r="K136" s="133">
        <f t="shared" si="230"/>
        <v>0</v>
      </c>
      <c r="L136" s="133">
        <f t="shared" si="230"/>
        <v>0</v>
      </c>
      <c r="M136" s="133">
        <f t="shared" si="230"/>
        <v>0</v>
      </c>
      <c r="N136" s="133">
        <f t="shared" si="230"/>
        <v>0</v>
      </c>
      <c r="O136" s="133">
        <f t="shared" ref="O136:P136" si="231">O132</f>
        <v>0</v>
      </c>
      <c r="P136" s="133">
        <f t="shared" si="231"/>
        <v>0</v>
      </c>
      <c r="Q136" s="133"/>
    </row>
    <row r="137" spans="1:17" hidden="1" x14ac:dyDescent="0.25">
      <c r="A137"/>
      <c r="B137" s="133">
        <f>SUM(B135:B136)</f>
        <v>0</v>
      </c>
      <c r="C137" s="133">
        <f t="shared" ref="C137:N137" si="232">SUM(C135:C136)</f>
        <v>0</v>
      </c>
      <c r="D137" s="133">
        <f t="shared" si="232"/>
        <v>0</v>
      </c>
      <c r="E137" s="133">
        <f t="shared" si="232"/>
        <v>0</v>
      </c>
      <c r="F137" s="133">
        <f t="shared" si="232"/>
        <v>0</v>
      </c>
      <c r="G137" s="133">
        <f t="shared" si="232"/>
        <v>0</v>
      </c>
      <c r="H137" s="133">
        <f t="shared" si="232"/>
        <v>0</v>
      </c>
      <c r="I137" s="133">
        <f t="shared" si="232"/>
        <v>0</v>
      </c>
      <c r="J137" s="133">
        <f t="shared" si="232"/>
        <v>0</v>
      </c>
      <c r="K137" s="133">
        <f t="shared" si="232"/>
        <v>0</v>
      </c>
      <c r="L137" s="133">
        <f t="shared" si="232"/>
        <v>0</v>
      </c>
      <c r="M137" s="133">
        <f t="shared" si="232"/>
        <v>0</v>
      </c>
      <c r="N137" s="133">
        <f t="shared" si="232"/>
        <v>0</v>
      </c>
      <c r="O137" s="133">
        <f t="shared" ref="O137:P137" si="233">SUM(O135:O136)</f>
        <v>0</v>
      </c>
      <c r="P137" s="133">
        <f t="shared" si="233"/>
        <v>0</v>
      </c>
      <c r="Q137" s="133"/>
    </row>
    <row r="138" spans="1:17" hidden="1" x14ac:dyDescent="0.25"/>
    <row r="139" spans="1:17" hidden="1" x14ac:dyDescent="0.25"/>
  </sheetData>
  <mergeCells count="1564">
    <mergeCell ref="AB109:AC109"/>
    <mergeCell ref="AB110:AC110"/>
    <mergeCell ref="AB111:AC111"/>
    <mergeCell ref="AB112:AC112"/>
    <mergeCell ref="AB113:AC113"/>
    <mergeCell ref="AB114:AC114"/>
    <mergeCell ref="AB115:AC115"/>
    <mergeCell ref="B11:AE11"/>
    <mergeCell ref="AB92:AC92"/>
    <mergeCell ref="AB93:AC93"/>
    <mergeCell ref="AB94:AC94"/>
    <mergeCell ref="AB95:AC95"/>
    <mergeCell ref="AB96:AC96"/>
    <mergeCell ref="AB97:AC97"/>
    <mergeCell ref="AB98:AC98"/>
    <mergeCell ref="AB99:AC99"/>
    <mergeCell ref="AB100:AC100"/>
    <mergeCell ref="AB101:AC101"/>
    <mergeCell ref="AB102:AC102"/>
    <mergeCell ref="AB103:AC103"/>
    <mergeCell ref="AB104:AC104"/>
    <mergeCell ref="AB105:AC105"/>
    <mergeCell ref="AB106:AC106"/>
    <mergeCell ref="AB107:AC107"/>
    <mergeCell ref="AB108:AC108"/>
    <mergeCell ref="AB75:AC75"/>
    <mergeCell ref="AB76:AC76"/>
    <mergeCell ref="AB77:AC77"/>
    <mergeCell ref="AB78:AC78"/>
    <mergeCell ref="AB79:AC79"/>
    <mergeCell ref="AB80:AC80"/>
    <mergeCell ref="AB81:AC81"/>
    <mergeCell ref="AB82:AC82"/>
    <mergeCell ref="AB83:AC83"/>
    <mergeCell ref="AB84:AC84"/>
    <mergeCell ref="AB85:AC85"/>
    <mergeCell ref="AB86:AC86"/>
    <mergeCell ref="AB87:AC87"/>
    <mergeCell ref="AB88:AC88"/>
    <mergeCell ref="AB89:AC89"/>
    <mergeCell ref="AB90:AC90"/>
    <mergeCell ref="AB91:AC91"/>
    <mergeCell ref="AB58:AC58"/>
    <mergeCell ref="AB59:AC59"/>
    <mergeCell ref="AB60:AC60"/>
    <mergeCell ref="AB61:AC61"/>
    <mergeCell ref="AB62:AC62"/>
    <mergeCell ref="AB63:AC63"/>
    <mergeCell ref="AB64:AC64"/>
    <mergeCell ref="AB65:AC65"/>
    <mergeCell ref="AB66:AC66"/>
    <mergeCell ref="AB67:AC67"/>
    <mergeCell ref="AB68:AC68"/>
    <mergeCell ref="AB69:AC69"/>
    <mergeCell ref="AB70:AC70"/>
    <mergeCell ref="AB71:AC71"/>
    <mergeCell ref="AB72:AC72"/>
    <mergeCell ref="AB73:AC73"/>
    <mergeCell ref="AB74:AC74"/>
    <mergeCell ref="AB41:AC41"/>
    <mergeCell ref="AB42:AC42"/>
    <mergeCell ref="AB43:AC43"/>
    <mergeCell ref="AB44:AC44"/>
    <mergeCell ref="AB45:AC45"/>
    <mergeCell ref="AB46:AC46"/>
    <mergeCell ref="AB47:AC47"/>
    <mergeCell ref="AB48:AC48"/>
    <mergeCell ref="AB49:AC49"/>
    <mergeCell ref="AB50:AC50"/>
    <mergeCell ref="AB51:AC51"/>
    <mergeCell ref="AB52:AC52"/>
    <mergeCell ref="AB53:AC53"/>
    <mergeCell ref="AB54:AC54"/>
    <mergeCell ref="AB55:AC55"/>
    <mergeCell ref="AB56:AC56"/>
    <mergeCell ref="AB57:AC57"/>
    <mergeCell ref="AD113:AE113"/>
    <mergeCell ref="AD114:AE114"/>
    <mergeCell ref="AD115:AE115"/>
    <mergeCell ref="AB12:AC12"/>
    <mergeCell ref="AB13:AC13"/>
    <mergeCell ref="AB14:AC14"/>
    <mergeCell ref="AB15:AC15"/>
    <mergeCell ref="AB16:AC16"/>
    <mergeCell ref="AB17:AC17"/>
    <mergeCell ref="AB18:AC18"/>
    <mergeCell ref="AB19:AC19"/>
    <mergeCell ref="AB20:AC20"/>
    <mergeCell ref="AB21:AC21"/>
    <mergeCell ref="AB22:AC22"/>
    <mergeCell ref="AB23:AC23"/>
    <mergeCell ref="AB24:AC24"/>
    <mergeCell ref="AB25:AC25"/>
    <mergeCell ref="AB26:AC26"/>
    <mergeCell ref="AB27:AC27"/>
    <mergeCell ref="AB28:AC28"/>
    <mergeCell ref="AB29:AC29"/>
    <mergeCell ref="AB30:AC30"/>
    <mergeCell ref="AB31:AC31"/>
    <mergeCell ref="AB32:AC32"/>
    <mergeCell ref="AB33:AC33"/>
    <mergeCell ref="AB34:AC34"/>
    <mergeCell ref="AB35:AC35"/>
    <mergeCell ref="AB36:AC36"/>
    <mergeCell ref="AB37:AC37"/>
    <mergeCell ref="AB38:AC38"/>
    <mergeCell ref="AB39:AC39"/>
    <mergeCell ref="AB40:AC40"/>
    <mergeCell ref="AD96:AE96"/>
    <mergeCell ref="AD97:AE97"/>
    <mergeCell ref="AD98:AE98"/>
    <mergeCell ref="AD99:AE99"/>
    <mergeCell ref="AD100:AE100"/>
    <mergeCell ref="AD101:AE101"/>
    <mergeCell ref="AD102:AE102"/>
    <mergeCell ref="AD103:AE103"/>
    <mergeCell ref="AD104:AE104"/>
    <mergeCell ref="AD105:AE105"/>
    <mergeCell ref="AD106:AE106"/>
    <mergeCell ref="AD107:AE107"/>
    <mergeCell ref="AD108:AE108"/>
    <mergeCell ref="AD109:AE109"/>
    <mergeCell ref="AD110:AE110"/>
    <mergeCell ref="AD111:AE111"/>
    <mergeCell ref="AD112:AE112"/>
    <mergeCell ref="AD79:AE79"/>
    <mergeCell ref="AD80:AE80"/>
    <mergeCell ref="AD81:AE81"/>
    <mergeCell ref="AD82:AE82"/>
    <mergeCell ref="AD83:AE83"/>
    <mergeCell ref="AD84:AE84"/>
    <mergeCell ref="AD85:AE85"/>
    <mergeCell ref="AD86:AE86"/>
    <mergeCell ref="AD87:AE87"/>
    <mergeCell ref="AD88:AE88"/>
    <mergeCell ref="AD89:AE89"/>
    <mergeCell ref="AD90:AE90"/>
    <mergeCell ref="AD91:AE91"/>
    <mergeCell ref="AD92:AE92"/>
    <mergeCell ref="AD93:AE93"/>
    <mergeCell ref="AD94:AE94"/>
    <mergeCell ref="AD95:AE95"/>
    <mergeCell ref="AD62:AE62"/>
    <mergeCell ref="AD63:AE63"/>
    <mergeCell ref="AD64:AE64"/>
    <mergeCell ref="AD65:AE65"/>
    <mergeCell ref="AD66:AE66"/>
    <mergeCell ref="AD67:AE67"/>
    <mergeCell ref="AD68:AE68"/>
    <mergeCell ref="AD69:AE69"/>
    <mergeCell ref="AD70:AE70"/>
    <mergeCell ref="AD71:AE71"/>
    <mergeCell ref="AD72:AE72"/>
    <mergeCell ref="AD73:AE73"/>
    <mergeCell ref="AD74:AE74"/>
    <mergeCell ref="AD75:AE75"/>
    <mergeCell ref="AD76:AE76"/>
    <mergeCell ref="AD77:AE77"/>
    <mergeCell ref="AD78:AE78"/>
    <mergeCell ref="AD45:AE45"/>
    <mergeCell ref="AD46:AE46"/>
    <mergeCell ref="AD47:AE47"/>
    <mergeCell ref="AD48:AE48"/>
    <mergeCell ref="AD49:AE49"/>
    <mergeCell ref="AD50:AE50"/>
    <mergeCell ref="AD51:AE51"/>
    <mergeCell ref="AD52:AE52"/>
    <mergeCell ref="AD53:AE53"/>
    <mergeCell ref="AD54:AE54"/>
    <mergeCell ref="AD55:AE55"/>
    <mergeCell ref="AD56:AE56"/>
    <mergeCell ref="AD57:AE57"/>
    <mergeCell ref="AD58:AE58"/>
    <mergeCell ref="AD59:AE59"/>
    <mergeCell ref="AD60:AE60"/>
    <mergeCell ref="AD61:AE61"/>
    <mergeCell ref="AD28:AE28"/>
    <mergeCell ref="AD29:AE29"/>
    <mergeCell ref="AD30:AE30"/>
    <mergeCell ref="AD31:AE31"/>
    <mergeCell ref="AD32:AE32"/>
    <mergeCell ref="AD33:AE33"/>
    <mergeCell ref="AD34:AE34"/>
    <mergeCell ref="AD35:AE35"/>
    <mergeCell ref="AD36:AE36"/>
    <mergeCell ref="AD37:AE37"/>
    <mergeCell ref="AD38:AE38"/>
    <mergeCell ref="AD39:AE39"/>
    <mergeCell ref="AD40:AE40"/>
    <mergeCell ref="AD41:AE41"/>
    <mergeCell ref="AD42:AE42"/>
    <mergeCell ref="AD43:AE43"/>
    <mergeCell ref="AD44:AE44"/>
    <mergeCell ref="AD12:AE12"/>
    <mergeCell ref="AD13:AE13"/>
    <mergeCell ref="AD14:AE14"/>
    <mergeCell ref="AD15:AE15"/>
    <mergeCell ref="AD16:AE16"/>
    <mergeCell ref="AD17:AE17"/>
    <mergeCell ref="AD18:AE18"/>
    <mergeCell ref="AD19:AE19"/>
    <mergeCell ref="AD20:AE20"/>
    <mergeCell ref="AD21:AE21"/>
    <mergeCell ref="AD22:AE22"/>
    <mergeCell ref="AD23:AE23"/>
    <mergeCell ref="AD24:AE24"/>
    <mergeCell ref="AD25:AE25"/>
    <mergeCell ref="AD26:AE26"/>
    <mergeCell ref="AD27:AE27"/>
    <mergeCell ref="B40:C40"/>
    <mergeCell ref="D40:E40"/>
    <mergeCell ref="F40:G40"/>
    <mergeCell ref="H40:I40"/>
    <mergeCell ref="J40:K40"/>
    <mergeCell ref="L40:M40"/>
    <mergeCell ref="N40:O40"/>
    <mergeCell ref="P40:Q40"/>
    <mergeCell ref="R40:S40"/>
    <mergeCell ref="T40:U40"/>
    <mergeCell ref="V40:W40"/>
    <mergeCell ref="X40:Y40"/>
    <mergeCell ref="Z40:AA40"/>
    <mergeCell ref="B38:C38"/>
    <mergeCell ref="D38:E38"/>
    <mergeCell ref="F38:G38"/>
    <mergeCell ref="H38:I38"/>
    <mergeCell ref="J38:K38"/>
    <mergeCell ref="L38:M38"/>
    <mergeCell ref="N38:O38"/>
    <mergeCell ref="P38:Q38"/>
    <mergeCell ref="R38:S38"/>
    <mergeCell ref="T38:U38"/>
    <mergeCell ref="V38:W38"/>
    <mergeCell ref="X38:Y38"/>
    <mergeCell ref="Z38:AA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T39:U39"/>
    <mergeCell ref="V39:W39"/>
    <mergeCell ref="X39:Y39"/>
    <mergeCell ref="Z39:AA39"/>
    <mergeCell ref="V95:W95"/>
    <mergeCell ref="X95:Y95"/>
    <mergeCell ref="Z95:AA95"/>
    <mergeCell ref="B92:C92"/>
    <mergeCell ref="D92:E92"/>
    <mergeCell ref="F92:G92"/>
    <mergeCell ref="H92:I92"/>
    <mergeCell ref="J92:K92"/>
    <mergeCell ref="L92:M92"/>
    <mergeCell ref="N92:O92"/>
    <mergeCell ref="P92:Q92"/>
    <mergeCell ref="V94:W94"/>
    <mergeCell ref="X94:Y94"/>
    <mergeCell ref="Z94:AA94"/>
    <mergeCell ref="L88:M88"/>
    <mergeCell ref="V79:W79"/>
    <mergeCell ref="X79:Y79"/>
    <mergeCell ref="Z86:AA86"/>
    <mergeCell ref="B89:C89"/>
    <mergeCell ref="D89:E89"/>
    <mergeCell ref="F89:G89"/>
    <mergeCell ref="H89:I89"/>
    <mergeCell ref="J89:K89"/>
    <mergeCell ref="L89:M89"/>
    <mergeCell ref="N89:O89"/>
    <mergeCell ref="P89:Q89"/>
    <mergeCell ref="R89:S89"/>
    <mergeCell ref="T89:U89"/>
    <mergeCell ref="V89:W89"/>
    <mergeCell ref="X89:Y89"/>
    <mergeCell ref="Z89:AA89"/>
    <mergeCell ref="T80:U80"/>
    <mergeCell ref="L100:M100"/>
    <mergeCell ref="N100:O100"/>
    <mergeCell ref="P100:Q100"/>
    <mergeCell ref="R100:S100"/>
    <mergeCell ref="T100:U100"/>
    <mergeCell ref="B100:C100"/>
    <mergeCell ref="D100:E100"/>
    <mergeCell ref="F100:G100"/>
    <mergeCell ref="H100:I100"/>
    <mergeCell ref="F102:G102"/>
    <mergeCell ref="H102:I102"/>
    <mergeCell ref="J102:K102"/>
    <mergeCell ref="L102:M102"/>
    <mergeCell ref="N102:O102"/>
    <mergeCell ref="P102:Q102"/>
    <mergeCell ref="R102:S102"/>
    <mergeCell ref="T102:U102"/>
    <mergeCell ref="V102:W102"/>
    <mergeCell ref="X102:Y102"/>
    <mergeCell ref="Z102:AA102"/>
    <mergeCell ref="B98:C98"/>
    <mergeCell ref="D98:E98"/>
    <mergeCell ref="R98:S98"/>
    <mergeCell ref="V103:W103"/>
    <mergeCell ref="X103:Y103"/>
    <mergeCell ref="Z103:AA103"/>
    <mergeCell ref="V100:W100"/>
    <mergeCell ref="J100:K100"/>
    <mergeCell ref="N101:O101"/>
    <mergeCell ref="P101:Q101"/>
    <mergeCell ref="R101:S101"/>
    <mergeCell ref="B90:C90"/>
    <mergeCell ref="D90:E90"/>
    <mergeCell ref="F90:G90"/>
    <mergeCell ref="H90:I90"/>
    <mergeCell ref="J90:K90"/>
    <mergeCell ref="L90:M90"/>
    <mergeCell ref="N90:O90"/>
    <mergeCell ref="P90:Q90"/>
    <mergeCell ref="R90:S90"/>
    <mergeCell ref="T90:U90"/>
    <mergeCell ref="V90:W90"/>
    <mergeCell ref="X90:Y90"/>
    <mergeCell ref="Z90:AA90"/>
    <mergeCell ref="V97:W97"/>
    <mergeCell ref="X97:Y97"/>
    <mergeCell ref="Z97:AA97"/>
    <mergeCell ref="V99:W99"/>
    <mergeCell ref="X99:Y99"/>
    <mergeCell ref="L104:M104"/>
    <mergeCell ref="N104:O104"/>
    <mergeCell ref="P104:Q104"/>
    <mergeCell ref="R104:S104"/>
    <mergeCell ref="T98:U98"/>
    <mergeCell ref="V98:W98"/>
    <mergeCell ref="X98:Y98"/>
    <mergeCell ref="Z98:AA98"/>
    <mergeCell ref="B101:C101"/>
    <mergeCell ref="D101:E101"/>
    <mergeCell ref="F101:G101"/>
    <mergeCell ref="H101:I101"/>
    <mergeCell ref="J101:K101"/>
    <mergeCell ref="L101:M101"/>
    <mergeCell ref="X100:Y100"/>
    <mergeCell ref="Z100:AA100"/>
    <mergeCell ref="B102:C102"/>
    <mergeCell ref="D102:E102"/>
    <mergeCell ref="T101:U101"/>
    <mergeCell ref="V101:W101"/>
    <mergeCell ref="X101:Y101"/>
    <mergeCell ref="Z101:AA101"/>
    <mergeCell ref="B99:C99"/>
    <mergeCell ref="D99:E99"/>
    <mergeCell ref="F99:G99"/>
    <mergeCell ref="H99:I99"/>
    <mergeCell ref="J99:K99"/>
    <mergeCell ref="L99:M99"/>
    <mergeCell ref="N99:O99"/>
    <mergeCell ref="P99:Q99"/>
    <mergeCell ref="R99:S99"/>
    <mergeCell ref="T99:U99"/>
    <mergeCell ref="V80:W80"/>
    <mergeCell ref="X80:Y80"/>
    <mergeCell ref="Z80:AA80"/>
    <mergeCell ref="N83:O83"/>
    <mergeCell ref="P83:Q83"/>
    <mergeCell ref="R83:S83"/>
    <mergeCell ref="T83:U83"/>
    <mergeCell ref="V83:W83"/>
    <mergeCell ref="X83:Y83"/>
    <mergeCell ref="Z83:AA83"/>
    <mergeCell ref="R88:S88"/>
    <mergeCell ref="T88:U88"/>
    <mergeCell ref="X85:Y85"/>
    <mergeCell ref="Z85:AA85"/>
    <mergeCell ref="X87:Y87"/>
    <mergeCell ref="Z87:AA87"/>
    <mergeCell ref="X86:Y86"/>
    <mergeCell ref="T85:U85"/>
    <mergeCell ref="V88:W88"/>
    <mergeCell ref="X88:Y88"/>
    <mergeCell ref="Z88:AA88"/>
    <mergeCell ref="N88:O88"/>
    <mergeCell ref="P88:Q88"/>
    <mergeCell ref="N71:O71"/>
    <mergeCell ref="P71:Q71"/>
    <mergeCell ref="N77:O77"/>
    <mergeCell ref="P77:Q77"/>
    <mergeCell ref="R77:S77"/>
    <mergeCell ref="T77:U77"/>
    <mergeCell ref="V77:W77"/>
    <mergeCell ref="X77:Y77"/>
    <mergeCell ref="Z77:AA77"/>
    <mergeCell ref="B74:C74"/>
    <mergeCell ref="D74:E74"/>
    <mergeCell ref="F74:G74"/>
    <mergeCell ref="H74:I74"/>
    <mergeCell ref="J74:K74"/>
    <mergeCell ref="D77:E77"/>
    <mergeCell ref="F77:G77"/>
    <mergeCell ref="H77:I77"/>
    <mergeCell ref="J77:K77"/>
    <mergeCell ref="L77:M77"/>
    <mergeCell ref="V73:W73"/>
    <mergeCell ref="J73:K73"/>
    <mergeCell ref="X73:Y73"/>
    <mergeCell ref="Z73:AA73"/>
    <mergeCell ref="L73:M73"/>
    <mergeCell ref="N73:O73"/>
    <mergeCell ref="P73:Q73"/>
    <mergeCell ref="R73:S73"/>
    <mergeCell ref="T73:U73"/>
    <mergeCell ref="B73:C73"/>
    <mergeCell ref="D73:E73"/>
    <mergeCell ref="F73:G73"/>
    <mergeCell ref="H73:I73"/>
    <mergeCell ref="V67:W67"/>
    <mergeCell ref="X67:Y67"/>
    <mergeCell ref="Z67:AA67"/>
    <mergeCell ref="L67:M67"/>
    <mergeCell ref="N67:O67"/>
    <mergeCell ref="P67:Q67"/>
    <mergeCell ref="R67:S67"/>
    <mergeCell ref="T67:U67"/>
    <mergeCell ref="F62:G62"/>
    <mergeCell ref="H62:I62"/>
    <mergeCell ref="J62:K62"/>
    <mergeCell ref="L62:M62"/>
    <mergeCell ref="N62:O62"/>
    <mergeCell ref="B80:C80"/>
    <mergeCell ref="F65:G65"/>
    <mergeCell ref="H65:I65"/>
    <mergeCell ref="J65:K65"/>
    <mergeCell ref="L65:M65"/>
    <mergeCell ref="N65:O65"/>
    <mergeCell ref="P65:Q65"/>
    <mergeCell ref="R65:S65"/>
    <mergeCell ref="T65:U65"/>
    <mergeCell ref="V65:W65"/>
    <mergeCell ref="X65:Y65"/>
    <mergeCell ref="Z65:AA65"/>
    <mergeCell ref="P74:Q74"/>
    <mergeCell ref="R74:S74"/>
    <mergeCell ref="T71:U71"/>
    <mergeCell ref="V71:W71"/>
    <mergeCell ref="X71:Y71"/>
    <mergeCell ref="Z71:AA71"/>
    <mergeCell ref="B71:C71"/>
    <mergeCell ref="B59:C59"/>
    <mergeCell ref="D59:E59"/>
    <mergeCell ref="J61:K61"/>
    <mergeCell ref="B62:C62"/>
    <mergeCell ref="D62:E62"/>
    <mergeCell ref="F59:G59"/>
    <mergeCell ref="H59:I59"/>
    <mergeCell ref="J59:K59"/>
    <mergeCell ref="L59:M59"/>
    <mergeCell ref="N59:O59"/>
    <mergeCell ref="P59:Q59"/>
    <mergeCell ref="R59:S59"/>
    <mergeCell ref="T59:U59"/>
    <mergeCell ref="V59:W59"/>
    <mergeCell ref="X59:Y59"/>
    <mergeCell ref="Z59:AA59"/>
    <mergeCell ref="V64:W64"/>
    <mergeCell ref="P62:Q62"/>
    <mergeCell ref="R62:S62"/>
    <mergeCell ref="T62:U62"/>
    <mergeCell ref="V62:W62"/>
    <mergeCell ref="X61:Y61"/>
    <mergeCell ref="Z61:AA61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V47:W47"/>
    <mergeCell ref="X47:Y47"/>
    <mergeCell ref="Z47:AA47"/>
    <mergeCell ref="B53:C53"/>
    <mergeCell ref="D53:E53"/>
    <mergeCell ref="F53:G53"/>
    <mergeCell ref="H53:I53"/>
    <mergeCell ref="J53:K53"/>
    <mergeCell ref="L53:M53"/>
    <mergeCell ref="N53:O53"/>
    <mergeCell ref="P53:Q53"/>
    <mergeCell ref="R53:S53"/>
    <mergeCell ref="T53:U53"/>
    <mergeCell ref="V53:W53"/>
    <mergeCell ref="X53:Y53"/>
    <mergeCell ref="Z53:AA53"/>
    <mergeCell ref="B48:C48"/>
    <mergeCell ref="D48:E48"/>
    <mergeCell ref="F48:G48"/>
    <mergeCell ref="H48:I48"/>
    <mergeCell ref="J48:K48"/>
    <mergeCell ref="L48:M48"/>
    <mergeCell ref="N48:O48"/>
    <mergeCell ref="P48:Q48"/>
    <mergeCell ref="R48:S48"/>
    <mergeCell ref="T48:U48"/>
    <mergeCell ref="V48:W48"/>
    <mergeCell ref="X48:Y48"/>
    <mergeCell ref="Z48:AA48"/>
    <mergeCell ref="V49:W49"/>
    <mergeCell ref="X49:Y49"/>
    <mergeCell ref="Z49:AA49"/>
    <mergeCell ref="T41:U41"/>
    <mergeCell ref="V41:W41"/>
    <mergeCell ref="X41:Y41"/>
    <mergeCell ref="Z41:AA41"/>
    <mergeCell ref="B44:C44"/>
    <mergeCell ref="D44:E44"/>
    <mergeCell ref="F44:G44"/>
    <mergeCell ref="H44:I44"/>
    <mergeCell ref="J44:K44"/>
    <mergeCell ref="L44:M44"/>
    <mergeCell ref="N44:O44"/>
    <mergeCell ref="P44:Q44"/>
    <mergeCell ref="R44:S44"/>
    <mergeCell ref="N41:O41"/>
    <mergeCell ref="P41:Q41"/>
    <mergeCell ref="R41:S41"/>
    <mergeCell ref="V46:W46"/>
    <mergeCell ref="X46:Y46"/>
    <mergeCell ref="Z46:AA46"/>
    <mergeCell ref="V43:W43"/>
    <mergeCell ref="J43:K43"/>
    <mergeCell ref="X43:Y43"/>
    <mergeCell ref="Z43:AA43"/>
    <mergeCell ref="B45:C45"/>
    <mergeCell ref="D45:E45"/>
    <mergeCell ref="F45:G45"/>
    <mergeCell ref="H45:I45"/>
    <mergeCell ref="J45:K45"/>
    <mergeCell ref="L45:M45"/>
    <mergeCell ref="N45:O45"/>
    <mergeCell ref="P45:Q45"/>
    <mergeCell ref="R45:S45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T23:U23"/>
    <mergeCell ref="V23:W23"/>
    <mergeCell ref="X23:Y23"/>
    <mergeCell ref="Z23:AA23"/>
    <mergeCell ref="B20:C20"/>
    <mergeCell ref="T35:U35"/>
    <mergeCell ref="V35:W35"/>
    <mergeCell ref="X35:Y35"/>
    <mergeCell ref="Z35:AA35"/>
    <mergeCell ref="B32:C32"/>
    <mergeCell ref="D32:E32"/>
    <mergeCell ref="F32:G32"/>
    <mergeCell ref="H32:I32"/>
    <mergeCell ref="J32:K32"/>
    <mergeCell ref="L32:M32"/>
    <mergeCell ref="N32:O32"/>
    <mergeCell ref="P32:Q32"/>
    <mergeCell ref="R32:S32"/>
    <mergeCell ref="V34:W34"/>
    <mergeCell ref="X34:Y34"/>
    <mergeCell ref="Z34:AA34"/>
    <mergeCell ref="V31:W31"/>
    <mergeCell ref="X31:Y31"/>
    <mergeCell ref="Z17:AA17"/>
    <mergeCell ref="B14:C14"/>
    <mergeCell ref="D14:E14"/>
    <mergeCell ref="F14:G14"/>
    <mergeCell ref="H14:I14"/>
    <mergeCell ref="J14:K14"/>
    <mergeCell ref="L14:M14"/>
    <mergeCell ref="N14:O14"/>
    <mergeCell ref="V19:W19"/>
    <mergeCell ref="X19:Y19"/>
    <mergeCell ref="Z19:AA19"/>
    <mergeCell ref="B18:C18"/>
    <mergeCell ref="D18:E18"/>
    <mergeCell ref="F18:G18"/>
    <mergeCell ref="Z26:AA26"/>
    <mergeCell ref="B29:C29"/>
    <mergeCell ref="D29:E29"/>
    <mergeCell ref="F29:G29"/>
    <mergeCell ref="H29:I29"/>
    <mergeCell ref="J29:K29"/>
    <mergeCell ref="L29:M29"/>
    <mergeCell ref="N29:O29"/>
    <mergeCell ref="P29:Q29"/>
    <mergeCell ref="R29:S29"/>
    <mergeCell ref="T29:U29"/>
    <mergeCell ref="V29:W29"/>
    <mergeCell ref="X29:Y29"/>
    <mergeCell ref="Z29:AA29"/>
    <mergeCell ref="T20:U20"/>
    <mergeCell ref="V20:W20"/>
    <mergeCell ref="X20:Y20"/>
    <mergeCell ref="Z20:AA20"/>
    <mergeCell ref="V115:W115"/>
    <mergeCell ref="X115:Y115"/>
    <mergeCell ref="Z115:AA115"/>
    <mergeCell ref="L115:M115"/>
    <mergeCell ref="N115:O115"/>
    <mergeCell ref="P115:Q115"/>
    <mergeCell ref="R115:S115"/>
    <mergeCell ref="T115:U115"/>
    <mergeCell ref="B115:C115"/>
    <mergeCell ref="D115:E115"/>
    <mergeCell ref="F115:G115"/>
    <mergeCell ref="H115:I115"/>
    <mergeCell ref="J115:K115"/>
    <mergeCell ref="V113:W113"/>
    <mergeCell ref="X113:Y113"/>
    <mergeCell ref="Z113:AA113"/>
    <mergeCell ref="B114:C114"/>
    <mergeCell ref="D114:E114"/>
    <mergeCell ref="F114:G114"/>
    <mergeCell ref="H114:I114"/>
    <mergeCell ref="J114:K114"/>
    <mergeCell ref="L114:M114"/>
    <mergeCell ref="N114:O114"/>
    <mergeCell ref="P114:Q114"/>
    <mergeCell ref="R114:S114"/>
    <mergeCell ref="T114:U114"/>
    <mergeCell ref="V114:W114"/>
    <mergeCell ref="X114:Y114"/>
    <mergeCell ref="Z114:AA114"/>
    <mergeCell ref="L113:M113"/>
    <mergeCell ref="N113:O113"/>
    <mergeCell ref="P113:Q113"/>
    <mergeCell ref="R113:S113"/>
    <mergeCell ref="T113:U113"/>
    <mergeCell ref="B113:C113"/>
    <mergeCell ref="D113:E113"/>
    <mergeCell ref="F113:G113"/>
    <mergeCell ref="H113:I113"/>
    <mergeCell ref="J113:K113"/>
    <mergeCell ref="V111:W111"/>
    <mergeCell ref="X111:Y111"/>
    <mergeCell ref="Z111:AA111"/>
    <mergeCell ref="B112:C112"/>
    <mergeCell ref="D112:E112"/>
    <mergeCell ref="F112:G112"/>
    <mergeCell ref="H112:I112"/>
    <mergeCell ref="J112:K112"/>
    <mergeCell ref="L112:M112"/>
    <mergeCell ref="N112:O112"/>
    <mergeCell ref="P112:Q112"/>
    <mergeCell ref="R112:S112"/>
    <mergeCell ref="T112:U112"/>
    <mergeCell ref="V112:W112"/>
    <mergeCell ref="X112:Y112"/>
    <mergeCell ref="Z112:AA112"/>
    <mergeCell ref="L111:M111"/>
    <mergeCell ref="N111:O111"/>
    <mergeCell ref="P111:Q111"/>
    <mergeCell ref="R111:S111"/>
    <mergeCell ref="T111:U111"/>
    <mergeCell ref="B111:C111"/>
    <mergeCell ref="D111:E111"/>
    <mergeCell ref="B106:C106"/>
    <mergeCell ref="D106:E106"/>
    <mergeCell ref="F106:G106"/>
    <mergeCell ref="F111:G111"/>
    <mergeCell ref="H111:I111"/>
    <mergeCell ref="J111:K111"/>
    <mergeCell ref="V109:W109"/>
    <mergeCell ref="X109:Y109"/>
    <mergeCell ref="Z109:AA109"/>
    <mergeCell ref="B110:C110"/>
    <mergeCell ref="D110:E110"/>
    <mergeCell ref="F110:G110"/>
    <mergeCell ref="H110:I110"/>
    <mergeCell ref="J110:K110"/>
    <mergeCell ref="L110:M110"/>
    <mergeCell ref="N110:O110"/>
    <mergeCell ref="P110:Q110"/>
    <mergeCell ref="R110:S110"/>
    <mergeCell ref="T110:U110"/>
    <mergeCell ref="V110:W110"/>
    <mergeCell ref="X110:Y110"/>
    <mergeCell ref="Z110:AA110"/>
    <mergeCell ref="L109:M109"/>
    <mergeCell ref="N109:O109"/>
    <mergeCell ref="P109:Q109"/>
    <mergeCell ref="R109:S109"/>
    <mergeCell ref="T109:U109"/>
    <mergeCell ref="B109:C109"/>
    <mergeCell ref="D109:E109"/>
    <mergeCell ref="F109:G109"/>
    <mergeCell ref="H109:I109"/>
    <mergeCell ref="J109:K109"/>
    <mergeCell ref="B105:C105"/>
    <mergeCell ref="D105:E105"/>
    <mergeCell ref="F105:G105"/>
    <mergeCell ref="H105:I105"/>
    <mergeCell ref="J105:K105"/>
    <mergeCell ref="L105:M105"/>
    <mergeCell ref="N105:O105"/>
    <mergeCell ref="P105:Q105"/>
    <mergeCell ref="R105:S105"/>
    <mergeCell ref="T105:U105"/>
    <mergeCell ref="V105:W105"/>
    <mergeCell ref="X105:Y105"/>
    <mergeCell ref="Z105:AA105"/>
    <mergeCell ref="L103:M103"/>
    <mergeCell ref="N103:O103"/>
    <mergeCell ref="P103:Q103"/>
    <mergeCell ref="R103:S103"/>
    <mergeCell ref="T103:U103"/>
    <mergeCell ref="B103:C103"/>
    <mergeCell ref="D103:E103"/>
    <mergeCell ref="F103:G103"/>
    <mergeCell ref="H103:I103"/>
    <mergeCell ref="J103:K103"/>
    <mergeCell ref="T104:U104"/>
    <mergeCell ref="V104:W104"/>
    <mergeCell ref="X104:Y104"/>
    <mergeCell ref="Z104:AA104"/>
    <mergeCell ref="B104:C104"/>
    <mergeCell ref="D104:E104"/>
    <mergeCell ref="F104:G104"/>
    <mergeCell ref="H104:I104"/>
    <mergeCell ref="J104:K104"/>
    <mergeCell ref="Z99:AA99"/>
    <mergeCell ref="L97:M97"/>
    <mergeCell ref="N97:O97"/>
    <mergeCell ref="P97:Q97"/>
    <mergeCell ref="R97:S97"/>
    <mergeCell ref="T97:U97"/>
    <mergeCell ref="B97:C97"/>
    <mergeCell ref="D97:E97"/>
    <mergeCell ref="F97:G97"/>
    <mergeCell ref="H97:I97"/>
    <mergeCell ref="J97:K97"/>
    <mergeCell ref="F98:G98"/>
    <mergeCell ref="H98:I98"/>
    <mergeCell ref="J98:K98"/>
    <mergeCell ref="L98:M98"/>
    <mergeCell ref="N98:O98"/>
    <mergeCell ref="P98:Q98"/>
    <mergeCell ref="B96:C96"/>
    <mergeCell ref="D96:E96"/>
    <mergeCell ref="F96:G96"/>
    <mergeCell ref="H96:I96"/>
    <mergeCell ref="J96:K96"/>
    <mergeCell ref="L96:M96"/>
    <mergeCell ref="N96:O96"/>
    <mergeCell ref="P96:Q96"/>
    <mergeCell ref="R96:S96"/>
    <mergeCell ref="T96:U96"/>
    <mergeCell ref="V96:W96"/>
    <mergeCell ref="X96:Y96"/>
    <mergeCell ref="Z96:AA96"/>
    <mergeCell ref="L94:M94"/>
    <mergeCell ref="N94:O94"/>
    <mergeCell ref="P94:Q94"/>
    <mergeCell ref="R94:S94"/>
    <mergeCell ref="T94:U94"/>
    <mergeCell ref="B94:C94"/>
    <mergeCell ref="D94:E94"/>
    <mergeCell ref="F94:G94"/>
    <mergeCell ref="H94:I94"/>
    <mergeCell ref="J94:K94"/>
    <mergeCell ref="B95:C95"/>
    <mergeCell ref="D95:E95"/>
    <mergeCell ref="F95:G95"/>
    <mergeCell ref="H95:I95"/>
    <mergeCell ref="J95:K95"/>
    <mergeCell ref="L95:M95"/>
    <mergeCell ref="N95:O95"/>
    <mergeCell ref="P95:Q95"/>
    <mergeCell ref="R95:S95"/>
    <mergeCell ref="T95:U95"/>
    <mergeCell ref="B93:C93"/>
    <mergeCell ref="D93:E93"/>
    <mergeCell ref="F93:G93"/>
    <mergeCell ref="H93:I93"/>
    <mergeCell ref="J93:K93"/>
    <mergeCell ref="L93:M93"/>
    <mergeCell ref="N93:O93"/>
    <mergeCell ref="P93:Q93"/>
    <mergeCell ref="R93:S93"/>
    <mergeCell ref="T93:U93"/>
    <mergeCell ref="V93:W93"/>
    <mergeCell ref="X93:Y93"/>
    <mergeCell ref="Z93:AA93"/>
    <mergeCell ref="L91:M91"/>
    <mergeCell ref="N91:O91"/>
    <mergeCell ref="P91:Q91"/>
    <mergeCell ref="R91:S91"/>
    <mergeCell ref="T91:U91"/>
    <mergeCell ref="B91:C91"/>
    <mergeCell ref="D91:E91"/>
    <mergeCell ref="F91:G91"/>
    <mergeCell ref="H91:I91"/>
    <mergeCell ref="J91:K91"/>
    <mergeCell ref="R92:S92"/>
    <mergeCell ref="T92:U92"/>
    <mergeCell ref="V92:W92"/>
    <mergeCell ref="X92:Y92"/>
    <mergeCell ref="Z92:AA92"/>
    <mergeCell ref="V91:W91"/>
    <mergeCell ref="X91:Y91"/>
    <mergeCell ref="Z91:AA91"/>
    <mergeCell ref="B88:C88"/>
    <mergeCell ref="D88:E88"/>
    <mergeCell ref="F88:G88"/>
    <mergeCell ref="H88:I88"/>
    <mergeCell ref="J88:K88"/>
    <mergeCell ref="J85:K85"/>
    <mergeCell ref="B86:C86"/>
    <mergeCell ref="D86:E86"/>
    <mergeCell ref="F86:G86"/>
    <mergeCell ref="H86:I86"/>
    <mergeCell ref="J86:K86"/>
    <mergeCell ref="L86:M86"/>
    <mergeCell ref="N86:O86"/>
    <mergeCell ref="P86:Q86"/>
    <mergeCell ref="R86:S86"/>
    <mergeCell ref="T86:U86"/>
    <mergeCell ref="V86:W86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T87:U87"/>
    <mergeCell ref="V87:W87"/>
    <mergeCell ref="L85:M85"/>
    <mergeCell ref="N85:O85"/>
    <mergeCell ref="P85:Q85"/>
    <mergeCell ref="R85:S85"/>
    <mergeCell ref="B85:C85"/>
    <mergeCell ref="D85:E85"/>
    <mergeCell ref="F85:G85"/>
    <mergeCell ref="H85:I85"/>
    <mergeCell ref="V85:W85"/>
    <mergeCell ref="V82:W82"/>
    <mergeCell ref="X82:Y82"/>
    <mergeCell ref="Z82:AA82"/>
    <mergeCell ref="B84:C84"/>
    <mergeCell ref="D84:E84"/>
    <mergeCell ref="F84:G84"/>
    <mergeCell ref="H84:I84"/>
    <mergeCell ref="J84:K84"/>
    <mergeCell ref="L84:M84"/>
    <mergeCell ref="N84:O84"/>
    <mergeCell ref="P84:Q84"/>
    <mergeCell ref="R84:S84"/>
    <mergeCell ref="T84:U84"/>
    <mergeCell ref="V84:W84"/>
    <mergeCell ref="X84:Y84"/>
    <mergeCell ref="Z84:AA84"/>
    <mergeCell ref="L82:M82"/>
    <mergeCell ref="N82:O82"/>
    <mergeCell ref="P82:Q82"/>
    <mergeCell ref="R82:S82"/>
    <mergeCell ref="T82:U82"/>
    <mergeCell ref="B82:C82"/>
    <mergeCell ref="D82:E82"/>
    <mergeCell ref="F82:G82"/>
    <mergeCell ref="H82:I82"/>
    <mergeCell ref="J82:K82"/>
    <mergeCell ref="B83:C83"/>
    <mergeCell ref="D83:E83"/>
    <mergeCell ref="F83:G83"/>
    <mergeCell ref="H83:I83"/>
    <mergeCell ref="J83:K83"/>
    <mergeCell ref="L83:M83"/>
    <mergeCell ref="Z79:AA79"/>
    <mergeCell ref="B81:C81"/>
    <mergeCell ref="D81:E81"/>
    <mergeCell ref="F81:G81"/>
    <mergeCell ref="H81:I81"/>
    <mergeCell ref="J81:K81"/>
    <mergeCell ref="L81:M81"/>
    <mergeCell ref="N81:O81"/>
    <mergeCell ref="P81:Q81"/>
    <mergeCell ref="R81:S81"/>
    <mergeCell ref="T81:U81"/>
    <mergeCell ref="V81:W81"/>
    <mergeCell ref="X81:Y81"/>
    <mergeCell ref="Z81:AA81"/>
    <mergeCell ref="L79:M79"/>
    <mergeCell ref="N79:O79"/>
    <mergeCell ref="P79:Q79"/>
    <mergeCell ref="R79:S79"/>
    <mergeCell ref="T79:U79"/>
    <mergeCell ref="B79:C79"/>
    <mergeCell ref="D79:E79"/>
    <mergeCell ref="F79:G79"/>
    <mergeCell ref="H79:I79"/>
    <mergeCell ref="J79:K79"/>
    <mergeCell ref="D80:E80"/>
    <mergeCell ref="F80:G80"/>
    <mergeCell ref="H80:I80"/>
    <mergeCell ref="J80:K80"/>
    <mergeCell ref="L80:M80"/>
    <mergeCell ref="N80:O80"/>
    <mergeCell ref="P80:Q80"/>
    <mergeCell ref="R80:S80"/>
    <mergeCell ref="V76:W76"/>
    <mergeCell ref="X76:Y76"/>
    <mergeCell ref="Z76:AA76"/>
    <mergeCell ref="B78:C78"/>
    <mergeCell ref="D78:E78"/>
    <mergeCell ref="F78:G78"/>
    <mergeCell ref="H78:I78"/>
    <mergeCell ref="J78:K78"/>
    <mergeCell ref="L78:M78"/>
    <mergeCell ref="N78:O78"/>
    <mergeCell ref="P78:Q78"/>
    <mergeCell ref="R78:S78"/>
    <mergeCell ref="T78:U78"/>
    <mergeCell ref="V78:W78"/>
    <mergeCell ref="X78:Y78"/>
    <mergeCell ref="Z78:AA78"/>
    <mergeCell ref="L76:M76"/>
    <mergeCell ref="N76:O76"/>
    <mergeCell ref="P76:Q76"/>
    <mergeCell ref="R76:S76"/>
    <mergeCell ref="T76:U76"/>
    <mergeCell ref="B76:C76"/>
    <mergeCell ref="D76:E76"/>
    <mergeCell ref="F76:G76"/>
    <mergeCell ref="H76:I76"/>
    <mergeCell ref="J76:K76"/>
    <mergeCell ref="B77:C77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T75:U75"/>
    <mergeCell ref="V75:W75"/>
    <mergeCell ref="X75:Y75"/>
    <mergeCell ref="Z75:AA75"/>
    <mergeCell ref="T74:U74"/>
    <mergeCell ref="V74:W74"/>
    <mergeCell ref="X74:Y74"/>
    <mergeCell ref="Z74:AA74"/>
    <mergeCell ref="L74:M74"/>
    <mergeCell ref="N74:O74"/>
    <mergeCell ref="V70:W70"/>
    <mergeCell ref="X70:Y70"/>
    <mergeCell ref="Z70:AA70"/>
    <mergeCell ref="B72:C72"/>
    <mergeCell ref="D72:E72"/>
    <mergeCell ref="F72:G72"/>
    <mergeCell ref="H72:I72"/>
    <mergeCell ref="J72:K72"/>
    <mergeCell ref="L72:M72"/>
    <mergeCell ref="N72:O72"/>
    <mergeCell ref="P72:Q72"/>
    <mergeCell ref="R72:S72"/>
    <mergeCell ref="T72:U72"/>
    <mergeCell ref="V72:W72"/>
    <mergeCell ref="X72:Y72"/>
    <mergeCell ref="Z72:AA72"/>
    <mergeCell ref="L70:M70"/>
    <mergeCell ref="N70:O70"/>
    <mergeCell ref="P70:Q70"/>
    <mergeCell ref="R70:S70"/>
    <mergeCell ref="T70:U70"/>
    <mergeCell ref="B70:C70"/>
    <mergeCell ref="D70:E70"/>
    <mergeCell ref="F70:G70"/>
    <mergeCell ref="H70:I70"/>
    <mergeCell ref="J70:K70"/>
    <mergeCell ref="R71:S71"/>
    <mergeCell ref="D71:E71"/>
    <mergeCell ref="F71:G71"/>
    <mergeCell ref="H71:I71"/>
    <mergeCell ref="J71:K71"/>
    <mergeCell ref="L71:M71"/>
    <mergeCell ref="B69:C69"/>
    <mergeCell ref="D69:E69"/>
    <mergeCell ref="F69:G69"/>
    <mergeCell ref="H69:I69"/>
    <mergeCell ref="J69:K69"/>
    <mergeCell ref="L69:M69"/>
    <mergeCell ref="N69:O69"/>
    <mergeCell ref="P69:Q69"/>
    <mergeCell ref="R69:S69"/>
    <mergeCell ref="T69:U69"/>
    <mergeCell ref="V69:W69"/>
    <mergeCell ref="X69:Y69"/>
    <mergeCell ref="Z69:AA69"/>
    <mergeCell ref="B68:C68"/>
    <mergeCell ref="D68:E68"/>
    <mergeCell ref="F68:G68"/>
    <mergeCell ref="H68:I68"/>
    <mergeCell ref="J68:K68"/>
    <mergeCell ref="L68:M68"/>
    <mergeCell ref="N68:O68"/>
    <mergeCell ref="P68:Q68"/>
    <mergeCell ref="R68:S68"/>
    <mergeCell ref="T68:U68"/>
    <mergeCell ref="V68:W68"/>
    <mergeCell ref="X68:Y68"/>
    <mergeCell ref="Z68:AA68"/>
    <mergeCell ref="B67:C67"/>
    <mergeCell ref="D67:E67"/>
    <mergeCell ref="F67:G67"/>
    <mergeCell ref="H67:I67"/>
    <mergeCell ref="J67:K67"/>
    <mergeCell ref="X64:Y64"/>
    <mergeCell ref="Z64:AA64"/>
    <mergeCell ref="B66:C66"/>
    <mergeCell ref="D66:E66"/>
    <mergeCell ref="F66:G66"/>
    <mergeCell ref="H66:I66"/>
    <mergeCell ref="J66:K66"/>
    <mergeCell ref="L66:M66"/>
    <mergeCell ref="N66:O66"/>
    <mergeCell ref="P66:Q66"/>
    <mergeCell ref="R66:S66"/>
    <mergeCell ref="T66:U66"/>
    <mergeCell ref="V66:W66"/>
    <mergeCell ref="X66:Y66"/>
    <mergeCell ref="Z66:AA66"/>
    <mergeCell ref="L64:M64"/>
    <mergeCell ref="N64:O64"/>
    <mergeCell ref="P64:Q64"/>
    <mergeCell ref="R64:S64"/>
    <mergeCell ref="T64:U64"/>
    <mergeCell ref="B64:C64"/>
    <mergeCell ref="D64:E64"/>
    <mergeCell ref="F64:G64"/>
    <mergeCell ref="H64:I64"/>
    <mergeCell ref="J64:K64"/>
    <mergeCell ref="B65:C65"/>
    <mergeCell ref="D65:E65"/>
    <mergeCell ref="T63:U63"/>
    <mergeCell ref="V63:W63"/>
    <mergeCell ref="X63:Y63"/>
    <mergeCell ref="Z63:AA63"/>
    <mergeCell ref="L61:M61"/>
    <mergeCell ref="N61:O61"/>
    <mergeCell ref="P61:Q61"/>
    <mergeCell ref="R61:S61"/>
    <mergeCell ref="X62:Y62"/>
    <mergeCell ref="T61:U61"/>
    <mergeCell ref="B61:C61"/>
    <mergeCell ref="D61:E61"/>
    <mergeCell ref="F61:G61"/>
    <mergeCell ref="H61:I61"/>
    <mergeCell ref="V61:W61"/>
    <mergeCell ref="Z62:AA62"/>
    <mergeCell ref="V58:W58"/>
    <mergeCell ref="X58:Y58"/>
    <mergeCell ref="Z58:AA58"/>
    <mergeCell ref="B60:C60"/>
    <mergeCell ref="D60:E60"/>
    <mergeCell ref="F60:G60"/>
    <mergeCell ref="H60:I60"/>
    <mergeCell ref="J60:K60"/>
    <mergeCell ref="L60:M60"/>
    <mergeCell ref="N60:O60"/>
    <mergeCell ref="P60:Q60"/>
    <mergeCell ref="R60:S60"/>
    <mergeCell ref="T60:U60"/>
    <mergeCell ref="V60:W60"/>
    <mergeCell ref="X60:Y60"/>
    <mergeCell ref="Z60:AA60"/>
    <mergeCell ref="L58:M58"/>
    <mergeCell ref="N58:O58"/>
    <mergeCell ref="P58:Q58"/>
    <mergeCell ref="R58:S58"/>
    <mergeCell ref="T58:U58"/>
    <mergeCell ref="B58:C58"/>
    <mergeCell ref="D58:E58"/>
    <mergeCell ref="F58:G58"/>
    <mergeCell ref="H58:I58"/>
    <mergeCell ref="J58:K58"/>
    <mergeCell ref="B57:C57"/>
    <mergeCell ref="D57:E57"/>
    <mergeCell ref="F57:G57"/>
    <mergeCell ref="H57:I57"/>
    <mergeCell ref="J57:K57"/>
    <mergeCell ref="L57:M57"/>
    <mergeCell ref="N57:O57"/>
    <mergeCell ref="P57:Q57"/>
    <mergeCell ref="R57:S57"/>
    <mergeCell ref="T57:U57"/>
    <mergeCell ref="V57:W57"/>
    <mergeCell ref="X57:Y57"/>
    <mergeCell ref="Z57:AA57"/>
    <mergeCell ref="L55:M55"/>
    <mergeCell ref="N55:O55"/>
    <mergeCell ref="P55:Q55"/>
    <mergeCell ref="R55:S55"/>
    <mergeCell ref="T55:U55"/>
    <mergeCell ref="B55:C55"/>
    <mergeCell ref="D55:E55"/>
    <mergeCell ref="F55:G55"/>
    <mergeCell ref="H55:I55"/>
    <mergeCell ref="J55:K55"/>
    <mergeCell ref="B56:C56"/>
    <mergeCell ref="D56:E56"/>
    <mergeCell ref="F56:G56"/>
    <mergeCell ref="H56:I56"/>
    <mergeCell ref="J56:K56"/>
    <mergeCell ref="L56:M56"/>
    <mergeCell ref="N56:O56"/>
    <mergeCell ref="P56:Q56"/>
    <mergeCell ref="R56:S56"/>
    <mergeCell ref="V55:W55"/>
    <mergeCell ref="X55:Y55"/>
    <mergeCell ref="Z55:AA55"/>
    <mergeCell ref="T56:U56"/>
    <mergeCell ref="V56:W56"/>
    <mergeCell ref="X56:Y56"/>
    <mergeCell ref="Z56:AA56"/>
    <mergeCell ref="N54:O54"/>
    <mergeCell ref="P54:Q54"/>
    <mergeCell ref="R54:S54"/>
    <mergeCell ref="T54:U54"/>
    <mergeCell ref="V54:W54"/>
    <mergeCell ref="X54:Y54"/>
    <mergeCell ref="Z54:AA54"/>
    <mergeCell ref="L49:M49"/>
    <mergeCell ref="N49:O49"/>
    <mergeCell ref="P49:Q49"/>
    <mergeCell ref="R49:S49"/>
    <mergeCell ref="T49:U49"/>
    <mergeCell ref="B49:C49"/>
    <mergeCell ref="D49:E49"/>
    <mergeCell ref="F49:G49"/>
    <mergeCell ref="H49:I49"/>
    <mergeCell ref="J49:K49"/>
    <mergeCell ref="B51:C51"/>
    <mergeCell ref="D51:E51"/>
    <mergeCell ref="F51:G51"/>
    <mergeCell ref="H51:I51"/>
    <mergeCell ref="J51:K51"/>
    <mergeCell ref="L51:M51"/>
    <mergeCell ref="B54:C54"/>
    <mergeCell ref="D54:E54"/>
    <mergeCell ref="F54:G54"/>
    <mergeCell ref="H54:I54"/>
    <mergeCell ref="J54:K54"/>
    <mergeCell ref="L54:M54"/>
    <mergeCell ref="L46:M46"/>
    <mergeCell ref="N46:O46"/>
    <mergeCell ref="P46:Q46"/>
    <mergeCell ref="R46:S46"/>
    <mergeCell ref="T46:U46"/>
    <mergeCell ref="B46:C46"/>
    <mergeCell ref="D46:E46"/>
    <mergeCell ref="F46:G46"/>
    <mergeCell ref="H46:I46"/>
    <mergeCell ref="J46:K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T47:U47"/>
    <mergeCell ref="T45:U45"/>
    <mergeCell ref="V45:W45"/>
    <mergeCell ref="X45:Y45"/>
    <mergeCell ref="Z45:AA45"/>
    <mergeCell ref="L43:M43"/>
    <mergeCell ref="N43:O43"/>
    <mergeCell ref="P43:Q43"/>
    <mergeCell ref="R43:S43"/>
    <mergeCell ref="T43:U43"/>
    <mergeCell ref="B43:C43"/>
    <mergeCell ref="D43:E43"/>
    <mergeCell ref="F43:G43"/>
    <mergeCell ref="H43:I43"/>
    <mergeCell ref="T44:U44"/>
    <mergeCell ref="V44:W44"/>
    <mergeCell ref="X44:Y44"/>
    <mergeCell ref="Z44:AA44"/>
    <mergeCell ref="V37:W37"/>
    <mergeCell ref="X37:Y37"/>
    <mergeCell ref="Z37:AA37"/>
    <mergeCell ref="B42:C42"/>
    <mergeCell ref="D42:E42"/>
    <mergeCell ref="F42:G42"/>
    <mergeCell ref="H42:I42"/>
    <mergeCell ref="J42:K42"/>
    <mergeCell ref="L42:M42"/>
    <mergeCell ref="N42:O42"/>
    <mergeCell ref="P42:Q42"/>
    <mergeCell ref="R42:S42"/>
    <mergeCell ref="T42:U42"/>
    <mergeCell ref="V42:W42"/>
    <mergeCell ref="X42:Y42"/>
    <mergeCell ref="Z42:AA42"/>
    <mergeCell ref="L37:M37"/>
    <mergeCell ref="N37:O37"/>
    <mergeCell ref="P37:Q37"/>
    <mergeCell ref="R37:S37"/>
    <mergeCell ref="T37:U37"/>
    <mergeCell ref="B37:C37"/>
    <mergeCell ref="D37:E37"/>
    <mergeCell ref="F37:G37"/>
    <mergeCell ref="H37:I37"/>
    <mergeCell ref="J37:K37"/>
    <mergeCell ref="B41:C41"/>
    <mergeCell ref="D41:E41"/>
    <mergeCell ref="F41:G41"/>
    <mergeCell ref="H41:I41"/>
    <mergeCell ref="J41:K41"/>
    <mergeCell ref="L41:M41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  <mergeCell ref="T36:U36"/>
    <mergeCell ref="V36:W36"/>
    <mergeCell ref="X36:Y36"/>
    <mergeCell ref="Z36:AA36"/>
    <mergeCell ref="L34:M34"/>
    <mergeCell ref="N34:O34"/>
    <mergeCell ref="P34:Q34"/>
    <mergeCell ref="R34:S34"/>
    <mergeCell ref="T34:U34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Z31:AA31"/>
    <mergeCell ref="B33:C33"/>
    <mergeCell ref="D33:E33"/>
    <mergeCell ref="F33:G33"/>
    <mergeCell ref="H33:I33"/>
    <mergeCell ref="J33:K33"/>
    <mergeCell ref="L33:M33"/>
    <mergeCell ref="N33:O33"/>
    <mergeCell ref="P33:Q33"/>
    <mergeCell ref="R33:S33"/>
    <mergeCell ref="T33:U33"/>
    <mergeCell ref="V33:W33"/>
    <mergeCell ref="X33:Y33"/>
    <mergeCell ref="Z33:AA33"/>
    <mergeCell ref="L31:M31"/>
    <mergeCell ref="N31:O31"/>
    <mergeCell ref="P31:Q31"/>
    <mergeCell ref="R31:S31"/>
    <mergeCell ref="T31:U31"/>
    <mergeCell ref="B31:C31"/>
    <mergeCell ref="D31:E31"/>
    <mergeCell ref="F31:G31"/>
    <mergeCell ref="H31:I31"/>
    <mergeCell ref="J31:K31"/>
    <mergeCell ref="T32:U32"/>
    <mergeCell ref="V32:W32"/>
    <mergeCell ref="X32:Y32"/>
    <mergeCell ref="Z32:AA32"/>
    <mergeCell ref="V28:W28"/>
    <mergeCell ref="X28:Y28"/>
    <mergeCell ref="Z28:AA28"/>
    <mergeCell ref="B30:C30"/>
    <mergeCell ref="D30:E30"/>
    <mergeCell ref="F30:G30"/>
    <mergeCell ref="H30:I30"/>
    <mergeCell ref="J30:K30"/>
    <mergeCell ref="L30:M30"/>
    <mergeCell ref="N30:O30"/>
    <mergeCell ref="P30:Q30"/>
    <mergeCell ref="R30:S30"/>
    <mergeCell ref="T30:U30"/>
    <mergeCell ref="V30:W30"/>
    <mergeCell ref="X30:Y30"/>
    <mergeCell ref="Z30:AA30"/>
    <mergeCell ref="L28:M28"/>
    <mergeCell ref="N28:O28"/>
    <mergeCell ref="P28:Q28"/>
    <mergeCell ref="R28:S28"/>
    <mergeCell ref="T28:U28"/>
    <mergeCell ref="B28:C28"/>
    <mergeCell ref="D28:E28"/>
    <mergeCell ref="F28:G28"/>
    <mergeCell ref="H28:I28"/>
    <mergeCell ref="J28:K28"/>
    <mergeCell ref="J25:K25"/>
    <mergeCell ref="B26:C26"/>
    <mergeCell ref="D26:E26"/>
    <mergeCell ref="F26:G26"/>
    <mergeCell ref="H26:I26"/>
    <mergeCell ref="J26:K26"/>
    <mergeCell ref="L26:M26"/>
    <mergeCell ref="N26:O26"/>
    <mergeCell ref="P26:Q26"/>
    <mergeCell ref="R26:S26"/>
    <mergeCell ref="T26:U26"/>
    <mergeCell ref="V26:W26"/>
    <mergeCell ref="X25:Y25"/>
    <mergeCell ref="Z25:AA25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T27:U27"/>
    <mergeCell ref="V27:W27"/>
    <mergeCell ref="X27:Y27"/>
    <mergeCell ref="Z27:AA27"/>
    <mergeCell ref="L25:M25"/>
    <mergeCell ref="N25:O25"/>
    <mergeCell ref="P25:Q25"/>
    <mergeCell ref="R25:S25"/>
    <mergeCell ref="X26:Y26"/>
    <mergeCell ref="T25:U25"/>
    <mergeCell ref="B25:C25"/>
    <mergeCell ref="D25:E25"/>
    <mergeCell ref="F25:G25"/>
    <mergeCell ref="H25:I25"/>
    <mergeCell ref="V22:W22"/>
    <mergeCell ref="X22:Y22"/>
    <mergeCell ref="Z22:AA22"/>
    <mergeCell ref="B24:C24"/>
    <mergeCell ref="D24:E24"/>
    <mergeCell ref="F24:G24"/>
    <mergeCell ref="H24:I24"/>
    <mergeCell ref="J24:K24"/>
    <mergeCell ref="L24:M24"/>
    <mergeCell ref="N24:O24"/>
    <mergeCell ref="P24:Q24"/>
    <mergeCell ref="R24:S24"/>
    <mergeCell ref="T24:U24"/>
    <mergeCell ref="V24:W24"/>
    <mergeCell ref="X24:Y24"/>
    <mergeCell ref="Z24:AA24"/>
    <mergeCell ref="L22:M22"/>
    <mergeCell ref="N22:O22"/>
    <mergeCell ref="P22:Q22"/>
    <mergeCell ref="R22:S22"/>
    <mergeCell ref="T22:U22"/>
    <mergeCell ref="B22:C22"/>
    <mergeCell ref="D22:E22"/>
    <mergeCell ref="F22:G22"/>
    <mergeCell ref="H22:I22"/>
    <mergeCell ref="J22:K22"/>
    <mergeCell ref="V25:W25"/>
    <mergeCell ref="B21:C21"/>
    <mergeCell ref="D21:E21"/>
    <mergeCell ref="F21:G21"/>
    <mergeCell ref="H21:I21"/>
    <mergeCell ref="J21:K21"/>
    <mergeCell ref="L21:M21"/>
    <mergeCell ref="N21:O21"/>
    <mergeCell ref="P21:Q21"/>
    <mergeCell ref="R21:S21"/>
    <mergeCell ref="T21:U21"/>
    <mergeCell ref="V21:W21"/>
    <mergeCell ref="X21:Y21"/>
    <mergeCell ref="Z21:AA21"/>
    <mergeCell ref="L19:M19"/>
    <mergeCell ref="N19:O19"/>
    <mergeCell ref="P19:Q19"/>
    <mergeCell ref="R19:S19"/>
    <mergeCell ref="T19:U19"/>
    <mergeCell ref="B19:C19"/>
    <mergeCell ref="D19:E19"/>
    <mergeCell ref="F19:G19"/>
    <mergeCell ref="H19:I19"/>
    <mergeCell ref="J19:K19"/>
    <mergeCell ref="D20:E20"/>
    <mergeCell ref="F20:G20"/>
    <mergeCell ref="H20:I20"/>
    <mergeCell ref="J20:K20"/>
    <mergeCell ref="L20:M20"/>
    <mergeCell ref="N20:O20"/>
    <mergeCell ref="P20:Q20"/>
    <mergeCell ref="R20:S20"/>
    <mergeCell ref="H18:I18"/>
    <mergeCell ref="J18:K18"/>
    <mergeCell ref="L18:M18"/>
    <mergeCell ref="N18:O18"/>
    <mergeCell ref="P18:Q18"/>
    <mergeCell ref="R18:S18"/>
    <mergeCell ref="T18:U18"/>
    <mergeCell ref="V18:W18"/>
    <mergeCell ref="X18:Y18"/>
    <mergeCell ref="Z18:AA18"/>
    <mergeCell ref="L16:M16"/>
    <mergeCell ref="N16:O16"/>
    <mergeCell ref="P16:Q16"/>
    <mergeCell ref="R16:S16"/>
    <mergeCell ref="T16:U16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R15:S15"/>
    <mergeCell ref="T15:U15"/>
    <mergeCell ref="V15:W15"/>
    <mergeCell ref="X15:Y15"/>
    <mergeCell ref="Z15:AA15"/>
    <mergeCell ref="L13:M13"/>
    <mergeCell ref="N13:O13"/>
    <mergeCell ref="P13:Q13"/>
    <mergeCell ref="R13:S13"/>
    <mergeCell ref="T13:U13"/>
    <mergeCell ref="B13:C13"/>
    <mergeCell ref="D13:E13"/>
    <mergeCell ref="F13:G13"/>
    <mergeCell ref="H13:I13"/>
    <mergeCell ref="J13:K13"/>
    <mergeCell ref="V16:W16"/>
    <mergeCell ref="X16:Y16"/>
    <mergeCell ref="Z16:AA16"/>
    <mergeCell ref="P14:Q14"/>
    <mergeCell ref="R14:S14"/>
    <mergeCell ref="T14:U14"/>
    <mergeCell ref="V14:W14"/>
    <mergeCell ref="X14:Y14"/>
    <mergeCell ref="Z14:AA14"/>
    <mergeCell ref="L12:M12"/>
    <mergeCell ref="N12:O12"/>
    <mergeCell ref="P12:Q12"/>
    <mergeCell ref="R12:S12"/>
    <mergeCell ref="T12:U12"/>
    <mergeCell ref="V12:W12"/>
    <mergeCell ref="X12:Y12"/>
    <mergeCell ref="Z12:AA12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T50:U50"/>
    <mergeCell ref="V50:W50"/>
    <mergeCell ref="X50:Y50"/>
    <mergeCell ref="Z50:AA50"/>
    <mergeCell ref="V13:W13"/>
    <mergeCell ref="X13:Y13"/>
    <mergeCell ref="Z13:AA13"/>
    <mergeCell ref="B15:C15"/>
    <mergeCell ref="D15:E15"/>
    <mergeCell ref="F15:G15"/>
    <mergeCell ref="H15:I15"/>
    <mergeCell ref="J15:K15"/>
    <mergeCell ref="L15:M15"/>
    <mergeCell ref="N15:O15"/>
    <mergeCell ref="P15:Q15"/>
    <mergeCell ref="T107:U107"/>
    <mergeCell ref="V107:W107"/>
    <mergeCell ref="X107:Y107"/>
    <mergeCell ref="Z107:AA107"/>
    <mergeCell ref="A8:AA8"/>
    <mergeCell ref="A9:AA9"/>
    <mergeCell ref="N51:O51"/>
    <mergeCell ref="P51:Q51"/>
    <mergeCell ref="R51:S51"/>
    <mergeCell ref="T51:U51"/>
    <mergeCell ref="V51:W51"/>
    <mergeCell ref="X51:Y51"/>
    <mergeCell ref="Z51:AA51"/>
    <mergeCell ref="B52:C52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Z52:AA52"/>
    <mergeCell ref="A11:A12"/>
    <mergeCell ref="B12:C12"/>
    <mergeCell ref="D12:E12"/>
    <mergeCell ref="F12:G12"/>
    <mergeCell ref="H12:I12"/>
    <mergeCell ref="J12:K12"/>
    <mergeCell ref="B108:C108"/>
    <mergeCell ref="D108:E108"/>
    <mergeCell ref="F108:G108"/>
    <mergeCell ref="H108:I108"/>
    <mergeCell ref="J108:K108"/>
    <mergeCell ref="L108:M108"/>
    <mergeCell ref="N108:O108"/>
    <mergeCell ref="P108:Q108"/>
    <mergeCell ref="R108:S108"/>
    <mergeCell ref="T108:U108"/>
    <mergeCell ref="V108:W108"/>
    <mergeCell ref="X108:Y108"/>
    <mergeCell ref="Z108:AA108"/>
    <mergeCell ref="H106:I106"/>
    <mergeCell ref="J106:K106"/>
    <mergeCell ref="L106:M106"/>
    <mergeCell ref="N106:O106"/>
    <mergeCell ref="P106:Q106"/>
    <mergeCell ref="R106:S106"/>
    <mergeCell ref="T106:U106"/>
    <mergeCell ref="V106:W106"/>
    <mergeCell ref="X106:Y106"/>
    <mergeCell ref="Z106:AA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R107:S107"/>
  </mergeCells>
  <printOptions horizontalCentered="1"/>
  <pageMargins left="0.43307086614173229" right="0.35433070866141736" top="0.74803149606299213" bottom="0.39370078740157483" header="0.15748031496062992" footer="0"/>
  <pageSetup paperSize="9" scale="75" orientation="landscape" horizontalDpi="4294967292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  <pageSetUpPr fitToPage="1"/>
  </sheetPr>
  <dimension ref="A1:R33"/>
  <sheetViews>
    <sheetView topLeftCell="A7" workbookViewId="0">
      <selection activeCell="S23" sqref="S23"/>
    </sheetView>
  </sheetViews>
  <sheetFormatPr defaultColWidth="9.140625" defaultRowHeight="12.75" x14ac:dyDescent="0.2"/>
  <cols>
    <col min="1" max="1" width="3.42578125" style="29" customWidth="1"/>
    <col min="2" max="2" width="38.42578125" style="29" customWidth="1"/>
    <col min="3" max="3" width="10.140625" style="29" customWidth="1"/>
    <col min="4" max="4" width="11.85546875" style="29" customWidth="1"/>
    <col min="5" max="5" width="10.28515625" style="29" customWidth="1"/>
    <col min="6" max="6" width="11.28515625" style="29" customWidth="1"/>
    <col min="7" max="7" width="11.140625" style="29" customWidth="1"/>
    <col min="8" max="8" width="8.42578125" style="29" customWidth="1"/>
    <col min="9" max="9" width="9.140625" style="29"/>
    <col min="10" max="10" width="12.28515625" style="29" customWidth="1"/>
    <col min="11" max="11" width="14.7109375" style="29" customWidth="1"/>
    <col min="12" max="12" width="8.28515625" style="29" customWidth="1"/>
    <col min="13" max="13" width="12.42578125" style="29" customWidth="1"/>
    <col min="14" max="14" width="14.140625" style="29" customWidth="1"/>
    <col min="15" max="15" width="9.85546875" style="29" customWidth="1"/>
    <col min="16" max="16384" width="9.140625" style="29"/>
  </cols>
  <sheetData>
    <row r="1" spans="1:18" ht="14.25" x14ac:dyDescent="0.2">
      <c r="G1" s="25" t="s">
        <v>79</v>
      </c>
    </row>
    <row r="2" spans="1:18" ht="14.25" x14ac:dyDescent="0.2">
      <c r="G2" s="25" t="s">
        <v>121</v>
      </c>
    </row>
    <row r="3" spans="1:18" ht="15" x14ac:dyDescent="0.25">
      <c r="E3" s="17" t="s">
        <v>80</v>
      </c>
      <c r="F3" s="16" t="str">
        <f>'общие данные Губ'!C3</f>
        <v>Территориальной избирательной комиссии № 63</v>
      </c>
      <c r="G3" s="14"/>
    </row>
    <row r="4" spans="1:18" ht="14.25" x14ac:dyDescent="0.2">
      <c r="A4" s="307" t="str">
        <f>CONCATENATE("с правом решающего голоса, работавшим в комиссии не на постоянной (штатной) основе, на выборах ",'общие данные Губ'!C5)</f>
        <v>с правом решающего голоса, работавшим в комиссии не на постоянной (штатной) основе, на выборах высшего должностного лица Санкт-Петербурга – Губернатора Санкт-Петербурга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</row>
    <row r="5" spans="1:18" ht="7.5" customHeight="1" x14ac:dyDescent="0.25">
      <c r="E5" s="14"/>
      <c r="F5" s="14"/>
      <c r="G5" s="14"/>
    </row>
    <row r="6" spans="1:18" ht="14.25" x14ac:dyDescent="0.2">
      <c r="F6" s="17" t="s">
        <v>10</v>
      </c>
      <c r="G6" s="40" t="s">
        <v>161</v>
      </c>
      <c r="H6" s="16" t="s">
        <v>132</v>
      </c>
    </row>
    <row r="7" spans="1:18" x14ac:dyDescent="0.2">
      <c r="G7" s="50" t="s">
        <v>81</v>
      </c>
    </row>
    <row r="9" spans="1:18" s="33" customFormat="1" ht="48" customHeight="1" x14ac:dyDescent="0.2">
      <c r="A9" s="308" t="s">
        <v>0</v>
      </c>
      <c r="B9" s="310" t="s">
        <v>64</v>
      </c>
      <c r="C9" s="310" t="s">
        <v>4</v>
      </c>
      <c r="D9" s="308" t="s">
        <v>65</v>
      </c>
      <c r="E9" s="308" t="s">
        <v>66</v>
      </c>
      <c r="F9" s="308" t="s">
        <v>70</v>
      </c>
      <c r="G9" s="308" t="s">
        <v>71</v>
      </c>
      <c r="H9" s="308" t="s">
        <v>72</v>
      </c>
      <c r="I9" s="312" t="s">
        <v>16</v>
      </c>
      <c r="J9" s="313"/>
      <c r="K9" s="308" t="s">
        <v>73</v>
      </c>
      <c r="L9" s="314" t="s">
        <v>69</v>
      </c>
      <c r="M9" s="315"/>
      <c r="N9" s="308" t="s">
        <v>76</v>
      </c>
      <c r="O9" s="308" t="s">
        <v>77</v>
      </c>
    </row>
    <row r="10" spans="1:18" s="33" customFormat="1" ht="84" x14ac:dyDescent="0.2">
      <c r="A10" s="309"/>
      <c r="B10" s="311"/>
      <c r="C10" s="311"/>
      <c r="D10" s="309"/>
      <c r="E10" s="309"/>
      <c r="F10" s="309"/>
      <c r="G10" s="309"/>
      <c r="H10" s="309"/>
      <c r="I10" s="34" t="s">
        <v>67</v>
      </c>
      <c r="J10" s="34" t="s">
        <v>68</v>
      </c>
      <c r="K10" s="309"/>
      <c r="L10" s="34" t="s">
        <v>75</v>
      </c>
      <c r="M10" s="34" t="s">
        <v>74</v>
      </c>
      <c r="N10" s="309"/>
      <c r="O10" s="309"/>
    </row>
    <row r="11" spans="1:18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35">
        <v>14</v>
      </c>
      <c r="O11" s="35">
        <v>15</v>
      </c>
    </row>
    <row r="12" spans="1:18" s="31" customFormat="1" ht="23.1" customHeight="1" x14ac:dyDescent="0.2">
      <c r="A12" s="30">
        <f>'общие данные Губ'!A15</f>
        <v>1</v>
      </c>
      <c r="B12" s="37" t="str">
        <f>'общие данные Губ'!C16</f>
        <v>Андреева Анастасия  Юрьевна</v>
      </c>
      <c r="C12" s="32" t="str">
        <f>'общие данные Губ'!B16</f>
        <v>Заместитель председателя</v>
      </c>
      <c r="D12" s="30"/>
      <c r="E12" s="30"/>
      <c r="F12" s="30"/>
      <c r="G12" s="42">
        <f>'общие данные Губ'!B7</f>
        <v>72</v>
      </c>
      <c r="H12" s="42"/>
      <c r="I12" s="43">
        <f>свед9!B112-свед9!B114-свед9!B113</f>
        <v>19</v>
      </c>
      <c r="J12" s="43">
        <f>свед9!B114+свед9!B113</f>
        <v>21</v>
      </c>
      <c r="K12" s="212">
        <f>G12*(I12+J12*2)</f>
        <v>4392</v>
      </c>
      <c r="L12" s="212">
        <f>'общие данные Губ'!D34</f>
        <v>2.9</v>
      </c>
      <c r="M12" s="212">
        <f>'реш о возн'!G7</f>
        <v>58771.44000000001</v>
      </c>
      <c r="N12" s="212">
        <f>K12+M12</f>
        <v>63163.44000000001</v>
      </c>
      <c r="O12" s="212">
        <f>N12+F12</f>
        <v>63163.44000000001</v>
      </c>
    </row>
    <row r="13" spans="1:18" s="31" customFormat="1" ht="23.1" customHeight="1" x14ac:dyDescent="0.2">
      <c r="A13" s="30">
        <f>'общие данные Губ'!A16</f>
        <v>2</v>
      </c>
      <c r="B13" s="37" t="str">
        <f>'общие данные Губ'!C17</f>
        <v>Лескова Лариса Васильевна</v>
      </c>
      <c r="C13" s="32" t="str">
        <f>'общие данные Губ'!B17</f>
        <v>Секретарь</v>
      </c>
      <c r="D13" s="30"/>
      <c r="E13" s="30"/>
      <c r="F13" s="30"/>
      <c r="G13" s="42">
        <f>'общие данные Губ'!B7</f>
        <v>72</v>
      </c>
      <c r="H13" s="42"/>
      <c r="I13" s="43">
        <f>свед9!D112-свед9!D114-свед9!D113</f>
        <v>21</v>
      </c>
      <c r="J13" s="43">
        <f>свед9!D114+свед9!D113</f>
        <v>20</v>
      </c>
      <c r="K13" s="212">
        <f t="shared" ref="K13:K26" si="0">G13*(I13+J13*2)</f>
        <v>4392</v>
      </c>
      <c r="L13" s="212">
        <f>'общие данные Губ'!D34</f>
        <v>2.9</v>
      </c>
      <c r="M13" s="212">
        <f>'реш о возн'!G8</f>
        <v>57479.76</v>
      </c>
      <c r="N13" s="212">
        <f t="shared" ref="N13:N26" si="1">K13+M13</f>
        <v>61871.76</v>
      </c>
      <c r="O13" s="212">
        <f t="shared" ref="O13:O26" si="2">N13+F13</f>
        <v>61871.76</v>
      </c>
      <c r="Q13" s="158"/>
      <c r="R13" s="158"/>
    </row>
    <row r="14" spans="1:18" s="31" customFormat="1" ht="23.1" customHeight="1" x14ac:dyDescent="0.2">
      <c r="A14" s="30">
        <f>'общие данные Губ'!A17</f>
        <v>3</v>
      </c>
      <c r="B14" s="37" t="str">
        <f>'общие данные Губ'!C18</f>
        <v>Березин Виктор Наумович</v>
      </c>
      <c r="C14" s="32" t="str">
        <f>'общие данные Губ'!B18</f>
        <v>Член комиссии</v>
      </c>
      <c r="D14" s="30"/>
      <c r="E14" s="30"/>
      <c r="F14" s="30"/>
      <c r="G14" s="42">
        <f>'общие данные Губ'!C7</f>
        <v>64</v>
      </c>
      <c r="H14" s="42"/>
      <c r="I14" s="43">
        <f>свед9!F112-свед9!F114-свед9!F113</f>
        <v>27</v>
      </c>
      <c r="J14" s="43">
        <f>свед9!F114+свед9!F113</f>
        <v>20</v>
      </c>
      <c r="K14" s="212">
        <f t="shared" si="0"/>
        <v>4288</v>
      </c>
      <c r="L14" s="212">
        <f>'общие данные Губ'!D34</f>
        <v>2.9</v>
      </c>
      <c r="M14" s="212">
        <f>'реш о возн'!G9</f>
        <v>48441.599999999999</v>
      </c>
      <c r="N14" s="212">
        <f t="shared" si="1"/>
        <v>52729.599999999999</v>
      </c>
      <c r="O14" s="212">
        <f t="shared" si="2"/>
        <v>52729.599999999999</v>
      </c>
    </row>
    <row r="15" spans="1:18" s="31" customFormat="1" ht="23.1" customHeight="1" x14ac:dyDescent="0.2">
      <c r="A15" s="30">
        <f>'общие данные Губ'!A18</f>
        <v>4</v>
      </c>
      <c r="B15" s="37" t="str">
        <f>'общие данные Губ'!C19</f>
        <v>Герасименко Елена Ивановна</v>
      </c>
      <c r="C15" s="32" t="str">
        <f>'общие данные Губ'!B19</f>
        <v>Член комиссии</v>
      </c>
      <c r="D15" s="30"/>
      <c r="E15" s="30"/>
      <c r="F15" s="30"/>
      <c r="G15" s="42">
        <f>'общие данные Губ'!C7</f>
        <v>64</v>
      </c>
      <c r="H15" s="42"/>
      <c r="I15" s="43">
        <f>свед9!H112-свед9!H114-свед9!H113</f>
        <v>21</v>
      </c>
      <c r="J15" s="43">
        <f>свед9!H114+свед9!H113</f>
        <v>21</v>
      </c>
      <c r="K15" s="212">
        <f t="shared" si="0"/>
        <v>4032</v>
      </c>
      <c r="L15" s="212">
        <f>'общие данные Губ'!D34</f>
        <v>2.9</v>
      </c>
      <c r="M15" s="212">
        <f>'реш о возн'!G10</f>
        <v>48998.399999999994</v>
      </c>
      <c r="N15" s="212">
        <f t="shared" si="1"/>
        <v>53030.399999999994</v>
      </c>
      <c r="O15" s="212">
        <f t="shared" si="2"/>
        <v>53030.399999999994</v>
      </c>
    </row>
    <row r="16" spans="1:18" s="31" customFormat="1" ht="23.1" customHeight="1" x14ac:dyDescent="0.2">
      <c r="A16" s="30">
        <f>'общие данные Губ'!A19</f>
        <v>5</v>
      </c>
      <c r="B16" s="37" t="str">
        <f>'общие данные Губ'!C20</f>
        <v>Гордеева Светлана Павловна</v>
      </c>
      <c r="C16" s="32" t="str">
        <f>'общие данные Губ'!B20</f>
        <v>Член комиссии</v>
      </c>
      <c r="D16" s="30"/>
      <c r="E16" s="30"/>
      <c r="F16" s="30"/>
      <c r="G16" s="42">
        <f>'общие данные Губ'!C7</f>
        <v>64</v>
      </c>
      <c r="H16" s="42"/>
      <c r="I16" s="43">
        <f>свед9!J112-свед9!J114-свед9!J113</f>
        <v>12</v>
      </c>
      <c r="J16" s="43">
        <f>свед9!J114+свед9!J113</f>
        <v>21</v>
      </c>
      <c r="K16" s="212">
        <f t="shared" si="0"/>
        <v>3456</v>
      </c>
      <c r="L16" s="212">
        <f>'общие данные Губ'!D34</f>
        <v>2.9</v>
      </c>
      <c r="M16" s="212">
        <f>'реш о возн'!G11</f>
        <v>40460.799999999996</v>
      </c>
      <c r="N16" s="212">
        <f t="shared" si="1"/>
        <v>43916.799999999996</v>
      </c>
      <c r="O16" s="212">
        <f t="shared" si="2"/>
        <v>43916.799999999996</v>
      </c>
    </row>
    <row r="17" spans="1:15" s="31" customFormat="1" ht="23.1" customHeight="1" x14ac:dyDescent="0.2">
      <c r="A17" s="30">
        <f>'общие данные Губ'!A20</f>
        <v>6</v>
      </c>
      <c r="B17" s="37" t="str">
        <f>'общие данные Губ'!C21</f>
        <v>Иванова Ирина Сергеевна</v>
      </c>
      <c r="C17" s="32" t="str">
        <f>'общие данные Губ'!B21</f>
        <v>Член комиссии</v>
      </c>
      <c r="D17" s="30"/>
      <c r="E17" s="30"/>
      <c r="F17" s="30"/>
      <c r="G17" s="42">
        <f>'общие данные Губ'!C7</f>
        <v>64</v>
      </c>
      <c r="H17" s="42"/>
      <c r="I17" s="43">
        <f>свед9!L112-свед9!L114-свед9!L113</f>
        <v>8</v>
      </c>
      <c r="J17" s="43">
        <f>свед9!L114+свед9!L113</f>
        <v>16</v>
      </c>
      <c r="K17" s="212">
        <f t="shared" si="0"/>
        <v>2560</v>
      </c>
      <c r="L17" s="212">
        <f>'общие данные Губ'!D34</f>
        <v>2.9</v>
      </c>
      <c r="M17" s="212">
        <f>'реш о возн'!G12</f>
        <v>23385.599999999999</v>
      </c>
      <c r="N17" s="212">
        <f t="shared" si="1"/>
        <v>25945.599999999999</v>
      </c>
      <c r="O17" s="212">
        <f t="shared" si="2"/>
        <v>25945.599999999999</v>
      </c>
    </row>
    <row r="18" spans="1:15" s="31" customFormat="1" ht="23.1" customHeight="1" x14ac:dyDescent="0.2">
      <c r="A18" s="30">
        <f>'общие данные Губ'!A21</f>
        <v>7</v>
      </c>
      <c r="B18" s="37" t="str">
        <f>'общие данные Губ'!C22</f>
        <v>Комраков Денис Юрьевич</v>
      </c>
      <c r="C18" s="32" t="str">
        <f>'общие данные Губ'!B22</f>
        <v>Член комиссии</v>
      </c>
      <c r="D18" s="30"/>
      <c r="E18" s="30"/>
      <c r="F18" s="30"/>
      <c r="G18" s="42">
        <f>'общие данные Губ'!C7</f>
        <v>64</v>
      </c>
      <c r="H18" s="42"/>
      <c r="I18" s="43">
        <f>свед9!N112-свед9!N114-свед9!N113</f>
        <v>12</v>
      </c>
      <c r="J18" s="43">
        <f>свед9!N114+свед9!N113</f>
        <v>21</v>
      </c>
      <c r="K18" s="212">
        <f t="shared" si="0"/>
        <v>3456</v>
      </c>
      <c r="L18" s="212">
        <f>'общие данные Губ'!D34</f>
        <v>2.9</v>
      </c>
      <c r="M18" s="212">
        <f>'реш о возн'!G13</f>
        <v>33036.799999999996</v>
      </c>
      <c r="N18" s="212">
        <f t="shared" si="1"/>
        <v>36492.799999999996</v>
      </c>
      <c r="O18" s="212">
        <f t="shared" si="2"/>
        <v>36492.799999999996</v>
      </c>
    </row>
    <row r="19" spans="1:15" s="31" customFormat="1" ht="23.1" customHeight="1" x14ac:dyDescent="0.2">
      <c r="A19" s="30">
        <f>'общие данные Губ'!A22</f>
        <v>8</v>
      </c>
      <c r="B19" s="37" t="str">
        <f>'общие данные Губ'!C23</f>
        <v>Пунгин Никита Петрович</v>
      </c>
      <c r="C19" s="32" t="str">
        <f>'общие данные Губ'!B23</f>
        <v>Член комиссии</v>
      </c>
      <c r="D19" s="30"/>
      <c r="E19" s="30"/>
      <c r="F19" s="30"/>
      <c r="G19" s="42">
        <f>'общие данные Губ'!C7</f>
        <v>64</v>
      </c>
      <c r="H19" s="42"/>
      <c r="I19" s="43">
        <f>свед9!P112-свед9!P114-свед9!P113</f>
        <v>21</v>
      </c>
      <c r="J19" s="43">
        <f>свед9!P114+свед9!P113</f>
        <v>21</v>
      </c>
      <c r="K19" s="212">
        <f t="shared" si="0"/>
        <v>4032</v>
      </c>
      <c r="L19" s="212">
        <f>'общие данные Губ'!D34</f>
        <v>2.9</v>
      </c>
      <c r="M19" s="212">
        <f>'реш о возн'!G14</f>
        <v>47884.800000000003</v>
      </c>
      <c r="N19" s="212">
        <f t="shared" si="1"/>
        <v>51916.800000000003</v>
      </c>
      <c r="O19" s="212">
        <f t="shared" si="2"/>
        <v>51916.800000000003</v>
      </c>
    </row>
    <row r="20" spans="1:15" s="31" customFormat="1" ht="23.1" customHeight="1" x14ac:dyDescent="0.2">
      <c r="A20" s="30">
        <f>'общие данные Губ'!A23</f>
        <v>9</v>
      </c>
      <c r="B20" s="37" t="str">
        <f>'общие данные Губ'!C24</f>
        <v>Сериков Сергей Владимирович</v>
      </c>
      <c r="C20" s="32" t="str">
        <f>'общие данные Губ'!B24</f>
        <v>Член комиссии</v>
      </c>
      <c r="D20" s="30"/>
      <c r="E20" s="30"/>
      <c r="F20" s="30"/>
      <c r="G20" s="42">
        <f>'общие данные Губ'!C7</f>
        <v>64</v>
      </c>
      <c r="H20" s="42"/>
      <c r="I20" s="43">
        <f>свед9!R112-свед9!R114-свед9!R113</f>
        <v>8</v>
      </c>
      <c r="J20" s="43">
        <f>свед9!R114+свед9!R113</f>
        <v>16</v>
      </c>
      <c r="K20" s="212">
        <f t="shared" si="0"/>
        <v>2560</v>
      </c>
      <c r="L20" s="212">
        <f>'общие данные Губ'!D34</f>
        <v>2.9</v>
      </c>
      <c r="M20" s="212">
        <f>'реш о возн'!G15</f>
        <v>23385.599999999999</v>
      </c>
      <c r="N20" s="212">
        <f t="shared" si="1"/>
        <v>25945.599999999999</v>
      </c>
      <c r="O20" s="212">
        <f t="shared" si="2"/>
        <v>25945.599999999999</v>
      </c>
    </row>
    <row r="21" spans="1:15" s="31" customFormat="1" ht="23.1" customHeight="1" x14ac:dyDescent="0.2">
      <c r="A21" s="30">
        <f>'общие данные Губ'!A24</f>
        <v>10</v>
      </c>
      <c r="B21" s="37" t="str">
        <f>'общие данные Губ'!C25</f>
        <v>Скопина Марина Викторовна</v>
      </c>
      <c r="C21" s="32" t="str">
        <f>'общие данные Губ'!B25</f>
        <v>Член комиссии</v>
      </c>
      <c r="D21" s="30"/>
      <c r="E21" s="30"/>
      <c r="F21" s="30"/>
      <c r="G21" s="42">
        <f>'общие данные Губ'!C7</f>
        <v>64</v>
      </c>
      <c r="H21" s="42"/>
      <c r="I21" s="43">
        <f>свед9!T112-свед9!T114-свед9!T113</f>
        <v>12</v>
      </c>
      <c r="J21" s="43">
        <f>свед9!T114+свед9!T113</f>
        <v>21</v>
      </c>
      <c r="K21" s="212">
        <f t="shared" si="0"/>
        <v>3456</v>
      </c>
      <c r="L21" s="212">
        <f>'общие данные Губ'!D34</f>
        <v>2.9</v>
      </c>
      <c r="M21" s="212">
        <f>'реш о возн'!G16</f>
        <v>40460.799999999996</v>
      </c>
      <c r="N21" s="212">
        <f t="shared" si="1"/>
        <v>43916.799999999996</v>
      </c>
      <c r="O21" s="212">
        <f t="shared" si="2"/>
        <v>43916.799999999996</v>
      </c>
    </row>
    <row r="22" spans="1:15" s="31" customFormat="1" ht="23.1" customHeight="1" x14ac:dyDescent="0.2">
      <c r="A22" s="30">
        <f>'общие данные Губ'!A25</f>
        <v>11</v>
      </c>
      <c r="B22" s="37" t="str">
        <f>'общие данные Губ'!C26</f>
        <v>Токарев Алексей Николаевич</v>
      </c>
      <c r="C22" s="32" t="str">
        <f>'общие данные Губ'!B26</f>
        <v>Член комиссии</v>
      </c>
      <c r="D22" s="30"/>
      <c r="E22" s="30"/>
      <c r="F22" s="30"/>
      <c r="G22" s="42">
        <f>'общие данные Губ'!C7</f>
        <v>64</v>
      </c>
      <c r="H22" s="42"/>
      <c r="I22" s="43">
        <f>свед9!V112-свед9!V114-свед9!V113</f>
        <v>21</v>
      </c>
      <c r="J22" s="43">
        <f>свед9!V114+свед9!V113</f>
        <v>23</v>
      </c>
      <c r="K22" s="212">
        <f t="shared" si="0"/>
        <v>4288</v>
      </c>
      <c r="L22" s="212">
        <f>'общие данные Губ'!D34</f>
        <v>2.9</v>
      </c>
      <c r="M22" s="212">
        <f>'реш о возн'!G17</f>
        <v>56051.199999999997</v>
      </c>
      <c r="N22" s="212">
        <f t="shared" si="1"/>
        <v>60339.199999999997</v>
      </c>
      <c r="O22" s="212">
        <f t="shared" si="2"/>
        <v>60339.199999999997</v>
      </c>
    </row>
    <row r="23" spans="1:15" s="31" customFormat="1" ht="23.1" customHeight="1" x14ac:dyDescent="0.2">
      <c r="A23" s="30">
        <f>'общие данные Губ'!A26</f>
        <v>12</v>
      </c>
      <c r="B23" s="37" t="str">
        <f>'общие данные Губ'!C27</f>
        <v>Черкас Алина Владимировна</v>
      </c>
      <c r="C23" s="32" t="str">
        <f>'общие данные Губ'!B27</f>
        <v>Член комиссии</v>
      </c>
      <c r="D23" s="30"/>
      <c r="E23" s="30"/>
      <c r="F23" s="30"/>
      <c r="G23" s="42">
        <f>IF(C23="Член комиссии",'общие данные Губ'!C7,'общие данные Губ'!B7)</f>
        <v>64</v>
      </c>
      <c r="H23" s="42"/>
      <c r="I23" s="43">
        <f>свед9!X112-свед9!X114-свед9!X113</f>
        <v>0</v>
      </c>
      <c r="J23" s="43">
        <f>свед9!X114+свед9!X113</f>
        <v>0</v>
      </c>
      <c r="K23" s="212">
        <f t="shared" si="0"/>
        <v>0</v>
      </c>
      <c r="L23" s="212">
        <f>'общие данные Губ'!D34</f>
        <v>2.9</v>
      </c>
      <c r="M23" s="212">
        <f>'реш о возн'!G18</f>
        <v>0</v>
      </c>
      <c r="N23" s="212">
        <f t="shared" si="1"/>
        <v>0</v>
      </c>
      <c r="O23" s="212">
        <f t="shared" si="2"/>
        <v>0</v>
      </c>
    </row>
    <row r="24" spans="1:15" s="31" customFormat="1" ht="22.5" hidden="1" customHeight="1" x14ac:dyDescent="0.2">
      <c r="A24" s="30">
        <f>'общие данные Губ'!A27</f>
        <v>13</v>
      </c>
      <c r="B24" s="54">
        <f>'общие данные Губ'!C28</f>
        <v>0</v>
      </c>
      <c r="C24" s="32" t="str">
        <f>IF(B24=0," ",'общие данные Губ'!B28)</f>
        <v xml:space="preserve"> </v>
      </c>
      <c r="D24" s="30"/>
      <c r="E24" s="30"/>
      <c r="F24" s="30"/>
      <c r="G24" s="42">
        <f>IF(C24="Член комиссии",'общие данные Губ'!C7,'общие данные Губ'!B7)</f>
        <v>72</v>
      </c>
      <c r="H24" s="42"/>
      <c r="I24" s="43">
        <f>свед9!Z112-свед9!Z114-свед9!Z113</f>
        <v>0</v>
      </c>
      <c r="J24" s="43">
        <f>свед9!Z114+свед9!Z113</f>
        <v>0</v>
      </c>
      <c r="K24" s="212">
        <f t="shared" si="0"/>
        <v>0</v>
      </c>
      <c r="L24" s="212">
        <f>'общие данные Губ'!D34</f>
        <v>2.9</v>
      </c>
      <c r="M24" s="212">
        <f>'реш о возн'!G19</f>
        <v>0</v>
      </c>
      <c r="N24" s="212">
        <f t="shared" si="1"/>
        <v>0</v>
      </c>
      <c r="O24" s="212">
        <f t="shared" si="2"/>
        <v>0</v>
      </c>
    </row>
    <row r="25" spans="1:15" s="31" customFormat="1" ht="22.5" hidden="1" customHeight="1" x14ac:dyDescent="0.2">
      <c r="A25" s="30">
        <f>'общие данные Губ'!A28</f>
        <v>14</v>
      </c>
      <c r="B25" s="54">
        <f>'общие данные Губ'!C29</f>
        <v>0</v>
      </c>
      <c r="C25" s="32" t="str">
        <f>IF(B25=0," ",'общие данные Губ'!B29)</f>
        <v xml:space="preserve"> </v>
      </c>
      <c r="D25" s="30"/>
      <c r="E25" s="30"/>
      <c r="F25" s="30"/>
      <c r="G25" s="42">
        <f>IF(C25="Член комиссии",'общие данные Губ'!C7,'общие данные Губ'!B7)</f>
        <v>72</v>
      </c>
      <c r="H25" s="42"/>
      <c r="I25" s="43">
        <f>свед9!AB112-свед9!AB114-свед9!AB113</f>
        <v>0</v>
      </c>
      <c r="J25" s="43">
        <f>свед9!AB114+свед9!AB113</f>
        <v>0</v>
      </c>
      <c r="K25" s="212">
        <f t="shared" si="0"/>
        <v>0</v>
      </c>
      <c r="L25" s="212">
        <f>'общие данные Губ'!D34</f>
        <v>2.9</v>
      </c>
      <c r="M25" s="212">
        <f>'реш о возн'!G20</f>
        <v>0</v>
      </c>
      <c r="N25" s="212">
        <f t="shared" si="1"/>
        <v>0</v>
      </c>
      <c r="O25" s="212">
        <f t="shared" si="2"/>
        <v>0</v>
      </c>
    </row>
    <row r="26" spans="1:15" s="31" customFormat="1" ht="22.5" hidden="1" customHeight="1" x14ac:dyDescent="0.2">
      <c r="A26" s="30">
        <f>'общие данные Губ'!A29</f>
        <v>15</v>
      </c>
      <c r="B26" s="54">
        <f>'общие данные Губ'!C30</f>
        <v>0</v>
      </c>
      <c r="C26" s="32" t="str">
        <f>IF(B26=0," ",'общие данные Губ'!B30)</f>
        <v xml:space="preserve"> </v>
      </c>
      <c r="D26" s="30"/>
      <c r="E26" s="30"/>
      <c r="F26" s="30"/>
      <c r="G26" s="42">
        <f>IF(C26="Член комиссии",'общие данные Губ'!C7,'общие данные Губ'!B7)</f>
        <v>72</v>
      </c>
      <c r="H26" s="42"/>
      <c r="I26" s="43">
        <f>свед9!AD112-свед9!AD114-свед9!AD113</f>
        <v>0</v>
      </c>
      <c r="J26" s="43">
        <f>свед9!AD114+свед9!AD113</f>
        <v>0</v>
      </c>
      <c r="K26" s="212">
        <f t="shared" si="0"/>
        <v>0</v>
      </c>
      <c r="L26" s="212">
        <f>'общие данные Губ'!D34</f>
        <v>2.9</v>
      </c>
      <c r="M26" s="212">
        <f>'реш о возн'!G21</f>
        <v>0</v>
      </c>
      <c r="N26" s="212">
        <f t="shared" si="1"/>
        <v>0</v>
      </c>
      <c r="O26" s="212">
        <f t="shared" si="2"/>
        <v>0</v>
      </c>
    </row>
    <row r="27" spans="1:15" s="39" customFormat="1" ht="23.1" customHeight="1" x14ac:dyDescent="0.2">
      <c r="A27" s="38"/>
      <c r="B27" s="304" t="s">
        <v>26</v>
      </c>
      <c r="C27" s="305"/>
      <c r="D27" s="41" t="s">
        <v>78</v>
      </c>
      <c r="E27" s="41" t="s">
        <v>78</v>
      </c>
      <c r="F27" s="41"/>
      <c r="G27" s="45" t="s">
        <v>78</v>
      </c>
      <c r="H27" s="45" t="s">
        <v>78</v>
      </c>
      <c r="I27" s="45" t="s">
        <v>78</v>
      </c>
      <c r="J27" s="45" t="s">
        <v>78</v>
      </c>
      <c r="K27" s="213">
        <f>SUM(K12:K26)</f>
        <v>40912</v>
      </c>
      <c r="L27" s="213" t="s">
        <v>78</v>
      </c>
      <c r="M27" s="213">
        <f>SUM(M12:M26)</f>
        <v>478356.79999999993</v>
      </c>
      <c r="N27" s="213">
        <f>SUM(N12:N26)</f>
        <v>519268.79999999993</v>
      </c>
      <c r="O27" s="213">
        <f>SUM(O12:O26)</f>
        <v>519268.79999999993</v>
      </c>
    </row>
    <row r="29" spans="1:15" x14ac:dyDescent="0.2">
      <c r="B29" s="47" t="s">
        <v>82</v>
      </c>
      <c r="C29" s="29" t="str">
        <f>'общие данные Губ'!B38</f>
        <v>Специалист 1-й категории - бухгалтер</v>
      </c>
      <c r="G29" s="49"/>
      <c r="H29" s="49"/>
      <c r="I29" s="29" t="str">
        <f>'общие данные Губ'!C38</f>
        <v>Николаева Н.В.</v>
      </c>
    </row>
    <row r="30" spans="1:15" x14ac:dyDescent="0.2">
      <c r="G30" s="306" t="s">
        <v>11</v>
      </c>
      <c r="H30" s="306"/>
    </row>
    <row r="32" spans="1:15" x14ac:dyDescent="0.2">
      <c r="B32" s="47" t="s">
        <v>83</v>
      </c>
      <c r="C32" s="29" t="str">
        <f>'общие данные Губ'!C3</f>
        <v>Территориальной избирательной комиссии № 63</v>
      </c>
      <c r="G32" s="49"/>
      <c r="H32" s="49"/>
      <c r="I32" s="29" t="str">
        <f>'общие данные Губ'!C37</f>
        <v>Чернов О.В.</v>
      </c>
    </row>
    <row r="33" spans="7:8" x14ac:dyDescent="0.2">
      <c r="G33" s="306" t="s">
        <v>11</v>
      </c>
      <c r="H33" s="306"/>
    </row>
  </sheetData>
  <mergeCells count="17">
    <mergeCell ref="A4:O4"/>
    <mergeCell ref="K9:K10"/>
    <mergeCell ref="L9:M9"/>
    <mergeCell ref="N9:N10"/>
    <mergeCell ref="O9:O10"/>
    <mergeCell ref="B27:C27"/>
    <mergeCell ref="I9:J9"/>
    <mergeCell ref="G30:H30"/>
    <mergeCell ref="G33:H33"/>
    <mergeCell ref="A9:A10"/>
    <mergeCell ref="B9:B10"/>
    <mergeCell ref="C9:C10"/>
    <mergeCell ref="D9:D10"/>
    <mergeCell ref="E9:E10"/>
    <mergeCell ref="F9:F10"/>
    <mergeCell ref="G9:G10"/>
    <mergeCell ref="H9:H10"/>
  </mergeCells>
  <printOptions horizontalCentered="1"/>
  <pageMargins left="0.43307086614173229" right="0.47244094488188981" top="0.94488188976377963" bottom="0.15748031496062992" header="0" footer="0"/>
  <pageSetup paperSize="9" scale="6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  <pageSetUpPr fitToPage="1"/>
  </sheetPr>
  <dimension ref="A1:AA33"/>
  <sheetViews>
    <sheetView topLeftCell="G10" workbookViewId="0">
      <selection activeCell="AA14" sqref="AA14"/>
    </sheetView>
  </sheetViews>
  <sheetFormatPr defaultColWidth="9.140625" defaultRowHeight="12.75" x14ac:dyDescent="0.2"/>
  <cols>
    <col min="1" max="1" width="3.42578125" style="29" customWidth="1"/>
    <col min="2" max="2" width="38.42578125" style="29" customWidth="1"/>
    <col min="3" max="3" width="13.140625" style="29" customWidth="1"/>
    <col min="4" max="4" width="11.85546875" style="29" customWidth="1"/>
    <col min="5" max="5" width="10.28515625" style="29" customWidth="1"/>
    <col min="6" max="6" width="11.28515625" style="29" customWidth="1"/>
    <col min="7" max="7" width="11.140625" style="29" customWidth="1"/>
    <col min="8" max="10" width="8.42578125" style="29" customWidth="1"/>
    <col min="11" max="11" width="12.42578125" style="29" customWidth="1"/>
    <col min="12" max="13" width="8.42578125" style="29" customWidth="1"/>
    <col min="14" max="14" width="13.42578125" style="29" customWidth="1"/>
    <col min="15" max="15" width="9.28515625" style="29" customWidth="1"/>
    <col min="16" max="16" width="10.42578125" style="29" customWidth="1"/>
    <col min="17" max="17" width="15.5703125" style="29" customWidth="1"/>
    <col min="18" max="18" width="9.5703125" style="29" customWidth="1"/>
    <col min="19" max="19" width="11.28515625" style="29" customWidth="1"/>
    <col min="20" max="23" width="14.7109375" style="29" customWidth="1"/>
    <col min="24" max="24" width="15.85546875" style="29" bestFit="1" customWidth="1"/>
    <col min="25" max="25" width="15" style="29" customWidth="1"/>
    <col min="26" max="26" width="14.140625" style="29" customWidth="1"/>
    <col min="27" max="27" width="9.85546875" style="29" customWidth="1"/>
    <col min="28" max="16384" width="9.140625" style="29"/>
  </cols>
  <sheetData>
    <row r="1" spans="1:27" ht="14.25" x14ac:dyDescent="0.2">
      <c r="G1" s="25" t="s">
        <v>79</v>
      </c>
    </row>
    <row r="2" spans="1:27" ht="14.25" x14ac:dyDescent="0.2">
      <c r="G2" s="25" t="s">
        <v>121</v>
      </c>
    </row>
    <row r="3" spans="1:27" ht="15" x14ac:dyDescent="0.25">
      <c r="E3" s="17" t="s">
        <v>80</v>
      </c>
      <c r="F3" s="16" t="str">
        <f>'общие данные Губ'!C3</f>
        <v>Территориальной избирательной комиссии № 63</v>
      </c>
      <c r="G3" s="14"/>
    </row>
    <row r="4" spans="1:27" ht="13.9" customHeight="1" x14ac:dyDescent="0.2">
      <c r="B4" s="115"/>
      <c r="C4" s="115"/>
      <c r="D4" s="115"/>
      <c r="E4" s="115"/>
      <c r="F4" s="115"/>
      <c r="G4" s="25" t="str">
        <f>CONCATENATE("с правом решающего голоса, работавшим в комиссии не на постоянной (штатной) основе, на выборах ",'общие данные Губ'!C5)</f>
        <v>с правом решающего голоса, работавшим в комиссии не на постоянной (штатной) основе, на выборах высшего должностного лица Санкт-Петербурга – Губернатора Санкт-Петербурга</v>
      </c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</row>
    <row r="5" spans="1:27" ht="7.5" customHeight="1" x14ac:dyDescent="0.25">
      <c r="E5" s="14"/>
      <c r="F5" s="14"/>
      <c r="G5" s="14"/>
    </row>
    <row r="6" spans="1:27" ht="14.25" x14ac:dyDescent="0.2">
      <c r="E6" s="17" t="s">
        <v>10</v>
      </c>
      <c r="F6" s="334" t="s">
        <v>160</v>
      </c>
      <c r="G6" s="334"/>
      <c r="H6" s="334"/>
      <c r="I6" s="16" t="s">
        <v>132</v>
      </c>
      <c r="J6" s="16"/>
      <c r="K6" s="16"/>
      <c r="L6" s="16"/>
      <c r="M6" s="16"/>
      <c r="N6" s="16"/>
    </row>
    <row r="7" spans="1:27" x14ac:dyDescent="0.2">
      <c r="F7" s="306" t="s">
        <v>81</v>
      </c>
      <c r="G7" s="306"/>
      <c r="H7" s="306"/>
    </row>
    <row r="9" spans="1:27" s="33" customFormat="1" ht="48" customHeight="1" x14ac:dyDescent="0.2">
      <c r="A9" s="308" t="s">
        <v>0</v>
      </c>
      <c r="B9" s="310" t="s">
        <v>64</v>
      </c>
      <c r="C9" s="310" t="s">
        <v>4</v>
      </c>
      <c r="D9" s="308" t="s">
        <v>65</v>
      </c>
      <c r="E9" s="308" t="s">
        <v>66</v>
      </c>
      <c r="F9" s="308" t="s">
        <v>70</v>
      </c>
      <c r="G9" s="308" t="s">
        <v>71</v>
      </c>
      <c r="H9" s="308" t="s">
        <v>72</v>
      </c>
      <c r="I9" s="314" t="s">
        <v>177</v>
      </c>
      <c r="J9" s="315"/>
      <c r="K9" s="308" t="s">
        <v>73</v>
      </c>
      <c r="L9" s="314" t="s">
        <v>178</v>
      </c>
      <c r="M9" s="315"/>
      <c r="N9" s="308" t="s">
        <v>73</v>
      </c>
      <c r="O9" s="314" t="s">
        <v>179</v>
      </c>
      <c r="P9" s="315"/>
      <c r="Q9" s="308" t="s">
        <v>73</v>
      </c>
      <c r="R9" s="314" t="s">
        <v>186</v>
      </c>
      <c r="S9" s="315"/>
      <c r="T9" s="308" t="s">
        <v>73</v>
      </c>
      <c r="U9" s="308" t="s">
        <v>73</v>
      </c>
      <c r="V9" s="314" t="s">
        <v>69</v>
      </c>
      <c r="W9" s="315"/>
      <c r="X9" s="308" t="s">
        <v>76</v>
      </c>
      <c r="Y9" s="308" t="s">
        <v>77</v>
      </c>
    </row>
    <row r="10" spans="1:27" s="33" customFormat="1" ht="115.5" x14ac:dyDescent="0.2">
      <c r="A10" s="309"/>
      <c r="B10" s="311"/>
      <c r="C10" s="311"/>
      <c r="D10" s="309"/>
      <c r="E10" s="309"/>
      <c r="F10" s="309"/>
      <c r="G10" s="309"/>
      <c r="H10" s="309"/>
      <c r="I10" s="34" t="s">
        <v>67</v>
      </c>
      <c r="J10" s="34" t="s">
        <v>68</v>
      </c>
      <c r="K10" s="309"/>
      <c r="L10" s="34" t="s">
        <v>67</v>
      </c>
      <c r="M10" s="34" t="s">
        <v>68</v>
      </c>
      <c r="N10" s="309"/>
      <c r="O10" s="34" t="s">
        <v>67</v>
      </c>
      <c r="P10" s="34" t="s">
        <v>68</v>
      </c>
      <c r="Q10" s="309"/>
      <c r="R10" s="34" t="s">
        <v>67</v>
      </c>
      <c r="S10" s="34" t="s">
        <v>68</v>
      </c>
      <c r="T10" s="309"/>
      <c r="U10" s="309"/>
      <c r="V10" s="34" t="s">
        <v>75</v>
      </c>
      <c r="W10" s="34" t="s">
        <v>74</v>
      </c>
      <c r="X10" s="309"/>
      <c r="Y10" s="309"/>
    </row>
    <row r="11" spans="1:27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 t="s">
        <v>153</v>
      </c>
      <c r="J11" s="35" t="s">
        <v>154</v>
      </c>
      <c r="K11" s="35" t="s">
        <v>155</v>
      </c>
      <c r="L11" s="35" t="s">
        <v>156</v>
      </c>
      <c r="M11" s="35" t="s">
        <v>157</v>
      </c>
      <c r="N11" s="35" t="s">
        <v>158</v>
      </c>
      <c r="O11" s="35" t="s">
        <v>180</v>
      </c>
      <c r="P11" s="35" t="s">
        <v>181</v>
      </c>
      <c r="Q11" s="35" t="s">
        <v>182</v>
      </c>
      <c r="R11" s="35" t="s">
        <v>185</v>
      </c>
      <c r="S11" s="35" t="s">
        <v>183</v>
      </c>
      <c r="T11" s="35" t="s">
        <v>184</v>
      </c>
      <c r="U11" s="35">
        <v>11</v>
      </c>
      <c r="V11" s="35">
        <v>12</v>
      </c>
      <c r="W11" s="35">
        <v>13</v>
      </c>
      <c r="X11" s="35">
        <v>14</v>
      </c>
      <c r="Y11" s="35">
        <v>15</v>
      </c>
    </row>
    <row r="12" spans="1:27" s="31" customFormat="1" ht="23.1" customHeight="1" x14ac:dyDescent="0.2">
      <c r="A12" s="30">
        <f>'общие данные Губ'!A15</f>
        <v>1</v>
      </c>
      <c r="B12" s="237" t="str">
        <f>'общие данные Губ'!C16</f>
        <v>Андреева Анастасия  Юрьевна</v>
      </c>
      <c r="C12" s="234" t="str">
        <f>'общие данные Губ'!B16</f>
        <v>Заместитель председателя</v>
      </c>
      <c r="D12" s="239"/>
      <c r="E12" s="239"/>
      <c r="F12" s="239"/>
      <c r="G12" s="240">
        <f>'общие данные Губ'!B7</f>
        <v>72</v>
      </c>
      <c r="H12" s="240"/>
      <c r="I12" s="241"/>
      <c r="J12" s="241"/>
      <c r="K12" s="240"/>
      <c r="L12" s="241">
        <f>РВ07!I12</f>
        <v>28</v>
      </c>
      <c r="M12" s="241">
        <f>РВ07!J12</f>
        <v>10</v>
      </c>
      <c r="N12" s="235">
        <f>G12*(L12+M12*2)</f>
        <v>3456</v>
      </c>
      <c r="O12" s="241">
        <f>РВ08!I12</f>
        <v>84</v>
      </c>
      <c r="P12" s="241">
        <f>РВ08!J12</f>
        <v>40</v>
      </c>
      <c r="Q12" s="235">
        <f t="shared" ref="Q12:Q26" si="0">G12*(O12+P12*2)</f>
        <v>11808</v>
      </c>
      <c r="R12" s="241">
        <f>РВ09!I12</f>
        <v>19</v>
      </c>
      <c r="S12" s="241">
        <f>РВ09!J12</f>
        <v>21</v>
      </c>
      <c r="T12" s="235">
        <f t="shared" ref="T12:T26" si="1">G12*(R12+S12*2)</f>
        <v>4392</v>
      </c>
      <c r="U12" s="235">
        <f>Q12+T12+N12+K12</f>
        <v>19656</v>
      </c>
      <c r="V12" s="235">
        <f>'общие данные Губ'!D35</f>
        <v>2.99</v>
      </c>
      <c r="W12" s="235">
        <f>'реш о возн'!G7</f>
        <v>58771.44000000001</v>
      </c>
      <c r="X12" s="235">
        <f>U12+W12</f>
        <v>78427.44</v>
      </c>
      <c r="Y12" s="235">
        <f t="shared" ref="Y12:Y24" si="2">X12+F12</f>
        <v>78427.44</v>
      </c>
    </row>
    <row r="13" spans="1:27" s="31" customFormat="1" ht="23.1" customHeight="1" x14ac:dyDescent="0.2">
      <c r="A13" s="30">
        <f>'общие данные Губ'!A16</f>
        <v>2</v>
      </c>
      <c r="B13" s="237" t="str">
        <f>'общие данные Губ'!C17</f>
        <v>Лескова Лариса Васильевна</v>
      </c>
      <c r="C13" s="234" t="str">
        <f>'общие данные Губ'!B17</f>
        <v>Секретарь</v>
      </c>
      <c r="D13" s="239"/>
      <c r="E13" s="239"/>
      <c r="F13" s="239"/>
      <c r="G13" s="240">
        <f>'общие данные Губ'!B7</f>
        <v>72</v>
      </c>
      <c r="H13" s="240"/>
      <c r="I13" s="241"/>
      <c r="J13" s="241"/>
      <c r="K13" s="240"/>
      <c r="L13" s="241">
        <f>РВ07!I13</f>
        <v>30</v>
      </c>
      <c r="M13" s="241">
        <f>РВ07!J13</f>
        <v>10</v>
      </c>
      <c r="N13" s="235">
        <f t="shared" ref="N13:N26" si="3">G13*(L13+M13*2)</f>
        <v>3600</v>
      </c>
      <c r="O13" s="241">
        <f>РВ08!I13</f>
        <v>84</v>
      </c>
      <c r="P13" s="241">
        <f>РВ08!J13</f>
        <v>36</v>
      </c>
      <c r="Q13" s="235">
        <f t="shared" si="0"/>
        <v>11232</v>
      </c>
      <c r="R13" s="241">
        <f>РВ09!I13</f>
        <v>21</v>
      </c>
      <c r="S13" s="241">
        <f>РВ09!J13</f>
        <v>20</v>
      </c>
      <c r="T13" s="235">
        <f t="shared" si="1"/>
        <v>4392</v>
      </c>
      <c r="U13" s="235">
        <f t="shared" ref="U13:U26" si="4">Q13+T13+N13+K13</f>
        <v>19224</v>
      </c>
      <c r="V13" s="235">
        <f>'общие данные Губ'!D35</f>
        <v>2.99</v>
      </c>
      <c r="W13" s="235">
        <f>'реш о возн'!G8</f>
        <v>57479.76</v>
      </c>
      <c r="X13" s="235">
        <f t="shared" ref="X13:X24" si="5">U13+W13</f>
        <v>76703.760000000009</v>
      </c>
      <c r="Y13" s="235">
        <f t="shared" si="2"/>
        <v>76703.760000000009</v>
      </c>
    </row>
    <row r="14" spans="1:27" s="31" customFormat="1" ht="23.1" customHeight="1" x14ac:dyDescent="0.2">
      <c r="A14" s="30">
        <f>'общие данные Губ'!A17</f>
        <v>3</v>
      </c>
      <c r="B14" s="237" t="str">
        <f>'общие данные Губ'!C18</f>
        <v>Березин Виктор Наумович</v>
      </c>
      <c r="C14" s="234" t="str">
        <f>'общие данные Губ'!B18</f>
        <v>Член комиссии</v>
      </c>
      <c r="D14" s="239"/>
      <c r="E14" s="239"/>
      <c r="F14" s="239"/>
      <c r="G14" s="240">
        <f>'общие данные Губ'!C7</f>
        <v>64</v>
      </c>
      <c r="H14" s="240"/>
      <c r="I14" s="241"/>
      <c r="J14" s="241"/>
      <c r="K14" s="240"/>
      <c r="L14" s="241">
        <f>РВ07!I14</f>
        <v>36</v>
      </c>
      <c r="M14" s="241">
        <f>РВ07!J14</f>
        <v>8</v>
      </c>
      <c r="N14" s="235">
        <f t="shared" si="3"/>
        <v>3328</v>
      </c>
      <c r="O14" s="241">
        <f>РВ08!I14</f>
        <v>96</v>
      </c>
      <c r="P14" s="241">
        <f>РВ08!J14</f>
        <v>23</v>
      </c>
      <c r="Q14" s="235">
        <f t="shared" si="0"/>
        <v>9088</v>
      </c>
      <c r="R14" s="241">
        <f>РВ09!I14</f>
        <v>27</v>
      </c>
      <c r="S14" s="241">
        <f>РВ09!J14</f>
        <v>20</v>
      </c>
      <c r="T14" s="235">
        <f t="shared" si="1"/>
        <v>4288</v>
      </c>
      <c r="U14" s="235">
        <f t="shared" si="4"/>
        <v>16704</v>
      </c>
      <c r="V14" s="235">
        <f>'общие данные Губ'!D34</f>
        <v>2.9</v>
      </c>
      <c r="W14" s="235">
        <f>'реш о возн'!G9</f>
        <v>48441.599999999999</v>
      </c>
      <c r="X14" s="235">
        <f t="shared" si="5"/>
        <v>65145.599999999999</v>
      </c>
      <c r="Y14" s="235">
        <f t="shared" si="2"/>
        <v>65145.599999999999</v>
      </c>
    </row>
    <row r="15" spans="1:27" s="31" customFormat="1" ht="23.1" customHeight="1" x14ac:dyDescent="0.2">
      <c r="A15" s="30">
        <f>'общие данные Губ'!A18</f>
        <v>4</v>
      </c>
      <c r="B15" s="237" t="str">
        <f>'общие данные Губ'!C19</f>
        <v>Герасименко Елена Ивановна</v>
      </c>
      <c r="C15" s="234" t="str">
        <f>'общие данные Губ'!B19</f>
        <v>Член комиссии</v>
      </c>
      <c r="D15" s="239"/>
      <c r="E15" s="239"/>
      <c r="F15" s="239"/>
      <c r="G15" s="240">
        <f>'общие данные Губ'!C7</f>
        <v>64</v>
      </c>
      <c r="H15" s="240"/>
      <c r="I15" s="241"/>
      <c r="J15" s="241"/>
      <c r="K15" s="240"/>
      <c r="L15" s="241">
        <f>РВ07!I15</f>
        <v>28</v>
      </c>
      <c r="M15" s="241">
        <f>РВ07!J15</f>
        <v>10</v>
      </c>
      <c r="N15" s="235">
        <f t="shared" si="3"/>
        <v>3072</v>
      </c>
      <c r="O15" s="241">
        <f>РВ08!I15</f>
        <v>69</v>
      </c>
      <c r="P15" s="241">
        <f>РВ08!J15</f>
        <v>42</v>
      </c>
      <c r="Q15" s="235">
        <f t="shared" si="0"/>
        <v>9792</v>
      </c>
      <c r="R15" s="241">
        <f>РВ09!I15</f>
        <v>21</v>
      </c>
      <c r="S15" s="241">
        <f>РВ09!J15</f>
        <v>21</v>
      </c>
      <c r="T15" s="235">
        <f t="shared" si="1"/>
        <v>4032</v>
      </c>
      <c r="U15" s="235">
        <f t="shared" si="4"/>
        <v>16896</v>
      </c>
      <c r="V15" s="235">
        <f>'общие данные Губ'!D34</f>
        <v>2.9</v>
      </c>
      <c r="W15" s="235">
        <f>'реш о возн'!G10</f>
        <v>48998.399999999994</v>
      </c>
      <c r="X15" s="235">
        <f t="shared" si="5"/>
        <v>65894.399999999994</v>
      </c>
      <c r="Y15" s="235">
        <f t="shared" si="2"/>
        <v>65894.399999999994</v>
      </c>
    </row>
    <row r="16" spans="1:27" s="31" customFormat="1" ht="23.1" customHeight="1" x14ac:dyDescent="0.2">
      <c r="A16" s="30">
        <f>'общие данные Губ'!A19</f>
        <v>5</v>
      </c>
      <c r="B16" s="237" t="str">
        <f>'общие данные Губ'!C20</f>
        <v>Гордеева Светлана Павловна</v>
      </c>
      <c r="C16" s="234" t="str">
        <f>'общие данные Губ'!B20</f>
        <v>Член комиссии</v>
      </c>
      <c r="D16" s="239"/>
      <c r="E16" s="239"/>
      <c r="F16" s="239"/>
      <c r="G16" s="240">
        <f>'общие данные Губ'!C7</f>
        <v>64</v>
      </c>
      <c r="H16" s="240"/>
      <c r="I16" s="241"/>
      <c r="J16" s="241"/>
      <c r="K16" s="240"/>
      <c r="L16" s="241">
        <f>РВ07!I16</f>
        <v>16</v>
      </c>
      <c r="M16" s="241">
        <f>РВ07!J16</f>
        <v>10</v>
      </c>
      <c r="N16" s="235">
        <f t="shared" si="3"/>
        <v>2304</v>
      </c>
      <c r="O16" s="241">
        <f>РВ08!I16</f>
        <v>44</v>
      </c>
      <c r="P16" s="241">
        <f>РВ08!J16</f>
        <v>42</v>
      </c>
      <c r="Q16" s="235">
        <f t="shared" si="0"/>
        <v>8192</v>
      </c>
      <c r="R16" s="241">
        <f>РВ09!I16</f>
        <v>12</v>
      </c>
      <c r="S16" s="241">
        <f>РВ09!J16</f>
        <v>21</v>
      </c>
      <c r="T16" s="235">
        <f t="shared" si="1"/>
        <v>3456</v>
      </c>
      <c r="U16" s="235">
        <f t="shared" si="4"/>
        <v>13952</v>
      </c>
      <c r="V16" s="235">
        <f>'общие данные Губ'!D34</f>
        <v>2.9</v>
      </c>
      <c r="W16" s="235">
        <f>'реш о возн'!G11</f>
        <v>40460.799999999996</v>
      </c>
      <c r="X16" s="235">
        <f t="shared" si="5"/>
        <v>54412.799999999996</v>
      </c>
      <c r="Y16" s="235">
        <f t="shared" si="2"/>
        <v>54412.799999999996</v>
      </c>
    </row>
    <row r="17" spans="1:25" s="31" customFormat="1" ht="23.1" customHeight="1" x14ac:dyDescent="0.2">
      <c r="A17" s="30">
        <f>'общие данные Губ'!A20</f>
        <v>6</v>
      </c>
      <c r="B17" s="237" t="str">
        <f>'общие данные Губ'!C21</f>
        <v>Иванова Ирина Сергеевна</v>
      </c>
      <c r="C17" s="234" t="str">
        <f>'общие данные Губ'!B21</f>
        <v>Член комиссии</v>
      </c>
      <c r="D17" s="239"/>
      <c r="E17" s="239"/>
      <c r="F17" s="239"/>
      <c r="G17" s="240">
        <f>'общие данные Губ'!C7</f>
        <v>64</v>
      </c>
      <c r="H17" s="240"/>
      <c r="I17" s="241"/>
      <c r="J17" s="241"/>
      <c r="K17" s="240"/>
      <c r="L17" s="241">
        <f>РВ07!I17</f>
        <v>0</v>
      </c>
      <c r="M17" s="241">
        <f>РВ07!J17</f>
        <v>10</v>
      </c>
      <c r="N17" s="235">
        <f t="shared" si="3"/>
        <v>1280</v>
      </c>
      <c r="O17" s="241">
        <f>РВ08!I17</f>
        <v>28</v>
      </c>
      <c r="P17" s="241">
        <f>РВ08!J17</f>
        <v>19</v>
      </c>
      <c r="Q17" s="235">
        <f t="shared" si="0"/>
        <v>4224</v>
      </c>
      <c r="R17" s="241">
        <f>РВ09!I17</f>
        <v>8</v>
      </c>
      <c r="S17" s="241">
        <f>РВ09!J17</f>
        <v>16</v>
      </c>
      <c r="T17" s="235">
        <f t="shared" si="1"/>
        <v>2560</v>
      </c>
      <c r="U17" s="235">
        <f t="shared" si="4"/>
        <v>8064</v>
      </c>
      <c r="V17" s="235">
        <f>'общие данные Губ'!D34</f>
        <v>2.9</v>
      </c>
      <c r="W17" s="235">
        <f>'реш о возн'!G12</f>
        <v>23385.599999999999</v>
      </c>
      <c r="X17" s="235">
        <f t="shared" si="5"/>
        <v>31449.599999999999</v>
      </c>
      <c r="Y17" s="235">
        <f t="shared" si="2"/>
        <v>31449.599999999999</v>
      </c>
    </row>
    <row r="18" spans="1:25" s="31" customFormat="1" ht="23.1" customHeight="1" x14ac:dyDescent="0.2">
      <c r="A18" s="30">
        <f>'общие данные Губ'!A21</f>
        <v>7</v>
      </c>
      <c r="B18" s="237" t="str">
        <f>'общие данные Губ'!C22</f>
        <v>Комраков Денис Юрьевич</v>
      </c>
      <c r="C18" s="234" t="str">
        <f>'общие данные Губ'!B22</f>
        <v>Член комиссии</v>
      </c>
      <c r="D18" s="239"/>
      <c r="E18" s="239"/>
      <c r="F18" s="239"/>
      <c r="G18" s="240">
        <f>'общие данные Губ'!C7</f>
        <v>64</v>
      </c>
      <c r="H18" s="240"/>
      <c r="I18" s="241"/>
      <c r="J18" s="241"/>
      <c r="K18" s="240"/>
      <c r="L18" s="241">
        <f>РВ07!I18</f>
        <v>16</v>
      </c>
      <c r="M18" s="241">
        <f>РВ07!J18</f>
        <v>10</v>
      </c>
      <c r="N18" s="235">
        <f t="shared" si="3"/>
        <v>2304</v>
      </c>
      <c r="O18" s="241">
        <f>РВ08!I18</f>
        <v>42</v>
      </c>
      <c r="P18" s="241">
        <f>РВ08!J18</f>
        <v>23</v>
      </c>
      <c r="Q18" s="235">
        <f t="shared" si="0"/>
        <v>5632</v>
      </c>
      <c r="R18" s="241">
        <f>РВ09!I18</f>
        <v>12</v>
      </c>
      <c r="S18" s="241">
        <f>РВ09!J18</f>
        <v>21</v>
      </c>
      <c r="T18" s="235">
        <f t="shared" si="1"/>
        <v>3456</v>
      </c>
      <c r="U18" s="235">
        <f t="shared" si="4"/>
        <v>11392</v>
      </c>
      <c r="V18" s="235">
        <f>'общие данные Губ'!D34</f>
        <v>2.9</v>
      </c>
      <c r="W18" s="235">
        <f>'реш о возн'!G13</f>
        <v>33036.799999999996</v>
      </c>
      <c r="X18" s="235">
        <f t="shared" si="5"/>
        <v>44428.799999999996</v>
      </c>
      <c r="Y18" s="235">
        <f t="shared" si="2"/>
        <v>44428.799999999996</v>
      </c>
    </row>
    <row r="19" spans="1:25" s="31" customFormat="1" ht="23.1" customHeight="1" x14ac:dyDescent="0.2">
      <c r="A19" s="30">
        <f>'общие данные Губ'!A22</f>
        <v>8</v>
      </c>
      <c r="B19" s="237" t="str">
        <f>'общие данные Губ'!C23</f>
        <v>Пунгин Никита Петрович</v>
      </c>
      <c r="C19" s="234" t="str">
        <f>'общие данные Губ'!B23</f>
        <v>Член комиссии</v>
      </c>
      <c r="D19" s="239"/>
      <c r="E19" s="239"/>
      <c r="F19" s="239"/>
      <c r="G19" s="240">
        <f>'общие данные Губ'!C7</f>
        <v>64</v>
      </c>
      <c r="H19" s="240"/>
      <c r="I19" s="241"/>
      <c r="J19" s="241"/>
      <c r="K19" s="240"/>
      <c r="L19" s="241">
        <f>РВ07!I19</f>
        <v>25</v>
      </c>
      <c r="M19" s="241">
        <f>РВ07!J19</f>
        <v>10</v>
      </c>
      <c r="N19" s="235">
        <f t="shared" si="3"/>
        <v>2880</v>
      </c>
      <c r="O19" s="241">
        <f>РВ08!I19</f>
        <v>66</v>
      </c>
      <c r="P19" s="241">
        <f>РВ08!J19</f>
        <v>42</v>
      </c>
      <c r="Q19" s="235">
        <f t="shared" si="0"/>
        <v>9600</v>
      </c>
      <c r="R19" s="241">
        <f>РВ09!I19</f>
        <v>21</v>
      </c>
      <c r="S19" s="241">
        <f>РВ09!J19</f>
        <v>21</v>
      </c>
      <c r="T19" s="235">
        <f t="shared" si="1"/>
        <v>4032</v>
      </c>
      <c r="U19" s="235">
        <f t="shared" si="4"/>
        <v>16512</v>
      </c>
      <c r="V19" s="235">
        <f>'общие данные Губ'!D34</f>
        <v>2.9</v>
      </c>
      <c r="W19" s="235">
        <f>'реш о возн'!G14</f>
        <v>47884.800000000003</v>
      </c>
      <c r="X19" s="235">
        <f t="shared" si="5"/>
        <v>64396.800000000003</v>
      </c>
      <c r="Y19" s="235">
        <f t="shared" si="2"/>
        <v>64396.800000000003</v>
      </c>
    </row>
    <row r="20" spans="1:25" s="31" customFormat="1" ht="23.1" customHeight="1" x14ac:dyDescent="0.2">
      <c r="A20" s="30">
        <f>'общие данные Губ'!A23</f>
        <v>9</v>
      </c>
      <c r="B20" s="237" t="str">
        <f>'общие данные Губ'!C24</f>
        <v>Сериков Сергей Владимирович</v>
      </c>
      <c r="C20" s="234" t="str">
        <f>'общие данные Губ'!B24</f>
        <v>Член комиссии</v>
      </c>
      <c r="D20" s="239"/>
      <c r="E20" s="239"/>
      <c r="F20" s="239"/>
      <c r="G20" s="240">
        <f>'общие данные Губ'!C7</f>
        <v>64</v>
      </c>
      <c r="H20" s="240"/>
      <c r="I20" s="241"/>
      <c r="J20" s="241"/>
      <c r="K20" s="240"/>
      <c r="L20" s="241">
        <f>РВ07!I20</f>
        <v>11</v>
      </c>
      <c r="M20" s="241">
        <f>РВ07!J20</f>
        <v>5</v>
      </c>
      <c r="N20" s="235">
        <f t="shared" si="3"/>
        <v>1344</v>
      </c>
      <c r="O20" s="241">
        <f>РВ08!I20</f>
        <v>29</v>
      </c>
      <c r="P20" s="241">
        <f>РВ08!J20</f>
        <v>18</v>
      </c>
      <c r="Q20" s="235">
        <f t="shared" si="0"/>
        <v>4160</v>
      </c>
      <c r="R20" s="241">
        <f>РВ09!I20</f>
        <v>8</v>
      </c>
      <c r="S20" s="241">
        <f>РВ09!J20</f>
        <v>16</v>
      </c>
      <c r="T20" s="235">
        <f t="shared" si="1"/>
        <v>2560</v>
      </c>
      <c r="U20" s="235">
        <f t="shared" si="4"/>
        <v>8064</v>
      </c>
      <c r="V20" s="235">
        <f>'общие данные Губ'!D34</f>
        <v>2.9</v>
      </c>
      <c r="W20" s="235">
        <f>'реш о возн'!G15</f>
        <v>23385.599999999999</v>
      </c>
      <c r="X20" s="235">
        <f t="shared" si="5"/>
        <v>31449.599999999999</v>
      </c>
      <c r="Y20" s="235">
        <f t="shared" si="2"/>
        <v>31449.599999999999</v>
      </c>
    </row>
    <row r="21" spans="1:25" s="31" customFormat="1" ht="23.1" customHeight="1" x14ac:dyDescent="0.2">
      <c r="A21" s="30">
        <f>'общие данные Губ'!A24</f>
        <v>10</v>
      </c>
      <c r="B21" s="237" t="str">
        <f>'общие данные Губ'!C25</f>
        <v>Скопина Марина Викторовна</v>
      </c>
      <c r="C21" s="234" t="str">
        <f>'общие данные Губ'!B25</f>
        <v>Член комиссии</v>
      </c>
      <c r="D21" s="239"/>
      <c r="E21" s="239"/>
      <c r="F21" s="239"/>
      <c r="G21" s="240">
        <f>'общие данные Губ'!C7</f>
        <v>64</v>
      </c>
      <c r="H21" s="240"/>
      <c r="I21" s="241"/>
      <c r="J21" s="241"/>
      <c r="K21" s="240"/>
      <c r="L21" s="241">
        <f>РВ07!I21</f>
        <v>16</v>
      </c>
      <c r="M21" s="241">
        <f>РВ07!J21</f>
        <v>10</v>
      </c>
      <c r="N21" s="235">
        <f t="shared" si="3"/>
        <v>2304</v>
      </c>
      <c r="O21" s="241">
        <f>РВ08!I21</f>
        <v>44</v>
      </c>
      <c r="P21" s="241">
        <f>РВ08!J21</f>
        <v>42</v>
      </c>
      <c r="Q21" s="235">
        <f t="shared" si="0"/>
        <v>8192</v>
      </c>
      <c r="R21" s="241">
        <f>РВ09!I21</f>
        <v>12</v>
      </c>
      <c r="S21" s="241">
        <f>РВ09!J21</f>
        <v>21</v>
      </c>
      <c r="T21" s="235">
        <f t="shared" si="1"/>
        <v>3456</v>
      </c>
      <c r="U21" s="235">
        <f t="shared" si="4"/>
        <v>13952</v>
      </c>
      <c r="V21" s="235">
        <f>'общие данные Губ'!D34</f>
        <v>2.9</v>
      </c>
      <c r="W21" s="235">
        <f>'реш о возн'!G16</f>
        <v>40460.799999999996</v>
      </c>
      <c r="X21" s="235">
        <f t="shared" si="5"/>
        <v>54412.799999999996</v>
      </c>
      <c r="Y21" s="235">
        <f t="shared" si="2"/>
        <v>54412.799999999996</v>
      </c>
    </row>
    <row r="22" spans="1:25" s="31" customFormat="1" ht="23.1" customHeight="1" x14ac:dyDescent="0.2">
      <c r="A22" s="30">
        <f>'общие данные Губ'!A25</f>
        <v>11</v>
      </c>
      <c r="B22" s="237" t="str">
        <f>'общие данные Губ'!C26</f>
        <v>Токарев Алексей Николаевич</v>
      </c>
      <c r="C22" s="234" t="str">
        <f>'общие данные Губ'!B26</f>
        <v>Член комиссии</v>
      </c>
      <c r="D22" s="239"/>
      <c r="E22" s="239"/>
      <c r="F22" s="239"/>
      <c r="G22" s="240">
        <f>'общие данные Губ'!C7</f>
        <v>64</v>
      </c>
      <c r="H22" s="240"/>
      <c r="I22" s="241"/>
      <c r="J22" s="241"/>
      <c r="K22" s="240"/>
      <c r="L22" s="241">
        <f>РВ07!I22</f>
        <v>28</v>
      </c>
      <c r="M22" s="241">
        <f>РВ07!J22</f>
        <v>10</v>
      </c>
      <c r="N22" s="235">
        <f t="shared" si="3"/>
        <v>3072</v>
      </c>
      <c r="O22" s="241">
        <f>РВ08!I22</f>
        <v>77</v>
      </c>
      <c r="P22" s="241">
        <f>РВ08!J22</f>
        <v>55</v>
      </c>
      <c r="Q22" s="235">
        <f t="shared" si="0"/>
        <v>11968</v>
      </c>
      <c r="R22" s="241">
        <f>РВ09!I22</f>
        <v>21</v>
      </c>
      <c r="S22" s="241">
        <f>РВ09!J22</f>
        <v>23</v>
      </c>
      <c r="T22" s="235">
        <f t="shared" si="1"/>
        <v>4288</v>
      </c>
      <c r="U22" s="235">
        <f t="shared" si="4"/>
        <v>19328</v>
      </c>
      <c r="V22" s="235">
        <f>'общие данные Губ'!D34</f>
        <v>2.9</v>
      </c>
      <c r="W22" s="235">
        <f>'реш о возн'!G17</f>
        <v>56051.199999999997</v>
      </c>
      <c r="X22" s="235">
        <f t="shared" si="5"/>
        <v>75379.199999999997</v>
      </c>
      <c r="Y22" s="235">
        <f t="shared" si="2"/>
        <v>75379.199999999997</v>
      </c>
    </row>
    <row r="23" spans="1:25" s="31" customFormat="1" ht="22.5" customHeight="1" x14ac:dyDescent="0.2">
      <c r="A23" s="30">
        <f>'общие данные Губ'!A26</f>
        <v>12</v>
      </c>
      <c r="B23" s="237" t="str">
        <f>'общие данные Губ'!C27</f>
        <v>Черкас Алина Владимировна</v>
      </c>
      <c r="C23" s="234" t="str">
        <f>'общие данные Губ'!B27</f>
        <v>Член комиссии</v>
      </c>
      <c r="D23" s="239"/>
      <c r="E23" s="239"/>
      <c r="F23" s="239"/>
      <c r="G23" s="240">
        <f>IF(C23="Член комиссии",'общие данные Губ'!C7,'общие данные Губ'!B7)</f>
        <v>64</v>
      </c>
      <c r="H23" s="240"/>
      <c r="I23" s="241"/>
      <c r="J23" s="241"/>
      <c r="K23" s="240"/>
      <c r="L23" s="241">
        <f>РВ07!I23</f>
        <v>0</v>
      </c>
      <c r="M23" s="241">
        <f>РВ07!J23</f>
        <v>0</v>
      </c>
      <c r="N23" s="235">
        <f t="shared" si="3"/>
        <v>0</v>
      </c>
      <c r="O23" s="241">
        <f>РВ08!I23</f>
        <v>0</v>
      </c>
      <c r="P23" s="241">
        <f>РВ08!J23</f>
        <v>0</v>
      </c>
      <c r="Q23" s="235">
        <f t="shared" si="0"/>
        <v>0</v>
      </c>
      <c r="R23" s="241">
        <f>РВ09!I23</f>
        <v>0</v>
      </c>
      <c r="S23" s="241">
        <f>РВ09!J23</f>
        <v>0</v>
      </c>
      <c r="T23" s="235">
        <f t="shared" si="1"/>
        <v>0</v>
      </c>
      <c r="U23" s="235">
        <f t="shared" si="4"/>
        <v>0</v>
      </c>
      <c r="V23" s="235">
        <f>'общие данные Губ'!D34</f>
        <v>2.9</v>
      </c>
      <c r="W23" s="235">
        <f>'реш о возн'!G18</f>
        <v>0</v>
      </c>
      <c r="X23" s="235">
        <f t="shared" si="5"/>
        <v>0</v>
      </c>
      <c r="Y23" s="235">
        <f t="shared" si="2"/>
        <v>0</v>
      </c>
    </row>
    <row r="24" spans="1:25" s="31" customFormat="1" ht="22.5" hidden="1" customHeight="1" x14ac:dyDescent="0.2">
      <c r="A24" s="30">
        <f>'общие данные Губ'!A27</f>
        <v>13</v>
      </c>
      <c r="B24" s="242">
        <f>'общие данные Губ'!C28</f>
        <v>0</v>
      </c>
      <c r="C24" s="238" t="str">
        <f>IF(B24=0," ",'общие данные Губ'!B28)</f>
        <v xml:space="preserve"> </v>
      </c>
      <c r="D24" s="239"/>
      <c r="E24" s="239"/>
      <c r="F24" s="239"/>
      <c r="G24" s="240">
        <f>IF(C24="Член комиссии",'общие данные Губ'!C7,'общие данные Губ'!B7)</f>
        <v>72</v>
      </c>
      <c r="H24" s="240"/>
      <c r="I24" s="241"/>
      <c r="J24" s="241"/>
      <c r="K24" s="240"/>
      <c r="L24" s="241">
        <f>РВ07!I24</f>
        <v>0</v>
      </c>
      <c r="M24" s="241">
        <f>РВ07!J24</f>
        <v>0</v>
      </c>
      <c r="N24" s="235">
        <f t="shared" si="3"/>
        <v>0</v>
      </c>
      <c r="O24" s="241">
        <f>РВ08!I24</f>
        <v>0</v>
      </c>
      <c r="P24" s="241">
        <f>РВ08!J24</f>
        <v>0</v>
      </c>
      <c r="Q24" s="235">
        <f t="shared" si="0"/>
        <v>0</v>
      </c>
      <c r="R24" s="241">
        <f>РВ09!I24</f>
        <v>0</v>
      </c>
      <c r="S24" s="241">
        <f>РВ09!J24</f>
        <v>0</v>
      </c>
      <c r="T24" s="235">
        <f t="shared" si="1"/>
        <v>0</v>
      </c>
      <c r="U24" s="235">
        <f t="shared" si="4"/>
        <v>0</v>
      </c>
      <c r="V24" s="235">
        <f>'общие данные Губ'!D34</f>
        <v>2.9</v>
      </c>
      <c r="W24" s="235">
        <f>'реш о возн'!G19</f>
        <v>0</v>
      </c>
      <c r="X24" s="235">
        <f t="shared" si="5"/>
        <v>0</v>
      </c>
      <c r="Y24" s="235">
        <f t="shared" si="2"/>
        <v>0</v>
      </c>
    </row>
    <row r="25" spans="1:25" s="31" customFormat="1" ht="22.5" hidden="1" customHeight="1" x14ac:dyDescent="0.2">
      <c r="A25" s="30">
        <f>'общие данные Губ'!A28</f>
        <v>14</v>
      </c>
      <c r="B25" s="242">
        <f>'общие данные Губ'!C29</f>
        <v>0</v>
      </c>
      <c r="C25" s="238" t="str">
        <f>IF(B25=0," ",'общие данные Губ'!B29)</f>
        <v xml:space="preserve"> </v>
      </c>
      <c r="D25" s="239"/>
      <c r="E25" s="239"/>
      <c r="F25" s="239"/>
      <c r="G25" s="240">
        <f>IF(C25="Член комиссии",'общие данные Губ'!C7,'общие данные Губ'!B7)</f>
        <v>72</v>
      </c>
      <c r="H25" s="240"/>
      <c r="I25" s="241"/>
      <c r="J25" s="241"/>
      <c r="K25" s="240"/>
      <c r="L25" s="241">
        <f>РВ07!I25</f>
        <v>0</v>
      </c>
      <c r="M25" s="241">
        <f>РВ07!J25</f>
        <v>0</v>
      </c>
      <c r="N25" s="235">
        <f t="shared" si="3"/>
        <v>0</v>
      </c>
      <c r="O25" s="241">
        <f>РВ08!I25</f>
        <v>0</v>
      </c>
      <c r="P25" s="241">
        <f>РВ08!J25</f>
        <v>0</v>
      </c>
      <c r="Q25" s="235">
        <f t="shared" si="0"/>
        <v>0</v>
      </c>
      <c r="R25" s="241">
        <f>РВ09!I25</f>
        <v>0</v>
      </c>
      <c r="S25" s="241">
        <f>РВ09!J25</f>
        <v>0</v>
      </c>
      <c r="T25" s="235">
        <f t="shared" si="1"/>
        <v>0</v>
      </c>
      <c r="U25" s="235">
        <f t="shared" si="4"/>
        <v>0</v>
      </c>
      <c r="V25" s="235">
        <f>'общие данные Губ'!D34</f>
        <v>2.9</v>
      </c>
      <c r="W25" s="235">
        <f>'реш о возн'!G20</f>
        <v>0</v>
      </c>
      <c r="X25" s="235">
        <f t="shared" ref="X25:X26" si="6">U25+W25</f>
        <v>0</v>
      </c>
      <c r="Y25" s="235">
        <f t="shared" ref="Y25:Y26" si="7">X25+F25</f>
        <v>0</v>
      </c>
    </row>
    <row r="26" spans="1:25" s="31" customFormat="1" ht="22.5" hidden="1" customHeight="1" x14ac:dyDescent="0.2">
      <c r="A26" s="30">
        <f>'общие данные Губ'!A29</f>
        <v>15</v>
      </c>
      <c r="B26" s="242">
        <f>'общие данные Губ'!C30</f>
        <v>0</v>
      </c>
      <c r="C26" s="238" t="str">
        <f>IF(B26=0," ",'общие данные Губ'!B30)</f>
        <v xml:space="preserve"> </v>
      </c>
      <c r="D26" s="239"/>
      <c r="E26" s="239"/>
      <c r="F26" s="239"/>
      <c r="G26" s="240">
        <f>IF(C26="Член комиссии",'общие данные Губ'!C7,'общие данные Губ'!B7)</f>
        <v>72</v>
      </c>
      <c r="H26" s="240"/>
      <c r="I26" s="241"/>
      <c r="J26" s="241"/>
      <c r="K26" s="240"/>
      <c r="L26" s="241">
        <f>РВ07!I26</f>
        <v>0</v>
      </c>
      <c r="M26" s="241">
        <f>РВ07!J26</f>
        <v>0</v>
      </c>
      <c r="N26" s="235">
        <f t="shared" si="3"/>
        <v>0</v>
      </c>
      <c r="O26" s="241">
        <f>РВ08!I26</f>
        <v>0</v>
      </c>
      <c r="P26" s="241">
        <f>РВ08!J26</f>
        <v>0</v>
      </c>
      <c r="Q26" s="235">
        <f t="shared" si="0"/>
        <v>0</v>
      </c>
      <c r="R26" s="241">
        <f>РВ09!I26</f>
        <v>0</v>
      </c>
      <c r="S26" s="241">
        <f>РВ09!J26</f>
        <v>0</v>
      </c>
      <c r="T26" s="235">
        <f t="shared" si="1"/>
        <v>0</v>
      </c>
      <c r="U26" s="235">
        <f t="shared" si="4"/>
        <v>0</v>
      </c>
      <c r="V26" s="235">
        <f>'общие данные Губ'!D34</f>
        <v>2.9</v>
      </c>
      <c r="W26" s="235">
        <f>'реш о возн'!G21</f>
        <v>0</v>
      </c>
      <c r="X26" s="235">
        <f t="shared" si="6"/>
        <v>0</v>
      </c>
      <c r="Y26" s="235">
        <f t="shared" si="7"/>
        <v>0</v>
      </c>
    </row>
    <row r="27" spans="1:25" s="39" customFormat="1" ht="23.1" customHeight="1" x14ac:dyDescent="0.2">
      <c r="A27" s="38"/>
      <c r="B27" s="335" t="s">
        <v>26</v>
      </c>
      <c r="C27" s="336"/>
      <c r="D27" s="243" t="s">
        <v>78</v>
      </c>
      <c r="E27" s="243" t="s">
        <v>78</v>
      </c>
      <c r="F27" s="243"/>
      <c r="G27" s="244" t="s">
        <v>78</v>
      </c>
      <c r="H27" s="244" t="s">
        <v>78</v>
      </c>
      <c r="I27" s="244" t="s">
        <v>78</v>
      </c>
      <c r="J27" s="244" t="s">
        <v>78</v>
      </c>
      <c r="K27" s="245">
        <f>SUM(K12:K24)</f>
        <v>0</v>
      </c>
      <c r="L27" s="244" t="s">
        <v>78</v>
      </c>
      <c r="M27" s="244" t="s">
        <v>78</v>
      </c>
      <c r="N27" s="236">
        <f>SUM(N12:N26)</f>
        <v>28944</v>
      </c>
      <c r="O27" s="244" t="s">
        <v>78</v>
      </c>
      <c r="P27" s="244" t="s">
        <v>78</v>
      </c>
      <c r="Q27" s="236">
        <f>SUM(Q12:Q26)</f>
        <v>93888</v>
      </c>
      <c r="R27" s="244" t="s">
        <v>78</v>
      </c>
      <c r="S27" s="244" t="s">
        <v>78</v>
      </c>
      <c r="T27" s="236">
        <f>SUM(T12:T26)</f>
        <v>40912</v>
      </c>
      <c r="U27" s="236">
        <f>SUM(U12:U26)</f>
        <v>163744</v>
      </c>
      <c r="V27" s="236" t="s">
        <v>78</v>
      </c>
      <c r="W27" s="236">
        <f>SUM(W12:W26)</f>
        <v>478356.79999999993</v>
      </c>
      <c r="X27" s="236">
        <f>SUM(X12:X26)</f>
        <v>642100.79999999993</v>
      </c>
      <c r="Y27" s="236">
        <f>SUM(Y12:Y26)</f>
        <v>642100.79999999993</v>
      </c>
    </row>
    <row r="29" spans="1:25" x14ac:dyDescent="0.2">
      <c r="B29" s="47" t="s">
        <v>82</v>
      </c>
      <c r="C29" s="29" t="str">
        <f>'общие данные Губ'!B38</f>
        <v>Специалист 1-й категории - бухгалтер</v>
      </c>
      <c r="G29" s="49"/>
      <c r="H29" s="49"/>
      <c r="J29" s="29" t="str">
        <f>'общие данные Губ'!C38</f>
        <v>Николаева Н.В.</v>
      </c>
    </row>
    <row r="30" spans="1:25" x14ac:dyDescent="0.2">
      <c r="G30" s="306" t="s">
        <v>11</v>
      </c>
      <c r="H30" s="306"/>
      <c r="I30" s="50"/>
      <c r="J30" s="50"/>
      <c r="K30" s="50"/>
      <c r="L30" s="50"/>
      <c r="M30" s="50"/>
      <c r="N30" s="50"/>
    </row>
    <row r="32" spans="1:25" x14ac:dyDescent="0.2">
      <c r="B32" s="47" t="s">
        <v>83</v>
      </c>
      <c r="C32" s="29" t="str">
        <f>'общие данные Губ'!C3</f>
        <v>Территориальной избирательной комиссии № 63</v>
      </c>
      <c r="G32" s="49"/>
      <c r="H32" s="49"/>
      <c r="J32" s="29" t="str">
        <f>'общие данные Губ'!C37</f>
        <v>Чернов О.В.</v>
      </c>
    </row>
    <row r="33" spans="7:14" x14ac:dyDescent="0.2">
      <c r="G33" s="306" t="s">
        <v>11</v>
      </c>
      <c r="H33" s="306"/>
      <c r="I33" s="50"/>
      <c r="J33" s="50"/>
      <c r="K33" s="50"/>
      <c r="L33" s="50"/>
      <c r="M33" s="50"/>
      <c r="N33" s="50"/>
    </row>
  </sheetData>
  <mergeCells count="25">
    <mergeCell ref="A9:A10"/>
    <mergeCell ref="B9:B10"/>
    <mergeCell ref="C9:C10"/>
    <mergeCell ref="D9:D10"/>
    <mergeCell ref="E9:E10"/>
    <mergeCell ref="X9:X10"/>
    <mergeCell ref="Y9:Y10"/>
    <mergeCell ref="B27:C27"/>
    <mergeCell ref="G30:H30"/>
    <mergeCell ref="V9:W9"/>
    <mergeCell ref="F9:F10"/>
    <mergeCell ref="G9:G10"/>
    <mergeCell ref="H9:H10"/>
    <mergeCell ref="R9:S9"/>
    <mergeCell ref="L9:M9"/>
    <mergeCell ref="N9:N10"/>
    <mergeCell ref="I9:J9"/>
    <mergeCell ref="K9:K10"/>
    <mergeCell ref="F6:H6"/>
    <mergeCell ref="F7:H7"/>
    <mergeCell ref="G33:H33"/>
    <mergeCell ref="U9:U10"/>
    <mergeCell ref="O9:P9"/>
    <mergeCell ref="Q9:Q10"/>
    <mergeCell ref="T9:T10"/>
  </mergeCells>
  <printOptions horizontalCentered="1"/>
  <pageMargins left="0.43307086614173229" right="0.47244094488188981" top="0.94488188976377963" bottom="0.15748031496062992" header="0" footer="0"/>
  <pageSetup paperSize="9" scale="4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A1:G46"/>
  <sheetViews>
    <sheetView topLeftCell="A16" workbookViewId="0">
      <selection activeCell="G35" sqref="G35"/>
    </sheetView>
  </sheetViews>
  <sheetFormatPr defaultColWidth="9.140625" defaultRowHeight="12.75" x14ac:dyDescent="0.2"/>
  <cols>
    <col min="1" max="1" width="5" customWidth="1"/>
    <col min="2" max="2" width="36.28515625" customWidth="1"/>
    <col min="3" max="4" width="20.28515625" customWidth="1"/>
    <col min="5" max="5" width="18.7109375" customWidth="1"/>
    <col min="6" max="6" width="18.5703125" customWidth="1"/>
    <col min="7" max="7" width="40" customWidth="1"/>
  </cols>
  <sheetData>
    <row r="1" spans="1:7" x14ac:dyDescent="0.2">
      <c r="G1" s="5" t="s">
        <v>113</v>
      </c>
    </row>
    <row r="2" spans="1:7" x14ac:dyDescent="0.2">
      <c r="E2" s="5"/>
      <c r="G2" s="5" t="str">
        <f>CONCATENATE("к решению ",'общие данные Губ'!C3)</f>
        <v>к решению Территориальной избирательной комиссии № 63</v>
      </c>
    </row>
    <row r="3" spans="1:7" x14ac:dyDescent="0.2">
      <c r="E3" s="5"/>
      <c r="G3" s="7" t="s">
        <v>191</v>
      </c>
    </row>
    <row r="5" spans="1:7" ht="119.45" customHeight="1" x14ac:dyDescent="0.2">
      <c r="A5" s="261" t="s">
        <v>0</v>
      </c>
      <c r="B5" s="337" t="s">
        <v>114</v>
      </c>
      <c r="C5" s="343" t="s">
        <v>4</v>
      </c>
      <c r="D5" s="342" t="str">
        <f>CONCATENATE("Дополнительная оплата труда (вознаграждение) за активную работу по подготовке и проведению выборов ",'общие данные Губ'!C5," членам ",'общие данные Губ'!C3," с правом решающего голоса, работающим в комиссии не на постоянной (штатной) основе (руб. коп.)")</f>
        <v>Дополнительная оплата труда (вознаграждение) за активную работу по подготовке и проведению выборов высшего должностного лица Санкт-Петербурга – Губернатора Санкт-Петербурга членам Территориальной избирательной комиссии № 63 с правом решающего голоса, работающим в комиссии не на постоянной (штатной) основе (руб. коп.)</v>
      </c>
      <c r="E5" s="342"/>
      <c r="F5" s="338"/>
      <c r="G5" s="338" t="str">
        <f>CONCATENATE("ИТОГО дополнительная оплата труда (вознаграждение) за активную работу по подготовке и проведению выборов ",'общие данные Губ'!C5," членам ",'общие данные Губ'!C3," с правом решающего голоса, работающим в комиссии не на постоянной (штатной) основе (руб. коп.)")</f>
        <v>ИТОГО дополнительная оплата труда (вознаграждение) за активную работу по подготовке и проведению выборов высшего должностного лица Санкт-Петербурга – Губернатора Санкт-Петербурга членам Территориальной избирательной комиссии № 63 с правом решающего голоса, работающим в комиссии не на постоянной (штатной) основе (руб. коп.)</v>
      </c>
    </row>
    <row r="6" spans="1:7" ht="55.15" customHeight="1" x14ac:dyDescent="0.2">
      <c r="A6" s="262"/>
      <c r="B6" s="262"/>
      <c r="C6" s="343"/>
      <c r="D6" s="159" t="s">
        <v>188</v>
      </c>
      <c r="E6" s="6" t="s">
        <v>189</v>
      </c>
      <c r="F6" s="6" t="s">
        <v>190</v>
      </c>
      <c r="G6" s="339"/>
    </row>
    <row r="7" spans="1:7" ht="20.100000000000001" customHeight="1" x14ac:dyDescent="0.2">
      <c r="A7" s="59">
        <v>1</v>
      </c>
      <c r="B7" s="61" t="str">
        <f>'общие данные Губ'!C16</f>
        <v>Андреева Анастасия  Юрьевна</v>
      </c>
      <c r="C7" s="184" t="str">
        <f>'общие данные Губ'!B16</f>
        <v>Заместитель председателя</v>
      </c>
      <c r="D7" s="64">
        <f>РВ07!K12*D32</f>
        <v>10333.44</v>
      </c>
      <c r="E7" s="64">
        <f>РВ08!K12*E32</f>
        <v>35305.920000000006</v>
      </c>
      <c r="F7" s="64">
        <f>РВ09!K12*F32</f>
        <v>13132.080000000002</v>
      </c>
      <c r="G7" s="64">
        <f t="shared" ref="G7:G21" si="0">SUM(C7:F7)</f>
        <v>58771.44000000001</v>
      </c>
    </row>
    <row r="8" spans="1:7" x14ac:dyDescent="0.2">
      <c r="A8" s="59">
        <f>+A7+1</f>
        <v>2</v>
      </c>
      <c r="B8" s="61" t="str">
        <f>'общие данные Губ'!C17</f>
        <v>Лескова Лариса Васильевна</v>
      </c>
      <c r="C8" s="185" t="str">
        <f>'общие данные Губ'!B17</f>
        <v>Секретарь</v>
      </c>
      <c r="D8" s="64">
        <f>РВ07!K13*D33</f>
        <v>10764</v>
      </c>
      <c r="E8" s="64">
        <f>РВ08!K13*E33</f>
        <v>33583.68</v>
      </c>
      <c r="F8" s="64">
        <f>РВ09!K13*F33</f>
        <v>13132.080000000002</v>
      </c>
      <c r="G8" s="64">
        <f t="shared" si="0"/>
        <v>57479.76</v>
      </c>
    </row>
    <row r="9" spans="1:7" ht="20.100000000000001" customHeight="1" x14ac:dyDescent="0.2">
      <c r="A9" s="59">
        <v>3</v>
      </c>
      <c r="B9" s="61" t="str">
        <f>'общие данные Губ'!C18</f>
        <v>Березин Виктор Наумович</v>
      </c>
      <c r="C9" s="184" t="str">
        <f>'общие данные Губ'!B18</f>
        <v>Член комиссии</v>
      </c>
      <c r="D9" s="64">
        <f>РВ07!K14*D34</f>
        <v>9651.1999999999989</v>
      </c>
      <c r="E9" s="64">
        <f>РВ08!K14*E34</f>
        <v>26355.200000000001</v>
      </c>
      <c r="F9" s="64">
        <f>РВ09!K14*F34</f>
        <v>12435.199999999999</v>
      </c>
      <c r="G9" s="64">
        <f t="shared" si="0"/>
        <v>48441.599999999999</v>
      </c>
    </row>
    <row r="10" spans="1:7" ht="20.100000000000001" customHeight="1" x14ac:dyDescent="0.2">
      <c r="A10" s="59">
        <f>+A9+1</f>
        <v>4</v>
      </c>
      <c r="B10" s="61" t="str">
        <f>'общие данные Губ'!C19</f>
        <v>Герасименко Елена Ивановна</v>
      </c>
      <c r="C10" s="184" t="str">
        <f>'общие данные Губ'!B19</f>
        <v>Член комиссии</v>
      </c>
      <c r="D10" s="64">
        <f>РВ07!K15*D35</f>
        <v>8908.7999999999993</v>
      </c>
      <c r="E10" s="64">
        <f>РВ08!K15*E35</f>
        <v>28396.799999999999</v>
      </c>
      <c r="F10" s="64">
        <f>РВ09!K15*F35</f>
        <v>11692.8</v>
      </c>
      <c r="G10" s="64">
        <f t="shared" si="0"/>
        <v>48998.399999999994</v>
      </c>
    </row>
    <row r="11" spans="1:7" ht="20.100000000000001" customHeight="1" x14ac:dyDescent="0.2">
      <c r="A11" s="59">
        <v>5</v>
      </c>
      <c r="B11" s="61" t="str">
        <f>'общие данные Губ'!C20</f>
        <v>Гордеева Светлана Павловна</v>
      </c>
      <c r="C11" s="184" t="str">
        <f>'общие данные Губ'!B20</f>
        <v>Член комиссии</v>
      </c>
      <c r="D11" s="64">
        <f>РВ07!K16*D36</f>
        <v>6681.5999999999995</v>
      </c>
      <c r="E11" s="64">
        <f>РВ08!K16*E36</f>
        <v>23756.799999999999</v>
      </c>
      <c r="F11" s="64">
        <f>РВ09!K16*F36</f>
        <v>10022.4</v>
      </c>
      <c r="G11" s="64">
        <f t="shared" si="0"/>
        <v>40460.799999999996</v>
      </c>
    </row>
    <row r="12" spans="1:7" ht="20.100000000000001" customHeight="1" x14ac:dyDescent="0.2">
      <c r="A12" s="59">
        <v>6</v>
      </c>
      <c r="B12" s="61" t="str">
        <f>'общие данные Губ'!C21</f>
        <v>Иванова Ирина Сергеевна</v>
      </c>
      <c r="C12" s="184" t="str">
        <f>'общие данные Губ'!B21</f>
        <v>Член комиссии</v>
      </c>
      <c r="D12" s="64">
        <f>РВ07!K17*D37</f>
        <v>3712</v>
      </c>
      <c r="E12" s="64">
        <f>РВ08!K17*E37</f>
        <v>12249.6</v>
      </c>
      <c r="F12" s="64">
        <f>РВ09!K17*F37</f>
        <v>7424</v>
      </c>
      <c r="G12" s="64">
        <f t="shared" si="0"/>
        <v>23385.599999999999</v>
      </c>
    </row>
    <row r="13" spans="1:7" ht="20.100000000000001" customHeight="1" x14ac:dyDescent="0.2">
      <c r="A13" s="59">
        <v>7</v>
      </c>
      <c r="B13" s="61" t="str">
        <f>'общие данные Губ'!C22</f>
        <v>Комраков Денис Юрьевич</v>
      </c>
      <c r="C13" s="184" t="str">
        <f>'общие данные Губ'!B22</f>
        <v>Член комиссии</v>
      </c>
      <c r="D13" s="64">
        <f>РВ07!K18*D38</f>
        <v>6681.5999999999995</v>
      </c>
      <c r="E13" s="64">
        <f>РВ08!K18*E38</f>
        <v>16332.8</v>
      </c>
      <c r="F13" s="64">
        <f>РВ09!K18*F38</f>
        <v>10022.4</v>
      </c>
      <c r="G13" s="64">
        <f t="shared" si="0"/>
        <v>33036.799999999996</v>
      </c>
    </row>
    <row r="14" spans="1:7" ht="20.100000000000001" customHeight="1" x14ac:dyDescent="0.2">
      <c r="A14" s="59">
        <v>8</v>
      </c>
      <c r="B14" s="61" t="str">
        <f>'общие данные Губ'!C23</f>
        <v>Пунгин Никита Петрович</v>
      </c>
      <c r="C14" s="184" t="str">
        <f>'общие данные Губ'!B23</f>
        <v>Член комиссии</v>
      </c>
      <c r="D14" s="64">
        <f>РВ07!K19*D39</f>
        <v>8352</v>
      </c>
      <c r="E14" s="64">
        <f>РВ08!K19*E39</f>
        <v>27840</v>
      </c>
      <c r="F14" s="64">
        <f>РВ09!K19*F39</f>
        <v>11692.8</v>
      </c>
      <c r="G14" s="64">
        <f t="shared" si="0"/>
        <v>47884.800000000003</v>
      </c>
    </row>
    <row r="15" spans="1:7" ht="20.100000000000001" customHeight="1" x14ac:dyDescent="0.2">
      <c r="A15" s="59">
        <v>9</v>
      </c>
      <c r="B15" s="61" t="str">
        <f>'общие данные Губ'!C24</f>
        <v>Сериков Сергей Владимирович</v>
      </c>
      <c r="C15" s="184" t="str">
        <f>'общие данные Губ'!B24</f>
        <v>Член комиссии</v>
      </c>
      <c r="D15" s="64">
        <f>РВ07!K20*D40</f>
        <v>3897.6</v>
      </c>
      <c r="E15" s="64">
        <f>РВ08!K20*E40</f>
        <v>12064</v>
      </c>
      <c r="F15" s="64">
        <f>РВ09!K20*F40</f>
        <v>7424</v>
      </c>
      <c r="G15" s="64">
        <f t="shared" si="0"/>
        <v>23385.599999999999</v>
      </c>
    </row>
    <row r="16" spans="1:7" ht="20.100000000000001" customHeight="1" x14ac:dyDescent="0.2">
      <c r="A16" s="59">
        <v>10</v>
      </c>
      <c r="B16" s="61" t="str">
        <f>'общие данные Губ'!C25</f>
        <v>Скопина Марина Викторовна</v>
      </c>
      <c r="C16" s="184" t="str">
        <f>'общие данные Губ'!B25</f>
        <v>Член комиссии</v>
      </c>
      <c r="D16" s="64">
        <f>РВ07!K21*D41</f>
        <v>6681.5999999999995</v>
      </c>
      <c r="E16" s="64">
        <f>РВ08!K21*E41</f>
        <v>23756.799999999999</v>
      </c>
      <c r="F16" s="64">
        <f>РВ09!K21*F41</f>
        <v>10022.4</v>
      </c>
      <c r="G16" s="64">
        <f t="shared" si="0"/>
        <v>40460.799999999996</v>
      </c>
    </row>
    <row r="17" spans="1:7" ht="20.100000000000001" customHeight="1" x14ac:dyDescent="0.2">
      <c r="A17" s="59">
        <v>11</v>
      </c>
      <c r="B17" s="61" t="str">
        <f>'общие данные Губ'!C26</f>
        <v>Токарев Алексей Николаевич</v>
      </c>
      <c r="C17" s="184" t="str">
        <f>'общие данные Губ'!B26</f>
        <v>Член комиссии</v>
      </c>
      <c r="D17" s="64">
        <f>РВ07!K22*D42</f>
        <v>8908.7999999999993</v>
      </c>
      <c r="E17" s="64">
        <f>РВ08!K22*E42</f>
        <v>34707.199999999997</v>
      </c>
      <c r="F17" s="64">
        <f>РВ09!K22*F42</f>
        <v>12435.199999999999</v>
      </c>
      <c r="G17" s="64">
        <f t="shared" si="0"/>
        <v>56051.199999999997</v>
      </c>
    </row>
    <row r="18" spans="1:7" ht="20.100000000000001" customHeight="1" x14ac:dyDescent="0.2">
      <c r="A18" s="59">
        <v>12</v>
      </c>
      <c r="B18" s="61" t="str">
        <f>'общие данные Губ'!C27</f>
        <v>Черкас Алина Владимировна</v>
      </c>
      <c r="C18" s="184" t="str">
        <f>'общие данные Губ'!B27</f>
        <v>Член комиссии</v>
      </c>
      <c r="D18" s="64">
        <f>РВ07!K23*D43</f>
        <v>0</v>
      </c>
      <c r="E18" s="64">
        <f>РВ08!K23*E43</f>
        <v>0</v>
      </c>
      <c r="F18" s="64">
        <f>РВ09!K23*F43</f>
        <v>0</v>
      </c>
      <c r="G18" s="64">
        <f t="shared" si="0"/>
        <v>0</v>
      </c>
    </row>
    <row r="19" spans="1:7" ht="20.100000000000001" customHeight="1" x14ac:dyDescent="0.2">
      <c r="A19" s="59">
        <v>13</v>
      </c>
      <c r="B19" s="61">
        <f>'общие данные Губ'!C28</f>
        <v>0</v>
      </c>
      <c r="C19" s="184" t="str">
        <f>'общие данные Губ'!B28</f>
        <v>Член комиссии</v>
      </c>
      <c r="D19" s="64">
        <f>РВ07!K24*D44</f>
        <v>0</v>
      </c>
      <c r="E19" s="64">
        <f>РВ08!K24*E44</f>
        <v>0</v>
      </c>
      <c r="F19" s="64">
        <f>РВ09!K24*F44</f>
        <v>0</v>
      </c>
      <c r="G19" s="64">
        <f t="shared" si="0"/>
        <v>0</v>
      </c>
    </row>
    <row r="20" spans="1:7" ht="20.100000000000001" customHeight="1" x14ac:dyDescent="0.2">
      <c r="A20" s="59">
        <v>14</v>
      </c>
      <c r="B20" s="61">
        <f>'общие данные Губ'!C29</f>
        <v>0</v>
      </c>
      <c r="C20" s="184">
        <f>'общие данные Губ'!B29</f>
        <v>0</v>
      </c>
      <c r="D20" s="64">
        <f>РВ07!K25*D45</f>
        <v>0</v>
      </c>
      <c r="E20" s="64">
        <f>РВ08!K25*E45</f>
        <v>0</v>
      </c>
      <c r="F20" s="64">
        <f>РВ09!K25*F45</f>
        <v>0</v>
      </c>
      <c r="G20" s="64">
        <f t="shared" si="0"/>
        <v>0</v>
      </c>
    </row>
    <row r="21" spans="1:7" ht="20.100000000000001" customHeight="1" x14ac:dyDescent="0.2">
      <c r="A21" s="59">
        <v>15</v>
      </c>
      <c r="B21" s="61">
        <f>'общие данные Губ'!C30</f>
        <v>0</v>
      </c>
      <c r="C21" s="184">
        <f>'общие данные Губ'!B30</f>
        <v>0</v>
      </c>
      <c r="D21" s="64">
        <f>РВ07!K26*D46</f>
        <v>0</v>
      </c>
      <c r="E21" s="64">
        <f>РВ08!K26*E46</f>
        <v>0</v>
      </c>
      <c r="F21" s="64">
        <f>РВ09!K26*F46</f>
        <v>0</v>
      </c>
      <c r="G21" s="64">
        <f t="shared" si="0"/>
        <v>0</v>
      </c>
    </row>
    <row r="22" spans="1:7" x14ac:dyDescent="0.2">
      <c r="A22" s="56"/>
      <c r="B22" s="58" t="s">
        <v>12</v>
      </c>
      <c r="C22" s="70">
        <f>SUM(C7:C19)</f>
        <v>0</v>
      </c>
      <c r="D22" s="70">
        <f>SUM(D7:D21)</f>
        <v>84572.640000000014</v>
      </c>
      <c r="E22" s="70">
        <f t="shared" ref="E22:F22" si="1">SUM(E7:E21)</f>
        <v>274348.79999999999</v>
      </c>
      <c r="F22" s="70">
        <f t="shared" si="1"/>
        <v>119435.35999999999</v>
      </c>
      <c r="G22" s="70">
        <f>SUM(G7:G21)</f>
        <v>478356.79999999993</v>
      </c>
    </row>
    <row r="25" spans="1:7" x14ac:dyDescent="0.2">
      <c r="F25" s="5" t="s">
        <v>115</v>
      </c>
    </row>
    <row r="26" spans="1:7" x14ac:dyDescent="0.2">
      <c r="B26" s="5"/>
      <c r="C26" s="5"/>
      <c r="D26" s="5"/>
      <c r="F26" s="5" t="str">
        <f>G2</f>
        <v>к решению Территориальной избирательной комиссии № 63</v>
      </c>
    </row>
    <row r="27" spans="1:7" x14ac:dyDescent="0.2">
      <c r="F27" s="5" t="str">
        <f>G3</f>
        <v>от "____" _____________ 2024 г.  № _______</v>
      </c>
    </row>
    <row r="29" spans="1:7" ht="90" customHeight="1" x14ac:dyDescent="0.2">
      <c r="A29" s="341" t="str">
        <f>CONCATENATE("Размеры ведомственного коэффициента для выплаты дополнительной оплаты труда (вознаграждения) за активную работу по подготовке и проведению выборов ",'общие данные Губ'!C5," членам ",'общие данные Губ'!C3," с правом решающего голоса, работающим в комиссии не на постоянной (штатной) основе")</f>
        <v>Размеры ведомственного коэффициента для выплаты дополнительной оплаты труда (вознаграждения) за активную работу по подготовке и проведению выборов высшего должностного лица Санкт-Петербурга – Губернатора Санкт-Петербурга членам Территориальной избирательной комиссии № 63 с правом решающего голоса, работающим в комиссии не на постоянной (штатной) основе</v>
      </c>
      <c r="B29" s="341"/>
      <c r="C29" s="341"/>
      <c r="D29" s="341"/>
      <c r="E29" s="341"/>
      <c r="F29" s="341"/>
    </row>
    <row r="30" spans="1:7" ht="13.15" customHeight="1" x14ac:dyDescent="0.2">
      <c r="A30" s="261" t="s">
        <v>0</v>
      </c>
      <c r="B30" s="337" t="s">
        <v>114</v>
      </c>
      <c r="C30" s="343" t="s">
        <v>4</v>
      </c>
      <c r="D30" s="342" t="s">
        <v>145</v>
      </c>
      <c r="E30" s="342"/>
      <c r="F30" s="338"/>
    </row>
    <row r="31" spans="1:7" ht="22.9" customHeight="1" x14ac:dyDescent="0.2">
      <c r="A31" s="262"/>
      <c r="B31" s="340"/>
      <c r="C31" s="343"/>
      <c r="D31" s="6" t="s">
        <v>188</v>
      </c>
      <c r="E31" s="6" t="s">
        <v>189</v>
      </c>
      <c r="F31" s="6" t="s">
        <v>190</v>
      </c>
    </row>
    <row r="32" spans="1:7" s="1" customFormat="1" ht="20.100000000000001" customHeight="1" x14ac:dyDescent="0.2">
      <c r="A32" s="59">
        <v>1</v>
      </c>
      <c r="B32" s="71" t="str">
        <f>B7</f>
        <v>Андреева Анастасия  Юрьевна</v>
      </c>
      <c r="C32" s="187" t="str">
        <f>'общие данные Губ'!B16</f>
        <v>Заместитель председателя</v>
      </c>
      <c r="D32" s="149">
        <f>'общие данные Губ'!D35</f>
        <v>2.99</v>
      </c>
      <c r="E32" s="149">
        <f>'общие данные Губ'!D35</f>
        <v>2.99</v>
      </c>
      <c r="F32" s="149">
        <f>'общие данные Губ'!D35</f>
        <v>2.99</v>
      </c>
    </row>
    <row r="33" spans="1:6" s="1" customFormat="1" x14ac:dyDescent="0.2">
      <c r="A33" s="59">
        <f>+A32+1</f>
        <v>2</v>
      </c>
      <c r="B33" s="71" t="str">
        <f t="shared" ref="B33:B46" si="2">B8</f>
        <v>Лескова Лариса Васильевна</v>
      </c>
      <c r="C33" s="187" t="str">
        <f>'общие данные Губ'!B17</f>
        <v>Секретарь</v>
      </c>
      <c r="D33" s="149">
        <f>'общие данные Губ'!D35</f>
        <v>2.99</v>
      </c>
      <c r="E33" s="149">
        <f>'общие данные Губ'!D35</f>
        <v>2.99</v>
      </c>
      <c r="F33" s="149">
        <f>'общие данные Губ'!D35</f>
        <v>2.99</v>
      </c>
    </row>
    <row r="34" spans="1:6" s="1" customFormat="1" ht="20.100000000000001" customHeight="1" x14ac:dyDescent="0.2">
      <c r="A34" s="59">
        <v>3</v>
      </c>
      <c r="B34" s="71" t="str">
        <f t="shared" si="2"/>
        <v>Березин Виктор Наумович</v>
      </c>
      <c r="C34" s="187" t="str">
        <f>'общие данные Губ'!B18</f>
        <v>Член комиссии</v>
      </c>
      <c r="D34" s="149">
        <f>'общие данные Губ'!D34</f>
        <v>2.9</v>
      </c>
      <c r="E34" s="149">
        <f>'общие данные Губ'!D34</f>
        <v>2.9</v>
      </c>
      <c r="F34" s="149">
        <f>'общие данные Губ'!D34</f>
        <v>2.9</v>
      </c>
    </row>
    <row r="35" spans="1:6" s="1" customFormat="1" ht="20.100000000000001" customHeight="1" x14ac:dyDescent="0.2">
      <c r="A35" s="59">
        <f>+A34+1</f>
        <v>4</v>
      </c>
      <c r="B35" s="71" t="str">
        <f t="shared" si="2"/>
        <v>Герасименко Елена Ивановна</v>
      </c>
      <c r="C35" s="187" t="str">
        <f>'общие данные Губ'!B19</f>
        <v>Член комиссии</v>
      </c>
      <c r="D35" s="149">
        <f>'общие данные Губ'!D34</f>
        <v>2.9</v>
      </c>
      <c r="E35" s="149">
        <f>'общие данные Губ'!D34</f>
        <v>2.9</v>
      </c>
      <c r="F35" s="149">
        <f>'общие данные Губ'!D34</f>
        <v>2.9</v>
      </c>
    </row>
    <row r="36" spans="1:6" s="1" customFormat="1" ht="20.100000000000001" customHeight="1" x14ac:dyDescent="0.2">
      <c r="A36" s="59">
        <v>5</v>
      </c>
      <c r="B36" s="71" t="str">
        <f t="shared" si="2"/>
        <v>Гордеева Светлана Павловна</v>
      </c>
      <c r="C36" s="187" t="str">
        <f>'общие данные Губ'!B20</f>
        <v>Член комиссии</v>
      </c>
      <c r="D36" s="149">
        <f>'общие данные Губ'!D34</f>
        <v>2.9</v>
      </c>
      <c r="E36" s="149">
        <f>'общие данные Губ'!D34</f>
        <v>2.9</v>
      </c>
      <c r="F36" s="149">
        <f>'общие данные Губ'!D34</f>
        <v>2.9</v>
      </c>
    </row>
    <row r="37" spans="1:6" s="1" customFormat="1" ht="20.100000000000001" customHeight="1" x14ac:dyDescent="0.2">
      <c r="A37" s="59">
        <v>6</v>
      </c>
      <c r="B37" s="71" t="str">
        <f t="shared" si="2"/>
        <v>Иванова Ирина Сергеевна</v>
      </c>
      <c r="C37" s="187" t="str">
        <f>'общие данные Губ'!B21</f>
        <v>Член комиссии</v>
      </c>
      <c r="D37" s="149">
        <f>'общие данные Губ'!D34</f>
        <v>2.9</v>
      </c>
      <c r="E37" s="149">
        <f>'общие данные Губ'!D34</f>
        <v>2.9</v>
      </c>
      <c r="F37" s="149">
        <f>'общие данные Губ'!D34</f>
        <v>2.9</v>
      </c>
    </row>
    <row r="38" spans="1:6" s="1" customFormat="1" ht="20.100000000000001" customHeight="1" x14ac:dyDescent="0.2">
      <c r="A38" s="59">
        <v>7</v>
      </c>
      <c r="B38" s="71" t="str">
        <f t="shared" si="2"/>
        <v>Комраков Денис Юрьевич</v>
      </c>
      <c r="C38" s="187" t="str">
        <f>'общие данные Губ'!B22</f>
        <v>Член комиссии</v>
      </c>
      <c r="D38" s="149">
        <f>'общие данные Губ'!D34</f>
        <v>2.9</v>
      </c>
      <c r="E38" s="149">
        <f>'общие данные Губ'!D34</f>
        <v>2.9</v>
      </c>
      <c r="F38" s="149">
        <f>'общие данные Губ'!D34</f>
        <v>2.9</v>
      </c>
    </row>
    <row r="39" spans="1:6" s="1" customFormat="1" ht="20.100000000000001" customHeight="1" x14ac:dyDescent="0.2">
      <c r="A39" s="59">
        <v>8</v>
      </c>
      <c r="B39" s="71" t="str">
        <f t="shared" si="2"/>
        <v>Пунгин Никита Петрович</v>
      </c>
      <c r="C39" s="187" t="str">
        <f>'общие данные Губ'!B23</f>
        <v>Член комиссии</v>
      </c>
      <c r="D39" s="149">
        <f>'общие данные Губ'!D34</f>
        <v>2.9</v>
      </c>
      <c r="E39" s="149">
        <f>'общие данные Губ'!D34</f>
        <v>2.9</v>
      </c>
      <c r="F39" s="149">
        <f>'общие данные Губ'!D34</f>
        <v>2.9</v>
      </c>
    </row>
    <row r="40" spans="1:6" s="1" customFormat="1" ht="20.100000000000001" customHeight="1" x14ac:dyDescent="0.2">
      <c r="A40" s="59">
        <v>9</v>
      </c>
      <c r="B40" s="71" t="str">
        <f t="shared" si="2"/>
        <v>Сериков Сергей Владимирович</v>
      </c>
      <c r="C40" s="187" t="str">
        <f>'общие данные Губ'!B24</f>
        <v>Член комиссии</v>
      </c>
      <c r="D40" s="149">
        <f>'общие данные Губ'!D34</f>
        <v>2.9</v>
      </c>
      <c r="E40" s="149">
        <f>'общие данные Губ'!D34</f>
        <v>2.9</v>
      </c>
      <c r="F40" s="149">
        <f>'общие данные Губ'!D34</f>
        <v>2.9</v>
      </c>
    </row>
    <row r="41" spans="1:6" s="1" customFormat="1" ht="20.100000000000001" customHeight="1" x14ac:dyDescent="0.2">
      <c r="A41" s="59">
        <v>10</v>
      </c>
      <c r="B41" s="71" t="str">
        <f t="shared" si="2"/>
        <v>Скопина Марина Викторовна</v>
      </c>
      <c r="C41" s="187" t="str">
        <f>'общие данные Губ'!B25</f>
        <v>Член комиссии</v>
      </c>
      <c r="D41" s="149">
        <f>'общие данные Губ'!D34</f>
        <v>2.9</v>
      </c>
      <c r="E41" s="149">
        <f>'общие данные Губ'!D34</f>
        <v>2.9</v>
      </c>
      <c r="F41" s="149">
        <f>'общие данные Губ'!D34</f>
        <v>2.9</v>
      </c>
    </row>
    <row r="42" spans="1:6" s="1" customFormat="1" ht="20.100000000000001" customHeight="1" x14ac:dyDescent="0.2">
      <c r="A42" s="59">
        <v>11</v>
      </c>
      <c r="B42" s="71" t="str">
        <f t="shared" si="2"/>
        <v>Токарев Алексей Николаевич</v>
      </c>
      <c r="C42" s="187" t="str">
        <f>'общие данные Губ'!B26</f>
        <v>Член комиссии</v>
      </c>
      <c r="D42" s="149">
        <f>'общие данные Губ'!D34</f>
        <v>2.9</v>
      </c>
      <c r="E42" s="149">
        <f>'общие данные Губ'!D34</f>
        <v>2.9</v>
      </c>
      <c r="F42" s="149">
        <f>'общие данные Губ'!D34</f>
        <v>2.9</v>
      </c>
    </row>
    <row r="43" spans="1:6" s="1" customFormat="1" ht="20.100000000000001" customHeight="1" x14ac:dyDescent="0.2">
      <c r="A43" s="59">
        <v>12</v>
      </c>
      <c r="B43" s="71" t="str">
        <f t="shared" si="2"/>
        <v>Черкас Алина Владимировна</v>
      </c>
      <c r="C43" s="187" t="str">
        <f>'общие данные Губ'!B27</f>
        <v>Член комиссии</v>
      </c>
      <c r="D43" s="149">
        <f>'общие данные Губ'!D34</f>
        <v>2.9</v>
      </c>
      <c r="E43" s="149">
        <f>'общие данные Губ'!D34</f>
        <v>2.9</v>
      </c>
      <c r="F43" s="149">
        <f>'общие данные Губ'!D34</f>
        <v>2.9</v>
      </c>
    </row>
    <row r="44" spans="1:6" s="1" customFormat="1" ht="20.100000000000001" customHeight="1" x14ac:dyDescent="0.2">
      <c r="A44" s="59">
        <v>13</v>
      </c>
      <c r="B44" s="71">
        <f t="shared" si="2"/>
        <v>0</v>
      </c>
      <c r="C44" s="187" t="str">
        <f>'общие данные Губ'!B28</f>
        <v>Член комиссии</v>
      </c>
      <c r="D44" s="149">
        <f>'общие данные Губ'!D34</f>
        <v>2.9</v>
      </c>
      <c r="E44" s="149">
        <f>'общие данные Губ'!D34</f>
        <v>2.9</v>
      </c>
      <c r="F44" s="149">
        <f>'общие данные Губ'!D34</f>
        <v>2.9</v>
      </c>
    </row>
    <row r="45" spans="1:6" ht="20.100000000000001" customHeight="1" x14ac:dyDescent="0.2">
      <c r="A45" s="59">
        <v>14</v>
      </c>
      <c r="B45" s="61">
        <f t="shared" si="2"/>
        <v>0</v>
      </c>
      <c r="C45" s="187">
        <f>'общие данные Губ'!B29</f>
        <v>0</v>
      </c>
      <c r="D45" s="186">
        <f>'общие данные Губ'!D34</f>
        <v>2.9</v>
      </c>
      <c r="E45" s="186">
        <f>'общие данные Губ'!D34</f>
        <v>2.9</v>
      </c>
      <c r="F45" s="186">
        <f>'общие данные Губ'!D34</f>
        <v>2.9</v>
      </c>
    </row>
    <row r="46" spans="1:6" ht="20.100000000000001" customHeight="1" x14ac:dyDescent="0.2">
      <c r="A46" s="59">
        <v>15</v>
      </c>
      <c r="B46" s="61">
        <f t="shared" si="2"/>
        <v>0</v>
      </c>
      <c r="C46" s="187">
        <f>'общие данные Губ'!B30</f>
        <v>0</v>
      </c>
      <c r="D46" s="186">
        <f>'общие данные Губ'!D34</f>
        <v>2.9</v>
      </c>
      <c r="E46" s="186">
        <f>'общие данные Губ'!D34</f>
        <v>2.9</v>
      </c>
      <c r="F46" s="186">
        <f>'общие данные Губ'!D34</f>
        <v>2.9</v>
      </c>
    </row>
  </sheetData>
  <mergeCells count="10">
    <mergeCell ref="A5:A6"/>
    <mergeCell ref="B5:B6"/>
    <mergeCell ref="G5:G6"/>
    <mergeCell ref="A30:A31"/>
    <mergeCell ref="B30:B31"/>
    <mergeCell ref="A29:F29"/>
    <mergeCell ref="D5:F5"/>
    <mergeCell ref="C5:C6"/>
    <mergeCell ref="D30:F30"/>
    <mergeCell ref="C30:C31"/>
  </mergeCells>
  <phoneticPr fontId="3" type="noConversion"/>
  <printOptions horizontalCentered="1"/>
  <pageMargins left="0.59055118110236227" right="0.55118110236220474" top="0.98425196850393704" bottom="0.39370078740157483" header="0" footer="0"/>
  <pageSetup scale="90" orientation="landscape" r:id="rId1"/>
  <headerFooter alignWithMargins="0"/>
  <rowBreaks count="1" manualBreakCount="1">
    <brk id="2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  <pageSetUpPr fitToPage="1"/>
  </sheetPr>
  <dimension ref="A1:I24"/>
  <sheetViews>
    <sheetView workbookViewId="0">
      <selection activeCell="O26" sqref="O26"/>
    </sheetView>
  </sheetViews>
  <sheetFormatPr defaultRowHeight="12.75" x14ac:dyDescent="0.2"/>
  <cols>
    <col min="1" max="1" width="38.7109375" customWidth="1"/>
    <col min="2" max="5" width="14.140625" style="1" customWidth="1"/>
    <col min="6" max="6" width="14.5703125" customWidth="1"/>
    <col min="7" max="7" width="15.140625" customWidth="1"/>
    <col min="8" max="8" width="15.28515625" customWidth="1"/>
    <col min="9" max="9" width="13.7109375" customWidth="1"/>
  </cols>
  <sheetData>
    <row r="1" spans="1:6" x14ac:dyDescent="0.2">
      <c r="A1" t="s">
        <v>63</v>
      </c>
    </row>
    <row r="3" spans="1:6" x14ac:dyDescent="0.2">
      <c r="A3" s="9"/>
      <c r="B3" s="8"/>
      <c r="C3" s="8"/>
      <c r="D3" s="8"/>
      <c r="E3" s="8"/>
      <c r="F3" s="5"/>
    </row>
    <row r="4" spans="1:6" x14ac:dyDescent="0.2">
      <c r="A4" s="2"/>
      <c r="B4" s="6" t="s">
        <v>187</v>
      </c>
      <c r="C4" s="6" t="s">
        <v>188</v>
      </c>
      <c r="D4" s="6" t="s">
        <v>189</v>
      </c>
      <c r="E4" s="6" t="s">
        <v>190</v>
      </c>
      <c r="F4" s="55" t="s">
        <v>91</v>
      </c>
    </row>
    <row r="5" spans="1:6" x14ac:dyDescent="0.2">
      <c r="A5" s="2" t="str">
        <f>'общие данные Губ'!C16</f>
        <v>Андреева Анастасия  Юрьевна</v>
      </c>
      <c r="B5" s="145">
        <f>РВ06!O12</f>
        <v>0</v>
      </c>
      <c r="C5" s="208">
        <f>РВ07!O12</f>
        <v>3456</v>
      </c>
      <c r="D5" s="208">
        <f>РВ08!O12</f>
        <v>11808</v>
      </c>
      <c r="E5" s="208">
        <f>РВ09!O12</f>
        <v>63163.44000000001</v>
      </c>
      <c r="F5" s="146">
        <f>SUM(B5:E5)</f>
        <v>78427.44</v>
      </c>
    </row>
    <row r="6" spans="1:6" x14ac:dyDescent="0.2">
      <c r="A6" s="2" t="str">
        <f>'общие данные Губ'!C17</f>
        <v>Лескова Лариса Васильевна</v>
      </c>
      <c r="B6" s="145">
        <f>РВ06!O13</f>
        <v>0</v>
      </c>
      <c r="C6" s="208">
        <f>РВ07!O13</f>
        <v>3600</v>
      </c>
      <c r="D6" s="208">
        <f>РВ08!O13</f>
        <v>11232</v>
      </c>
      <c r="E6" s="208">
        <f>РВ09!O13</f>
        <v>61871.76</v>
      </c>
      <c r="F6" s="146">
        <f t="shared" ref="F6:F19" si="0">SUM(B6:E6)</f>
        <v>76703.760000000009</v>
      </c>
    </row>
    <row r="7" spans="1:6" x14ac:dyDescent="0.2">
      <c r="A7" s="2" t="str">
        <f>'общие данные Губ'!C18</f>
        <v>Березин Виктор Наумович</v>
      </c>
      <c r="B7" s="145">
        <f>РВ06!O14</f>
        <v>0</v>
      </c>
      <c r="C7" s="208">
        <f>РВ07!O14</f>
        <v>3328</v>
      </c>
      <c r="D7" s="208">
        <f>РВ08!O14</f>
        <v>9088</v>
      </c>
      <c r="E7" s="208">
        <f>РВ09!O14</f>
        <v>52729.599999999999</v>
      </c>
      <c r="F7" s="146">
        <f t="shared" si="0"/>
        <v>65145.599999999999</v>
      </c>
    </row>
    <row r="8" spans="1:6" x14ac:dyDescent="0.2">
      <c r="A8" s="2" t="str">
        <f>'общие данные Губ'!C19</f>
        <v>Герасименко Елена Ивановна</v>
      </c>
      <c r="B8" s="145">
        <f>РВ06!O15</f>
        <v>0</v>
      </c>
      <c r="C8" s="208">
        <f>РВ07!O15</f>
        <v>3072</v>
      </c>
      <c r="D8" s="208">
        <f>РВ08!O15</f>
        <v>9792</v>
      </c>
      <c r="E8" s="208">
        <f>РВ09!O15</f>
        <v>53030.399999999994</v>
      </c>
      <c r="F8" s="146">
        <f t="shared" si="0"/>
        <v>65894.399999999994</v>
      </c>
    </row>
    <row r="9" spans="1:6" x14ac:dyDescent="0.2">
      <c r="A9" s="2" t="str">
        <f>'общие данные Губ'!C20</f>
        <v>Гордеева Светлана Павловна</v>
      </c>
      <c r="B9" s="145">
        <f>РВ06!O16</f>
        <v>0</v>
      </c>
      <c r="C9" s="208">
        <f>РВ07!O16</f>
        <v>2304</v>
      </c>
      <c r="D9" s="208">
        <f>РВ08!O16</f>
        <v>8192</v>
      </c>
      <c r="E9" s="208">
        <f>РВ09!O16</f>
        <v>43916.799999999996</v>
      </c>
      <c r="F9" s="146">
        <f t="shared" si="0"/>
        <v>54412.799999999996</v>
      </c>
    </row>
    <row r="10" spans="1:6" x14ac:dyDescent="0.2">
      <c r="A10" s="2" t="str">
        <f>'общие данные Губ'!C21</f>
        <v>Иванова Ирина Сергеевна</v>
      </c>
      <c r="B10" s="145">
        <f>РВ06!O17</f>
        <v>0</v>
      </c>
      <c r="C10" s="208">
        <f>РВ07!O17</f>
        <v>1280</v>
      </c>
      <c r="D10" s="208">
        <f>РВ08!O17</f>
        <v>4224</v>
      </c>
      <c r="E10" s="208">
        <f>РВ09!O17</f>
        <v>25945.599999999999</v>
      </c>
      <c r="F10" s="146">
        <f t="shared" si="0"/>
        <v>31449.599999999999</v>
      </c>
    </row>
    <row r="11" spans="1:6" x14ac:dyDescent="0.2">
      <c r="A11" s="2" t="str">
        <f>'общие данные Губ'!C22</f>
        <v>Комраков Денис Юрьевич</v>
      </c>
      <c r="B11" s="145">
        <f>РВ06!O18</f>
        <v>0</v>
      </c>
      <c r="C11" s="208">
        <f>РВ07!O18</f>
        <v>2304</v>
      </c>
      <c r="D11" s="208">
        <f>РВ08!O18</f>
        <v>5632</v>
      </c>
      <c r="E11" s="208">
        <f>РВ09!O18</f>
        <v>36492.799999999996</v>
      </c>
      <c r="F11" s="146">
        <f t="shared" si="0"/>
        <v>44428.799999999996</v>
      </c>
    </row>
    <row r="12" spans="1:6" x14ac:dyDescent="0.2">
      <c r="A12" s="2" t="str">
        <f>'общие данные Губ'!C23</f>
        <v>Пунгин Никита Петрович</v>
      </c>
      <c r="B12" s="145">
        <f>РВ06!O19</f>
        <v>0</v>
      </c>
      <c r="C12" s="208">
        <f>РВ07!O19</f>
        <v>2880</v>
      </c>
      <c r="D12" s="208">
        <f>РВ08!O19</f>
        <v>9600</v>
      </c>
      <c r="E12" s="208">
        <f>РВ09!O19</f>
        <v>51916.800000000003</v>
      </c>
      <c r="F12" s="146">
        <f t="shared" si="0"/>
        <v>64396.800000000003</v>
      </c>
    </row>
    <row r="13" spans="1:6" x14ac:dyDescent="0.2">
      <c r="A13" s="2" t="str">
        <f>'общие данные Губ'!C24</f>
        <v>Сериков Сергей Владимирович</v>
      </c>
      <c r="B13" s="145">
        <f>РВ06!O20</f>
        <v>0</v>
      </c>
      <c r="C13" s="208">
        <f>РВ07!O20</f>
        <v>1344</v>
      </c>
      <c r="D13" s="208">
        <f>РВ08!O20</f>
        <v>4160</v>
      </c>
      <c r="E13" s="208">
        <f>РВ09!O20</f>
        <v>25945.599999999999</v>
      </c>
      <c r="F13" s="146">
        <f t="shared" si="0"/>
        <v>31449.599999999999</v>
      </c>
    </row>
    <row r="14" spans="1:6" x14ac:dyDescent="0.2">
      <c r="A14" s="2" t="str">
        <f>'общие данные Губ'!C25</f>
        <v>Скопина Марина Викторовна</v>
      </c>
      <c r="B14" s="145">
        <f>РВ06!O21</f>
        <v>0</v>
      </c>
      <c r="C14" s="208">
        <f>РВ07!O21</f>
        <v>2304</v>
      </c>
      <c r="D14" s="208">
        <f>РВ08!O21</f>
        <v>8192</v>
      </c>
      <c r="E14" s="208">
        <f>РВ09!O21</f>
        <v>43916.799999999996</v>
      </c>
      <c r="F14" s="146">
        <f t="shared" si="0"/>
        <v>54412.799999999996</v>
      </c>
    </row>
    <row r="15" spans="1:6" s="3" customFormat="1" x14ac:dyDescent="0.2">
      <c r="A15" s="2" t="str">
        <f>'общие данные Губ'!C26</f>
        <v>Токарев Алексей Николаевич</v>
      </c>
      <c r="B15" s="145">
        <f>РВ06!O22</f>
        <v>0</v>
      </c>
      <c r="C15" s="208">
        <f>РВ07!O22</f>
        <v>3072</v>
      </c>
      <c r="D15" s="208">
        <f>РВ08!O22</f>
        <v>11968</v>
      </c>
      <c r="E15" s="208">
        <f>РВ09!O22</f>
        <v>60339.199999999997</v>
      </c>
      <c r="F15" s="146">
        <f t="shared" si="0"/>
        <v>75379.199999999997</v>
      </c>
    </row>
    <row r="16" spans="1:6" x14ac:dyDescent="0.2">
      <c r="A16" s="2" t="str">
        <f>'общие данные Губ'!C27</f>
        <v>Черкас Алина Владимировна</v>
      </c>
      <c r="B16" s="145">
        <f>РВ06!O23</f>
        <v>0</v>
      </c>
      <c r="C16" s="208">
        <f>РВ07!O23</f>
        <v>0</v>
      </c>
      <c r="D16" s="208">
        <f>РВ08!O23</f>
        <v>0</v>
      </c>
      <c r="E16" s="208">
        <f>РВ09!O23</f>
        <v>0</v>
      </c>
      <c r="F16" s="146">
        <f t="shared" si="0"/>
        <v>0</v>
      </c>
    </row>
    <row r="17" spans="1:9" x14ac:dyDescent="0.2">
      <c r="A17" s="2">
        <f>'общие данные Губ'!C28</f>
        <v>0</v>
      </c>
      <c r="B17" s="145">
        <f>РВ06!O24</f>
        <v>0</v>
      </c>
      <c r="C17" s="208">
        <f>РВ07!O24</f>
        <v>0</v>
      </c>
      <c r="D17" s="208">
        <f>РВ08!O24</f>
        <v>0</v>
      </c>
      <c r="E17" s="208">
        <f>РВ09!O24</f>
        <v>0</v>
      </c>
      <c r="F17" s="146">
        <f t="shared" si="0"/>
        <v>0</v>
      </c>
      <c r="H17" s="57" t="s">
        <v>110</v>
      </c>
      <c r="I17" s="58" t="s">
        <v>111</v>
      </c>
    </row>
    <row r="18" spans="1:9" x14ac:dyDescent="0.2">
      <c r="A18" s="2">
        <f>'общие данные Губ'!C29</f>
        <v>0</v>
      </c>
      <c r="B18" s="145"/>
      <c r="C18" s="208">
        <f>РВ07!O25</f>
        <v>0</v>
      </c>
      <c r="D18" s="208">
        <f>РВ08!O25</f>
        <v>0</v>
      </c>
      <c r="E18" s="208">
        <f>РВ09!O25</f>
        <v>0</v>
      </c>
      <c r="F18" s="146">
        <f t="shared" si="0"/>
        <v>0</v>
      </c>
      <c r="H18" s="57"/>
      <c r="I18" s="58"/>
    </row>
    <row r="19" spans="1:9" x14ac:dyDescent="0.2">
      <c r="A19" s="2">
        <f>'общие данные Губ'!C30</f>
        <v>0</v>
      </c>
      <c r="B19" s="145"/>
      <c r="C19" s="208">
        <f>РВ07!O26</f>
        <v>0</v>
      </c>
      <c r="D19" s="208">
        <f>РВ08!O26</f>
        <v>0</v>
      </c>
      <c r="E19" s="208">
        <f>РВ09!O26</f>
        <v>0</v>
      </c>
      <c r="F19" s="146">
        <f t="shared" si="0"/>
        <v>0</v>
      </c>
      <c r="H19" s="57"/>
      <c r="I19" s="58"/>
    </row>
    <row r="20" spans="1:9" s="3" customFormat="1" x14ac:dyDescent="0.2">
      <c r="A20" s="55" t="s">
        <v>26</v>
      </c>
      <c r="B20" s="209">
        <f>SUM(B5:B19)</f>
        <v>0</v>
      </c>
      <c r="C20" s="209">
        <f t="shared" ref="C20:F20" si="1">SUM(C5:C19)</f>
        <v>28944</v>
      </c>
      <c r="D20" s="209">
        <f t="shared" si="1"/>
        <v>93888</v>
      </c>
      <c r="E20" s="209">
        <f t="shared" si="1"/>
        <v>519268.79999999993</v>
      </c>
      <c r="F20" s="209">
        <f t="shared" si="1"/>
        <v>642100.79999999993</v>
      </c>
      <c r="H20" s="210">
        <f>'общие данные Губ'!D12</f>
        <v>642264</v>
      </c>
      <c r="I20" s="211">
        <f>H20-F20</f>
        <v>163.20000000006985</v>
      </c>
    </row>
    <row r="24" spans="1:9" x14ac:dyDescent="0.2">
      <c r="H24" s="206"/>
    </row>
  </sheetData>
  <phoneticPr fontId="3" type="noConversion"/>
  <pageMargins left="0.75" right="0.75" top="1" bottom="1" header="0.5" footer="0.5"/>
  <pageSetup paperSize="9"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</sheetPr>
  <dimension ref="A1:E28"/>
  <sheetViews>
    <sheetView workbookViewId="0">
      <selection activeCell="C4" sqref="C4"/>
    </sheetView>
  </sheetViews>
  <sheetFormatPr defaultColWidth="9.140625" defaultRowHeight="15" x14ac:dyDescent="0.25"/>
  <cols>
    <col min="1" max="1" width="30.7109375" style="14" customWidth="1"/>
    <col min="2" max="2" width="2.28515625" style="14" customWidth="1"/>
    <col min="3" max="3" width="11.5703125" style="14" customWidth="1"/>
    <col min="4" max="4" width="2.5703125" style="14" customWidth="1"/>
    <col min="5" max="5" width="31.28515625" style="14" customWidth="1"/>
    <col min="6" max="16384" width="9.140625" style="14"/>
  </cols>
  <sheetData>
    <row r="1" spans="1:5" x14ac:dyDescent="0.25">
      <c r="A1" s="14" t="s">
        <v>146</v>
      </c>
    </row>
    <row r="2" spans="1:5" ht="55.15" customHeight="1" x14ac:dyDescent="0.25"/>
    <row r="3" spans="1:5" x14ac:dyDescent="0.25">
      <c r="A3" s="345" t="str">
        <f>'общие данные Губ'!C2</f>
        <v>Территориальная избирательная комиссия № 63</v>
      </c>
      <c r="B3" s="345"/>
      <c r="C3" s="346"/>
      <c r="D3" s="346"/>
      <c r="E3" s="346"/>
    </row>
    <row r="4" spans="1:5" x14ac:dyDescent="0.25">
      <c r="A4" s="11"/>
      <c r="B4" s="11"/>
      <c r="C4" s="20"/>
      <c r="D4" s="20"/>
      <c r="E4" s="20"/>
    </row>
    <row r="5" spans="1:5" x14ac:dyDescent="0.25">
      <c r="A5" s="347" t="s">
        <v>147</v>
      </c>
      <c r="B5" s="347"/>
      <c r="C5" s="348"/>
      <c r="D5" s="348"/>
      <c r="E5" s="348"/>
    </row>
    <row r="6" spans="1:5" x14ac:dyDescent="0.25">
      <c r="A6" s="92"/>
      <c r="B6" s="92"/>
      <c r="C6" s="92"/>
      <c r="D6" s="92"/>
      <c r="E6" s="18"/>
    </row>
    <row r="7" spans="1:5" x14ac:dyDescent="0.25">
      <c r="A7" s="93" t="s">
        <v>193</v>
      </c>
      <c r="B7" s="94"/>
      <c r="C7" s="95"/>
      <c r="D7" s="95"/>
      <c r="E7" s="96" t="s">
        <v>148</v>
      </c>
    </row>
    <row r="8" spans="1:5" x14ac:dyDescent="0.25">
      <c r="A8" s="349"/>
      <c r="B8" s="349"/>
      <c r="C8" s="349"/>
      <c r="D8" s="349"/>
      <c r="E8" s="349"/>
    </row>
    <row r="9" spans="1:5" ht="40.9" customHeight="1" x14ac:dyDescent="0.25">
      <c r="A9" s="350" t="str">
        <f>CONCATENATE("Об осуществлении единовременной выплаты за эффективную работу в период подготовки и проведения выборов ",'общие данные Губ'!C5," членам")</f>
        <v>Об осуществлении единовременной выплаты за эффективную работу в период подготовки и проведения выборов высшего должностного лица Санкт-Петербурга – Губернатора Санкт-Петербурга членам</v>
      </c>
      <c r="B9" s="350"/>
      <c r="C9" s="351"/>
      <c r="D9" s="351"/>
      <c r="E9" s="351"/>
    </row>
    <row r="10" spans="1:5" x14ac:dyDescent="0.25">
      <c r="A10" s="273" t="str">
        <f>'общие данные Губ'!C3</f>
        <v>Территориальной избирательной комиссии № 63</v>
      </c>
      <c r="B10" s="273"/>
      <c r="C10" s="271"/>
      <c r="D10" s="271"/>
      <c r="E10" s="271"/>
    </row>
    <row r="11" spans="1:5" ht="58.9" customHeight="1" x14ac:dyDescent="0.25">
      <c r="A11" s="352" t="s">
        <v>152</v>
      </c>
      <c r="B11" s="352"/>
      <c r="C11" s="353"/>
      <c r="D11" s="353"/>
      <c r="E11" s="353"/>
    </row>
    <row r="12" spans="1:5" ht="74.45" customHeight="1" x14ac:dyDescent="0.25">
      <c r="A12" s="354" t="s">
        <v>192</v>
      </c>
      <c r="B12" s="354"/>
      <c r="C12" s="354"/>
      <c r="D12" s="354"/>
      <c r="E12" s="354"/>
    </row>
    <row r="13" spans="1:5" x14ac:dyDescent="0.25">
      <c r="A13" s="355"/>
      <c r="B13" s="355"/>
      <c r="C13" s="355"/>
      <c r="D13" s="355"/>
      <c r="E13" s="355"/>
    </row>
    <row r="14" spans="1:5" x14ac:dyDescent="0.25">
      <c r="A14" s="356" t="s">
        <v>149</v>
      </c>
      <c r="B14" s="356"/>
      <c r="C14" s="356"/>
      <c r="D14" s="356"/>
      <c r="E14" s="356"/>
    </row>
    <row r="15" spans="1:5" x14ac:dyDescent="0.25">
      <c r="A15" s="99"/>
      <c r="B15" s="99"/>
      <c r="C15" s="99"/>
      <c r="D15" s="99"/>
      <c r="E15" s="98"/>
    </row>
    <row r="16" spans="1:5" ht="64.150000000000006" customHeight="1" x14ac:dyDescent="0.25">
      <c r="A16" s="355" t="str">
        <f>CONCATENATE("      1. Установить размер единовременной выплаты за эффективную работу в период подготовки выборов ",'общие данные Губ'!C5," членам ",'общие данные Губ'!C3," с правом решающего голоса согласно приложению № 1 к настоящему приказу.")</f>
        <v xml:space="preserve">      1. Установить размер единовременной выплаты за эффективную работу в период подготовки выборов высшего должностного лица Санкт-Петербурга – Губернатора Санкт-Петербурга членам Территориальной избирательной комиссии № 63 с правом решающего голоса согласно приложению № 1 к настоящему приказу.</v>
      </c>
      <c r="B16" s="355"/>
      <c r="C16" s="355"/>
      <c r="D16" s="355"/>
      <c r="E16" s="355"/>
    </row>
    <row r="17" spans="1:5" ht="45.6" customHeight="1" x14ac:dyDescent="0.25">
      <c r="A17" s="357" t="str">
        <f>CONCATENATE("      2. Указанные выплаты произвести за счет средств, выделенных из бюджета Санкт-Петербурга на расходы по подготовке и проведению выборов ",'общие данные Губ'!C5,".")</f>
        <v xml:space="preserve">      2. Указанные выплаты произвести за счет средств, выделенных из бюджета Санкт-Петербурга на расходы по подготовке и проведению выборов высшего должностного лица Санкт-Петербурга – Губернатора Санкт-Петербурга.</v>
      </c>
      <c r="B17" s="357"/>
      <c r="C17" s="357"/>
      <c r="D17" s="357"/>
      <c r="E17" s="357"/>
    </row>
    <row r="18" spans="1:5" ht="35.450000000000003" customHeight="1" x14ac:dyDescent="0.25">
      <c r="A18" s="357" t="str">
        <f>CONCATENATE("      3. Контроль за исполнением настоящего решения возложить на председателя ",'общие данные Губ'!C3," ",'общие данные Губ'!D37,".")</f>
        <v xml:space="preserve">      3. Контроль за исполнением настоящего решения возложить на председателя Территориальной избирательной комиссии № 63 .</v>
      </c>
      <c r="B18" s="357"/>
      <c r="C18" s="355"/>
      <c r="D18" s="355"/>
      <c r="E18" s="355"/>
    </row>
    <row r="19" spans="1:5" x14ac:dyDescent="0.25">
      <c r="A19" s="344"/>
      <c r="B19" s="344"/>
      <c r="C19" s="344"/>
      <c r="D19" s="344"/>
      <c r="E19" s="344"/>
    </row>
    <row r="20" spans="1:5" ht="30" x14ac:dyDescent="0.25">
      <c r="A20" s="101" t="str">
        <f>CONCATENATE("Председатель ",'общие данные Губ'!C3)</f>
        <v>Председатель Территориальной избирательной комиссии № 63</v>
      </c>
      <c r="B20" s="101"/>
      <c r="C20" s="102"/>
      <c r="D20" s="94"/>
      <c r="E20" s="101" t="str">
        <f>'общие данные Губ'!C15</f>
        <v>Чернов Олег Владимирович</v>
      </c>
    </row>
    <row r="21" spans="1:5" x14ac:dyDescent="0.25">
      <c r="A21" s="100"/>
      <c r="B21" s="100"/>
      <c r="C21" s="97"/>
      <c r="D21" s="97"/>
      <c r="E21" s="103"/>
    </row>
    <row r="22" spans="1:5" x14ac:dyDescent="0.25">
      <c r="B22" s="104"/>
      <c r="C22" s="97"/>
      <c r="D22" s="97"/>
      <c r="E22" s="103"/>
    </row>
    <row r="23" spans="1:5" ht="45" x14ac:dyDescent="0.25">
      <c r="A23" s="101" t="str">
        <f>CONCATENATE("Заместитель председателя ",'общие данные Губ'!C3)</f>
        <v>Заместитель председателя Территориальной избирательной комиссии № 63</v>
      </c>
      <c r="B23" s="101"/>
      <c r="C23" s="102"/>
      <c r="D23" s="94"/>
      <c r="E23" s="101" t="str">
        <f>'общие данные Губ'!C17</f>
        <v>Лескова Лариса Васильевна</v>
      </c>
    </row>
    <row r="24" spans="1:5" x14ac:dyDescent="0.25">
      <c r="B24" s="104"/>
      <c r="C24" s="97"/>
      <c r="D24" s="97"/>
      <c r="E24" s="103"/>
    </row>
    <row r="25" spans="1:5" x14ac:dyDescent="0.25">
      <c r="B25" s="104"/>
      <c r="C25" s="97"/>
      <c r="D25" s="97"/>
      <c r="E25" s="103"/>
    </row>
    <row r="26" spans="1:5" x14ac:dyDescent="0.25">
      <c r="A26" s="105"/>
      <c r="B26" s="105"/>
      <c r="C26" s="105"/>
      <c r="D26" s="105"/>
      <c r="E26" s="18"/>
    </row>
    <row r="27" spans="1:5" ht="30" x14ac:dyDescent="0.25">
      <c r="A27" s="101" t="str">
        <f>CONCATENATE("Секретарь ",'общие данные Губ'!C3)</f>
        <v>Секретарь Территориальной избирательной комиссии № 63</v>
      </c>
      <c r="B27" s="101"/>
      <c r="C27" s="102"/>
      <c r="D27" s="94"/>
      <c r="E27" s="101" t="str">
        <f>'общие данные Губ'!C16</f>
        <v>Андреева Анастасия  Юрьевна</v>
      </c>
    </row>
    <row r="28" spans="1:5" x14ac:dyDescent="0.25">
      <c r="B28" s="104" t="s">
        <v>1</v>
      </c>
      <c r="C28" s="97"/>
      <c r="D28" s="97"/>
      <c r="E28" s="103"/>
    </row>
  </sheetData>
  <mergeCells count="13">
    <mergeCell ref="A19:E19"/>
    <mergeCell ref="A3:E3"/>
    <mergeCell ref="A5:E5"/>
    <mergeCell ref="A8:E8"/>
    <mergeCell ref="A9:E9"/>
    <mergeCell ref="A11:E11"/>
    <mergeCell ref="A12:E12"/>
    <mergeCell ref="A10:E10"/>
    <mergeCell ref="A13:E13"/>
    <mergeCell ref="A14:E14"/>
    <mergeCell ref="A16:E16"/>
    <mergeCell ref="A17:E17"/>
    <mergeCell ref="A18:E18"/>
  </mergeCells>
  <phoneticPr fontId="3" type="noConversion"/>
  <printOptions horizontalCentered="1"/>
  <pageMargins left="0.74803149606299213" right="0.35433070866141736" top="0.78740157480314965" bottom="0.59055118110236227" header="0.51181102362204722" footer="0.51181102362204722"/>
  <pageSetup paperSize="9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FF00"/>
  </sheetPr>
  <dimension ref="A1:D21"/>
  <sheetViews>
    <sheetView workbookViewId="0">
      <selection activeCell="D15" sqref="D15"/>
    </sheetView>
  </sheetViews>
  <sheetFormatPr defaultColWidth="9.140625" defaultRowHeight="12.75" x14ac:dyDescent="0.2"/>
  <cols>
    <col min="1" max="1" width="3.42578125" style="106" customWidth="1"/>
    <col min="2" max="2" width="25.85546875" style="106" customWidth="1"/>
    <col min="3" max="3" width="37" style="106" customWidth="1"/>
    <col min="4" max="4" width="26.28515625" style="106" customWidth="1"/>
    <col min="5" max="16384" width="9.140625" style="106"/>
  </cols>
  <sheetData>
    <row r="1" spans="1:4" x14ac:dyDescent="0.2">
      <c r="D1" s="107" t="s">
        <v>150</v>
      </c>
    </row>
    <row r="2" spans="1:4" x14ac:dyDescent="0.2">
      <c r="C2" s="107"/>
      <c r="D2" s="107" t="str">
        <f>CONCATENATE("к приказу председателя ",'общие данные Губ'!C3)</f>
        <v>к приказу председателя Территориальной избирательной комиссии № 63</v>
      </c>
    </row>
    <row r="3" spans="1:4" x14ac:dyDescent="0.2">
      <c r="C3" s="107" t="s">
        <v>201</v>
      </c>
      <c r="D3" s="108" t="s">
        <v>151</v>
      </c>
    </row>
    <row r="4" spans="1:4" ht="6" customHeight="1" x14ac:dyDescent="0.2"/>
    <row r="5" spans="1:4" ht="75.599999999999994" customHeight="1" x14ac:dyDescent="0.2">
      <c r="A5" s="109" t="s">
        <v>0</v>
      </c>
      <c r="B5" s="360" t="s">
        <v>114</v>
      </c>
      <c r="C5" s="361"/>
      <c r="D5" s="110" t="str">
        <f>CONCATENATE("Размер выплаты за подготовку выборов ",'общие данные Губ'!C5,", руб. коп.")</f>
        <v>Размер выплаты за подготовку выборов высшего должностного лица Санкт-Петербурга – Губернатора Санкт-Петербурга, руб. коп.</v>
      </c>
    </row>
    <row r="6" spans="1:4" ht="30" customHeight="1" x14ac:dyDescent="0.2">
      <c r="A6" s="111">
        <v>1</v>
      </c>
      <c r="B6" s="358" t="str">
        <f>'общие данные Губ'!C16</f>
        <v>Андреева Анастасия  Юрьевна</v>
      </c>
      <c r="C6" s="359"/>
      <c r="D6" s="112">
        <f>25000*2</f>
        <v>50000</v>
      </c>
    </row>
    <row r="7" spans="1:4" ht="30" customHeight="1" x14ac:dyDescent="0.2">
      <c r="A7" s="111">
        <v>2</v>
      </c>
      <c r="B7" s="358" t="str">
        <f>'общие данные Губ'!C17</f>
        <v>Лескова Лариса Васильевна</v>
      </c>
      <c r="C7" s="359"/>
      <c r="D7" s="112">
        <f t="shared" ref="D7:D15" si="0">D6</f>
        <v>50000</v>
      </c>
    </row>
    <row r="8" spans="1:4" ht="30" customHeight="1" x14ac:dyDescent="0.2">
      <c r="A8" s="111">
        <v>3</v>
      </c>
      <c r="B8" s="358" t="str">
        <f>'общие данные Губ'!C18</f>
        <v>Березин Виктор Наумович</v>
      </c>
      <c r="C8" s="359"/>
      <c r="D8" s="112">
        <f t="shared" si="0"/>
        <v>50000</v>
      </c>
    </row>
    <row r="9" spans="1:4" ht="30" customHeight="1" x14ac:dyDescent="0.2">
      <c r="A9" s="111">
        <v>4</v>
      </c>
      <c r="B9" s="358" t="str">
        <f>'общие данные Губ'!C19</f>
        <v>Герасименко Елена Ивановна</v>
      </c>
      <c r="C9" s="359"/>
      <c r="D9" s="112">
        <f t="shared" si="0"/>
        <v>50000</v>
      </c>
    </row>
    <row r="10" spans="1:4" ht="30" customHeight="1" x14ac:dyDescent="0.2">
      <c r="A10" s="111">
        <v>5</v>
      </c>
      <c r="B10" s="358" t="str">
        <f>'общие данные Губ'!C20</f>
        <v>Гордеева Светлана Павловна</v>
      </c>
      <c r="C10" s="359"/>
      <c r="D10" s="112">
        <f t="shared" si="0"/>
        <v>50000</v>
      </c>
    </row>
    <row r="11" spans="1:4" ht="30" customHeight="1" x14ac:dyDescent="0.2">
      <c r="A11" s="111">
        <v>6</v>
      </c>
      <c r="B11" s="358" t="str">
        <f>'общие данные Губ'!C21</f>
        <v>Иванова Ирина Сергеевна</v>
      </c>
      <c r="C11" s="359"/>
      <c r="D11" s="112">
        <f t="shared" si="0"/>
        <v>50000</v>
      </c>
    </row>
    <row r="12" spans="1:4" ht="30" customHeight="1" x14ac:dyDescent="0.2">
      <c r="A12" s="111">
        <v>7</v>
      </c>
      <c r="B12" s="358" t="str">
        <f>'общие данные Губ'!C22</f>
        <v>Комраков Денис Юрьевич</v>
      </c>
      <c r="C12" s="359"/>
      <c r="D12" s="112">
        <f t="shared" si="0"/>
        <v>50000</v>
      </c>
    </row>
    <row r="13" spans="1:4" ht="30" customHeight="1" x14ac:dyDescent="0.2">
      <c r="A13" s="111">
        <v>8</v>
      </c>
      <c r="B13" s="358" t="str">
        <f>'общие данные Губ'!C23</f>
        <v>Пунгин Никита Петрович</v>
      </c>
      <c r="C13" s="359"/>
      <c r="D13" s="112">
        <f t="shared" si="0"/>
        <v>50000</v>
      </c>
    </row>
    <row r="14" spans="1:4" ht="30" customHeight="1" x14ac:dyDescent="0.2">
      <c r="A14" s="111">
        <v>9</v>
      </c>
      <c r="B14" s="358" t="str">
        <f>'общие данные Губ'!C24</f>
        <v>Сериков Сергей Владимирович</v>
      </c>
      <c r="C14" s="359"/>
      <c r="D14" s="112">
        <f t="shared" si="0"/>
        <v>50000</v>
      </c>
    </row>
    <row r="15" spans="1:4" ht="30" customHeight="1" x14ac:dyDescent="0.2">
      <c r="A15" s="111">
        <v>10</v>
      </c>
      <c r="B15" s="358" t="str">
        <f>'общие данные Губ'!C25</f>
        <v>Скопина Марина Викторовна</v>
      </c>
      <c r="C15" s="359"/>
      <c r="D15" s="112">
        <f t="shared" si="0"/>
        <v>50000</v>
      </c>
    </row>
    <row r="16" spans="1:4" ht="30" customHeight="1" x14ac:dyDescent="0.2">
      <c r="A16" s="111">
        <v>11</v>
      </c>
      <c r="B16" s="358" t="str">
        <f>'общие данные Губ'!C26</f>
        <v>Токарев Алексей Николаевич</v>
      </c>
      <c r="C16" s="359"/>
      <c r="D16" s="112">
        <f t="shared" ref="D16:D17" si="1">D15</f>
        <v>50000</v>
      </c>
    </row>
    <row r="17" spans="1:4" ht="30" customHeight="1" x14ac:dyDescent="0.2">
      <c r="A17" s="111">
        <v>12</v>
      </c>
      <c r="B17" s="358" t="str">
        <f>'общие данные Губ'!C27</f>
        <v>Черкас Алина Владимировна</v>
      </c>
      <c r="C17" s="359"/>
      <c r="D17" s="112">
        <f t="shared" si="1"/>
        <v>50000</v>
      </c>
    </row>
    <row r="18" spans="1:4" ht="30" customHeight="1" x14ac:dyDescent="0.2">
      <c r="A18" s="111">
        <v>13</v>
      </c>
      <c r="B18" s="358">
        <f>'общие данные Губ'!C28</f>
        <v>0</v>
      </c>
      <c r="C18" s="359"/>
      <c r="D18" s="112"/>
    </row>
    <row r="19" spans="1:4" ht="30" customHeight="1" x14ac:dyDescent="0.2">
      <c r="A19" s="111">
        <v>14</v>
      </c>
      <c r="B19" s="358">
        <f>'общие данные Губ'!C32</f>
        <v>0</v>
      </c>
      <c r="C19" s="359"/>
      <c r="D19" s="112">
        <v>0</v>
      </c>
    </row>
    <row r="20" spans="1:4" ht="30" customHeight="1" x14ac:dyDescent="0.2">
      <c r="A20" s="111">
        <v>15</v>
      </c>
      <c r="B20" s="358"/>
      <c r="C20" s="359"/>
      <c r="D20" s="112"/>
    </row>
    <row r="21" spans="1:4" x14ac:dyDescent="0.2">
      <c r="A21" s="113"/>
      <c r="B21" s="362" t="s">
        <v>12</v>
      </c>
      <c r="C21" s="363"/>
      <c r="D21" s="114">
        <f>SUM(D6:D20)</f>
        <v>600000</v>
      </c>
    </row>
  </sheetData>
  <mergeCells count="17">
    <mergeCell ref="B17:C17"/>
    <mergeCell ref="B18:C18"/>
    <mergeCell ref="B19:C19"/>
    <mergeCell ref="B21:C21"/>
    <mergeCell ref="B11:C11"/>
    <mergeCell ref="B12:C12"/>
    <mergeCell ref="B13:C13"/>
    <mergeCell ref="B14:C14"/>
    <mergeCell ref="B15:C15"/>
    <mergeCell ref="B16:C16"/>
    <mergeCell ref="B20:C20"/>
    <mergeCell ref="B10:C10"/>
    <mergeCell ref="B5:C5"/>
    <mergeCell ref="B6:C6"/>
    <mergeCell ref="B7:C7"/>
    <mergeCell ref="B8:C8"/>
    <mergeCell ref="B9:C9"/>
  </mergeCells>
  <phoneticPr fontId="3" type="noConversion"/>
  <pageMargins left="0.75" right="0.75" top="1" bottom="1" header="0.5" footer="0.5"/>
  <headerFooter alignWithMargins="0">
    <oddHeader>&amp;A</oddHeader>
    <oddFooter>Страница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</sheetPr>
  <dimension ref="A1:H60"/>
  <sheetViews>
    <sheetView workbookViewId="0">
      <selection activeCell="C5" sqref="C5:I5"/>
    </sheetView>
  </sheetViews>
  <sheetFormatPr defaultRowHeight="12.75" x14ac:dyDescent="0.2"/>
  <cols>
    <col min="1" max="1" width="6" customWidth="1"/>
    <col min="2" max="2" width="24.7109375" customWidth="1"/>
    <col min="3" max="3" width="25.5703125" customWidth="1"/>
    <col min="4" max="4" width="31.42578125" customWidth="1"/>
    <col min="5" max="5" width="22.5703125" customWidth="1"/>
    <col min="6" max="6" width="21.140625" customWidth="1"/>
    <col min="7" max="7" width="22.85546875" customWidth="1"/>
    <col min="8" max="8" width="19.140625" customWidth="1"/>
    <col min="9" max="9" width="19.7109375" customWidth="1"/>
    <col min="10" max="10" width="19.85546875" customWidth="1"/>
    <col min="11" max="11" width="17.28515625" customWidth="1"/>
    <col min="12" max="12" width="21.85546875" customWidth="1"/>
  </cols>
  <sheetData>
    <row r="1" spans="1:7" x14ac:dyDescent="0.2">
      <c r="A1" t="s">
        <v>30</v>
      </c>
    </row>
    <row r="2" spans="1:7" x14ac:dyDescent="0.2">
      <c r="B2" t="s">
        <v>23</v>
      </c>
      <c r="C2" t="str">
        <f>'общие данные Губ'!C2</f>
        <v>Территориальная избирательная комиссия № 63</v>
      </c>
    </row>
    <row r="3" spans="1:7" x14ac:dyDescent="0.2">
      <c r="B3" t="s">
        <v>24</v>
      </c>
      <c r="C3" t="str">
        <f>'общие данные Губ'!C3</f>
        <v>Территориальной избирательной комиссии № 63</v>
      </c>
    </row>
    <row r="4" spans="1:7" x14ac:dyDescent="0.2">
      <c r="B4" t="s">
        <v>29</v>
      </c>
      <c r="C4">
        <f>'общие данные Губ'!C4</f>
        <v>7816706900</v>
      </c>
      <c r="D4" s="7"/>
    </row>
    <row r="5" spans="1:7" x14ac:dyDescent="0.2">
      <c r="B5" t="s">
        <v>131</v>
      </c>
      <c r="C5" t="s">
        <v>237</v>
      </c>
      <c r="D5" s="7"/>
    </row>
    <row r="6" spans="1:7" ht="38.25" x14ac:dyDescent="0.2">
      <c r="B6" s="10" t="s">
        <v>122</v>
      </c>
      <c r="C6" s="10" t="s">
        <v>123</v>
      </c>
    </row>
    <row r="7" spans="1:7" x14ac:dyDescent="0.2">
      <c r="B7" s="2">
        <v>114</v>
      </c>
      <c r="C7" s="2">
        <v>106</v>
      </c>
    </row>
    <row r="8" spans="1:7" x14ac:dyDescent="0.2">
      <c r="C8" s="7"/>
      <c r="D8" s="7"/>
    </row>
    <row r="9" spans="1:7" hidden="1" x14ac:dyDescent="0.2">
      <c r="B9" t="s">
        <v>35</v>
      </c>
      <c r="C9" s="7"/>
      <c r="D9" s="7"/>
    </row>
    <row r="10" spans="1:7" hidden="1" x14ac:dyDescent="0.2">
      <c r="B10" s="4" t="s">
        <v>31</v>
      </c>
      <c r="C10" s="53">
        <v>1</v>
      </c>
      <c r="D10" s="7"/>
    </row>
    <row r="11" spans="1:7" x14ac:dyDescent="0.2">
      <c r="B11" s="65"/>
      <c r="C11" s="66"/>
      <c r="D11" s="7"/>
    </row>
    <row r="12" spans="1:7" x14ac:dyDescent="0.2">
      <c r="B12" s="7" t="s">
        <v>124</v>
      </c>
      <c r="D12" s="67"/>
    </row>
    <row r="13" spans="1:7" x14ac:dyDescent="0.2">
      <c r="C13" s="7"/>
      <c r="D13" s="7"/>
    </row>
    <row r="14" spans="1:7" ht="25.5" x14ac:dyDescent="0.2">
      <c r="A14" s="26" t="s">
        <v>0</v>
      </c>
      <c r="B14" s="6" t="s">
        <v>4</v>
      </c>
      <c r="C14" s="263" t="s">
        <v>2</v>
      </c>
      <c r="D14" s="264"/>
      <c r="E14" s="10" t="s">
        <v>116</v>
      </c>
    </row>
    <row r="15" spans="1:7" ht="12.75" customHeight="1" x14ac:dyDescent="0.2">
      <c r="A15" s="4">
        <v>1</v>
      </c>
      <c r="B15" s="2" t="str">
        <f>'общие данные Губ'!B15</f>
        <v>Председатель</v>
      </c>
      <c r="C15" s="269" t="str">
        <f>'общие данные Губ'!C15</f>
        <v>Чернов Олег Владимирович</v>
      </c>
      <c r="D15" s="270"/>
      <c r="E15" s="6">
        <f>'общие данные Губ'!E15</f>
        <v>0</v>
      </c>
      <c r="G15" s="72"/>
    </row>
    <row r="16" spans="1:7" ht="12.75" customHeight="1" x14ac:dyDescent="0.2">
      <c r="A16" s="4">
        <v>2</v>
      </c>
      <c r="B16" s="2" t="str">
        <f>'общие данные Губ'!B16</f>
        <v>Заместитель председателя</v>
      </c>
      <c r="C16" s="269" t="str">
        <f>'общие данные Губ'!C16</f>
        <v>Андреева Анастасия  Юрьевна</v>
      </c>
      <c r="D16" s="270"/>
      <c r="E16" s="6">
        <f>'общие данные Губ'!E16</f>
        <v>0</v>
      </c>
      <c r="G16" s="72"/>
    </row>
    <row r="17" spans="1:7" ht="12.75" customHeight="1" x14ac:dyDescent="0.2">
      <c r="A17" s="4">
        <v>3</v>
      </c>
      <c r="B17" s="2" t="str">
        <f>'общие данные Губ'!B17</f>
        <v>Секретарь</v>
      </c>
      <c r="C17" s="269" t="str">
        <f>'общие данные Губ'!C17</f>
        <v>Лескова Лариса Васильевна</v>
      </c>
      <c r="D17" s="270"/>
      <c r="E17" s="6">
        <f>'общие данные Губ'!E17</f>
        <v>0</v>
      </c>
      <c r="G17" s="72"/>
    </row>
    <row r="18" spans="1:7" ht="12.75" customHeight="1" x14ac:dyDescent="0.2">
      <c r="A18" s="4">
        <v>4</v>
      </c>
      <c r="B18" s="2" t="str">
        <f>'общие данные Губ'!B18</f>
        <v>Член комиссии</v>
      </c>
      <c r="C18" s="269" t="str">
        <f>'общие данные Губ'!C18</f>
        <v>Березин Виктор Наумович</v>
      </c>
      <c r="D18" s="270"/>
      <c r="E18" s="6">
        <f>'общие данные Губ'!E18</f>
        <v>0</v>
      </c>
      <c r="G18" s="72"/>
    </row>
    <row r="19" spans="1:7" ht="12.75" customHeight="1" x14ac:dyDescent="0.2">
      <c r="A19" s="4">
        <v>5</v>
      </c>
      <c r="B19" s="2" t="str">
        <f>'общие данные Губ'!B19</f>
        <v>Член комиссии</v>
      </c>
      <c r="C19" s="269" t="str">
        <f>'общие данные Губ'!C19</f>
        <v>Герасименко Елена Ивановна</v>
      </c>
      <c r="D19" s="270"/>
      <c r="E19" s="6">
        <f>'общие данные Губ'!E19</f>
        <v>0</v>
      </c>
      <c r="G19" s="72"/>
    </row>
    <row r="20" spans="1:7" ht="12.75" customHeight="1" x14ac:dyDescent="0.2">
      <c r="A20" s="4">
        <v>6</v>
      </c>
      <c r="B20" s="2" t="str">
        <f>'общие данные Губ'!B20</f>
        <v>Член комиссии</v>
      </c>
      <c r="C20" s="269" t="str">
        <f>'общие данные Губ'!C20</f>
        <v>Гордеева Светлана Павловна</v>
      </c>
      <c r="D20" s="270"/>
      <c r="E20" s="6">
        <f>'общие данные Губ'!E20</f>
        <v>0</v>
      </c>
      <c r="G20" s="72"/>
    </row>
    <row r="21" spans="1:7" ht="12.75" customHeight="1" x14ac:dyDescent="0.2">
      <c r="A21" s="4">
        <v>7</v>
      </c>
      <c r="B21" s="2" t="str">
        <f>'общие данные Губ'!B21</f>
        <v>Член комиссии</v>
      </c>
      <c r="C21" s="269" t="str">
        <f>'общие данные Губ'!C21</f>
        <v>Иванова Ирина Сергеевна</v>
      </c>
      <c r="D21" s="270"/>
      <c r="E21" s="6">
        <f>'общие данные Губ'!E21</f>
        <v>0</v>
      </c>
      <c r="G21" s="72"/>
    </row>
    <row r="22" spans="1:7" ht="12.75" customHeight="1" x14ac:dyDescent="0.2">
      <c r="A22" s="4">
        <v>8</v>
      </c>
      <c r="B22" s="2" t="str">
        <f>'общие данные Губ'!B22</f>
        <v>Член комиссии</v>
      </c>
      <c r="C22" s="269" t="str">
        <f>'общие данные Губ'!C22</f>
        <v>Комраков Денис Юрьевич</v>
      </c>
      <c r="D22" s="270"/>
      <c r="E22" s="6">
        <f>'общие данные Губ'!E22</f>
        <v>0</v>
      </c>
      <c r="G22" s="72"/>
    </row>
    <row r="23" spans="1:7" ht="12.75" customHeight="1" x14ac:dyDescent="0.2">
      <c r="A23" s="4">
        <v>9</v>
      </c>
      <c r="B23" s="2" t="str">
        <f>'общие данные Губ'!B23</f>
        <v>Член комиссии</v>
      </c>
      <c r="C23" s="269" t="str">
        <f>'общие данные Губ'!C23</f>
        <v>Пунгин Никита Петрович</v>
      </c>
      <c r="D23" s="270"/>
      <c r="E23" s="6">
        <f>'общие данные Губ'!E23</f>
        <v>0</v>
      </c>
    </row>
    <row r="24" spans="1:7" ht="12.75" customHeight="1" x14ac:dyDescent="0.2">
      <c r="A24" s="4">
        <v>10</v>
      </c>
      <c r="B24" s="2" t="str">
        <f>'общие данные Губ'!B24</f>
        <v>Член комиссии</v>
      </c>
      <c r="C24" s="269" t="str">
        <f>'общие данные Губ'!C24</f>
        <v>Сериков Сергей Владимирович</v>
      </c>
      <c r="D24" s="270"/>
      <c r="E24" s="6">
        <f>'общие данные Губ'!E24</f>
        <v>0</v>
      </c>
    </row>
    <row r="25" spans="1:7" ht="12.75" customHeight="1" x14ac:dyDescent="0.2">
      <c r="A25" s="4">
        <v>11</v>
      </c>
      <c r="B25" s="2" t="str">
        <f>'общие данные Губ'!B25</f>
        <v>Член комиссии</v>
      </c>
      <c r="C25" s="269" t="str">
        <f>'общие данные Губ'!C25</f>
        <v>Скопина Марина Викторовна</v>
      </c>
      <c r="D25" s="270"/>
      <c r="E25" s="6">
        <f>'общие данные Губ'!E25</f>
        <v>0</v>
      </c>
    </row>
    <row r="26" spans="1:7" ht="12.75" customHeight="1" x14ac:dyDescent="0.2">
      <c r="A26" s="4">
        <v>12</v>
      </c>
      <c r="B26" s="2" t="str">
        <f>'общие данные Губ'!B26</f>
        <v>Член комиссии</v>
      </c>
      <c r="C26" s="269" t="str">
        <f>'общие данные Губ'!C26</f>
        <v>Токарев Алексей Николаевич</v>
      </c>
      <c r="D26" s="270"/>
      <c r="E26" s="6">
        <f>'общие данные Губ'!E26</f>
        <v>0</v>
      </c>
    </row>
    <row r="27" spans="1:7" ht="12.75" customHeight="1" x14ac:dyDescent="0.2">
      <c r="A27" s="4">
        <v>13</v>
      </c>
      <c r="B27" s="2" t="str">
        <f>'общие данные Губ'!B27</f>
        <v>Член комиссии</v>
      </c>
      <c r="C27" s="269" t="str">
        <f>'общие данные Губ'!C27</f>
        <v>Черкас Алина Владимировна</v>
      </c>
      <c r="D27" s="270"/>
      <c r="E27" s="6">
        <f>'общие данные Губ'!E27</f>
        <v>0</v>
      </c>
    </row>
    <row r="28" spans="1:7" x14ac:dyDescent="0.2">
      <c r="A28" s="4">
        <v>14</v>
      </c>
      <c r="B28" s="2" t="str">
        <f>'общие данные Губ'!B28</f>
        <v>Член комиссии</v>
      </c>
      <c r="C28" s="269">
        <f>'общие данные Губ'!C28</f>
        <v>0</v>
      </c>
      <c r="D28" s="270"/>
      <c r="E28" s="6">
        <f>'общие данные Губ'!E28</f>
        <v>0</v>
      </c>
    </row>
    <row r="29" spans="1:7" x14ac:dyDescent="0.2">
      <c r="A29" s="4">
        <v>15</v>
      </c>
      <c r="B29" s="188">
        <f>'общие данные Губ'!B29</f>
        <v>0</v>
      </c>
      <c r="C29" s="269">
        <f>'общие данные Губ'!C29</f>
        <v>0</v>
      </c>
      <c r="D29" s="270"/>
      <c r="E29" s="6">
        <f>'общие данные Губ'!E29</f>
        <v>0</v>
      </c>
    </row>
    <row r="30" spans="1:7" x14ac:dyDescent="0.2">
      <c r="A30" s="4">
        <v>16</v>
      </c>
      <c r="B30" s="188">
        <f>'общие данные Губ'!B30</f>
        <v>0</v>
      </c>
      <c r="C30" s="269">
        <f>'общие данные Губ'!C30</f>
        <v>0</v>
      </c>
      <c r="D30" s="270"/>
      <c r="E30" s="6">
        <f>'общие данные Губ'!E30</f>
        <v>0</v>
      </c>
    </row>
    <row r="32" spans="1:7" x14ac:dyDescent="0.2">
      <c r="B32" t="s">
        <v>144</v>
      </c>
      <c r="D32" s="60">
        <v>3</v>
      </c>
    </row>
    <row r="34" spans="1:8" x14ac:dyDescent="0.2">
      <c r="B34" t="s">
        <v>21</v>
      </c>
    </row>
    <row r="35" spans="1:8" x14ac:dyDescent="0.2">
      <c r="B35" s="5" t="s">
        <v>3</v>
      </c>
      <c r="C35" s="68" t="s">
        <v>225</v>
      </c>
    </row>
    <row r="36" spans="1:8" ht="25.5" x14ac:dyDescent="0.2">
      <c r="B36" s="48" t="s">
        <v>133</v>
      </c>
      <c r="C36" s="69" t="s">
        <v>226</v>
      </c>
    </row>
    <row r="38" spans="1:8" x14ac:dyDescent="0.2">
      <c r="A38" t="s">
        <v>44</v>
      </c>
    </row>
    <row r="39" spans="1:8" x14ac:dyDescent="0.2">
      <c r="C39" s="27"/>
      <c r="D39" s="27"/>
      <c r="E39" s="27"/>
    </row>
    <row r="40" spans="1:8" ht="12.75" customHeight="1" x14ac:dyDescent="0.2">
      <c r="B40" s="267" t="s">
        <v>43</v>
      </c>
      <c r="C40" s="261" t="s">
        <v>125</v>
      </c>
      <c r="D40" s="261" t="s">
        <v>126</v>
      </c>
      <c r="E40" s="261" t="s">
        <v>127</v>
      </c>
      <c r="F40" s="261" t="s">
        <v>128</v>
      </c>
      <c r="G40" s="261" t="s">
        <v>135</v>
      </c>
      <c r="H40" s="261" t="s">
        <v>136</v>
      </c>
    </row>
    <row r="41" spans="1:8" x14ac:dyDescent="0.2">
      <c r="B41" s="268"/>
      <c r="C41" s="262"/>
      <c r="D41" s="262"/>
      <c r="E41" s="262"/>
      <c r="F41" s="262"/>
      <c r="G41" s="262"/>
      <c r="H41" s="262"/>
    </row>
    <row r="42" spans="1:8" x14ac:dyDescent="0.2">
      <c r="B42" s="4">
        <v>1</v>
      </c>
      <c r="C42" s="4" t="s">
        <v>197</v>
      </c>
      <c r="D42" s="4" t="s">
        <v>99</v>
      </c>
      <c r="E42" s="4" t="s">
        <v>198</v>
      </c>
      <c r="F42" s="4" t="s">
        <v>199</v>
      </c>
      <c r="G42" s="4" t="s">
        <v>200</v>
      </c>
      <c r="H42" s="4" t="s">
        <v>200</v>
      </c>
    </row>
    <row r="43" spans="1:8" x14ac:dyDescent="0.2">
      <c r="B43" s="4">
        <v>2</v>
      </c>
      <c r="C43" s="4" t="s">
        <v>46</v>
      </c>
      <c r="D43" s="4" t="s">
        <v>51</v>
      </c>
      <c r="E43" s="4" t="s">
        <v>54</v>
      </c>
      <c r="F43" s="4" t="s">
        <v>86</v>
      </c>
      <c r="G43" s="4" t="s">
        <v>100</v>
      </c>
      <c r="H43" s="4" t="s">
        <v>100</v>
      </c>
    </row>
    <row r="44" spans="1:8" x14ac:dyDescent="0.2">
      <c r="B44" s="4">
        <v>3</v>
      </c>
      <c r="C44" s="4" t="s">
        <v>47</v>
      </c>
      <c r="D44" s="4" t="s">
        <v>52</v>
      </c>
      <c r="E44" s="4" t="s">
        <v>55</v>
      </c>
      <c r="F44" s="4" t="s">
        <v>87</v>
      </c>
      <c r="G44" s="4" t="s">
        <v>101</v>
      </c>
      <c r="H44" s="4" t="s">
        <v>101</v>
      </c>
    </row>
    <row r="45" spans="1:8" ht="25.5" x14ac:dyDescent="0.2">
      <c r="B45" s="4">
        <v>4</v>
      </c>
      <c r="C45" s="28" t="s">
        <v>129</v>
      </c>
      <c r="D45" s="4" t="s">
        <v>59</v>
      </c>
      <c r="E45" s="4" t="s">
        <v>92</v>
      </c>
      <c r="F45" s="4" t="s">
        <v>88</v>
      </c>
      <c r="G45" s="4" t="s">
        <v>102</v>
      </c>
      <c r="H45" s="4" t="s">
        <v>102</v>
      </c>
    </row>
    <row r="46" spans="1:8" ht="25.5" x14ac:dyDescent="0.2">
      <c r="B46" s="4">
        <v>5</v>
      </c>
      <c r="C46" s="28" t="s">
        <v>60</v>
      </c>
      <c r="D46" s="4" t="s">
        <v>141</v>
      </c>
      <c r="E46" s="4" t="s">
        <v>93</v>
      </c>
      <c r="F46" s="4" t="s">
        <v>89</v>
      </c>
      <c r="G46" s="4" t="s">
        <v>103</v>
      </c>
      <c r="H46" s="4" t="s">
        <v>103</v>
      </c>
    </row>
    <row r="47" spans="1:8" ht="25.5" x14ac:dyDescent="0.2">
      <c r="B47" s="4">
        <v>6</v>
      </c>
      <c r="C47" s="28" t="s">
        <v>61</v>
      </c>
      <c r="D47" s="4" t="s">
        <v>140</v>
      </c>
      <c r="E47" s="4" t="s">
        <v>94</v>
      </c>
      <c r="F47" s="4" t="s">
        <v>90</v>
      </c>
      <c r="G47" s="4" t="s">
        <v>104</v>
      </c>
      <c r="H47" s="4" t="s">
        <v>104</v>
      </c>
    </row>
    <row r="48" spans="1:8" ht="25.5" x14ac:dyDescent="0.2">
      <c r="B48" s="4">
        <v>7</v>
      </c>
      <c r="C48" s="28" t="s">
        <v>62</v>
      </c>
      <c r="D48" s="4" t="s">
        <v>139</v>
      </c>
      <c r="E48" s="4" t="s">
        <v>95</v>
      </c>
      <c r="F48" s="4" t="s">
        <v>27</v>
      </c>
      <c r="G48" s="4" t="s">
        <v>105</v>
      </c>
      <c r="H48" s="4" t="s">
        <v>105</v>
      </c>
    </row>
    <row r="49" spans="2:8" x14ac:dyDescent="0.2">
      <c r="B49" s="4">
        <v>8</v>
      </c>
      <c r="C49" s="4" t="s">
        <v>27</v>
      </c>
      <c r="D49" s="4" t="s">
        <v>49</v>
      </c>
      <c r="E49" s="4" t="s">
        <v>49</v>
      </c>
      <c r="F49" s="4" t="s">
        <v>27</v>
      </c>
      <c r="G49" s="4" t="s">
        <v>109</v>
      </c>
      <c r="H49" s="4" t="s">
        <v>109</v>
      </c>
    </row>
    <row r="50" spans="2:8" x14ac:dyDescent="0.2">
      <c r="B50" s="4">
        <v>9</v>
      </c>
      <c r="C50" s="4" t="s">
        <v>27</v>
      </c>
      <c r="D50" s="4" t="s">
        <v>48</v>
      </c>
      <c r="E50" s="4" t="s">
        <v>48</v>
      </c>
      <c r="F50" s="4" t="s">
        <v>27</v>
      </c>
      <c r="G50" s="4" t="s">
        <v>120</v>
      </c>
      <c r="H50" s="4" t="s">
        <v>120</v>
      </c>
    </row>
    <row r="51" spans="2:8" x14ac:dyDescent="0.2">
      <c r="B51" s="4">
        <v>18</v>
      </c>
      <c r="C51" s="4" t="s">
        <v>27</v>
      </c>
      <c r="D51" s="4" t="s">
        <v>27</v>
      </c>
      <c r="E51" s="4" t="s">
        <v>56</v>
      </c>
      <c r="F51" s="4" t="s">
        <v>27</v>
      </c>
      <c r="G51" s="4" t="s">
        <v>56</v>
      </c>
      <c r="H51" s="4" t="s">
        <v>56</v>
      </c>
    </row>
    <row r="52" spans="2:8" x14ac:dyDescent="0.2">
      <c r="B52" s="4">
        <v>16</v>
      </c>
      <c r="C52" s="4" t="s">
        <v>27</v>
      </c>
      <c r="D52" s="4" t="s">
        <v>27</v>
      </c>
      <c r="E52" s="4" t="s">
        <v>57</v>
      </c>
      <c r="F52" s="4" t="s">
        <v>27</v>
      </c>
      <c r="G52" s="4" t="s">
        <v>57</v>
      </c>
      <c r="H52" s="4" t="s">
        <v>57</v>
      </c>
    </row>
    <row r="53" spans="2:8" x14ac:dyDescent="0.2">
      <c r="B53" s="4">
        <v>17</v>
      </c>
      <c r="C53" s="4" t="s">
        <v>27</v>
      </c>
      <c r="D53" s="4" t="s">
        <v>27</v>
      </c>
      <c r="E53" s="4" t="s">
        <v>58</v>
      </c>
      <c r="F53" s="4" t="s">
        <v>27</v>
      </c>
      <c r="G53" s="4" t="s">
        <v>58</v>
      </c>
      <c r="H53" s="4" t="s">
        <v>58</v>
      </c>
    </row>
    <row r="54" spans="2:8" x14ac:dyDescent="0.2">
      <c r="B54" s="4">
        <v>12</v>
      </c>
      <c r="C54" s="4" t="s">
        <v>27</v>
      </c>
      <c r="D54" s="4" t="s">
        <v>27</v>
      </c>
      <c r="E54" s="4" t="s">
        <v>96</v>
      </c>
      <c r="F54" s="4" t="s">
        <v>27</v>
      </c>
      <c r="G54" s="4" t="s">
        <v>96</v>
      </c>
      <c r="H54" s="4" t="s">
        <v>96</v>
      </c>
    </row>
    <row r="55" spans="2:8" x14ac:dyDescent="0.2">
      <c r="B55" s="4">
        <v>11</v>
      </c>
      <c r="C55" s="4" t="s">
        <v>27</v>
      </c>
      <c r="D55" s="4" t="s">
        <v>27</v>
      </c>
      <c r="E55" s="4" t="s">
        <v>97</v>
      </c>
      <c r="F55" s="4" t="s">
        <v>27</v>
      </c>
      <c r="G55" s="4" t="s">
        <v>97</v>
      </c>
      <c r="H55" s="4" t="s">
        <v>97</v>
      </c>
    </row>
    <row r="56" spans="2:8" x14ac:dyDescent="0.2">
      <c r="B56" s="4">
        <v>10</v>
      </c>
      <c r="C56" s="4" t="s">
        <v>27</v>
      </c>
      <c r="D56" s="4" t="s">
        <v>142</v>
      </c>
      <c r="E56" s="4" t="s">
        <v>98</v>
      </c>
      <c r="F56" s="4" t="s">
        <v>27</v>
      </c>
      <c r="G56" s="4" t="s">
        <v>98</v>
      </c>
      <c r="H56" s="4" t="s">
        <v>98</v>
      </c>
    </row>
    <row r="57" spans="2:8" x14ac:dyDescent="0.2">
      <c r="B57" s="4">
        <v>13</v>
      </c>
      <c r="C57" s="4" t="s">
        <v>27</v>
      </c>
      <c r="D57" s="62" t="s">
        <v>27</v>
      </c>
      <c r="E57" s="4" t="s">
        <v>27</v>
      </c>
      <c r="F57" s="62" t="s">
        <v>27</v>
      </c>
      <c r="G57" s="4" t="s">
        <v>106</v>
      </c>
      <c r="H57" s="4" t="s">
        <v>106</v>
      </c>
    </row>
    <row r="58" spans="2:8" x14ac:dyDescent="0.2">
      <c r="B58" s="4">
        <v>14</v>
      </c>
      <c r="C58" s="4" t="s">
        <v>27</v>
      </c>
      <c r="D58" s="4" t="s">
        <v>27</v>
      </c>
      <c r="E58" s="4" t="s">
        <v>27</v>
      </c>
      <c r="F58" s="4" t="s">
        <v>27</v>
      </c>
      <c r="G58" s="4" t="s">
        <v>107</v>
      </c>
      <c r="H58" s="4" t="s">
        <v>107</v>
      </c>
    </row>
    <row r="59" spans="2:8" x14ac:dyDescent="0.2">
      <c r="B59" s="4">
        <v>15</v>
      </c>
      <c r="C59" s="4" t="s">
        <v>27</v>
      </c>
      <c r="D59" s="4" t="s">
        <v>27</v>
      </c>
      <c r="E59" s="4" t="s">
        <v>27</v>
      </c>
      <c r="F59" s="4" t="s">
        <v>27</v>
      </c>
      <c r="G59" s="4" t="s">
        <v>108</v>
      </c>
      <c r="H59" s="4" t="s">
        <v>108</v>
      </c>
    </row>
    <row r="60" spans="2:8" x14ac:dyDescent="0.2">
      <c r="B60" s="4">
        <v>0</v>
      </c>
      <c r="C60" s="4" t="s">
        <v>27</v>
      </c>
      <c r="D60" s="4" t="s">
        <v>27</v>
      </c>
      <c r="E60" s="4" t="s">
        <v>27</v>
      </c>
      <c r="F60" s="4" t="s">
        <v>27</v>
      </c>
      <c r="G60" s="4" t="s">
        <v>27</v>
      </c>
      <c r="H60" s="4" t="s">
        <v>27</v>
      </c>
    </row>
  </sheetData>
  <mergeCells count="24">
    <mergeCell ref="C29:D29"/>
    <mergeCell ref="C25:D25"/>
    <mergeCell ref="C26:D26"/>
    <mergeCell ref="C27:D27"/>
    <mergeCell ref="H40:H41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8:D28"/>
    <mergeCell ref="C23:D23"/>
    <mergeCell ref="C24:D24"/>
    <mergeCell ref="B40:B41"/>
    <mergeCell ref="C40:C41"/>
    <mergeCell ref="D40:D41"/>
    <mergeCell ref="C30:D30"/>
    <mergeCell ref="G40:G41"/>
    <mergeCell ref="E40:E41"/>
    <mergeCell ref="F40:F41"/>
  </mergeCells>
  <pageMargins left="0.75" right="0.75" top="1" bottom="1" header="0.5" footer="0.5"/>
  <pageSetup paperSize="9" orientation="portrait" verticalDpi="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</sheetPr>
  <dimension ref="A1:N48"/>
  <sheetViews>
    <sheetView zoomScale="85" zoomScaleNormal="85" workbookViewId="0">
      <selection activeCell="N10" sqref="N10"/>
    </sheetView>
  </sheetViews>
  <sheetFormatPr defaultColWidth="9.140625" defaultRowHeight="15" x14ac:dyDescent="0.25"/>
  <cols>
    <col min="1" max="1" width="11.5703125" style="14" customWidth="1"/>
    <col min="2" max="14" width="10.28515625" style="14" customWidth="1"/>
    <col min="15" max="16384" width="9.140625" style="14"/>
  </cols>
  <sheetData>
    <row r="1" spans="1:14" ht="75.75" customHeight="1" x14ac:dyDescent="0.25">
      <c r="B1" s="16"/>
      <c r="D1" s="16"/>
      <c r="I1" s="17"/>
      <c r="J1" s="271" t="s">
        <v>173</v>
      </c>
      <c r="K1" s="272"/>
      <c r="L1" s="272"/>
      <c r="M1" s="272"/>
      <c r="N1" s="272"/>
    </row>
    <row r="2" spans="1:14" x14ac:dyDescent="0.25">
      <c r="E2" s="11"/>
      <c r="G2" s="12" t="s">
        <v>32</v>
      </c>
      <c r="I2" s="18"/>
    </row>
    <row r="3" spans="1:14" x14ac:dyDescent="0.25">
      <c r="A3" s="19" t="s">
        <v>33</v>
      </c>
      <c r="E3" s="13" t="s">
        <v>36</v>
      </c>
      <c r="F3" s="16" t="str">
        <f>'МО общие данные'!C3</f>
        <v>Территориальной избирательной комиссии № 63</v>
      </c>
    </row>
    <row r="4" spans="1:14" x14ac:dyDescent="0.25">
      <c r="A4" s="19"/>
      <c r="G4" s="12" t="s">
        <v>37</v>
      </c>
    </row>
    <row r="5" spans="1:14" ht="33.75" customHeight="1" x14ac:dyDescent="0.25">
      <c r="A5" s="273" t="str">
        <f>CONCATENATE("на выборах ",'МО общие данные'!C5)</f>
        <v>на выборах депутатов Муниципального совета внутригородского муниципального образования города федерального значения Санкт-Петербурга муниципального  округа Балканский седьмого созыва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</row>
    <row r="6" spans="1:14" ht="6.75" customHeight="1" x14ac:dyDescent="0.25">
      <c r="A6" s="19"/>
      <c r="G6" s="12"/>
    </row>
    <row r="7" spans="1:14" x14ac:dyDescent="0.25">
      <c r="A7" s="19"/>
      <c r="E7" s="20"/>
      <c r="G7" s="12" t="s">
        <v>172</v>
      </c>
    </row>
    <row r="8" spans="1:14" ht="6.75" customHeight="1" x14ac:dyDescent="0.25"/>
    <row r="9" spans="1:14" ht="18.75" customHeight="1" x14ac:dyDescent="0.25">
      <c r="A9" s="274" t="s">
        <v>7</v>
      </c>
      <c r="B9" s="276" t="s">
        <v>8</v>
      </c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8"/>
    </row>
    <row r="10" spans="1:14" ht="209.25" customHeight="1" x14ac:dyDescent="0.25">
      <c r="A10" s="275"/>
      <c r="B10" s="21" t="str">
        <f>IF('МО общие данные'!C16&gt;0,'МО общие данные'!C16," ")</f>
        <v>Андреева Анастасия  Юрьевна</v>
      </c>
      <c r="C10" s="21" t="str">
        <f>IF('МО общие данные'!C17&gt;0,'МО общие данные'!C17," ")</f>
        <v>Лескова Лариса Васильевна</v>
      </c>
      <c r="D10" s="21" t="str">
        <f>IF('МО общие данные'!C18&gt;0,'МО общие данные'!C18," ")</f>
        <v>Березин Виктор Наумович</v>
      </c>
      <c r="E10" s="21" t="str">
        <f>IF('МО общие данные'!C19&gt;0,'МО общие данные'!C19," ")</f>
        <v>Герасименко Елена Ивановна</v>
      </c>
      <c r="F10" s="21" t="str">
        <f>IF('МО общие данные'!C20&gt;0,'МО общие данные'!C20," ")</f>
        <v>Гордеева Светлана Павловна</v>
      </c>
      <c r="G10" s="21" t="str">
        <f>IF('МО общие данные'!C21&gt;0,'МО общие данные'!C21," ")</f>
        <v>Иванова Ирина Сергеевна</v>
      </c>
      <c r="H10" s="21" t="str">
        <f>IF('МО общие данные'!C22&gt;0,'МО общие данные'!C22," ")</f>
        <v>Комраков Денис Юрьевич</v>
      </c>
      <c r="I10" s="21" t="str">
        <f>IF('МО общие данные'!C23&gt;0,'МО общие данные'!C23," ")</f>
        <v>Пунгин Никита Петрович</v>
      </c>
      <c r="J10" s="21" t="str">
        <f>IF('МО общие данные'!C24&gt;0,'МО общие данные'!C24," ")</f>
        <v>Сериков Сергей Владимирович</v>
      </c>
      <c r="K10" s="21" t="str">
        <f>IF('МО общие данные'!C25&gt;0,'МО общие данные'!C25," ")</f>
        <v>Скопина Марина Викторовна</v>
      </c>
      <c r="L10" s="21" t="str">
        <f>IF('МО общие данные'!C26&gt;0,'МО общие данные'!C26," ")</f>
        <v>Токарев Алексей Николаевич</v>
      </c>
      <c r="M10" s="21" t="str">
        <f>IF('МО общие данные'!C27&gt;0,'МО общие данные'!C27," ")</f>
        <v>Черкас Алина Владимировна</v>
      </c>
      <c r="N10" s="21" t="str">
        <f>IF('МО общие данные'!C28&gt;0,'МО общие данные'!C28," ")</f>
        <v xml:space="preserve"> </v>
      </c>
    </row>
    <row r="11" spans="1:14" x14ac:dyDescent="0.25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24">
        <v>14</v>
      </c>
    </row>
    <row r="12" spans="1:14" ht="17.25" customHeight="1" x14ac:dyDescent="0.25">
      <c r="A12" s="24">
        <v>1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</row>
    <row r="13" spans="1:14" ht="17.25" customHeight="1" x14ac:dyDescent="0.25">
      <c r="A13" s="24">
        <v>2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</row>
    <row r="14" spans="1:14" ht="17.25" customHeight="1" x14ac:dyDescent="0.25">
      <c r="A14" s="24">
        <v>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</row>
    <row r="15" spans="1:14" ht="17.25" customHeight="1" x14ac:dyDescent="0.25">
      <c r="A15" s="24">
        <v>4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</row>
    <row r="16" spans="1:14" ht="17.25" customHeight="1" x14ac:dyDescent="0.25">
      <c r="A16" s="24">
        <v>5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</row>
    <row r="17" spans="1:14" ht="17.25" customHeight="1" x14ac:dyDescent="0.25">
      <c r="A17" s="24">
        <v>6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</row>
    <row r="18" spans="1:14" ht="17.25" customHeight="1" x14ac:dyDescent="0.25">
      <c r="A18" s="24">
        <v>7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14" ht="17.25" customHeight="1" x14ac:dyDescent="0.25">
      <c r="A19" s="24">
        <v>8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</row>
    <row r="20" spans="1:14" ht="17.25" customHeight="1" x14ac:dyDescent="0.25">
      <c r="A20" s="22">
        <v>9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</row>
    <row r="21" spans="1:14" ht="17.25" customHeight="1" x14ac:dyDescent="0.25">
      <c r="A21" s="22">
        <v>10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</row>
    <row r="22" spans="1:14" ht="17.25" customHeight="1" x14ac:dyDescent="0.25">
      <c r="A22" s="22">
        <v>11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</row>
    <row r="23" spans="1:14" ht="17.25" customHeight="1" x14ac:dyDescent="0.25">
      <c r="A23" s="22">
        <v>12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</row>
    <row r="24" spans="1:14" ht="17.25" customHeight="1" x14ac:dyDescent="0.25">
      <c r="A24" s="22">
        <v>13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</row>
    <row r="25" spans="1:14" ht="17.25" customHeight="1" x14ac:dyDescent="0.25">
      <c r="A25" s="22">
        <v>14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</row>
    <row r="26" spans="1:14" ht="17.25" customHeight="1" x14ac:dyDescent="0.25">
      <c r="A26" s="22">
        <v>15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</row>
    <row r="27" spans="1:14" ht="17.25" customHeight="1" x14ac:dyDescent="0.25">
      <c r="A27" s="22">
        <v>16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</row>
    <row r="28" spans="1:14" ht="17.25" customHeight="1" x14ac:dyDescent="0.25">
      <c r="A28" s="22">
        <v>17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</row>
    <row r="29" spans="1:14" ht="17.25" customHeight="1" x14ac:dyDescent="0.25">
      <c r="A29" s="22">
        <v>18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</row>
    <row r="30" spans="1:14" ht="17.25" customHeight="1" x14ac:dyDescent="0.25">
      <c r="A30" s="22">
        <v>19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</row>
    <row r="31" spans="1:14" ht="17.25" customHeight="1" x14ac:dyDescent="0.25">
      <c r="A31" s="22">
        <v>20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</row>
    <row r="32" spans="1:14" ht="17.25" customHeight="1" x14ac:dyDescent="0.25">
      <c r="A32" s="22">
        <v>21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</row>
    <row r="33" spans="1:14" ht="17.25" customHeight="1" x14ac:dyDescent="0.25">
      <c r="A33" s="22">
        <v>22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</row>
    <row r="34" spans="1:14" ht="17.25" customHeight="1" x14ac:dyDescent="0.25">
      <c r="A34" s="22">
        <v>23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</row>
    <row r="35" spans="1:14" ht="17.25" customHeight="1" x14ac:dyDescent="0.25">
      <c r="A35" s="22">
        <v>24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</row>
    <row r="36" spans="1:14" ht="17.25" customHeight="1" x14ac:dyDescent="0.25">
      <c r="A36" s="22">
        <v>25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14" ht="17.25" customHeight="1" x14ac:dyDescent="0.25">
      <c r="A37" s="22">
        <v>26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</row>
    <row r="38" spans="1:14" ht="17.25" customHeight="1" x14ac:dyDescent="0.25">
      <c r="A38" s="22">
        <v>27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</row>
    <row r="39" spans="1:14" ht="17.25" customHeight="1" x14ac:dyDescent="0.25">
      <c r="A39" s="22">
        <v>28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</row>
    <row r="40" spans="1:14" ht="17.25" customHeight="1" x14ac:dyDescent="0.25">
      <c r="A40" s="22">
        <v>29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</row>
    <row r="41" spans="1:14" ht="17.45" customHeight="1" x14ac:dyDescent="0.25">
      <c r="A41" s="22">
        <v>30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</row>
    <row r="42" spans="1:14" ht="17.25" hidden="1" customHeight="1" x14ac:dyDescent="0.25">
      <c r="A42" s="22">
        <v>31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</row>
    <row r="43" spans="1:14" ht="28.5" x14ac:dyDescent="0.25">
      <c r="A43" s="22" t="s">
        <v>9</v>
      </c>
      <c r="B43" s="73">
        <f>SUM(B12:B42)</f>
        <v>0</v>
      </c>
      <c r="C43" s="73">
        <f t="shared" ref="C43:N43" si="0">SUM(C12:C42)</f>
        <v>0</v>
      </c>
      <c r="D43" s="73">
        <f t="shared" si="0"/>
        <v>0</v>
      </c>
      <c r="E43" s="73">
        <f t="shared" si="0"/>
        <v>0</v>
      </c>
      <c r="F43" s="73">
        <f t="shared" si="0"/>
        <v>0</v>
      </c>
      <c r="G43" s="73">
        <f t="shared" si="0"/>
        <v>0</v>
      </c>
      <c r="H43" s="73">
        <f t="shared" si="0"/>
        <v>0</v>
      </c>
      <c r="I43" s="73">
        <f t="shared" si="0"/>
        <v>0</v>
      </c>
      <c r="J43" s="73">
        <f t="shared" si="0"/>
        <v>0</v>
      </c>
      <c r="K43" s="73">
        <f t="shared" si="0"/>
        <v>0</v>
      </c>
      <c r="L43" s="73">
        <f t="shared" si="0"/>
        <v>0</v>
      </c>
      <c r="M43" s="73">
        <f t="shared" si="0"/>
        <v>0</v>
      </c>
      <c r="N43" s="73">
        <f t="shared" si="0"/>
        <v>0</v>
      </c>
    </row>
    <row r="44" spans="1:14" ht="77.25" customHeight="1" x14ac:dyDescent="0.25">
      <c r="A44" s="51" t="s">
        <v>34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1:14" x14ac:dyDescent="0.25">
      <c r="A45" s="16"/>
    </row>
    <row r="46" spans="1:14" x14ac:dyDescent="0.25">
      <c r="A46" s="17" t="s">
        <v>5</v>
      </c>
      <c r="B46" s="16" t="str">
        <f>'МО общие данные'!C3</f>
        <v>Территориальной избирательной комиссии № 63</v>
      </c>
      <c r="G46" s="14" t="s">
        <v>19</v>
      </c>
      <c r="I46" s="279" t="s">
        <v>203</v>
      </c>
      <c r="J46" s="279"/>
      <c r="K46" s="279"/>
      <c r="L46" s="279"/>
    </row>
    <row r="47" spans="1:14" ht="7.5" customHeight="1" x14ac:dyDescent="0.25">
      <c r="I47" s="23"/>
    </row>
    <row r="48" spans="1:14" x14ac:dyDescent="0.25">
      <c r="K48" s="23"/>
    </row>
  </sheetData>
  <mergeCells count="5">
    <mergeCell ref="J1:N1"/>
    <mergeCell ref="A5:N5"/>
    <mergeCell ref="A9:A10"/>
    <mergeCell ref="B9:N9"/>
    <mergeCell ref="I46:L46"/>
  </mergeCells>
  <printOptions horizontalCentered="1"/>
  <pageMargins left="0.35433070866141736" right="0.35433070866141736" top="0.98425196850393704" bottom="0.47244094488188981" header="0.51181102362204722" footer="0.31496062992125984"/>
  <pageSetup paperSize="9" scale="95" orientation="landscape" horizontalDpi="300" verticalDpi="300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</sheetPr>
  <dimension ref="A1:BC121"/>
  <sheetViews>
    <sheetView zoomScale="101" zoomScaleNormal="55" workbookViewId="0">
      <selection activeCell="BE12" sqref="BE12"/>
    </sheetView>
  </sheetViews>
  <sheetFormatPr defaultColWidth="9.140625" defaultRowHeight="15" x14ac:dyDescent="0.25"/>
  <cols>
    <col min="1" max="1" width="19.85546875" style="14" customWidth="1"/>
    <col min="2" max="27" width="5.42578125" style="14" customWidth="1"/>
    <col min="28" max="28" width="6.28515625" style="14" customWidth="1"/>
    <col min="29" max="54" width="5.7109375" style="14" hidden="1" customWidth="1"/>
    <col min="55" max="55" width="9.140625" style="14" hidden="1" customWidth="1"/>
    <col min="56" max="58" width="9.140625" style="14" customWidth="1"/>
    <col min="59" max="16384" width="9.140625" style="14"/>
  </cols>
  <sheetData>
    <row r="1" spans="1:54" x14ac:dyDescent="0.25">
      <c r="C1" s="80" t="s">
        <v>14</v>
      </c>
    </row>
    <row r="2" spans="1:54" ht="13.5" customHeight="1" x14ac:dyDescent="0.25">
      <c r="C2" s="80" t="s">
        <v>22</v>
      </c>
    </row>
    <row r="3" spans="1:54" x14ac:dyDescent="0.25">
      <c r="C3" s="80" t="str">
        <f>'МО общие данные'!C3</f>
        <v>Территориальной избирательной комиссии № 63</v>
      </c>
      <c r="F3" s="17"/>
      <c r="G3" s="17"/>
      <c r="J3" s="81"/>
      <c r="K3" s="81"/>
      <c r="L3" s="81"/>
      <c r="N3" s="19" t="str">
        <f>'МО общие данные'!C15</f>
        <v>Чернов Олег Владимирович</v>
      </c>
      <c r="O3" s="19"/>
    </row>
    <row r="4" spans="1:54" ht="4.5" customHeight="1" x14ac:dyDescent="0.25">
      <c r="A4" s="16"/>
      <c r="P4" s="17"/>
      <c r="Q4" s="17"/>
    </row>
    <row r="5" spans="1:54" ht="27" customHeight="1" x14ac:dyDescent="0.25">
      <c r="L5" s="80" t="s">
        <v>130</v>
      </c>
      <c r="M5" s="80"/>
    </row>
    <row r="6" spans="1:54" x14ac:dyDescent="0.25">
      <c r="L6" s="80" t="str">
        <f>CONCATENATE("членами ",C3)</f>
        <v>членами Территориальной избирательной комиссии № 63</v>
      </c>
      <c r="M6" s="80"/>
    </row>
    <row r="7" spans="1:54" x14ac:dyDescent="0.25">
      <c r="L7" s="80" t="s">
        <v>28</v>
      </c>
      <c r="M7" s="80"/>
    </row>
    <row r="8" spans="1:54" ht="26.45" customHeight="1" x14ac:dyDescent="0.25">
      <c r="A8" s="307" t="str">
        <f>CONCATENATE("на выборах ",'МО общие данные'!C5)</f>
        <v>на выборах депутатов Муниципального совета внутригородского муниципального образования города федерального значения Санкт-Петербурга муниципального  округа Балканский седьмого созыва</v>
      </c>
      <c r="B8" s="307"/>
      <c r="C8" s="307"/>
      <c r="D8" s="307"/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</row>
    <row r="9" spans="1:54" x14ac:dyDescent="0.25">
      <c r="A9" s="284" t="s">
        <v>171</v>
      </c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  <c r="U9" s="284"/>
      <c r="V9" s="284"/>
      <c r="W9" s="284"/>
      <c r="X9" s="284"/>
      <c r="Y9" s="284"/>
      <c r="Z9" s="284"/>
      <c r="AA9" s="284"/>
    </row>
    <row r="10" spans="1:54" ht="4.5" customHeight="1" x14ac:dyDescent="0.25">
      <c r="A10" s="14" t="s">
        <v>168</v>
      </c>
      <c r="L10" s="20"/>
      <c r="M10" s="20"/>
    </row>
    <row r="11" spans="1:54" s="82" customFormat="1" ht="18" customHeight="1" x14ac:dyDescent="0.2">
      <c r="A11" s="285" t="s">
        <v>7</v>
      </c>
      <c r="B11" s="287" t="s">
        <v>15</v>
      </c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9"/>
    </row>
    <row r="12" spans="1:54" s="82" customFormat="1" ht="106.5" customHeight="1" x14ac:dyDescent="0.2">
      <c r="A12" s="286"/>
      <c r="B12" s="280" t="str">
        <f>IF('МО общие данные'!C16&gt;0,'МО общие данные'!C16," ")</f>
        <v>Андреева Анастасия  Юрьевна</v>
      </c>
      <c r="C12" s="281"/>
      <c r="D12" s="280" t="str">
        <f>IF('МО общие данные'!C17&gt;0,'МО общие данные'!C17," ")</f>
        <v>Лескова Лариса Васильевна</v>
      </c>
      <c r="E12" s="281"/>
      <c r="F12" s="280" t="str">
        <f>IF('МО общие данные'!C18&gt;0,'МО общие данные'!C18," ")</f>
        <v>Березин Виктор Наумович</v>
      </c>
      <c r="G12" s="281"/>
      <c r="H12" s="280" t="str">
        <f>IF('МО общие данные'!C19&gt;0,'МО общие данные'!C19," ")</f>
        <v>Герасименко Елена Ивановна</v>
      </c>
      <c r="I12" s="281"/>
      <c r="J12" s="280" t="str">
        <f>IF('МО общие данные'!C20&gt;0,'МО общие данные'!C20," ")</f>
        <v>Гордеева Светлана Павловна</v>
      </c>
      <c r="K12" s="281"/>
      <c r="L12" s="280" t="str">
        <f>IF('МО общие данные'!C21&gt;0,'МО общие данные'!C21," ")</f>
        <v>Иванова Ирина Сергеевна</v>
      </c>
      <c r="M12" s="281"/>
      <c r="N12" s="280" t="str">
        <f>IF('МО общие данные'!C22&gt;0,'МО общие данные'!C22," ")</f>
        <v>Комраков Денис Юрьевич</v>
      </c>
      <c r="O12" s="281"/>
      <c r="P12" s="280" t="str">
        <f>IF('МО общие данные'!C23&gt;0,'МО общие данные'!C23," ")</f>
        <v>Пунгин Никита Петрович</v>
      </c>
      <c r="Q12" s="281"/>
      <c r="R12" s="280" t="str">
        <f>IF('МО общие данные'!C24&gt;0,'МО общие данные'!C24," ")</f>
        <v>Сериков Сергей Владимирович</v>
      </c>
      <c r="S12" s="281"/>
      <c r="T12" s="280" t="str">
        <f>IF('МО общие данные'!C25&gt;0,'МО общие данные'!C25," ")</f>
        <v>Скопина Марина Викторовна</v>
      </c>
      <c r="U12" s="281"/>
      <c r="V12" s="280" t="str">
        <f>IF('МО общие данные'!C26&gt;0,'МО общие данные'!C26," ")</f>
        <v>Токарев Алексей Николаевич</v>
      </c>
      <c r="W12" s="281"/>
      <c r="X12" s="280" t="str">
        <f>IF('МО общие данные'!C27&gt;0,'МО общие данные'!C27," ")</f>
        <v>Черкас Алина Владимировна</v>
      </c>
      <c r="Y12" s="281"/>
      <c r="Z12" s="280" t="str">
        <f>IF('МО общие данные'!C28&gt;0,'МО общие данные'!C28," ")</f>
        <v xml:space="preserve"> </v>
      </c>
      <c r="AA12" s="281"/>
    </row>
    <row r="13" spans="1:54" s="20" customFormat="1" x14ac:dyDescent="0.25">
      <c r="A13" s="52">
        <v>1</v>
      </c>
      <c r="B13" s="364">
        <v>2</v>
      </c>
      <c r="C13" s="365"/>
      <c r="D13" s="366">
        <v>3</v>
      </c>
      <c r="E13" s="367"/>
      <c r="F13" s="366">
        <v>4</v>
      </c>
      <c r="G13" s="367"/>
      <c r="H13" s="366">
        <v>5</v>
      </c>
      <c r="I13" s="367"/>
      <c r="J13" s="366">
        <v>6</v>
      </c>
      <c r="K13" s="367"/>
      <c r="L13" s="366">
        <v>7</v>
      </c>
      <c r="M13" s="367"/>
      <c r="N13" s="366">
        <v>8</v>
      </c>
      <c r="O13" s="367"/>
      <c r="P13" s="366">
        <v>9</v>
      </c>
      <c r="Q13" s="367"/>
      <c r="R13" s="366">
        <v>10</v>
      </c>
      <c r="S13" s="367"/>
      <c r="T13" s="366">
        <v>11</v>
      </c>
      <c r="U13" s="367"/>
      <c r="V13" s="366">
        <v>12</v>
      </c>
      <c r="W13" s="367"/>
      <c r="X13" s="366">
        <v>13</v>
      </c>
      <c r="Y13" s="367"/>
      <c r="Z13" s="366">
        <v>14</v>
      </c>
      <c r="AA13" s="367"/>
    </row>
    <row r="14" spans="1:54" s="116" customFormat="1" ht="14.25" x14ac:dyDescent="0.2">
      <c r="A14" s="84"/>
      <c r="B14" s="290">
        <f>'гр6 МО'!B12</f>
        <v>0</v>
      </c>
      <c r="C14" s="291"/>
      <c r="D14" s="290">
        <f>'гр6 МО'!C12</f>
        <v>0</v>
      </c>
      <c r="E14" s="291" t="str">
        <f>IF(D14=1,"час",IF(D14=0," ",IF(D14&gt;4,"часов","часа")))</f>
        <v xml:space="preserve"> </v>
      </c>
      <c r="F14" s="290">
        <f>'гр6 МО'!D12</f>
        <v>0</v>
      </c>
      <c r="G14" s="291" t="str">
        <f>IF(F14=1,"час",IF(F14=0," ",IF(F14&gt;4,"часов","часа")))</f>
        <v xml:space="preserve"> </v>
      </c>
      <c r="H14" s="290">
        <f>'гр6 МО'!E12</f>
        <v>0</v>
      </c>
      <c r="I14" s="291" t="str">
        <f>IF(H14=1,"час",IF(H14=0," ",IF(H14&gt;4,"часов","часа")))</f>
        <v xml:space="preserve"> </v>
      </c>
      <c r="J14" s="290">
        <f>'гр6 МО'!F12</f>
        <v>0</v>
      </c>
      <c r="K14" s="291" t="str">
        <f>IF(J14=1,"час",IF(J14=0," ",IF(J14&gt;4,"часов","часа")))</f>
        <v xml:space="preserve"> </v>
      </c>
      <c r="L14" s="290">
        <f>'гр6 МО'!G12</f>
        <v>0</v>
      </c>
      <c r="M14" s="291" t="str">
        <f>IF(L14=1,"час",IF(L14=0," ",IF(L14&gt;4,"часов","часа")))</f>
        <v xml:space="preserve"> </v>
      </c>
      <c r="N14" s="290">
        <f>'гр6 МО'!H12</f>
        <v>0</v>
      </c>
      <c r="O14" s="291" t="str">
        <f>IF(N14=1,"час",IF(N14=0," ",IF(N14&gt;4,"часов","часа")))</f>
        <v xml:space="preserve"> </v>
      </c>
      <c r="P14" s="290">
        <f>'гр6 МО'!I12</f>
        <v>0</v>
      </c>
      <c r="Q14" s="291" t="str">
        <f>IF(P14=1,"час",IF(P14=0," ",IF(P14&gt;4,"часов","часа")))</f>
        <v xml:space="preserve"> </v>
      </c>
      <c r="R14" s="290">
        <f>'гр6 МО'!J12</f>
        <v>0</v>
      </c>
      <c r="S14" s="291" t="str">
        <f>IF(R14=1,"час",IF(R14=0," ",IF(R14&gt;4,"часов","часа")))</f>
        <v xml:space="preserve"> </v>
      </c>
      <c r="T14" s="290">
        <f>'гр6 МО'!K12</f>
        <v>0</v>
      </c>
      <c r="U14" s="291" t="str">
        <f>IF(T14=1,"час",IF(T14=0," ",IF(T14&gt;4,"часов","часа")))</f>
        <v xml:space="preserve"> </v>
      </c>
      <c r="V14" s="290">
        <f>'гр6 МО'!L12</f>
        <v>0</v>
      </c>
      <c r="W14" s="291" t="str">
        <f>IF(V14=1,"час",IF(V14=0," ",IF(V14&gt;4,"часов","часа")))</f>
        <v xml:space="preserve"> </v>
      </c>
      <c r="X14" s="290">
        <f>'гр6 МО'!M12</f>
        <v>0</v>
      </c>
      <c r="Y14" s="291" t="str">
        <f>IF(X14=1,"час",IF(X14=0," ",IF(X14&gt;4,"часов","часа")))</f>
        <v xml:space="preserve"> </v>
      </c>
      <c r="Z14" s="290">
        <f>'гр6 МО'!N12</f>
        <v>0</v>
      </c>
      <c r="AA14" s="291" t="str">
        <f>IF(Z14=1,"час",IF(Z14=0," ",IF(Z14&gt;4,"часов","часа")))</f>
        <v xml:space="preserve"> </v>
      </c>
    </row>
    <row r="15" spans="1:54" s="116" customFormat="1" ht="24" customHeight="1" x14ac:dyDescent="0.2">
      <c r="A15" s="84">
        <v>1</v>
      </c>
      <c r="B15" s="292" t="str">
        <f>IF('МО общие данные'!E16=1,AC15,AD15)</f>
        <v>-</v>
      </c>
      <c r="C15" s="293"/>
      <c r="D15" s="292" t="str">
        <f>IF('МО общие данные'!E17=1,AE15,AF15)</f>
        <v>-</v>
      </c>
      <c r="E15" s="293"/>
      <c r="F15" s="292" t="str">
        <f>IF('МО общие данные'!E18=1,AG15,AH15)</f>
        <v>-</v>
      </c>
      <c r="G15" s="293"/>
      <c r="H15" s="292" t="str">
        <f>IF('МО общие данные'!E19=1,AI15,AJ15)</f>
        <v>-</v>
      </c>
      <c r="I15" s="293"/>
      <c r="J15" s="292" t="str">
        <f>IF('МО общие данные'!E20=1,AK15,AL15)</f>
        <v>-</v>
      </c>
      <c r="K15" s="293"/>
      <c r="L15" s="292" t="str">
        <f>IF('МО общие данные'!E21=1,AM15,AN15)</f>
        <v>-</v>
      </c>
      <c r="M15" s="293"/>
      <c r="N15" s="292" t="str">
        <f>IF('МО общие данные'!E22=1,AO15,AP15)</f>
        <v>-</v>
      </c>
      <c r="O15" s="293"/>
      <c r="P15" s="292" t="str">
        <f>IF('МО общие данные'!E23=1,AQ15,AR15)</f>
        <v>-</v>
      </c>
      <c r="Q15" s="293"/>
      <c r="R15" s="292" t="str">
        <f>IF('МО общие данные'!E24=1,AS15,AT15)</f>
        <v>-</v>
      </c>
      <c r="S15" s="293"/>
      <c r="T15" s="292" t="str">
        <f>IF('МО общие данные'!E25=1,AU15,AV15)</f>
        <v>-</v>
      </c>
      <c r="U15" s="293"/>
      <c r="V15" s="292" t="str">
        <f>IF('МО общие данные'!E26=1,AW15,AX15)</f>
        <v>-</v>
      </c>
      <c r="W15" s="293"/>
      <c r="X15" s="292" t="str">
        <f>IF('МО общие данные'!E27=1,AY15,AZ15)</f>
        <v>-</v>
      </c>
      <c r="Y15" s="293"/>
      <c r="Z15" s="292" t="str">
        <f>IF('МО общие данные'!E28=1,BA15,BB15)</f>
        <v>-</v>
      </c>
      <c r="AA15" s="293"/>
      <c r="AC15" s="117" t="str">
        <f>(INDEX('МО общие данные'!E42:E60,MATCH(B14,'МО общие данные'!B42:B60,0)))</f>
        <v>-</v>
      </c>
      <c r="AD15" s="117" t="str">
        <f>(INDEX('МО общие данные'!E42:E60,MATCH(B14,'МО общие данные'!B42:B60,0)))</f>
        <v>-</v>
      </c>
      <c r="AE15" s="117" t="str">
        <f>(INDEX('МО общие данные'!E42:E60,MATCH(D14,'МО общие данные'!B42:B60,0)))</f>
        <v>-</v>
      </c>
      <c r="AF15" s="117" t="str">
        <f>(INDEX('МО общие данные'!E42:E60,MATCH(D14,'МО общие данные'!B42:B60,0)))</f>
        <v>-</v>
      </c>
      <c r="AG15" s="117" t="str">
        <f>(INDEX('МО общие данные'!E42:E60,MATCH(F14,'МО общие данные'!B42:B60,0)))</f>
        <v>-</v>
      </c>
      <c r="AH15" s="117" t="str">
        <f>(INDEX('МО общие данные'!E42:E60,MATCH(F14,'МО общие данные'!B42:B60,0)))</f>
        <v>-</v>
      </c>
      <c r="AI15" s="117" t="str">
        <f>(INDEX('МО общие данные'!E42:E60,MATCH(H14,'МО общие данные'!B42:B60,0)))</f>
        <v>-</v>
      </c>
      <c r="AJ15" s="117" t="str">
        <f>(INDEX('МО общие данные'!E42:E60,MATCH(H14,'МО общие данные'!B42:B60,0)))</f>
        <v>-</v>
      </c>
      <c r="AK15" s="117" t="str">
        <f>(INDEX('МО общие данные'!E42:E60,MATCH(J14,'МО общие данные'!B42:B60,0)))</f>
        <v>-</v>
      </c>
      <c r="AL15" s="117" t="str">
        <f>(INDEX('МО общие данные'!E42:E60,MATCH(J14,'МО общие данные'!B42:B60,0)))</f>
        <v>-</v>
      </c>
      <c r="AM15" s="117" t="str">
        <f>(INDEX('МО общие данные'!E42:E60,MATCH(L14,'МО общие данные'!B42:B60,0)))</f>
        <v>-</v>
      </c>
      <c r="AN15" s="117" t="str">
        <f>(INDEX('МО общие данные'!E42:E60,MATCH(L14,'МО общие данные'!B42:B60,0)))</f>
        <v>-</v>
      </c>
      <c r="AO15" s="117" t="str">
        <f>(INDEX('МО общие данные'!E42:E60,MATCH(N14,'МО общие данные'!B42:B60,0)))</f>
        <v>-</v>
      </c>
      <c r="AP15" s="117" t="str">
        <f>(INDEX('МО общие данные'!E42:E60,MATCH(N14,'МО общие данные'!B42:B60,0)))</f>
        <v>-</v>
      </c>
      <c r="AQ15" s="117" t="str">
        <f>(INDEX('МО общие данные'!E42:E60,MATCH(P14,'МО общие данные'!B42:B60,0)))</f>
        <v>-</v>
      </c>
      <c r="AR15" s="117" t="str">
        <f>(INDEX('МО общие данные'!E42:E60,MATCH(P14,'МО общие данные'!B42:B60,0)))</f>
        <v>-</v>
      </c>
      <c r="AS15" s="117" t="str">
        <f>(INDEX('МО общие данные'!E42:E60,MATCH(R14,'МО общие данные'!B42:B60,0)))</f>
        <v>-</v>
      </c>
      <c r="AT15" s="117" t="str">
        <f>(INDEX('МО общие данные'!E42:E60,MATCH(R14,'МО общие данные'!B42:B60,0)))</f>
        <v>-</v>
      </c>
      <c r="AU15" s="117" t="str">
        <f>(INDEX('МО общие данные'!E42:E60,MATCH(T14,'МО общие данные'!B42:B60,0)))</f>
        <v>-</v>
      </c>
      <c r="AV15" s="117" t="str">
        <f>(INDEX('МО общие данные'!E42:E60,MATCH(T14,'МО общие данные'!B42:B60,0)))</f>
        <v>-</v>
      </c>
      <c r="AW15" s="117" t="str">
        <f>(INDEX('МО общие данные'!E42:E60,MATCH(V14,'МО общие данные'!B42:B60,0)))</f>
        <v>-</v>
      </c>
      <c r="AX15" s="117" t="str">
        <f>(INDEX('МО общие данные'!E42:E60,MATCH(V14,'МО общие данные'!B42:B60,0)))</f>
        <v>-</v>
      </c>
      <c r="AY15" s="117" t="str">
        <f>(INDEX('МО общие данные'!E42:E60,MATCH(X14,'МО общие данные'!B42:B60,0)))</f>
        <v>-</v>
      </c>
      <c r="AZ15" s="117" t="str">
        <f>(INDEX('МО общие данные'!E42:E60,MATCH(X14,'МО общие данные'!B42:B60,0)))</f>
        <v>-</v>
      </c>
      <c r="BA15" s="117" t="str">
        <f>(INDEX('МО общие данные'!E42:E60,MATCH(Z14,'МО общие данные'!B42:B60,0)))</f>
        <v>-</v>
      </c>
      <c r="BB15" s="117" t="str">
        <f>(INDEX('МО общие данные'!E42:E60,MATCH(Z14,'МО общие данные'!B42:B60,0)))</f>
        <v>-</v>
      </c>
    </row>
    <row r="16" spans="1:54" s="116" customFormat="1" ht="14.25" x14ac:dyDescent="0.2">
      <c r="A16" s="86" t="s">
        <v>17</v>
      </c>
      <c r="B16" s="294" t="str">
        <f>IF(B14&gt;0,"Д",IF(B14=0," "))</f>
        <v xml:space="preserve"> </v>
      </c>
      <c r="C16" s="295"/>
      <c r="D16" s="294" t="str">
        <f>IF(D14&gt;0,"Д",IF(D14=0," "))</f>
        <v xml:space="preserve"> </v>
      </c>
      <c r="E16" s="295"/>
      <c r="F16" s="294" t="str">
        <f t="shared" ref="F16:Z16" si="0">IF(F14&gt;0,"Д",IF(F14=0," "))</f>
        <v xml:space="preserve"> </v>
      </c>
      <c r="G16" s="295"/>
      <c r="H16" s="294" t="str">
        <f t="shared" si="0"/>
        <v xml:space="preserve"> </v>
      </c>
      <c r="I16" s="295"/>
      <c r="J16" s="294" t="str">
        <f t="shared" si="0"/>
        <v xml:space="preserve"> </v>
      </c>
      <c r="K16" s="295"/>
      <c r="L16" s="294" t="str">
        <f t="shared" si="0"/>
        <v xml:space="preserve"> </v>
      </c>
      <c r="M16" s="295"/>
      <c r="N16" s="294" t="str">
        <f t="shared" si="0"/>
        <v xml:space="preserve"> </v>
      </c>
      <c r="O16" s="295"/>
      <c r="P16" s="294" t="str">
        <f t="shared" si="0"/>
        <v xml:space="preserve"> </v>
      </c>
      <c r="Q16" s="295"/>
      <c r="R16" s="294" t="str">
        <f t="shared" si="0"/>
        <v xml:space="preserve"> </v>
      </c>
      <c r="S16" s="295"/>
      <c r="T16" s="294" t="str">
        <f t="shared" si="0"/>
        <v xml:space="preserve"> </v>
      </c>
      <c r="U16" s="295"/>
      <c r="V16" s="294" t="str">
        <f t="shared" si="0"/>
        <v xml:space="preserve"> </v>
      </c>
      <c r="W16" s="295"/>
      <c r="X16" s="294" t="str">
        <f t="shared" si="0"/>
        <v xml:space="preserve"> </v>
      </c>
      <c r="Y16" s="295"/>
      <c r="Z16" s="294" t="str">
        <f t="shared" si="0"/>
        <v xml:space="preserve"> </v>
      </c>
      <c r="AA16" s="295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</row>
    <row r="17" spans="1:54" s="116" customFormat="1" ht="14.25" x14ac:dyDescent="0.2">
      <c r="A17" s="87"/>
      <c r="B17" s="290">
        <f>'гр6 МО'!B13</f>
        <v>0</v>
      </c>
      <c r="C17" s="291" t="str">
        <f>IF(B17=1,"час",IF(B17=0," ",IF(B17&gt;4,"часов","часа")))</f>
        <v xml:space="preserve"> </v>
      </c>
      <c r="D17" s="290">
        <f>'гр6 МО'!C13</f>
        <v>0</v>
      </c>
      <c r="E17" s="291" t="str">
        <f>IF(D17=1,"час",IF(D17=0," ",IF(D17&gt;4,"часов","часа")))</f>
        <v xml:space="preserve"> </v>
      </c>
      <c r="F17" s="290">
        <f>'гр6 МО'!D13</f>
        <v>0</v>
      </c>
      <c r="G17" s="291" t="str">
        <f>IF(F17=1,"час",IF(F17=0," ",IF(F17&gt;4,"часов","часа")))</f>
        <v xml:space="preserve"> </v>
      </c>
      <c r="H17" s="290">
        <f>'гр6 МО'!E13</f>
        <v>0</v>
      </c>
      <c r="I17" s="291" t="str">
        <f>IF(H17=1,"час",IF(H17=0," ",IF(H17&gt;4,"часов","часа")))</f>
        <v xml:space="preserve"> </v>
      </c>
      <c r="J17" s="290">
        <f>'гр6 МО'!F13</f>
        <v>0</v>
      </c>
      <c r="K17" s="291" t="str">
        <f>IF(J17=1,"час",IF(J17=0," ",IF(J17&gt;4,"часов","часа")))</f>
        <v xml:space="preserve"> </v>
      </c>
      <c r="L17" s="290">
        <f>'гр6 МО'!G13</f>
        <v>0</v>
      </c>
      <c r="M17" s="291" t="str">
        <f>IF(L17=1,"час",IF(L17=0," ",IF(L17&gt;4,"часов","часа")))</f>
        <v xml:space="preserve"> </v>
      </c>
      <c r="N17" s="290">
        <f>'гр6 МО'!H13</f>
        <v>0</v>
      </c>
      <c r="O17" s="291" t="str">
        <f>IF(N17=1,"час",IF(N17=0," ",IF(N17&gt;4,"часов","часа")))</f>
        <v xml:space="preserve"> </v>
      </c>
      <c r="P17" s="290">
        <f>'гр6 МО'!I13</f>
        <v>0</v>
      </c>
      <c r="Q17" s="291" t="str">
        <f>IF(P17=1,"час",IF(P17=0," ",IF(P17&gt;4,"часов","часа")))</f>
        <v xml:space="preserve"> </v>
      </c>
      <c r="R17" s="290">
        <f>'гр6 МО'!J13</f>
        <v>0</v>
      </c>
      <c r="S17" s="291" t="str">
        <f>IF(R17=1,"час",IF(R17=0," ",IF(R17&gt;4,"часов","часа")))</f>
        <v xml:space="preserve"> </v>
      </c>
      <c r="T17" s="290">
        <f>'гр6 МО'!K13</f>
        <v>0</v>
      </c>
      <c r="U17" s="291" t="str">
        <f>IF(T17=1,"час",IF(T17=0," ",IF(T17&gt;4,"часов","часа")))</f>
        <v xml:space="preserve"> </v>
      </c>
      <c r="V17" s="290">
        <f>'гр6 МО'!L13</f>
        <v>0</v>
      </c>
      <c r="W17" s="291" t="str">
        <f>IF(V17=1,"час",IF(V17=0," ",IF(V17&gt;4,"часов","часа")))</f>
        <v xml:space="preserve"> </v>
      </c>
      <c r="X17" s="290">
        <f>'гр6 МО'!M13</f>
        <v>0</v>
      </c>
      <c r="Y17" s="291" t="str">
        <f>IF(X17=1,"час",IF(X17=0," ",IF(X17&gt;4,"часов","часа")))</f>
        <v xml:space="preserve"> </v>
      </c>
      <c r="Z17" s="290">
        <f>'гр6 МО'!N13</f>
        <v>0</v>
      </c>
      <c r="AA17" s="291" t="str">
        <f>IF(Z17=1,"час",IF(Z17=0," ",IF(Z17&gt;4,"часов","часа")))</f>
        <v xml:space="preserve"> </v>
      </c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</row>
    <row r="18" spans="1:54" s="116" customFormat="1" ht="24" customHeight="1" x14ac:dyDescent="0.2">
      <c r="A18" s="87">
        <v>2</v>
      </c>
      <c r="B18" s="292" t="str">
        <f>IF('МО общие данные'!E16=1,AC18,AD18)</f>
        <v>-</v>
      </c>
      <c r="C18" s="293"/>
      <c r="D18" s="292" t="str">
        <f>IF('МО общие данные'!E17=1,AE18,AF18)</f>
        <v>-</v>
      </c>
      <c r="E18" s="293"/>
      <c r="F18" s="292" t="str">
        <f>IF('МО общие данные'!E18=1,AG18,AH18)</f>
        <v>-</v>
      </c>
      <c r="G18" s="293"/>
      <c r="H18" s="292" t="str">
        <f>IF('МО общие данные'!E19=1,AI18,AJ18)</f>
        <v>-</v>
      </c>
      <c r="I18" s="293"/>
      <c r="J18" s="292" t="str">
        <f>IF('МО общие данные'!E20=1,AK18,AL18)</f>
        <v>-</v>
      </c>
      <c r="K18" s="293"/>
      <c r="L18" s="292" t="str">
        <f>IF('МО общие данные'!E21=1,AM18,AN18)</f>
        <v>-</v>
      </c>
      <c r="M18" s="293"/>
      <c r="N18" s="292" t="str">
        <f>IF('МО общие данные'!E22=1,AO18,AP18)</f>
        <v>-</v>
      </c>
      <c r="O18" s="293"/>
      <c r="P18" s="292" t="str">
        <f>IF('МО общие данные'!E23=1,AQ18,AR18)</f>
        <v>-</v>
      </c>
      <c r="Q18" s="293"/>
      <c r="R18" s="292" t="str">
        <f>IF('МО общие данные'!E24=1,AS18,AT18)</f>
        <v>-</v>
      </c>
      <c r="S18" s="293"/>
      <c r="T18" s="292" t="str">
        <f>IF('МО общие данные'!E25=1,AU18,AV18)</f>
        <v>-</v>
      </c>
      <c r="U18" s="293"/>
      <c r="V18" s="292" t="str">
        <f>IF('МО общие данные'!E26=1,AW18,AX18)</f>
        <v>-</v>
      </c>
      <c r="W18" s="293"/>
      <c r="X18" s="292" t="str">
        <f>IF('МО общие данные'!E27=1,AY18,AZ18)</f>
        <v>-</v>
      </c>
      <c r="Y18" s="293"/>
      <c r="Z18" s="292" t="str">
        <f>IF('МО общие данные'!E28=1,BA18,BB18)</f>
        <v>-</v>
      </c>
      <c r="AA18" s="293"/>
      <c r="AC18" s="117" t="str">
        <f>(INDEX('МО общие данные'!E42:E60,MATCH(B17,'МО общие данные'!B42:B60,0)))</f>
        <v>-</v>
      </c>
      <c r="AD18" s="117" t="str">
        <f>(INDEX('МО общие данные'!E42:E60,MATCH(B17,'МО общие данные'!B42:B60,0)))</f>
        <v>-</v>
      </c>
      <c r="AE18" s="117" t="str">
        <f>(INDEX('МО общие данные'!E42:E60,MATCH(D17,'МО общие данные'!B42:B60,0)))</f>
        <v>-</v>
      </c>
      <c r="AF18" s="117" t="str">
        <f>(INDEX('МО общие данные'!E42:E60,MATCH(D17,'МО общие данные'!B42:B60,0)))</f>
        <v>-</v>
      </c>
      <c r="AG18" s="117" t="str">
        <f>(INDEX('МО общие данные'!E42:E60,MATCH(F17,'МО общие данные'!B42:B60,0)))</f>
        <v>-</v>
      </c>
      <c r="AH18" s="117" t="str">
        <f>(INDEX('МО общие данные'!E42:E60,MATCH(F17,'МО общие данные'!B42:B60,0)))</f>
        <v>-</v>
      </c>
      <c r="AI18" s="117" t="str">
        <f>(INDEX('МО общие данные'!E42:E60,MATCH(H17,'МО общие данные'!B42:B60,0)))</f>
        <v>-</v>
      </c>
      <c r="AJ18" s="117" t="str">
        <f>(INDEX('МО общие данные'!E42:E60,MATCH(H17,'МО общие данные'!B42:B60,0)))</f>
        <v>-</v>
      </c>
      <c r="AK18" s="117" t="str">
        <f>(INDEX('МО общие данные'!E42:E60,MATCH(J17,'МО общие данные'!B42:B60,0)))</f>
        <v>-</v>
      </c>
      <c r="AL18" s="117" t="str">
        <f>(INDEX('МО общие данные'!E42:E60,MATCH(J17,'МО общие данные'!B42:B60,0)))</f>
        <v>-</v>
      </c>
      <c r="AM18" s="117" t="str">
        <f>(INDEX('МО общие данные'!E42:E60,MATCH(L17,'МО общие данные'!B42:B60,0)))</f>
        <v>-</v>
      </c>
      <c r="AN18" s="117" t="str">
        <f>(INDEX('МО общие данные'!E42:E60,MATCH(L17,'МО общие данные'!B42:B60,0)))</f>
        <v>-</v>
      </c>
      <c r="AO18" s="117" t="str">
        <f>(INDEX('МО общие данные'!E42:E60,MATCH(N17,'МО общие данные'!B42:B60,0)))</f>
        <v>-</v>
      </c>
      <c r="AP18" s="117" t="str">
        <f>(INDEX('МО общие данные'!E42:E60,MATCH(N17,'МО общие данные'!B42:B60,0)))</f>
        <v>-</v>
      </c>
      <c r="AQ18" s="117" t="str">
        <f>(INDEX('МО общие данные'!E42:E60,MATCH(P17,'МО общие данные'!B42:B60,0)))</f>
        <v>-</v>
      </c>
      <c r="AR18" s="117" t="str">
        <f>(INDEX('МО общие данные'!E42:E60,MATCH(P17,'МО общие данные'!B42:B60,0)))</f>
        <v>-</v>
      </c>
      <c r="AS18" s="117" t="str">
        <f>(INDEX('МО общие данные'!E42:E60,MATCH(R17,'МО общие данные'!B42:B60,0)))</f>
        <v>-</v>
      </c>
      <c r="AT18" s="117" t="str">
        <f>(INDEX('МО общие данные'!E42:E60,MATCH(R17,'МО общие данные'!B42:B60,0)))</f>
        <v>-</v>
      </c>
      <c r="AU18" s="117" t="str">
        <f>(INDEX('МО общие данные'!E42:E60,MATCH(T17,'МО общие данные'!B42:B60,0)))</f>
        <v>-</v>
      </c>
      <c r="AV18" s="117" t="str">
        <f>(INDEX('МО общие данные'!E42:E60,MATCH(T17,'МО общие данные'!B42:B60,0)))</f>
        <v>-</v>
      </c>
      <c r="AW18" s="117" t="str">
        <f>(INDEX('МО общие данные'!E42:E60,MATCH(V17,'МО общие данные'!B42:B60,0)))</f>
        <v>-</v>
      </c>
      <c r="AX18" s="117" t="str">
        <f>(INDEX('МО общие данные'!E42:E60,MATCH(V17,'МО общие данные'!B42:B60,0)))</f>
        <v>-</v>
      </c>
      <c r="AY18" s="117" t="str">
        <f>(INDEX('МО общие данные'!E42:E60,MATCH(X17,'МО общие данные'!B42:B60,0)))</f>
        <v>-</v>
      </c>
      <c r="AZ18" s="117" t="str">
        <f>(INDEX('МО общие данные'!E42:E60,MATCH(X17,'МО общие данные'!B42:B60,0)))</f>
        <v>-</v>
      </c>
      <c r="BA18" s="117" t="str">
        <f>(INDEX('МО общие данные'!E42:E60,MATCH(Z17,'МО общие данные'!B42:B60,0)))</f>
        <v>-</v>
      </c>
      <c r="BB18" s="117" t="str">
        <f>(INDEX('МО общие данные'!E42:E60,MATCH(Z17,'МО общие данные'!B42:B60,0)))</f>
        <v>-</v>
      </c>
    </row>
    <row r="19" spans="1:54" s="116" customFormat="1" ht="14.25" x14ac:dyDescent="0.2">
      <c r="A19" s="86" t="s">
        <v>18</v>
      </c>
      <c r="B19" s="294" t="str">
        <f>IF(B17&gt;0,"Д",IF(B17=0," "))</f>
        <v xml:space="preserve"> </v>
      </c>
      <c r="C19" s="295"/>
      <c r="D19" s="294" t="str">
        <f t="shared" ref="D19:Z19" si="1">IF(D17&gt;0,"Д",IF(D17=0," "))</f>
        <v xml:space="preserve"> </v>
      </c>
      <c r="E19" s="295"/>
      <c r="F19" s="294" t="str">
        <f t="shared" si="1"/>
        <v xml:space="preserve"> </v>
      </c>
      <c r="G19" s="295"/>
      <c r="H19" s="294" t="str">
        <f t="shared" si="1"/>
        <v xml:space="preserve"> </v>
      </c>
      <c r="I19" s="295"/>
      <c r="J19" s="294" t="str">
        <f t="shared" si="1"/>
        <v xml:space="preserve"> </v>
      </c>
      <c r="K19" s="295"/>
      <c r="L19" s="294" t="str">
        <f t="shared" si="1"/>
        <v xml:space="preserve"> </v>
      </c>
      <c r="M19" s="295"/>
      <c r="N19" s="294" t="str">
        <f t="shared" si="1"/>
        <v xml:space="preserve"> </v>
      </c>
      <c r="O19" s="295"/>
      <c r="P19" s="294" t="str">
        <f t="shared" si="1"/>
        <v xml:space="preserve"> </v>
      </c>
      <c r="Q19" s="295"/>
      <c r="R19" s="294" t="str">
        <f t="shared" si="1"/>
        <v xml:space="preserve"> </v>
      </c>
      <c r="S19" s="295"/>
      <c r="T19" s="294" t="str">
        <f t="shared" si="1"/>
        <v xml:space="preserve"> </v>
      </c>
      <c r="U19" s="295"/>
      <c r="V19" s="294" t="str">
        <f t="shared" si="1"/>
        <v xml:space="preserve"> </v>
      </c>
      <c r="W19" s="295"/>
      <c r="X19" s="294" t="str">
        <f t="shared" si="1"/>
        <v xml:space="preserve"> </v>
      </c>
      <c r="Y19" s="295"/>
      <c r="Z19" s="294" t="str">
        <f t="shared" si="1"/>
        <v xml:space="preserve"> </v>
      </c>
      <c r="AA19" s="295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</row>
    <row r="20" spans="1:54" s="83" customFormat="1" x14ac:dyDescent="0.2">
      <c r="A20" s="125"/>
      <c r="B20" s="296">
        <f>'гр6 МО'!B14</f>
        <v>0</v>
      </c>
      <c r="C20" s="297" t="str">
        <f>IF(B20=1,"час",IF(B20=0," ",IF(B20&gt;4,"часов","часа")))</f>
        <v xml:space="preserve"> </v>
      </c>
      <c r="D20" s="296">
        <f>'гр6 МО'!C14</f>
        <v>0</v>
      </c>
      <c r="E20" s="297" t="str">
        <f>IF(D20=1,"час",IF(D20=0," ",IF(D20&gt;4,"часов","часа")))</f>
        <v xml:space="preserve"> </v>
      </c>
      <c r="F20" s="296">
        <f>'гр6 МО'!D14</f>
        <v>0</v>
      </c>
      <c r="G20" s="297" t="str">
        <f>IF(F20=1,"час",IF(F20=0," ",IF(F20&gt;4,"часов","часа")))</f>
        <v xml:space="preserve"> </v>
      </c>
      <c r="H20" s="296">
        <f>'гр6 МО'!E14</f>
        <v>0</v>
      </c>
      <c r="I20" s="297" t="str">
        <f>IF(H20=1,"час",IF(H20=0," ",IF(H20&gt;4,"часов","часа")))</f>
        <v xml:space="preserve"> </v>
      </c>
      <c r="J20" s="296">
        <f>'гр6 МО'!F14</f>
        <v>0</v>
      </c>
      <c r="K20" s="297" t="str">
        <f>IF(J20=1,"час",IF(J20=0," ",IF(J20&gt;4,"часов","часа")))</f>
        <v xml:space="preserve"> </v>
      </c>
      <c r="L20" s="296">
        <f>'гр6 МО'!G14</f>
        <v>0</v>
      </c>
      <c r="M20" s="297" t="str">
        <f>IF(L20=1,"час",IF(L20=0," ",IF(L20&gt;4,"часов","часа")))</f>
        <v xml:space="preserve"> </v>
      </c>
      <c r="N20" s="296">
        <f>'гр6 МО'!H14</f>
        <v>0</v>
      </c>
      <c r="O20" s="297" t="str">
        <f>IF(N20=1,"час",IF(N20=0," ",IF(N20&gt;4,"часов","часа")))</f>
        <v xml:space="preserve"> </v>
      </c>
      <c r="P20" s="296">
        <f>'гр6 МО'!I14</f>
        <v>0</v>
      </c>
      <c r="Q20" s="297" t="str">
        <f>IF(P20=1,"час",IF(P20=0," ",IF(P20&gt;4,"часов","часа")))</f>
        <v xml:space="preserve"> </v>
      </c>
      <c r="R20" s="296">
        <f>'гр6 МО'!J14</f>
        <v>0</v>
      </c>
      <c r="S20" s="297" t="str">
        <f>IF(R20=1,"час",IF(R20=0," ",IF(R20&gt;4,"часов","часа")))</f>
        <v xml:space="preserve"> </v>
      </c>
      <c r="T20" s="296">
        <f>'гр6 МО'!K14</f>
        <v>0</v>
      </c>
      <c r="U20" s="297" t="str">
        <f>IF(T20=1,"час",IF(T20=0," ",IF(T20&gt;4,"часов","часа")))</f>
        <v xml:space="preserve"> </v>
      </c>
      <c r="V20" s="296">
        <f>'гр6 МО'!L14</f>
        <v>0</v>
      </c>
      <c r="W20" s="297" t="str">
        <f>IF(V20=1,"час",IF(V20=0," ",IF(V20&gt;4,"часов","часа")))</f>
        <v xml:space="preserve"> </v>
      </c>
      <c r="X20" s="296">
        <f>'гр6 МО'!M14</f>
        <v>0</v>
      </c>
      <c r="Y20" s="297" t="str">
        <f>IF(X20=1,"час",IF(X20=0," ",IF(X20&gt;4,"часов","часа")))</f>
        <v xml:space="preserve"> </v>
      </c>
      <c r="Z20" s="296">
        <f>'гр6 МО'!N14</f>
        <v>0</v>
      </c>
      <c r="AA20" s="297" t="str">
        <f>IF(Z20=1,"час",IF(Z20=0," ",IF(Z20&gt;4,"часов","часа")))</f>
        <v xml:space="preserve"> </v>
      </c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</row>
    <row r="21" spans="1:54" s="83" customFormat="1" ht="15" customHeight="1" x14ac:dyDescent="0.2">
      <c r="A21" s="125">
        <v>3</v>
      </c>
      <c r="B21" s="298" t="str">
        <f>IF('МО общие данные'!E16=1,AC21,AD21)</f>
        <v>-</v>
      </c>
      <c r="C21" s="299"/>
      <c r="D21" s="298" t="str">
        <f>IF('МО общие данные'!E17=1,AE21,AF21)</f>
        <v>-</v>
      </c>
      <c r="E21" s="299"/>
      <c r="F21" s="298" t="str">
        <f>IF('МО общие данные'!E18=1,AG21,AH21)</f>
        <v>-</v>
      </c>
      <c r="G21" s="299"/>
      <c r="H21" s="298" t="str">
        <f>IF('МО общие данные'!E19=1,AI21,AJ21)</f>
        <v>-</v>
      </c>
      <c r="I21" s="299"/>
      <c r="J21" s="298" t="str">
        <f>IF('МО общие данные'!E20=1,AK21,AL21)</f>
        <v>-</v>
      </c>
      <c r="K21" s="299"/>
      <c r="L21" s="298" t="str">
        <f>IF('МО общие данные'!E21=1,AM21,AN21)</f>
        <v>-</v>
      </c>
      <c r="M21" s="299"/>
      <c r="N21" s="298" t="str">
        <f>IF('МО общие данные'!E22=1,AO21,AP21)</f>
        <v>-</v>
      </c>
      <c r="O21" s="299"/>
      <c r="P21" s="298" t="str">
        <f>IF('МО общие данные'!E23=1,AQ21,AR21)</f>
        <v>-</v>
      </c>
      <c r="Q21" s="299"/>
      <c r="R21" s="298" t="str">
        <f>IF('МО общие данные'!E24=1,AS21,AT21)</f>
        <v>-</v>
      </c>
      <c r="S21" s="299"/>
      <c r="T21" s="298" t="str">
        <f>IF('МО общие данные'!E25=1,AU21,AV21)</f>
        <v>-</v>
      </c>
      <c r="U21" s="299"/>
      <c r="V21" s="298" t="str">
        <f>IF('МО общие данные'!E26=1,AW21,AX21)</f>
        <v>-</v>
      </c>
      <c r="W21" s="299"/>
      <c r="X21" s="298" t="str">
        <f>IF('МО общие данные'!E27=1,AY21,AZ21)</f>
        <v>-</v>
      </c>
      <c r="Y21" s="299"/>
      <c r="Z21" s="298" t="str">
        <f>IF('МО общие данные'!E28=1,BA21,BB21)</f>
        <v>-</v>
      </c>
      <c r="AA21" s="299"/>
      <c r="AC21" s="85" t="str">
        <f>(INDEX('МО общие данные'!C42:C60,MATCH(B20,'МО общие данные'!B42:B60,0)))</f>
        <v>-</v>
      </c>
      <c r="AD21" s="85" t="str">
        <f>(INDEX('МО общие данные'!D42:D60,MATCH(B20,'МО общие данные'!B42:B60,0)))</f>
        <v>-</v>
      </c>
      <c r="AE21" s="85" t="str">
        <f>(INDEX('МО общие данные'!C42:C60,MATCH(D20,'МО общие данные'!B42:B60,0)))</f>
        <v>-</v>
      </c>
      <c r="AF21" s="85" t="str">
        <f>(INDEX('МО общие данные'!D42:D60,MATCH(D20,'МО общие данные'!B42:B60,0)))</f>
        <v>-</v>
      </c>
      <c r="AG21" s="85" t="str">
        <f>(INDEX('МО общие данные'!C42:C60,MATCH(F20,'МО общие данные'!B42:B60,0)))</f>
        <v>-</v>
      </c>
      <c r="AH21" s="85" t="str">
        <f>(INDEX('МО общие данные'!D42:D60,MATCH(F20,'МО общие данные'!B42:B60,0)))</f>
        <v>-</v>
      </c>
      <c r="AI21" s="85" t="str">
        <f>(INDEX('МО общие данные'!C42:C60,MATCH(H20,'МО общие данные'!B42:B60,0)))</f>
        <v>-</v>
      </c>
      <c r="AJ21" s="85" t="str">
        <f>(INDEX('МО общие данные'!D42:D60,MATCH(H20,'МО общие данные'!B42:B60,0)))</f>
        <v>-</v>
      </c>
      <c r="AK21" s="85" t="str">
        <f>(INDEX('МО общие данные'!C42:C60,MATCH(J20,'МО общие данные'!B42:B60,0)))</f>
        <v>-</v>
      </c>
      <c r="AL21" s="85" t="str">
        <f>(INDEX('МО общие данные'!D42:D60,MATCH(J20,'МО общие данные'!B42:B60,0)))</f>
        <v>-</v>
      </c>
      <c r="AM21" s="85" t="str">
        <f>(INDEX('МО общие данные'!C42:C60,MATCH(L20,'МО общие данные'!B42:B60,0)))</f>
        <v>-</v>
      </c>
      <c r="AN21" s="85" t="str">
        <f>(INDEX('МО общие данные'!D42:D60,MATCH(L20,'МО общие данные'!B42:B60,0)))</f>
        <v>-</v>
      </c>
      <c r="AO21" s="85" t="str">
        <f>(INDEX('МО общие данные'!C42:C60,MATCH(N20,'МО общие данные'!B42:B60,0)))</f>
        <v>-</v>
      </c>
      <c r="AP21" s="85" t="str">
        <f>(INDEX('МО общие данные'!D42:D60,MATCH(N20,'МО общие данные'!B42:B60,0)))</f>
        <v>-</v>
      </c>
      <c r="AQ21" s="85" t="str">
        <f>(INDEX('МО общие данные'!C42:C60,MATCH(P20,'МО общие данные'!B42:B60,0)))</f>
        <v>-</v>
      </c>
      <c r="AR21" s="85" t="str">
        <f>(INDEX('МО общие данные'!D42:D60,MATCH(P20,'МО общие данные'!B42:B60,0)))</f>
        <v>-</v>
      </c>
      <c r="AS21" s="85" t="str">
        <f>(INDEX('МО общие данные'!C42:C60,MATCH(R20,'МО общие данные'!B42:B60,0)))</f>
        <v>-</v>
      </c>
      <c r="AT21" s="85" t="str">
        <f>(INDEX('МО общие данные'!D42:D60,MATCH(R20,'МО общие данные'!B42:B60,0)))</f>
        <v>-</v>
      </c>
      <c r="AU21" s="85" t="str">
        <f>(INDEX('МО общие данные'!C42:C60,MATCH(T20,'МО общие данные'!B42:B60,0)))</f>
        <v>-</v>
      </c>
      <c r="AV21" s="85" t="str">
        <f>(INDEX('МО общие данные'!D42:D60,MATCH(T20,'МО общие данные'!B42:B60,0)))</f>
        <v>-</v>
      </c>
      <c r="AW21" s="85" t="str">
        <f>(INDEX('МО общие данные'!C42:C60,MATCH(V20,'МО общие данные'!B42:B60,0)))</f>
        <v>-</v>
      </c>
      <c r="AX21" s="85" t="str">
        <f>(INDEX('МО общие данные'!D42:D60,MATCH(V20,'МО общие данные'!B42:B60,0)))</f>
        <v>-</v>
      </c>
      <c r="AY21" s="85" t="str">
        <f>(INDEX('МО общие данные'!C42:C60,MATCH(X20,'МО общие данные'!B42:B60,0)))</f>
        <v>-</v>
      </c>
      <c r="AZ21" s="85" t="str">
        <f>(INDEX('МО общие данные'!D42:D60,MATCH(X20,'МО общие данные'!B42:B60,0)))</f>
        <v>-</v>
      </c>
      <c r="BA21" s="85" t="str">
        <f>(INDEX('МО общие данные'!C42:C60,MATCH(Z20,'МО общие данные'!B42:B60,0)))</f>
        <v>-</v>
      </c>
      <c r="BB21" s="85" t="str">
        <f>(INDEX('МО общие данные'!D42:D60,MATCH(Z20,'МО общие данные'!B42:B60,0)))</f>
        <v>-</v>
      </c>
    </row>
    <row r="22" spans="1:54" s="83" customFormat="1" x14ac:dyDescent="0.2">
      <c r="A22" s="126"/>
      <c r="B22" s="294" t="str">
        <f>IF(B20&gt;0,"Д",IF(B20=0," "))</f>
        <v xml:space="preserve"> </v>
      </c>
      <c r="C22" s="295"/>
      <c r="D22" s="294" t="str">
        <f t="shared" ref="D22:Z22" si="2">IF(D20&gt;0,"Д",IF(D20=0," "))</f>
        <v xml:space="preserve"> </v>
      </c>
      <c r="E22" s="295"/>
      <c r="F22" s="294" t="str">
        <f t="shared" si="2"/>
        <v xml:space="preserve"> </v>
      </c>
      <c r="G22" s="295"/>
      <c r="H22" s="294" t="str">
        <f t="shared" si="2"/>
        <v xml:space="preserve"> </v>
      </c>
      <c r="I22" s="295"/>
      <c r="J22" s="294" t="str">
        <f t="shared" si="2"/>
        <v xml:space="preserve"> </v>
      </c>
      <c r="K22" s="295"/>
      <c r="L22" s="294" t="str">
        <f t="shared" si="2"/>
        <v xml:space="preserve"> </v>
      </c>
      <c r="M22" s="295"/>
      <c r="N22" s="294" t="str">
        <f t="shared" si="2"/>
        <v xml:space="preserve"> </v>
      </c>
      <c r="O22" s="295"/>
      <c r="P22" s="294" t="str">
        <f t="shared" si="2"/>
        <v xml:space="preserve"> </v>
      </c>
      <c r="Q22" s="295"/>
      <c r="R22" s="294" t="str">
        <f t="shared" si="2"/>
        <v xml:space="preserve"> </v>
      </c>
      <c r="S22" s="295"/>
      <c r="T22" s="294" t="str">
        <f t="shared" si="2"/>
        <v xml:space="preserve"> </v>
      </c>
      <c r="U22" s="295"/>
      <c r="V22" s="294" t="str">
        <f t="shared" si="2"/>
        <v xml:space="preserve"> </v>
      </c>
      <c r="W22" s="295"/>
      <c r="X22" s="294" t="str">
        <f t="shared" si="2"/>
        <v xml:space="preserve"> </v>
      </c>
      <c r="Y22" s="295"/>
      <c r="Z22" s="294" t="str">
        <f t="shared" si="2"/>
        <v xml:space="preserve"> </v>
      </c>
      <c r="AA22" s="29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</row>
    <row r="23" spans="1:54" s="83" customFormat="1" x14ac:dyDescent="0.2">
      <c r="A23" s="125"/>
      <c r="B23" s="296">
        <f>'гр6 МО'!B15</f>
        <v>0</v>
      </c>
      <c r="C23" s="297" t="str">
        <f>IF(B23=1,"час",IF(B23=0," ",IF(B23&gt;4,"часов","часа")))</f>
        <v xml:space="preserve"> </v>
      </c>
      <c r="D23" s="296">
        <f>'гр6 МО'!C15</f>
        <v>0</v>
      </c>
      <c r="E23" s="297" t="str">
        <f>IF(D23=1,"час",IF(D23=0," ",IF(D23&gt;4,"часов","часа")))</f>
        <v xml:space="preserve"> </v>
      </c>
      <c r="F23" s="296">
        <f>'гр6 МО'!D15</f>
        <v>0</v>
      </c>
      <c r="G23" s="297" t="str">
        <f>IF(F23=1,"час",IF(F23=0," ",IF(F23&gt;4,"часов","часа")))</f>
        <v xml:space="preserve"> </v>
      </c>
      <c r="H23" s="296">
        <f>'гр6 МО'!E15</f>
        <v>0</v>
      </c>
      <c r="I23" s="297" t="str">
        <f>IF(H23=1,"час",IF(H23=0," ",IF(H23&gt;4,"часов","часа")))</f>
        <v xml:space="preserve"> </v>
      </c>
      <c r="J23" s="296">
        <f>'гр6 МО'!F15</f>
        <v>0</v>
      </c>
      <c r="K23" s="297" t="str">
        <f>IF(J23=1,"час",IF(J23=0," ",IF(J23&gt;4,"часов","часа")))</f>
        <v xml:space="preserve"> </v>
      </c>
      <c r="L23" s="296">
        <f>'гр6 МО'!G15</f>
        <v>0</v>
      </c>
      <c r="M23" s="297" t="str">
        <f>IF(L23=1,"час",IF(L23=0," ",IF(L23&gt;4,"часов","часа")))</f>
        <v xml:space="preserve"> </v>
      </c>
      <c r="N23" s="296">
        <f>'гр6 МО'!H15</f>
        <v>0</v>
      </c>
      <c r="O23" s="297" t="str">
        <f>IF(N23=1,"час",IF(N23=0," ",IF(N23&gt;4,"часов","часа")))</f>
        <v xml:space="preserve"> </v>
      </c>
      <c r="P23" s="296">
        <f>'гр6 МО'!I15</f>
        <v>0</v>
      </c>
      <c r="Q23" s="297" t="str">
        <f>IF(P23=1,"час",IF(P23=0," ",IF(P23&gt;4,"часов","часа")))</f>
        <v xml:space="preserve"> </v>
      </c>
      <c r="R23" s="296">
        <f>'гр6 МО'!J15</f>
        <v>0</v>
      </c>
      <c r="S23" s="297" t="str">
        <f>IF(R23=1,"час",IF(R23=0," ",IF(R23&gt;4,"часов","часа")))</f>
        <v xml:space="preserve"> </v>
      </c>
      <c r="T23" s="296">
        <f>'гр6 МО'!K15</f>
        <v>0</v>
      </c>
      <c r="U23" s="297" t="str">
        <f>IF(T23=1,"час",IF(T23=0," ",IF(T23&gt;4,"часов","часа")))</f>
        <v xml:space="preserve"> </v>
      </c>
      <c r="V23" s="296">
        <f>'гр6 МО'!L15</f>
        <v>0</v>
      </c>
      <c r="W23" s="297" t="str">
        <f>IF(V23=1,"час",IF(V23=0," ",IF(V23&gt;4,"часов","часа")))</f>
        <v xml:space="preserve"> </v>
      </c>
      <c r="X23" s="296">
        <f>'гр6 МО'!M15</f>
        <v>0</v>
      </c>
      <c r="Y23" s="297" t="str">
        <f>IF(X23=1,"час",IF(X23=0," ",IF(X23&gt;4,"часов","часа")))</f>
        <v xml:space="preserve"> </v>
      </c>
      <c r="Z23" s="296">
        <f>'гр6 МО'!N15</f>
        <v>0</v>
      </c>
      <c r="AA23" s="297" t="str">
        <f>IF(Z23=1,"час",IF(Z23=0," ",IF(Z23&gt;4,"часов","часа")))</f>
        <v xml:space="preserve"> </v>
      </c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</row>
    <row r="24" spans="1:54" s="83" customFormat="1" ht="15" customHeight="1" x14ac:dyDescent="0.2">
      <c r="A24" s="125">
        <v>4</v>
      </c>
      <c r="B24" s="298" t="str">
        <f>IF('МО общие данные'!E16=1,AC24,AD24)</f>
        <v>-</v>
      </c>
      <c r="C24" s="299"/>
      <c r="D24" s="298" t="str">
        <f>IF('МО общие данные'!E17=1,AE24,AF24)</f>
        <v>-</v>
      </c>
      <c r="E24" s="299"/>
      <c r="F24" s="298" t="str">
        <f>IF('МО общие данные'!E18=1,AG24,AH24)</f>
        <v>-</v>
      </c>
      <c r="G24" s="299"/>
      <c r="H24" s="298" t="str">
        <f>IF('МО общие данные'!E19=1,AI24,AJ24)</f>
        <v>-</v>
      </c>
      <c r="I24" s="299"/>
      <c r="J24" s="298" t="str">
        <f>IF('МО общие данные'!E20=1,AK24,AL24)</f>
        <v>-</v>
      </c>
      <c r="K24" s="299"/>
      <c r="L24" s="298" t="str">
        <f>IF('МО общие данные'!E21=1,AM24,AN24)</f>
        <v>-</v>
      </c>
      <c r="M24" s="299"/>
      <c r="N24" s="298" t="str">
        <f>IF('МО общие данные'!E22=1,AO24,AP24)</f>
        <v>-</v>
      </c>
      <c r="O24" s="299"/>
      <c r="P24" s="298" t="str">
        <f>IF('МО общие данные'!E23=1,AQ24,AR24)</f>
        <v>-</v>
      </c>
      <c r="Q24" s="299"/>
      <c r="R24" s="298" t="str">
        <f>IF('МО общие данные'!E24=1,AS24,AT24)</f>
        <v>-</v>
      </c>
      <c r="S24" s="299"/>
      <c r="T24" s="298" t="str">
        <f>IF('МО общие данные'!E25=1,AU24,AV24)</f>
        <v>-</v>
      </c>
      <c r="U24" s="299"/>
      <c r="V24" s="298" t="str">
        <f>IF('МО общие данные'!E26=1,AW24,AX24)</f>
        <v>-</v>
      </c>
      <c r="W24" s="299"/>
      <c r="X24" s="298" t="str">
        <f>IF('МО общие данные'!E27=1,AY24,AZ24)</f>
        <v>-</v>
      </c>
      <c r="Y24" s="299"/>
      <c r="Z24" s="298" t="str">
        <f>IF('МО общие данные'!E28=1,BA24,BB24)</f>
        <v>-</v>
      </c>
      <c r="AA24" s="299"/>
      <c r="AC24" s="85" t="str">
        <f>(INDEX('МО общие данные'!C42:C60,MATCH(B23,'МО общие данные'!B42:B60,0)))</f>
        <v>-</v>
      </c>
      <c r="AD24" s="85" t="str">
        <f>(INDEX('МО общие данные'!D42:D60,MATCH(B23,'МО общие данные'!B42:B60,0)))</f>
        <v>-</v>
      </c>
      <c r="AE24" s="85" t="str">
        <f>(INDEX('МО общие данные'!C42:C60,MATCH(D23,'МО общие данные'!B42:B60,0)))</f>
        <v>-</v>
      </c>
      <c r="AF24" s="85" t="str">
        <f>(INDEX('МО общие данные'!D42:D60,MATCH(D23,'МО общие данные'!B42:B60,0)))</f>
        <v>-</v>
      </c>
      <c r="AG24" s="85" t="str">
        <f>(INDEX('МО общие данные'!C42:C60,MATCH(F23,'МО общие данные'!B42:B60,0)))</f>
        <v>-</v>
      </c>
      <c r="AH24" s="85" t="str">
        <f>(INDEX('МО общие данные'!D42:D60,MATCH(F23,'МО общие данные'!B42:B60,0)))</f>
        <v>-</v>
      </c>
      <c r="AI24" s="85" t="str">
        <f>(INDEX('МО общие данные'!C42:C60,MATCH(H23,'МО общие данные'!B42:B60,0)))</f>
        <v>-</v>
      </c>
      <c r="AJ24" s="85" t="str">
        <f>(INDEX('МО общие данные'!D42:D60,MATCH(H23,'МО общие данные'!B42:B60,0)))</f>
        <v>-</v>
      </c>
      <c r="AK24" s="85" t="str">
        <f>(INDEX('МО общие данные'!C42:C60,MATCH(J23,'МО общие данные'!B42:B60,0)))</f>
        <v>-</v>
      </c>
      <c r="AL24" s="85" t="str">
        <f>(INDEX('МО общие данные'!D42:D60,MATCH(J23,'МО общие данные'!B42:B60,0)))</f>
        <v>-</v>
      </c>
      <c r="AM24" s="85" t="str">
        <f>(INDEX('МО общие данные'!C42:C60,MATCH(L23,'МО общие данные'!B42:B60,0)))</f>
        <v>-</v>
      </c>
      <c r="AN24" s="85" t="str">
        <f>(INDEX('МО общие данные'!D42:D60,MATCH(L23,'МО общие данные'!B42:B60,0)))</f>
        <v>-</v>
      </c>
      <c r="AO24" s="85" t="str">
        <f>(INDEX('МО общие данные'!C42:C60,MATCH(N23,'МО общие данные'!B42:B60,0)))</f>
        <v>-</v>
      </c>
      <c r="AP24" s="85" t="str">
        <f>(INDEX('МО общие данные'!D42:D60,MATCH(N23,'МО общие данные'!B42:B60,0)))</f>
        <v>-</v>
      </c>
      <c r="AQ24" s="85" t="str">
        <f>(INDEX('МО общие данные'!C42:C60,MATCH(P23,'МО общие данные'!B42:B60,0)))</f>
        <v>-</v>
      </c>
      <c r="AR24" s="85" t="str">
        <f>(INDEX('МО общие данные'!D42:D60,MATCH(P23,'МО общие данные'!B42:B60,0)))</f>
        <v>-</v>
      </c>
      <c r="AS24" s="85" t="str">
        <f>(INDEX('МО общие данные'!C42:C60,MATCH(R23,'МО общие данные'!B42:B60,0)))</f>
        <v>-</v>
      </c>
      <c r="AT24" s="85" t="str">
        <f>(INDEX('МО общие данные'!D42:D60,MATCH(R23,'МО общие данные'!B42:B60,0)))</f>
        <v>-</v>
      </c>
      <c r="AU24" s="85" t="str">
        <f>(INDEX('МО общие данные'!C42:C60,MATCH(T23,'МО общие данные'!B42:B60,0)))</f>
        <v>-</v>
      </c>
      <c r="AV24" s="85" t="str">
        <f>(INDEX('МО общие данные'!D42:D60,MATCH(T23,'МО общие данные'!B42:B60,0)))</f>
        <v>-</v>
      </c>
      <c r="AW24" s="85" t="str">
        <f>(INDEX('МО общие данные'!C42:C60,MATCH(V23,'МО общие данные'!B42:B60,0)))</f>
        <v>-</v>
      </c>
      <c r="AX24" s="85" t="str">
        <f>(INDEX('МО общие данные'!D42:D60,MATCH(V23,'МО общие данные'!B42:B60,0)))</f>
        <v>-</v>
      </c>
      <c r="AY24" s="85" t="str">
        <f>(INDEX('МО общие данные'!C42:C60,MATCH(X23,'МО общие данные'!B42:B60,0)))</f>
        <v>-</v>
      </c>
      <c r="AZ24" s="85" t="str">
        <f>(INDEX('МО общие данные'!D42:D60,MATCH(X23,'МО общие данные'!B42:B60,0)))</f>
        <v>-</v>
      </c>
      <c r="BA24" s="85" t="str">
        <f>(INDEX('МО общие данные'!C42:C60,MATCH(Z23,'МО общие данные'!B42:B60,0)))</f>
        <v>-</v>
      </c>
      <c r="BB24" s="85" t="str">
        <f>(INDEX('МО общие данные'!D42:D60,MATCH(Z23,'МО общие данные'!B42:B60,0)))</f>
        <v>-</v>
      </c>
    </row>
    <row r="25" spans="1:54" s="83" customFormat="1" x14ac:dyDescent="0.2">
      <c r="A25" s="126"/>
      <c r="B25" s="294" t="str">
        <f>IF(B23&gt;0,"Д",IF(B23=0," "))</f>
        <v xml:space="preserve"> </v>
      </c>
      <c r="C25" s="295"/>
      <c r="D25" s="294" t="str">
        <f t="shared" ref="D25:Z25" si="3">IF(D23&gt;0,"Д",IF(D23=0," "))</f>
        <v xml:space="preserve"> </v>
      </c>
      <c r="E25" s="295"/>
      <c r="F25" s="294" t="str">
        <f t="shared" si="3"/>
        <v xml:space="preserve"> </v>
      </c>
      <c r="G25" s="295"/>
      <c r="H25" s="294" t="str">
        <f t="shared" si="3"/>
        <v xml:space="preserve"> </v>
      </c>
      <c r="I25" s="295"/>
      <c r="J25" s="294" t="str">
        <f t="shared" si="3"/>
        <v xml:space="preserve"> </v>
      </c>
      <c r="K25" s="295"/>
      <c r="L25" s="294" t="str">
        <f t="shared" si="3"/>
        <v xml:space="preserve"> </v>
      </c>
      <c r="M25" s="295"/>
      <c r="N25" s="294" t="str">
        <f t="shared" si="3"/>
        <v xml:space="preserve"> </v>
      </c>
      <c r="O25" s="295"/>
      <c r="P25" s="294" t="str">
        <f t="shared" si="3"/>
        <v xml:space="preserve"> </v>
      </c>
      <c r="Q25" s="295"/>
      <c r="R25" s="294" t="str">
        <f t="shared" si="3"/>
        <v xml:space="preserve"> </v>
      </c>
      <c r="S25" s="295"/>
      <c r="T25" s="294" t="str">
        <f t="shared" si="3"/>
        <v xml:space="preserve"> </v>
      </c>
      <c r="U25" s="295"/>
      <c r="V25" s="294" t="str">
        <f t="shared" si="3"/>
        <v xml:space="preserve"> </v>
      </c>
      <c r="W25" s="295"/>
      <c r="X25" s="294" t="str">
        <f t="shared" si="3"/>
        <v xml:space="preserve"> </v>
      </c>
      <c r="Y25" s="295"/>
      <c r="Z25" s="294" t="str">
        <f t="shared" si="3"/>
        <v xml:space="preserve"> </v>
      </c>
      <c r="AA25" s="29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</row>
    <row r="26" spans="1:54" s="83" customFormat="1" x14ac:dyDescent="0.2">
      <c r="A26" s="125"/>
      <c r="B26" s="296">
        <f>'гр6 МО'!B16</f>
        <v>0</v>
      </c>
      <c r="C26" s="297" t="str">
        <f>IF(B26=1,"час",IF(B26=0," ",IF(B26&gt;4,"часов","часа")))</f>
        <v xml:space="preserve"> </v>
      </c>
      <c r="D26" s="296">
        <f>'гр6 МО'!C16</f>
        <v>0</v>
      </c>
      <c r="E26" s="297" t="str">
        <f>IF(D26=1,"час",IF(D26=0," ",IF(D26&gt;4,"часов","часа")))</f>
        <v xml:space="preserve"> </v>
      </c>
      <c r="F26" s="296">
        <f>'гр6 МО'!D16</f>
        <v>0</v>
      </c>
      <c r="G26" s="297" t="str">
        <f>IF(F26=1,"час",IF(F26=0," ",IF(F26&gt;4,"часов","часа")))</f>
        <v xml:space="preserve"> </v>
      </c>
      <c r="H26" s="296">
        <f>'гр6 МО'!E16</f>
        <v>0</v>
      </c>
      <c r="I26" s="297" t="str">
        <f>IF(H26=1,"час",IF(H26=0," ",IF(H26&gt;4,"часов","часа")))</f>
        <v xml:space="preserve"> </v>
      </c>
      <c r="J26" s="296">
        <f>'гр6 МО'!F16</f>
        <v>0</v>
      </c>
      <c r="K26" s="297" t="str">
        <f>IF(J26=1,"час",IF(J26=0," ",IF(J26&gt;4,"часов","часа")))</f>
        <v xml:space="preserve"> </v>
      </c>
      <c r="L26" s="296">
        <f>'гр6 МО'!G16</f>
        <v>0</v>
      </c>
      <c r="M26" s="297" t="str">
        <f>IF(L26=1,"час",IF(L26=0," ",IF(L26&gt;4,"часов","часа")))</f>
        <v xml:space="preserve"> </v>
      </c>
      <c r="N26" s="296">
        <f>'гр6 МО'!H16</f>
        <v>0</v>
      </c>
      <c r="O26" s="297" t="str">
        <f>IF(P86=1,"час",IF(P86=0," ",IF(P86&gt;4,"часов","часа")))</f>
        <v xml:space="preserve"> </v>
      </c>
      <c r="P26" s="296">
        <f>'гр6 МО'!I16</f>
        <v>0</v>
      </c>
      <c r="Q26" s="297" t="str">
        <f>IF(P26=1,"час",IF(P26=0," ",IF(P26&gt;4,"часов","часа")))</f>
        <v xml:space="preserve"> </v>
      </c>
      <c r="R26" s="296">
        <f>'гр6 МО'!J16</f>
        <v>0</v>
      </c>
      <c r="S26" s="297" t="str">
        <f>IF(R26=1,"час",IF(R26=0," ",IF(R26&gt;4,"часов","часа")))</f>
        <v xml:space="preserve"> </v>
      </c>
      <c r="T26" s="296">
        <f>'гр6 МО'!K16</f>
        <v>0</v>
      </c>
      <c r="U26" s="297" t="str">
        <f>IF(T26=1,"час",IF(T26=0," ",IF(T26&gt;4,"часов","часа")))</f>
        <v xml:space="preserve"> </v>
      </c>
      <c r="V26" s="296">
        <f>'гр6 МО'!L16</f>
        <v>0</v>
      </c>
      <c r="W26" s="297" t="str">
        <f>IF(V26=1,"час",IF(V26=0," ",IF(V26&gt;4,"часов","часа")))</f>
        <v xml:space="preserve"> </v>
      </c>
      <c r="X26" s="296">
        <f>'гр6 МО'!M16</f>
        <v>0</v>
      </c>
      <c r="Y26" s="297" t="str">
        <f>IF(X26=1,"час",IF(X26=0," ",IF(X26&gt;4,"часов","часа")))</f>
        <v xml:space="preserve"> </v>
      </c>
      <c r="Z26" s="296">
        <f>'гр6 МО'!N16</f>
        <v>0</v>
      </c>
      <c r="AA26" s="297" t="str">
        <f>IF(Z26=1,"час",IF(Z26=0," ",IF(Z26&gt;4,"часов","часа")))</f>
        <v xml:space="preserve"> </v>
      </c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</row>
    <row r="27" spans="1:54" s="83" customFormat="1" ht="24" customHeight="1" x14ac:dyDescent="0.2">
      <c r="A27" s="125">
        <v>5</v>
      </c>
      <c r="B27" s="298" t="str">
        <f>IF('МО общие данные'!E16=1,AC27,AD27)</f>
        <v>-</v>
      </c>
      <c r="C27" s="299"/>
      <c r="D27" s="298" t="str">
        <f>IF('МО общие данные'!E17=1,AE27,AF27)</f>
        <v>-</v>
      </c>
      <c r="E27" s="299"/>
      <c r="F27" s="298" t="str">
        <f>IF('МО общие данные'!E18=1,AG27,AH27)</f>
        <v>-</v>
      </c>
      <c r="G27" s="299"/>
      <c r="H27" s="298" t="str">
        <f>IF('МО общие данные'!E19=1,AI27,AJ27)</f>
        <v>-</v>
      </c>
      <c r="I27" s="299"/>
      <c r="J27" s="298" t="str">
        <f>IF('МО общие данные'!E20=1,AK27,AL27)</f>
        <v>-</v>
      </c>
      <c r="K27" s="299"/>
      <c r="L27" s="298" t="str">
        <f>IF('МО общие данные'!E21=1,AM27,AN27)</f>
        <v>-</v>
      </c>
      <c r="M27" s="299"/>
      <c r="N27" s="298" t="str">
        <f>IF('МО общие данные'!E22=1,AO27,AP27)</f>
        <v>-</v>
      </c>
      <c r="O27" s="299"/>
      <c r="P27" s="298" t="str">
        <f>IF('МО общие данные'!E23=1,AQ27,AR27)</f>
        <v>-</v>
      </c>
      <c r="Q27" s="299"/>
      <c r="R27" s="298" t="str">
        <f>IF('МО общие данные'!E24=1,AS27,AT27)</f>
        <v>-</v>
      </c>
      <c r="S27" s="299"/>
      <c r="T27" s="298" t="str">
        <f>IF('МО общие данные'!E25=1,AU27,AV27)</f>
        <v>-</v>
      </c>
      <c r="U27" s="299"/>
      <c r="V27" s="298" t="str">
        <f>IF('МО общие данные'!E26=1,AW27,AX27)</f>
        <v>-</v>
      </c>
      <c r="W27" s="299"/>
      <c r="X27" s="298" t="str">
        <f>IF('МО общие данные'!E27=1,AY27,AZ27)</f>
        <v>-</v>
      </c>
      <c r="Y27" s="299"/>
      <c r="Z27" s="298" t="str">
        <f>IF('МО общие данные'!E28=1,BA27,BB27)</f>
        <v>-</v>
      </c>
      <c r="AA27" s="299"/>
      <c r="AC27" s="85" t="str">
        <f>(INDEX('МО общие данные'!C42:C60,MATCH(B26,'МО общие данные'!B42:B60,0)))</f>
        <v>-</v>
      </c>
      <c r="AD27" s="85" t="str">
        <f>(INDEX('МО общие данные'!D42:D60,MATCH(B26,'МО общие данные'!B42:B60,0)))</f>
        <v>-</v>
      </c>
      <c r="AE27" s="85" t="str">
        <f>(INDEX('МО общие данные'!C42:C60,MATCH(D26,'МО общие данные'!B42:B60,0)))</f>
        <v>-</v>
      </c>
      <c r="AF27" s="85" t="str">
        <f>(INDEX('МО общие данные'!D42:D60,MATCH(D26,'МО общие данные'!B42:B60,0)))</f>
        <v>-</v>
      </c>
      <c r="AG27" s="85" t="str">
        <f>(INDEX('МО общие данные'!C42:C60,MATCH(F26,'МО общие данные'!B42:B60,0)))</f>
        <v>-</v>
      </c>
      <c r="AH27" s="85" t="str">
        <f>(INDEX('МО общие данные'!D42:D60,MATCH(F26,'МО общие данные'!B42:B60,0)))</f>
        <v>-</v>
      </c>
      <c r="AI27" s="85" t="str">
        <f>(INDEX('МО общие данные'!C42:C60,MATCH(H26,'МО общие данные'!B42:B60,0)))</f>
        <v>-</v>
      </c>
      <c r="AJ27" s="85" t="str">
        <f>(INDEX('МО общие данные'!D42:D60,MATCH(H26,'МО общие данные'!B42:B60,0)))</f>
        <v>-</v>
      </c>
      <c r="AK27" s="85" t="str">
        <f>(INDEX('МО общие данные'!C42:C60,MATCH(J26,'МО общие данные'!B42:B60,0)))</f>
        <v>-</v>
      </c>
      <c r="AL27" s="85" t="str">
        <f>(INDEX('МО общие данные'!D42:D60,MATCH(J26,'МО общие данные'!B42:B60,0)))</f>
        <v>-</v>
      </c>
      <c r="AM27" s="85" t="str">
        <f>(INDEX('МО общие данные'!C42:C60,MATCH(L26,'МО общие данные'!B42:B60,0)))</f>
        <v>-</v>
      </c>
      <c r="AN27" s="85" t="str">
        <f>(INDEX('МО общие данные'!D42:D60,MATCH(L26,'МО общие данные'!B42:B60,0)))</f>
        <v>-</v>
      </c>
      <c r="AO27" s="85" t="str">
        <f>(INDEX('МО общие данные'!C42:C60,MATCH(N26,'МО общие данные'!B42:B60,0)))</f>
        <v>-</v>
      </c>
      <c r="AP27" s="85" t="str">
        <f>(INDEX('МО общие данные'!D42:D60,MATCH(N26,'МО общие данные'!B42:B60,0)))</f>
        <v>-</v>
      </c>
      <c r="AQ27" s="85" t="str">
        <f>(INDEX('МО общие данные'!C42:C60,MATCH(P26,'МО общие данные'!B42:B60,0)))</f>
        <v>-</v>
      </c>
      <c r="AR27" s="85" t="str">
        <f>(INDEX('МО общие данные'!D42:D60,MATCH(P26,'МО общие данные'!B42:B60,0)))</f>
        <v>-</v>
      </c>
      <c r="AS27" s="85" t="str">
        <f>(INDEX('МО общие данные'!C42:C60,MATCH(R26,'МО общие данные'!B42:B60,0)))</f>
        <v>-</v>
      </c>
      <c r="AT27" s="85" t="str">
        <f>(INDEX('МО общие данные'!D42:D60,MATCH(R26,'МО общие данные'!B42:B60,0)))</f>
        <v>-</v>
      </c>
      <c r="AU27" s="85" t="str">
        <f>(INDEX('МО общие данные'!C42:C60,MATCH(T26,'МО общие данные'!B42:B60,0)))</f>
        <v>-</v>
      </c>
      <c r="AV27" s="85" t="str">
        <f>(INDEX('МО общие данные'!D42:D60,MATCH(T26,'МО общие данные'!B42:B60,0)))</f>
        <v>-</v>
      </c>
      <c r="AW27" s="85" t="str">
        <f>(INDEX('МО общие данные'!C42:C60,MATCH(V26,'МО общие данные'!B42:B60,0)))</f>
        <v>-</v>
      </c>
      <c r="AX27" s="85" t="str">
        <f>(INDEX('МО общие данные'!D42:D60,MATCH(V26,'МО общие данные'!B42:B60,0)))</f>
        <v>-</v>
      </c>
      <c r="AY27" s="85" t="str">
        <f>(INDEX('МО общие данные'!C42:C60,MATCH(X26,'МО общие данные'!B42:B60,0)))</f>
        <v>-</v>
      </c>
      <c r="AZ27" s="85" t="str">
        <f>(INDEX('МО общие данные'!D42:D60,MATCH(X26,'МО общие данные'!B42:B60,0)))</f>
        <v>-</v>
      </c>
      <c r="BA27" s="85" t="str">
        <f>(INDEX('МО общие данные'!C42:C60,MATCH(Z26,'МО общие данные'!B42:B60,0)))</f>
        <v>-</v>
      </c>
      <c r="BB27" s="85" t="str">
        <f>(INDEX('МО общие данные'!D42:D60,MATCH(Z26,'МО общие данные'!B42:B60,0)))</f>
        <v>-</v>
      </c>
    </row>
    <row r="28" spans="1:54" s="83" customFormat="1" x14ac:dyDescent="0.2">
      <c r="A28" s="126"/>
      <c r="B28" s="294" t="str">
        <f>IF(B26&gt;0,"Д",IF(B26=0," "))</f>
        <v xml:space="preserve"> </v>
      </c>
      <c r="C28" s="295"/>
      <c r="D28" s="294" t="str">
        <f t="shared" ref="D28:Z28" si="4">IF(D26&gt;0,"Д",IF(D26=0," "))</f>
        <v xml:space="preserve"> </v>
      </c>
      <c r="E28" s="295"/>
      <c r="F28" s="294" t="str">
        <f t="shared" si="4"/>
        <v xml:space="preserve"> </v>
      </c>
      <c r="G28" s="295"/>
      <c r="H28" s="294" t="str">
        <f t="shared" si="4"/>
        <v xml:space="preserve"> </v>
      </c>
      <c r="I28" s="295"/>
      <c r="J28" s="294" t="str">
        <f t="shared" si="4"/>
        <v xml:space="preserve"> </v>
      </c>
      <c r="K28" s="295"/>
      <c r="L28" s="294" t="str">
        <f t="shared" si="4"/>
        <v xml:space="preserve"> </v>
      </c>
      <c r="M28" s="295"/>
      <c r="N28" s="294" t="str">
        <f>IF(N26&gt;0,"Д",IF(N26=0," "))</f>
        <v xml:space="preserve"> </v>
      </c>
      <c r="O28" s="295"/>
      <c r="P28" s="294" t="str">
        <f t="shared" si="4"/>
        <v xml:space="preserve"> </v>
      </c>
      <c r="Q28" s="295"/>
      <c r="R28" s="294" t="str">
        <f t="shared" si="4"/>
        <v xml:space="preserve"> </v>
      </c>
      <c r="S28" s="295"/>
      <c r="T28" s="294" t="str">
        <f t="shared" si="4"/>
        <v xml:space="preserve"> </v>
      </c>
      <c r="U28" s="295"/>
      <c r="V28" s="294" t="str">
        <f t="shared" si="4"/>
        <v xml:space="preserve"> </v>
      </c>
      <c r="W28" s="295"/>
      <c r="X28" s="294" t="str">
        <f t="shared" si="4"/>
        <v xml:space="preserve"> </v>
      </c>
      <c r="Y28" s="295"/>
      <c r="Z28" s="294" t="str">
        <f t="shared" si="4"/>
        <v xml:space="preserve"> </v>
      </c>
      <c r="AA28" s="29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</row>
    <row r="29" spans="1:54" s="83" customFormat="1" x14ac:dyDescent="0.2">
      <c r="A29" s="125"/>
      <c r="B29" s="296">
        <f>'гр6 МО'!B17</f>
        <v>0</v>
      </c>
      <c r="C29" s="297" t="str">
        <f>IF(B29=1,"час",IF(B29=0," ",IF(B29&gt;4,"часов","часа")))</f>
        <v xml:space="preserve"> </v>
      </c>
      <c r="D29" s="296">
        <f>'гр6 МО'!C17</f>
        <v>0</v>
      </c>
      <c r="E29" s="297" t="str">
        <f>IF(D29=1,"час",IF(D29=0," ",IF(D29&gt;4,"часов","часа")))</f>
        <v xml:space="preserve"> </v>
      </c>
      <c r="F29" s="296">
        <f>'гр6 МО'!D17</f>
        <v>0</v>
      </c>
      <c r="G29" s="297" t="str">
        <f>IF(F29=1,"час",IF(F29=0," ",IF(F29&gt;4,"часов","часа")))</f>
        <v xml:space="preserve"> </v>
      </c>
      <c r="H29" s="296">
        <f>'гр6 МО'!E17</f>
        <v>0</v>
      </c>
      <c r="I29" s="297" t="str">
        <f>IF(H29=1,"час",IF(H29=0," ",IF(H29&gt;4,"часов","часа")))</f>
        <v xml:space="preserve"> </v>
      </c>
      <c r="J29" s="296">
        <f>'гр6 МО'!F17</f>
        <v>0</v>
      </c>
      <c r="K29" s="297" t="str">
        <f>IF(J29=1,"час",IF(J29=0," ",IF(J29&gt;4,"часов","часа")))</f>
        <v xml:space="preserve"> </v>
      </c>
      <c r="L29" s="296">
        <f>'гр6 МО'!G17</f>
        <v>0</v>
      </c>
      <c r="M29" s="297" t="str">
        <f>IF(L29=1,"час",IF(L29=0," ",IF(L29&gt;4,"часов","часа")))</f>
        <v xml:space="preserve"> </v>
      </c>
      <c r="N29" s="296">
        <f>'гр6 МО'!H17</f>
        <v>0</v>
      </c>
      <c r="O29" s="297" t="str">
        <f>IF(N29=1,"час",IF(N29=0," ",IF(N29&gt;4,"часов","часа")))</f>
        <v xml:space="preserve"> </v>
      </c>
      <c r="P29" s="296">
        <f>'гр6 МО'!I17</f>
        <v>0</v>
      </c>
      <c r="Q29" s="297" t="str">
        <f>IF(P29=1,"час",IF(P29=0," ",IF(P29&gt;4,"часов","часа")))</f>
        <v xml:space="preserve"> </v>
      </c>
      <c r="R29" s="296">
        <f>'гр6 МО'!J17</f>
        <v>0</v>
      </c>
      <c r="S29" s="297" t="str">
        <f>IF(R29=1,"час",IF(R29=0," ",IF(R29&gt;4,"часов","часа")))</f>
        <v xml:space="preserve"> </v>
      </c>
      <c r="T29" s="296">
        <f>'гр6 МО'!K17</f>
        <v>0</v>
      </c>
      <c r="U29" s="297" t="str">
        <f>IF(T29=1,"час",IF(T29=0," ",IF(T29&gt;4,"часов","часа")))</f>
        <v xml:space="preserve"> </v>
      </c>
      <c r="V29" s="296">
        <f>'гр6 МО'!L17</f>
        <v>0</v>
      </c>
      <c r="W29" s="297" t="str">
        <f>IF(V29=1,"час",IF(V29=0," ",IF(V29&gt;4,"часов","часа")))</f>
        <v xml:space="preserve"> </v>
      </c>
      <c r="X29" s="296">
        <f>'гр6 МО'!M17</f>
        <v>0</v>
      </c>
      <c r="Y29" s="297" t="str">
        <f>IF(X29=1,"час",IF(X29=0," ",IF(X29&gt;4,"часов","часа")))</f>
        <v xml:space="preserve"> </v>
      </c>
      <c r="Z29" s="296">
        <f>'гр6 МО'!N17</f>
        <v>0</v>
      </c>
      <c r="AA29" s="297" t="str">
        <f>IF(Z29=1,"час",IF(Z29=0," ",IF(Z29&gt;4,"часов","часа")))</f>
        <v xml:space="preserve"> </v>
      </c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</row>
    <row r="30" spans="1:54" s="83" customFormat="1" ht="24" customHeight="1" x14ac:dyDescent="0.2">
      <c r="A30" s="125">
        <v>6</v>
      </c>
      <c r="B30" s="298" t="str">
        <f>IF('МО общие данные'!E16=1,AC30,AD30)</f>
        <v>-</v>
      </c>
      <c r="C30" s="299"/>
      <c r="D30" s="298" t="str">
        <f>IF('МО общие данные'!E17=1,AE30,AF30)</f>
        <v>-</v>
      </c>
      <c r="E30" s="299"/>
      <c r="F30" s="298" t="str">
        <f>IF('МО общие данные'!E18=1,AG30,AH30)</f>
        <v>-</v>
      </c>
      <c r="G30" s="299"/>
      <c r="H30" s="298" t="str">
        <f>IF('МО общие данные'!E19=1,AI30,AJ30)</f>
        <v>-</v>
      </c>
      <c r="I30" s="299"/>
      <c r="J30" s="298" t="str">
        <f>IF('МО общие данные'!E20=1,AK30,AL30)</f>
        <v>-</v>
      </c>
      <c r="K30" s="299"/>
      <c r="L30" s="298" t="str">
        <f>IF('МО общие данные'!E21=1,AM30,AN30)</f>
        <v>-</v>
      </c>
      <c r="M30" s="299"/>
      <c r="N30" s="298" t="str">
        <f>IF('МО общие данные'!E22=1,AO30,AP30)</f>
        <v>-</v>
      </c>
      <c r="O30" s="299"/>
      <c r="P30" s="298" t="str">
        <f>IF('МО общие данные'!E23=1,AQ30,AR30)</f>
        <v>-</v>
      </c>
      <c r="Q30" s="299"/>
      <c r="R30" s="298" t="str">
        <f>IF('МО общие данные'!E24=1,AS30,AT30)</f>
        <v>-</v>
      </c>
      <c r="S30" s="299"/>
      <c r="T30" s="298" t="str">
        <f>IF('МО общие данные'!E25=1,AU30,AV30)</f>
        <v>-</v>
      </c>
      <c r="U30" s="299"/>
      <c r="V30" s="298" t="str">
        <f>IF('МО общие данные'!E26=1,AW30,AX30)</f>
        <v>-</v>
      </c>
      <c r="W30" s="299"/>
      <c r="X30" s="298" t="str">
        <f>IF('МО общие данные'!E27=1,AY30,AZ30)</f>
        <v>-</v>
      </c>
      <c r="Y30" s="299"/>
      <c r="Z30" s="298" t="str">
        <f>IF('МО общие данные'!E28=1,BA30,BB30)</f>
        <v>-</v>
      </c>
      <c r="AA30" s="299"/>
      <c r="AC30" s="85" t="str">
        <f>(INDEX('МО общие данные'!C42:C60,MATCH(B29,'МО общие данные'!B42:B60,0)))</f>
        <v>-</v>
      </c>
      <c r="AD30" s="85" t="str">
        <f>(INDEX('МО общие данные'!D42:D60,MATCH(B29,'МО общие данные'!B42:B60,0)))</f>
        <v>-</v>
      </c>
      <c r="AE30" s="85" t="str">
        <f>(INDEX('МО общие данные'!C42:C60,MATCH(D29,'МО общие данные'!B42:B60,0)))</f>
        <v>-</v>
      </c>
      <c r="AF30" s="85" t="str">
        <f>(INDEX('МО общие данные'!D42:D60,MATCH(D29,'МО общие данные'!B42:B60,0)))</f>
        <v>-</v>
      </c>
      <c r="AG30" s="85" t="str">
        <f>(INDEX('МО общие данные'!C42:C60,MATCH(F29,'МО общие данные'!B42:B60,0)))</f>
        <v>-</v>
      </c>
      <c r="AH30" s="85" t="str">
        <f>(INDEX('МО общие данные'!D42:D60,MATCH(F29,'МО общие данные'!B42:B60,0)))</f>
        <v>-</v>
      </c>
      <c r="AI30" s="85" t="str">
        <f>(INDEX('МО общие данные'!C42:C60,MATCH(H29,'МО общие данные'!B42:B60,0)))</f>
        <v>-</v>
      </c>
      <c r="AJ30" s="85" t="str">
        <f>(INDEX('МО общие данные'!D42:D60,MATCH(H29,'МО общие данные'!B42:B60,0)))</f>
        <v>-</v>
      </c>
      <c r="AK30" s="85" t="str">
        <f>(INDEX('МО общие данные'!C42:C60,MATCH(J29,'МО общие данные'!B42:B60,0)))</f>
        <v>-</v>
      </c>
      <c r="AL30" s="85" t="str">
        <f>(INDEX('МО общие данные'!D42:D60,MATCH(J29,'МО общие данные'!B42:B60,0)))</f>
        <v>-</v>
      </c>
      <c r="AM30" s="85" t="str">
        <f>(INDEX('МО общие данные'!C42:C60,MATCH(L29,'МО общие данные'!B42:B60,0)))</f>
        <v>-</v>
      </c>
      <c r="AN30" s="85" t="str">
        <f>(INDEX('МО общие данные'!D42:D60,MATCH(L29,'МО общие данные'!B42:B60,0)))</f>
        <v>-</v>
      </c>
      <c r="AO30" s="85" t="str">
        <f>(INDEX('МО общие данные'!C42:C60,MATCH(N29,'МО общие данные'!B42:B60,0)))</f>
        <v>-</v>
      </c>
      <c r="AP30" s="85" t="str">
        <f>(INDEX('МО общие данные'!D42:D60,MATCH(N29,'МО общие данные'!B42:B60,0)))</f>
        <v>-</v>
      </c>
      <c r="AQ30" s="85" t="str">
        <f>(INDEX('МО общие данные'!C42:C60,MATCH(P29,'МО общие данные'!B42:B60,0)))</f>
        <v>-</v>
      </c>
      <c r="AR30" s="85" t="str">
        <f>(INDEX('МО общие данные'!D42:D60,MATCH(P29,'МО общие данные'!B42:B60,0)))</f>
        <v>-</v>
      </c>
      <c r="AS30" s="85" t="str">
        <f>(INDEX('МО общие данные'!C42:C60,MATCH(R29,'МО общие данные'!B42:B60,0)))</f>
        <v>-</v>
      </c>
      <c r="AT30" s="85" t="str">
        <f>(INDEX('МО общие данные'!D42:D60,MATCH(R29,'МО общие данные'!B42:B60,0)))</f>
        <v>-</v>
      </c>
      <c r="AU30" s="85" t="str">
        <f>(INDEX('МО общие данные'!C42:C60,MATCH(T29,'МО общие данные'!B42:B60,0)))</f>
        <v>-</v>
      </c>
      <c r="AV30" s="85" t="str">
        <f>(INDEX('МО общие данные'!D42:D60,MATCH(T29,'МО общие данные'!B42:B60,0)))</f>
        <v>-</v>
      </c>
      <c r="AW30" s="85" t="str">
        <f>(INDEX('МО общие данные'!C42:C60,MATCH(V29,'МО общие данные'!B42:B60,0)))</f>
        <v>-</v>
      </c>
      <c r="AX30" s="85" t="str">
        <f>(INDEX('МО общие данные'!D42:D60,MATCH(V29,'МО общие данные'!B42:B60,0)))</f>
        <v>-</v>
      </c>
      <c r="AY30" s="85" t="str">
        <f>(INDEX('МО общие данные'!C42:C60,MATCH(X29,'МО общие данные'!B42:B60,0)))</f>
        <v>-</v>
      </c>
      <c r="AZ30" s="85" t="str">
        <f>(INDEX('МО общие данные'!D42:D60,MATCH(X29,'МО общие данные'!B42:B60,0)))</f>
        <v>-</v>
      </c>
      <c r="BA30" s="85" t="str">
        <f>(INDEX('МО общие данные'!C42:C60,MATCH(Z29,'МО общие данные'!B42:B60,0)))</f>
        <v>-</v>
      </c>
      <c r="BB30" s="85" t="str">
        <f>(INDEX('МО общие данные'!D42:D60,MATCH(Z29,'МО общие данные'!B42:B60,0)))</f>
        <v>-</v>
      </c>
    </row>
    <row r="31" spans="1:54" s="83" customFormat="1" x14ac:dyDescent="0.2">
      <c r="A31" s="126"/>
      <c r="B31" s="294" t="str">
        <f>IF(B29&gt;0,"Д",IF(B29=0," "))</f>
        <v xml:space="preserve"> </v>
      </c>
      <c r="C31" s="295"/>
      <c r="D31" s="294" t="str">
        <f t="shared" ref="D31:Z31" si="5">IF(D29&gt;0,"Д",IF(D29=0," "))</f>
        <v xml:space="preserve"> </v>
      </c>
      <c r="E31" s="295"/>
      <c r="F31" s="294" t="str">
        <f t="shared" si="5"/>
        <v xml:space="preserve"> </v>
      </c>
      <c r="G31" s="295"/>
      <c r="H31" s="294" t="str">
        <f t="shared" si="5"/>
        <v xml:space="preserve"> </v>
      </c>
      <c r="I31" s="295"/>
      <c r="J31" s="294" t="str">
        <f t="shared" si="5"/>
        <v xml:space="preserve"> </v>
      </c>
      <c r="K31" s="295"/>
      <c r="L31" s="294" t="str">
        <f t="shared" si="5"/>
        <v xml:space="preserve"> </v>
      </c>
      <c r="M31" s="295"/>
      <c r="N31" s="294" t="str">
        <f t="shared" si="5"/>
        <v xml:space="preserve"> </v>
      </c>
      <c r="O31" s="295"/>
      <c r="P31" s="294" t="str">
        <f t="shared" si="5"/>
        <v xml:space="preserve"> </v>
      </c>
      <c r="Q31" s="295"/>
      <c r="R31" s="294" t="str">
        <f t="shared" si="5"/>
        <v xml:space="preserve"> </v>
      </c>
      <c r="S31" s="295"/>
      <c r="T31" s="294" t="str">
        <f t="shared" si="5"/>
        <v xml:space="preserve"> </v>
      </c>
      <c r="U31" s="295"/>
      <c r="V31" s="294" t="str">
        <f t="shared" si="5"/>
        <v xml:space="preserve"> </v>
      </c>
      <c r="W31" s="295"/>
      <c r="X31" s="294" t="str">
        <f t="shared" si="5"/>
        <v xml:space="preserve"> </v>
      </c>
      <c r="Y31" s="295"/>
      <c r="Z31" s="294" t="str">
        <f t="shared" si="5"/>
        <v xml:space="preserve"> </v>
      </c>
      <c r="AA31" s="29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</row>
    <row r="32" spans="1:54" s="83" customFormat="1" x14ac:dyDescent="0.2">
      <c r="A32" s="125"/>
      <c r="B32" s="296">
        <f>'гр6 МО'!B18</f>
        <v>0</v>
      </c>
      <c r="C32" s="297" t="str">
        <f>IF(B32=1,"час",IF(B32=0," ",IF(B32&gt;4,"часов","часа")))</f>
        <v xml:space="preserve"> </v>
      </c>
      <c r="D32" s="296">
        <f>'гр6 МО'!C18</f>
        <v>0</v>
      </c>
      <c r="E32" s="297" t="str">
        <f>IF(D32=1,"час",IF(D32=0," ",IF(D32&gt;4,"часов","часа")))</f>
        <v xml:space="preserve"> </v>
      </c>
      <c r="F32" s="296">
        <f>'гр6 МО'!D18</f>
        <v>0</v>
      </c>
      <c r="G32" s="297" t="str">
        <f>IF(F32=1,"час",IF(F32=0," ",IF(F32&gt;4,"часов","часа")))</f>
        <v xml:space="preserve"> </v>
      </c>
      <c r="H32" s="296">
        <f>'гр6 МО'!E18</f>
        <v>0</v>
      </c>
      <c r="I32" s="297" t="str">
        <f>IF(H32=1,"час",IF(H32=0," ",IF(H32&gt;4,"часов","часа")))</f>
        <v xml:space="preserve"> </v>
      </c>
      <c r="J32" s="296">
        <f>'гр6 МО'!F18</f>
        <v>0</v>
      </c>
      <c r="K32" s="297" t="str">
        <f>IF(J32=1,"час",IF(J32=0," ",IF(J32&gt;4,"часов","часа")))</f>
        <v xml:space="preserve"> </v>
      </c>
      <c r="L32" s="296">
        <f>'гр6 МО'!G18</f>
        <v>0</v>
      </c>
      <c r="M32" s="297" t="str">
        <f>IF(L32=1,"час",IF(L32=0," ",IF(L32&gt;4,"часов","часа")))</f>
        <v xml:space="preserve"> </v>
      </c>
      <c r="N32" s="296">
        <f>'гр6 МО'!H18</f>
        <v>0</v>
      </c>
      <c r="O32" s="297" t="str">
        <f>IF(N32=1,"час",IF(N32=0," ",IF(N32&gt;4,"часов","часа")))</f>
        <v xml:space="preserve"> </v>
      </c>
      <c r="P32" s="296">
        <f>'гр6 МО'!I18</f>
        <v>0</v>
      </c>
      <c r="Q32" s="297" t="str">
        <f>IF(P32=1,"час",IF(P32=0," ",IF(P32&gt;4,"часов","часа")))</f>
        <v xml:space="preserve"> </v>
      </c>
      <c r="R32" s="296">
        <f>'гр6 МО'!J18</f>
        <v>0</v>
      </c>
      <c r="S32" s="297" t="str">
        <f>IF(R32=1,"час",IF(R32=0," ",IF(R32&gt;4,"часов","часа")))</f>
        <v xml:space="preserve"> </v>
      </c>
      <c r="T32" s="296">
        <f>'гр6 МО'!K18</f>
        <v>0</v>
      </c>
      <c r="U32" s="297" t="str">
        <f>IF(T32=1,"час",IF(T32=0," ",IF(T32&gt;4,"часов","часа")))</f>
        <v xml:space="preserve"> </v>
      </c>
      <c r="V32" s="296">
        <f>'гр6 МО'!L18</f>
        <v>0</v>
      </c>
      <c r="W32" s="297" t="str">
        <f>IF(V32=1,"час",IF(V32=0," ",IF(V32&gt;4,"часов","часа")))</f>
        <v xml:space="preserve"> </v>
      </c>
      <c r="X32" s="296">
        <f>'гр6 МО'!M18</f>
        <v>0</v>
      </c>
      <c r="Y32" s="297" t="str">
        <f>IF(X32=1,"час",IF(X32=0," ",IF(X32&gt;4,"часов","часа")))</f>
        <v xml:space="preserve"> </v>
      </c>
      <c r="Z32" s="296">
        <f>'гр6 МО'!N18</f>
        <v>0</v>
      </c>
      <c r="AA32" s="297" t="str">
        <f>IF(Z32=1,"час",IF(Z32=0," ",IF(Z32&gt;4,"часов","часа")))</f>
        <v xml:space="preserve"> </v>
      </c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</row>
    <row r="33" spans="1:54" s="83" customFormat="1" ht="24" customHeight="1" x14ac:dyDescent="0.2">
      <c r="A33" s="125">
        <v>7</v>
      </c>
      <c r="B33" s="298" t="str">
        <f>IF('МО общие данные'!E16=1,AC33,AD33)</f>
        <v>-</v>
      </c>
      <c r="C33" s="299"/>
      <c r="D33" s="298" t="str">
        <f>IF('МО общие данные'!E17=1,AE33,AF33)</f>
        <v>-</v>
      </c>
      <c r="E33" s="299"/>
      <c r="F33" s="298" t="str">
        <f>IF('МО общие данные'!E18=1,AG33,AH33)</f>
        <v>-</v>
      </c>
      <c r="G33" s="299"/>
      <c r="H33" s="298" t="str">
        <f>IF('МО общие данные'!E19=1,AI33,AJ33)</f>
        <v>-</v>
      </c>
      <c r="I33" s="299"/>
      <c r="J33" s="298" t="str">
        <f>IF('МО общие данные'!E20=1,AK33,AL33)</f>
        <v>-</v>
      </c>
      <c r="K33" s="299"/>
      <c r="L33" s="298" t="str">
        <f>IF('МО общие данные'!E21=1,AM33,AN33)</f>
        <v>-</v>
      </c>
      <c r="M33" s="299"/>
      <c r="N33" s="298" t="str">
        <f>IF('МО общие данные'!E22=1,AO33,AP33)</f>
        <v>-</v>
      </c>
      <c r="O33" s="299"/>
      <c r="P33" s="298" t="str">
        <f>IF('МО общие данные'!E23=1,AQ33,AR33)</f>
        <v>-</v>
      </c>
      <c r="Q33" s="299"/>
      <c r="R33" s="298" t="str">
        <f>IF('МО общие данные'!E24=1,AS33,AT33)</f>
        <v>-</v>
      </c>
      <c r="S33" s="299"/>
      <c r="T33" s="298" t="str">
        <f>IF('МО общие данные'!E25=1,AU33,AV33)</f>
        <v>-</v>
      </c>
      <c r="U33" s="299"/>
      <c r="V33" s="298" t="str">
        <f>IF('МО общие данные'!E26=1,AW33,AX33)</f>
        <v>-</v>
      </c>
      <c r="W33" s="299"/>
      <c r="X33" s="298" t="str">
        <f>IF('МО общие данные'!E27=1,AY33,AZ33)</f>
        <v>-</v>
      </c>
      <c r="Y33" s="299"/>
      <c r="Z33" s="298" t="str">
        <f>IF('МО общие данные'!E28=1,BA33,BB33)</f>
        <v>-</v>
      </c>
      <c r="AA33" s="299"/>
      <c r="AC33" s="85" t="str">
        <f>(INDEX('МО общие данные'!C42:C60,MATCH(B32,'МО общие данные'!B42:B60,0)))</f>
        <v>-</v>
      </c>
      <c r="AD33" s="85" t="str">
        <f>(INDEX('МО общие данные'!D42:D60,MATCH(B32,'МО общие данные'!B42:B60,0)))</f>
        <v>-</v>
      </c>
      <c r="AE33" s="85" t="str">
        <f>(INDEX('МО общие данные'!C42:C60,MATCH(D32,'МО общие данные'!B42:B60,0)))</f>
        <v>-</v>
      </c>
      <c r="AF33" s="85" t="str">
        <f>(INDEX('МО общие данные'!D42:D60,MATCH(D32,'МО общие данные'!B42:B60,0)))</f>
        <v>-</v>
      </c>
      <c r="AG33" s="85" t="str">
        <f>(INDEX('МО общие данные'!C42:C60,MATCH(F32,'МО общие данные'!B42:B60,0)))</f>
        <v>-</v>
      </c>
      <c r="AH33" s="85" t="str">
        <f>(INDEX('МО общие данные'!D42:D60,MATCH(F32,'МО общие данные'!B42:B60,0)))</f>
        <v>-</v>
      </c>
      <c r="AI33" s="85" t="str">
        <f>(INDEX('МО общие данные'!C42:C60,MATCH(H32,'МО общие данные'!B42:B60,0)))</f>
        <v>-</v>
      </c>
      <c r="AJ33" s="85" t="str">
        <f>(INDEX('МО общие данные'!D42:D60,MATCH(H32,'МО общие данные'!B42:B60,0)))</f>
        <v>-</v>
      </c>
      <c r="AK33" s="85" t="str">
        <f>(INDEX('МО общие данные'!C42:C60,MATCH(J32,'МО общие данные'!B42:B60,0)))</f>
        <v>-</v>
      </c>
      <c r="AL33" s="85" t="str">
        <f>(INDEX('МО общие данные'!D42:D60,MATCH(J32,'МО общие данные'!B42:B60,0)))</f>
        <v>-</v>
      </c>
      <c r="AM33" s="85" t="str">
        <f>(INDEX('МО общие данные'!C42:C60,MATCH(L32,'МО общие данные'!B42:B60,0)))</f>
        <v>-</v>
      </c>
      <c r="AN33" s="85" t="str">
        <f>(INDEX('МО общие данные'!D42:D60,MATCH(L32,'МО общие данные'!B42:B60,0)))</f>
        <v>-</v>
      </c>
      <c r="AO33" s="85" t="str">
        <f>(INDEX('МО общие данные'!C42:C60,MATCH(N32,'МО общие данные'!B42:B60,0)))</f>
        <v>-</v>
      </c>
      <c r="AP33" s="85" t="str">
        <f>(INDEX('МО общие данные'!D42:D60,MATCH(N32,'МО общие данные'!B42:B60,0)))</f>
        <v>-</v>
      </c>
      <c r="AQ33" s="85" t="str">
        <f>(INDEX('МО общие данные'!C42:C60,MATCH(P32,'МО общие данные'!B42:B60,0)))</f>
        <v>-</v>
      </c>
      <c r="AR33" s="85" t="str">
        <f>(INDEX('МО общие данные'!D42:D60,MATCH(P32,'МО общие данные'!B42:B60,0)))</f>
        <v>-</v>
      </c>
      <c r="AS33" s="85" t="str">
        <f>(INDEX('МО общие данные'!C42:C60,MATCH(R32,'МО общие данные'!B42:B60,0)))</f>
        <v>-</v>
      </c>
      <c r="AT33" s="85" t="str">
        <f>(INDEX('МО общие данные'!D42:D60,MATCH(R32,'МО общие данные'!B42:B60,0)))</f>
        <v>-</v>
      </c>
      <c r="AU33" s="85" t="str">
        <f>(INDEX('МО общие данные'!C42:C60,MATCH(T32,'МО общие данные'!B42:B60,0)))</f>
        <v>-</v>
      </c>
      <c r="AV33" s="85" t="str">
        <f>(INDEX('МО общие данные'!D42:D60,MATCH(T32,'МО общие данные'!B42:B60,0)))</f>
        <v>-</v>
      </c>
      <c r="AW33" s="85" t="str">
        <f>(INDEX('МО общие данные'!C42:C60,MATCH(V32,'МО общие данные'!B42:B60,0)))</f>
        <v>-</v>
      </c>
      <c r="AX33" s="85" t="str">
        <f>(INDEX('МО общие данные'!D42:D60,MATCH(V32,'МО общие данные'!B42:B60,0)))</f>
        <v>-</v>
      </c>
      <c r="AY33" s="85" t="str">
        <f>(INDEX('МО общие данные'!C42:C60,MATCH(X32,'МО общие данные'!B42:B60,0)))</f>
        <v>-</v>
      </c>
      <c r="AZ33" s="85" t="str">
        <f>(INDEX('МО общие данные'!D42:D60,MATCH(X32,'МО общие данные'!B42:B60,0)))</f>
        <v>-</v>
      </c>
      <c r="BA33" s="85" t="str">
        <f>(INDEX('МО общие данные'!C42:C60,MATCH(Z32,'МО общие данные'!B42:B60,0)))</f>
        <v>-</v>
      </c>
      <c r="BB33" s="85" t="str">
        <f>(INDEX('МО общие данные'!D42:D60,MATCH(Z32,'МО общие данные'!B42:B60,0)))</f>
        <v>-</v>
      </c>
    </row>
    <row r="34" spans="1:54" s="83" customFormat="1" x14ac:dyDescent="0.2">
      <c r="A34" s="126"/>
      <c r="B34" s="294" t="str">
        <f>IF(B32&gt;0,"Д",IF(B32=0," "))</f>
        <v xml:space="preserve"> </v>
      </c>
      <c r="C34" s="295"/>
      <c r="D34" s="294" t="str">
        <f>IF(D32&gt;0,"Д",IF(D32=0," "))</f>
        <v xml:space="preserve"> </v>
      </c>
      <c r="E34" s="295"/>
      <c r="F34" s="294" t="str">
        <f>IF(F32&gt;0,"Д",IF(F32=0," "))</f>
        <v xml:space="preserve"> </v>
      </c>
      <c r="G34" s="295"/>
      <c r="H34" s="294" t="str">
        <f>IF(H32&gt;0,"Д",IF(H32=0," "))</f>
        <v xml:space="preserve"> </v>
      </c>
      <c r="I34" s="295"/>
      <c r="J34" s="294" t="str">
        <f>IF(J32&gt;0,"Д",IF(J32=0," "))</f>
        <v xml:space="preserve"> </v>
      </c>
      <c r="K34" s="295"/>
      <c r="L34" s="294" t="str">
        <f>IF(L32&gt;0,"Д",IF(L32=0," "))</f>
        <v xml:space="preserve"> </v>
      </c>
      <c r="M34" s="295"/>
      <c r="N34" s="294" t="str">
        <f>IF(N32&gt;0,"Д",IF(N32=0," "))</f>
        <v xml:space="preserve"> </v>
      </c>
      <c r="O34" s="295"/>
      <c r="P34" s="294" t="str">
        <f>IF(P32&gt;0,"Д",IF(P32=0," "))</f>
        <v xml:space="preserve"> </v>
      </c>
      <c r="Q34" s="295"/>
      <c r="R34" s="294" t="str">
        <f>IF(R32&gt;0,"Д",IF(R32=0," "))</f>
        <v xml:space="preserve"> </v>
      </c>
      <c r="S34" s="295"/>
      <c r="T34" s="294" t="str">
        <f>IF(T32&gt;0,"Д",IF(T32=0," "))</f>
        <v xml:space="preserve"> </v>
      </c>
      <c r="U34" s="295"/>
      <c r="V34" s="294" t="str">
        <f>IF(V32&gt;0,"Д",IF(V32=0," "))</f>
        <v xml:space="preserve"> </v>
      </c>
      <c r="W34" s="295"/>
      <c r="X34" s="294" t="str">
        <f>IF(X32&gt;0,"Д",IF(X32=0," "))</f>
        <v xml:space="preserve"> </v>
      </c>
      <c r="Y34" s="295"/>
      <c r="Z34" s="294" t="str">
        <f>IF(Z32&gt;0,"Д",IF(Z32=0," "))</f>
        <v xml:space="preserve"> </v>
      </c>
      <c r="AA34" s="29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</row>
    <row r="35" spans="1:54" s="116" customFormat="1" ht="14.25" x14ac:dyDescent="0.2">
      <c r="A35" s="87"/>
      <c r="B35" s="290">
        <f>'гр6 МО'!B19</f>
        <v>0</v>
      </c>
      <c r="C35" s="291" t="str">
        <f>IF(B35=1,"час",IF(B35=0," ",IF(B35&gt;4,"часов","часа")))</f>
        <v xml:space="preserve"> </v>
      </c>
      <c r="D35" s="290">
        <f>'гр6 МО'!C19</f>
        <v>0</v>
      </c>
      <c r="E35" s="291" t="str">
        <f>IF(D35=1,"час",IF(D35=0," ",IF(D35&gt;4,"часов","часа")))</f>
        <v xml:space="preserve"> </v>
      </c>
      <c r="F35" s="290">
        <f>'гр6 МО'!D19</f>
        <v>0</v>
      </c>
      <c r="G35" s="291" t="str">
        <f>IF(F35=1,"час",IF(F35=0," ",IF(F35&gt;4,"часов","часа")))</f>
        <v xml:space="preserve"> </v>
      </c>
      <c r="H35" s="290">
        <f>'гр6 МО'!E19</f>
        <v>0</v>
      </c>
      <c r="I35" s="291" t="str">
        <f>IF(H35=1,"час",IF(H35=0," ",IF(H35&gt;4,"часов","часа")))</f>
        <v xml:space="preserve"> </v>
      </c>
      <c r="J35" s="290">
        <f>'гр6 МО'!F19</f>
        <v>0</v>
      </c>
      <c r="K35" s="291" t="str">
        <f>IF(J35=1,"час",IF(J35=0," ",IF(J35&gt;4,"часов","часа")))</f>
        <v xml:space="preserve"> </v>
      </c>
      <c r="L35" s="290">
        <f>'гр6 МО'!G19</f>
        <v>0</v>
      </c>
      <c r="M35" s="291" t="str">
        <f>IF(L35=1,"час",IF(L35=0," ",IF(L35&gt;4,"часов","часа")))</f>
        <v xml:space="preserve"> </v>
      </c>
      <c r="N35" s="290">
        <f>'гр6 МО'!H19</f>
        <v>0</v>
      </c>
      <c r="O35" s="291" t="str">
        <f>IF(N35=1,"час",IF(N35=0," ",IF(N35&gt;4,"часов","часа")))</f>
        <v xml:space="preserve"> </v>
      </c>
      <c r="P35" s="290">
        <f>'гр6 МО'!I19</f>
        <v>0</v>
      </c>
      <c r="Q35" s="291" t="str">
        <f>IF(P35=1,"час",IF(P35=0," ",IF(P35&gt;4,"часов","часа")))</f>
        <v xml:space="preserve"> </v>
      </c>
      <c r="R35" s="290">
        <f>'гр6 МО'!J19</f>
        <v>0</v>
      </c>
      <c r="S35" s="291" t="str">
        <f>IF(R35=1,"час",IF(R35=0," ",IF(R35&gt;4,"часов","часа")))</f>
        <v xml:space="preserve"> </v>
      </c>
      <c r="T35" s="290">
        <f>'гр6 МО'!K19</f>
        <v>0</v>
      </c>
      <c r="U35" s="291" t="str">
        <f>IF(T35=1,"час",IF(T35=0," ",IF(T35&gt;4,"часов","часа")))</f>
        <v xml:space="preserve"> </v>
      </c>
      <c r="V35" s="290">
        <f>'гр6 МО'!L19</f>
        <v>0</v>
      </c>
      <c r="W35" s="291" t="str">
        <f>IF(V35=1,"час",IF(V35=0," ",IF(V35&gt;4,"часов","часа")))</f>
        <v xml:space="preserve"> </v>
      </c>
      <c r="X35" s="290">
        <f>'гр6 МО'!M19</f>
        <v>0</v>
      </c>
      <c r="Y35" s="291" t="str">
        <f>IF(X35=1,"час",IF(X35=0," ",IF(X35&gt;4,"часов","часа")))</f>
        <v xml:space="preserve"> </v>
      </c>
      <c r="Z35" s="290">
        <f>'гр6 МО'!N19</f>
        <v>0</v>
      </c>
      <c r="AA35" s="291" t="str">
        <f>IF(Z35=1,"час",IF(Z35=0," ",IF(Z35&gt;4,"часов","часа")))</f>
        <v xml:space="preserve"> </v>
      </c>
      <c r="AC35" s="117"/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117"/>
      <c r="BB35" s="117"/>
    </row>
    <row r="36" spans="1:54" s="116" customFormat="1" ht="24" customHeight="1" x14ac:dyDescent="0.2">
      <c r="A36" s="87">
        <v>8</v>
      </c>
      <c r="B36" s="292" t="str">
        <f>IF('МО общие данные'!E16=1,AC36,AD36)</f>
        <v>-</v>
      </c>
      <c r="C36" s="293"/>
      <c r="D36" s="292" t="str">
        <f>IF('МО общие данные'!E17=1,AE36,AF36)</f>
        <v>-</v>
      </c>
      <c r="E36" s="293"/>
      <c r="F36" s="292" t="str">
        <f>IF('МО общие данные'!E18=1,AG36,AH36)</f>
        <v>-</v>
      </c>
      <c r="G36" s="293"/>
      <c r="H36" s="292" t="str">
        <f>IF('МО общие данные'!E19=1,AI36,AJ36)</f>
        <v>-</v>
      </c>
      <c r="I36" s="293"/>
      <c r="J36" s="292" t="str">
        <f>IF('МО общие данные'!E20=1,AK36,AL36)</f>
        <v>-</v>
      </c>
      <c r="K36" s="293"/>
      <c r="L36" s="292" t="str">
        <f>IF('МО общие данные'!E21=1,AM36,AN36)</f>
        <v>-</v>
      </c>
      <c r="M36" s="293"/>
      <c r="N36" s="292" t="str">
        <f>IF('МО общие данные'!E22=1,AO36,AP36)</f>
        <v>-</v>
      </c>
      <c r="O36" s="293"/>
      <c r="P36" s="292" t="str">
        <f>IF('МО общие данные'!E23=1,AQ36,AR36)</f>
        <v>-</v>
      </c>
      <c r="Q36" s="293"/>
      <c r="R36" s="292" t="str">
        <f>IF('МО общие данные'!E24=1,AS36,AT36)</f>
        <v>-</v>
      </c>
      <c r="S36" s="293"/>
      <c r="T36" s="292" t="str">
        <f>IF('МО общие данные'!E25=1,AU36,AV36)</f>
        <v>-</v>
      </c>
      <c r="U36" s="293"/>
      <c r="V36" s="292" t="str">
        <f>IF('МО общие данные'!E26=1,AW36,AX36)</f>
        <v>-</v>
      </c>
      <c r="W36" s="293"/>
      <c r="X36" s="292" t="str">
        <f>IF('МО общие данные'!E27=1,AY36,AZ36)</f>
        <v>-</v>
      </c>
      <c r="Y36" s="293"/>
      <c r="Z36" s="292" t="str">
        <f>IF('МО общие данные'!E28=1,BA36,BB36)</f>
        <v>-</v>
      </c>
      <c r="AA36" s="293"/>
      <c r="AC36" s="117" t="str">
        <f>(INDEX('МО общие данные'!E42:E60,MATCH(B35,'МО общие данные'!B42:B60,0)))</f>
        <v>-</v>
      </c>
      <c r="AD36" s="117" t="str">
        <f>(INDEX('МО общие данные'!E42:E60,MATCH(B35,'МО общие данные'!B42:B60,0)))</f>
        <v>-</v>
      </c>
      <c r="AE36" s="117" t="str">
        <f>(INDEX('МО общие данные'!E42:E60,MATCH(D35,'МО общие данные'!B42:B60,0)))</f>
        <v>-</v>
      </c>
      <c r="AF36" s="117" t="str">
        <f>(INDEX('МО общие данные'!E42:E60,MATCH(D35,'МО общие данные'!B42:B60,0)))</f>
        <v>-</v>
      </c>
      <c r="AG36" s="117" t="str">
        <f>(INDEX('МО общие данные'!E42:E60,MATCH(F35,'МО общие данные'!B42:B60,0)))</f>
        <v>-</v>
      </c>
      <c r="AH36" s="117" t="str">
        <f>(INDEX('МО общие данные'!E42:E60,MATCH(F35,'МО общие данные'!B42:B60,0)))</f>
        <v>-</v>
      </c>
      <c r="AI36" s="117" t="str">
        <f>(INDEX('МО общие данные'!E42:E60,MATCH(H35,'МО общие данные'!B42:B60,0)))</f>
        <v>-</v>
      </c>
      <c r="AJ36" s="117" t="str">
        <f>(INDEX('МО общие данные'!E42:E60,MATCH(H35,'МО общие данные'!B42:B60,0)))</f>
        <v>-</v>
      </c>
      <c r="AK36" s="117" t="str">
        <f>(INDEX('МО общие данные'!E42:E60,MATCH(J35,'МО общие данные'!B42:B60,0)))</f>
        <v>-</v>
      </c>
      <c r="AL36" s="117" t="str">
        <f>(INDEX('МО общие данные'!E42:E60,MATCH(J35,'МО общие данные'!B42:B60,0)))</f>
        <v>-</v>
      </c>
      <c r="AM36" s="117" t="str">
        <f>(INDEX('МО общие данные'!E42:E60,MATCH(L35,'МО общие данные'!B42:B60,0)))</f>
        <v>-</v>
      </c>
      <c r="AN36" s="117" t="str">
        <f>(INDEX('МО общие данные'!E42:E60,MATCH(L35,'МО общие данные'!B42:B60,0)))</f>
        <v>-</v>
      </c>
      <c r="AO36" s="117" t="str">
        <f>(INDEX('МО общие данные'!E42:E60,MATCH(N35,'МО общие данные'!B42:B60,0)))</f>
        <v>-</v>
      </c>
      <c r="AP36" s="117" t="str">
        <f>(INDEX('МО общие данные'!E42:E60,MATCH(N35,'МО общие данные'!B42:B60,0)))</f>
        <v>-</v>
      </c>
      <c r="AQ36" s="117" t="str">
        <f>(INDEX('МО общие данные'!E42:E60,MATCH(P35,'МО общие данные'!B42:B60,0)))</f>
        <v>-</v>
      </c>
      <c r="AR36" s="117" t="str">
        <f>(INDEX('МО общие данные'!E42:E60,MATCH(P35,'МО общие данные'!B42:B60,0)))</f>
        <v>-</v>
      </c>
      <c r="AS36" s="117" t="str">
        <f>(INDEX('МО общие данные'!E42:E60,MATCH(R35,'МО общие данные'!B42:B60,0)))</f>
        <v>-</v>
      </c>
      <c r="AT36" s="117" t="str">
        <f>(INDEX('МО общие данные'!E42:E60,MATCH(R35,'МО общие данные'!B42:B60,0)))</f>
        <v>-</v>
      </c>
      <c r="AU36" s="117" t="str">
        <f>(INDEX('МО общие данные'!E42:E60,MATCH(T35,'МО общие данные'!B42:B60,0)))</f>
        <v>-</v>
      </c>
      <c r="AV36" s="117" t="str">
        <f>(INDEX('МО общие данные'!E42:E60,MATCH(T35,'МО общие данные'!B42:B60,0)))</f>
        <v>-</v>
      </c>
      <c r="AW36" s="117" t="str">
        <f>(INDEX('МО общие данные'!E42:E60,MATCH(V35,'МО общие данные'!B42:B60,0)))</f>
        <v>-</v>
      </c>
      <c r="AX36" s="117" t="str">
        <f>(INDEX('МО общие данные'!E42:E60,MATCH(V35,'МО общие данные'!B42:B60,0)))</f>
        <v>-</v>
      </c>
      <c r="AY36" s="117" t="str">
        <f>(INDEX('МО общие данные'!E42:E60,MATCH(X35,'МО общие данные'!B42:B60,0)))</f>
        <v>-</v>
      </c>
      <c r="AZ36" s="117" t="str">
        <f>(INDEX('МО общие данные'!E42:E60,MATCH(X35,'МО общие данные'!B42:B60,0)))</f>
        <v>-</v>
      </c>
      <c r="BA36" s="117" t="str">
        <f>(INDEX('МО общие данные'!E42:E60,MATCH(Z35,'МО общие данные'!B42:B60,0)))</f>
        <v>-</v>
      </c>
      <c r="BB36" s="117" t="str">
        <f>(INDEX('МО общие данные'!E42:E60,MATCH(Z35,'МО общие данные'!B42:B60,0)))</f>
        <v>-</v>
      </c>
    </row>
    <row r="37" spans="1:54" s="116" customFormat="1" ht="14.25" x14ac:dyDescent="0.2">
      <c r="A37" s="86" t="s">
        <v>17</v>
      </c>
      <c r="B37" s="294" t="str">
        <f>IF(B35&gt;0,"Д",IF(B35=0," "))</f>
        <v xml:space="preserve"> </v>
      </c>
      <c r="C37" s="295"/>
      <c r="D37" s="294" t="str">
        <f t="shared" ref="D37:Z37" si="6">IF(D35&gt;0,"Д",IF(D35=0," "))</f>
        <v xml:space="preserve"> </v>
      </c>
      <c r="E37" s="295"/>
      <c r="F37" s="294" t="str">
        <f t="shared" si="6"/>
        <v xml:space="preserve"> </v>
      </c>
      <c r="G37" s="295"/>
      <c r="H37" s="294" t="str">
        <f t="shared" si="6"/>
        <v xml:space="preserve"> </v>
      </c>
      <c r="I37" s="295"/>
      <c r="J37" s="294" t="str">
        <f t="shared" si="6"/>
        <v xml:space="preserve"> </v>
      </c>
      <c r="K37" s="295"/>
      <c r="L37" s="294" t="str">
        <f t="shared" si="6"/>
        <v xml:space="preserve"> </v>
      </c>
      <c r="M37" s="295"/>
      <c r="N37" s="294" t="str">
        <f t="shared" si="6"/>
        <v xml:space="preserve"> </v>
      </c>
      <c r="O37" s="295"/>
      <c r="P37" s="294" t="str">
        <f t="shared" si="6"/>
        <v xml:space="preserve"> </v>
      </c>
      <c r="Q37" s="295"/>
      <c r="R37" s="294" t="str">
        <f t="shared" si="6"/>
        <v xml:space="preserve"> </v>
      </c>
      <c r="S37" s="295"/>
      <c r="T37" s="294" t="str">
        <f t="shared" si="6"/>
        <v xml:space="preserve"> </v>
      </c>
      <c r="U37" s="295"/>
      <c r="V37" s="294" t="str">
        <f t="shared" si="6"/>
        <v xml:space="preserve"> </v>
      </c>
      <c r="W37" s="295"/>
      <c r="X37" s="294" t="str">
        <f t="shared" si="6"/>
        <v xml:space="preserve"> </v>
      </c>
      <c r="Y37" s="295"/>
      <c r="Z37" s="294" t="str">
        <f t="shared" si="6"/>
        <v xml:space="preserve"> </v>
      </c>
      <c r="AA37" s="295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  <c r="BA37" s="117"/>
      <c r="BB37" s="117"/>
    </row>
    <row r="38" spans="1:54" s="116" customFormat="1" ht="14.25" x14ac:dyDescent="0.2">
      <c r="A38" s="87"/>
      <c r="B38" s="290">
        <f>'гр6 МО'!B20</f>
        <v>0</v>
      </c>
      <c r="C38" s="291" t="str">
        <f>IF(B38=1,"час",IF(B38=0," ",IF(B38&gt;4,"часов","часа")))</f>
        <v xml:space="preserve"> </v>
      </c>
      <c r="D38" s="290">
        <f>'гр6 МО'!C20</f>
        <v>0</v>
      </c>
      <c r="E38" s="291" t="str">
        <f>IF(D38=1,"час",IF(D38=0," ",IF(D38&gt;4,"часов","часа")))</f>
        <v xml:space="preserve"> </v>
      </c>
      <c r="F38" s="290">
        <f>'гр6 МО'!D20</f>
        <v>0</v>
      </c>
      <c r="G38" s="291" t="str">
        <f>IF(F38=1,"час",IF(F38=0," ",IF(F38&gt;4,"часов","часа")))</f>
        <v xml:space="preserve"> </v>
      </c>
      <c r="H38" s="290">
        <f>'гр6 МО'!E20</f>
        <v>0</v>
      </c>
      <c r="I38" s="291" t="str">
        <f>IF(H38=1,"час",IF(H38=0," ",IF(H38&gt;4,"часов","часа")))</f>
        <v xml:space="preserve"> </v>
      </c>
      <c r="J38" s="290">
        <f>'гр6 МО'!F20</f>
        <v>0</v>
      </c>
      <c r="K38" s="291" t="str">
        <f>IF(J38=1,"час",IF(J38=0," ",IF(J38&gt;4,"часов","часа")))</f>
        <v xml:space="preserve"> </v>
      </c>
      <c r="L38" s="290">
        <f>'гр6 МО'!G20</f>
        <v>0</v>
      </c>
      <c r="M38" s="291" t="str">
        <f>IF(L38=1,"час",IF(L38=0," ",IF(L38&gt;4,"часов","часа")))</f>
        <v xml:space="preserve"> </v>
      </c>
      <c r="N38" s="290">
        <f>'гр6 МО'!H20</f>
        <v>0</v>
      </c>
      <c r="O38" s="291" t="str">
        <f>IF(N38=1,"час",IF(N38=0," ",IF(N38&gt;4,"часов","часа")))</f>
        <v xml:space="preserve"> </v>
      </c>
      <c r="P38" s="290">
        <f>'гр6 МО'!I20</f>
        <v>0</v>
      </c>
      <c r="Q38" s="291" t="str">
        <f>IF(P38=1,"час",IF(P38=0," ",IF(P38&gt;4,"часов","часа")))</f>
        <v xml:space="preserve"> </v>
      </c>
      <c r="R38" s="290">
        <f>'гр6 МО'!J20</f>
        <v>0</v>
      </c>
      <c r="S38" s="291" t="str">
        <f>IF(R38=1,"час",IF(R38=0," ",IF(R38&gt;4,"часов","часа")))</f>
        <v xml:space="preserve"> </v>
      </c>
      <c r="T38" s="290">
        <f>'гр6 МО'!K20</f>
        <v>0</v>
      </c>
      <c r="U38" s="291" t="str">
        <f>IF(T38=1,"час",IF(T38=0," ",IF(T38&gt;4,"часов","часа")))</f>
        <v xml:space="preserve"> </v>
      </c>
      <c r="V38" s="290">
        <f>'гр6 МО'!L20</f>
        <v>0</v>
      </c>
      <c r="W38" s="291" t="str">
        <f>IF(V38=1,"час",IF(V38=0," ",IF(V38&gt;4,"часов","часа")))</f>
        <v xml:space="preserve"> </v>
      </c>
      <c r="X38" s="290">
        <f>'гр6 МО'!M20</f>
        <v>0</v>
      </c>
      <c r="Y38" s="291" t="str">
        <f>IF(X38=1,"час",IF(X38=0," ",IF(X38&gt;4,"часов","часа")))</f>
        <v xml:space="preserve"> </v>
      </c>
      <c r="Z38" s="290">
        <f>'гр6 МО'!N20</f>
        <v>0</v>
      </c>
      <c r="AA38" s="291" t="str">
        <f>IF(Z38=1,"час",IF(Z38=0," ",IF(Z38&gt;4,"часов","часа")))</f>
        <v xml:space="preserve"> </v>
      </c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  <c r="AZ38" s="117"/>
      <c r="BA38" s="117"/>
      <c r="BB38" s="117"/>
    </row>
    <row r="39" spans="1:54" s="116" customFormat="1" ht="24" customHeight="1" x14ac:dyDescent="0.2">
      <c r="A39" s="87">
        <v>9</v>
      </c>
      <c r="B39" s="292" t="str">
        <f>IF('МО общие данные'!E16=1,AC39,AD39)</f>
        <v>-</v>
      </c>
      <c r="C39" s="293"/>
      <c r="D39" s="292" t="str">
        <f>IF('МО общие данные'!E17=1,AE39,AF39)</f>
        <v>-</v>
      </c>
      <c r="E39" s="293"/>
      <c r="F39" s="292" t="str">
        <f>IF('МО общие данные'!E18=1,AG39,AH39)</f>
        <v>-</v>
      </c>
      <c r="G39" s="293"/>
      <c r="H39" s="292" t="str">
        <f>IF('МО общие данные'!E19=1,AI39,AJ39)</f>
        <v>-</v>
      </c>
      <c r="I39" s="293"/>
      <c r="J39" s="292" t="str">
        <f>IF('МО общие данные'!E20=1,AK39,AL39)</f>
        <v>-</v>
      </c>
      <c r="K39" s="293"/>
      <c r="L39" s="292" t="str">
        <f>IF('МО общие данные'!E21=1,AM39,AN39)</f>
        <v>-</v>
      </c>
      <c r="M39" s="293"/>
      <c r="N39" s="292" t="str">
        <f>IF('МО общие данные'!E22=1,AO39,AP39)</f>
        <v>-</v>
      </c>
      <c r="O39" s="293"/>
      <c r="P39" s="292" t="str">
        <f>IF('МО общие данные'!E23=1,AQ39,AR39)</f>
        <v>-</v>
      </c>
      <c r="Q39" s="293"/>
      <c r="R39" s="292" t="str">
        <f>IF('МО общие данные'!E24=1,AS39,AT39)</f>
        <v>-</v>
      </c>
      <c r="S39" s="293"/>
      <c r="T39" s="292" t="str">
        <f>IF('МО общие данные'!E25=1,AU39,AV39)</f>
        <v>-</v>
      </c>
      <c r="U39" s="293"/>
      <c r="V39" s="292" t="str">
        <f>IF('МО общие данные'!E26=1,AW39,AX39)</f>
        <v>-</v>
      </c>
      <c r="W39" s="293"/>
      <c r="X39" s="292" t="str">
        <f>IF('МО общие данные'!E27=1,AY39,AZ39)</f>
        <v>-</v>
      </c>
      <c r="Y39" s="293"/>
      <c r="Z39" s="292" t="str">
        <f>IF('МО общие данные'!E28=1,BA39,BB39)</f>
        <v>-</v>
      </c>
      <c r="AA39" s="293"/>
      <c r="AC39" s="117" t="str">
        <f>(INDEX('МО общие данные'!E42:E60,MATCH(B38,'МО общие данные'!B42:B60,0)))</f>
        <v>-</v>
      </c>
      <c r="AD39" s="117" t="str">
        <f>(INDEX('МО общие данные'!E42:E60,MATCH(B38,'МО общие данные'!B42:B60,0)))</f>
        <v>-</v>
      </c>
      <c r="AE39" s="117" t="str">
        <f>(INDEX('МО общие данные'!E42:E60,MATCH(D38,'МО общие данные'!B42:B60,0)))</f>
        <v>-</v>
      </c>
      <c r="AF39" s="117" t="str">
        <f>(INDEX('МО общие данные'!E42:E60,MATCH(D38,'МО общие данные'!B42:B60,0)))</f>
        <v>-</v>
      </c>
      <c r="AG39" s="117" t="str">
        <f>(INDEX('МО общие данные'!E42:E60,MATCH(F38,'МО общие данные'!B42:B60,0)))</f>
        <v>-</v>
      </c>
      <c r="AH39" s="117" t="str">
        <f>(INDEX('МО общие данные'!E42:E60,MATCH(F38,'МО общие данные'!B42:B60,0)))</f>
        <v>-</v>
      </c>
      <c r="AI39" s="117" t="str">
        <f>(INDEX('МО общие данные'!E42:E60,MATCH(H38,'МО общие данные'!B42:B60,0)))</f>
        <v>-</v>
      </c>
      <c r="AJ39" s="117" t="str">
        <f>(INDEX('МО общие данные'!E42:E60,MATCH(H38,'МО общие данные'!B42:B60,0)))</f>
        <v>-</v>
      </c>
      <c r="AK39" s="117" t="str">
        <f>(INDEX('МО общие данные'!E42:E60,MATCH(J38,'МО общие данные'!B42:B60,0)))</f>
        <v>-</v>
      </c>
      <c r="AL39" s="117" t="str">
        <f>(INDEX('МО общие данные'!E42:E60,MATCH(J38,'МО общие данные'!B42:B60,0)))</f>
        <v>-</v>
      </c>
      <c r="AM39" s="117" t="str">
        <f>(INDEX('МО общие данные'!E42:E60,MATCH(L38,'МО общие данные'!B42:B60,0)))</f>
        <v>-</v>
      </c>
      <c r="AN39" s="117" t="str">
        <f>(INDEX('МО общие данные'!E42:E60,MATCH(L38,'МО общие данные'!B42:B60,0)))</f>
        <v>-</v>
      </c>
      <c r="AO39" s="117" t="str">
        <f>(INDEX('МО общие данные'!E42:E60,MATCH(N38,'МО общие данные'!B42:B60,0)))</f>
        <v>-</v>
      </c>
      <c r="AP39" s="117" t="str">
        <f>(INDEX('МО общие данные'!E42:E60,MATCH(N38,'МО общие данные'!B42:B60,0)))</f>
        <v>-</v>
      </c>
      <c r="AQ39" s="117" t="str">
        <f>(INDEX('МО общие данные'!E42:E60,MATCH(P38,'МО общие данные'!B42:B60,0)))</f>
        <v>-</v>
      </c>
      <c r="AR39" s="117" t="str">
        <f>(INDEX('МО общие данные'!E42:E60,MATCH(P38,'МО общие данные'!B42:B60,0)))</f>
        <v>-</v>
      </c>
      <c r="AS39" s="117" t="str">
        <f>(INDEX('МО общие данные'!E42:E60,MATCH(R38,'МО общие данные'!B42:B60,0)))</f>
        <v>-</v>
      </c>
      <c r="AT39" s="117" t="str">
        <f>(INDEX('МО общие данные'!E42:E60,MATCH(R38,'МО общие данные'!B42:B60,0)))</f>
        <v>-</v>
      </c>
      <c r="AU39" s="117" t="str">
        <f>(INDEX('МО общие данные'!E42:E60,MATCH(T38,'МО общие данные'!B42:B60,0)))</f>
        <v>-</v>
      </c>
      <c r="AV39" s="117" t="str">
        <f>(INDEX('МО общие данные'!E42:E60,MATCH(T38,'МО общие данные'!B42:B60,0)))</f>
        <v>-</v>
      </c>
      <c r="AW39" s="117" t="str">
        <f>(INDEX('МО общие данные'!E42:E60,MATCH(V38,'МО общие данные'!B42:B60,0)))</f>
        <v>-</v>
      </c>
      <c r="AX39" s="117" t="str">
        <f>(INDEX('МО общие данные'!E42:E60,MATCH(V38,'МО общие данные'!B42:B60,0)))</f>
        <v>-</v>
      </c>
      <c r="AY39" s="117" t="str">
        <f>(INDEX('МО общие данные'!E42:E60,MATCH(X38,'МО общие данные'!B42:B60,0)))</f>
        <v>-</v>
      </c>
      <c r="AZ39" s="117" t="str">
        <f>(INDEX('МО общие данные'!E42:E60,MATCH(X38,'МО общие данные'!B42:B60,0)))</f>
        <v>-</v>
      </c>
      <c r="BA39" s="117" t="str">
        <f>(INDEX('МО общие данные'!E42:E60,MATCH(Z38,'МО общие данные'!B42:B60,0)))</f>
        <v>-</v>
      </c>
      <c r="BB39" s="117" t="str">
        <f>(INDEX('МО общие данные'!E42:E60,MATCH(Z38,'МО общие данные'!B42:B60,0)))</f>
        <v>-</v>
      </c>
    </row>
    <row r="40" spans="1:54" s="116" customFormat="1" ht="14.25" x14ac:dyDescent="0.2">
      <c r="A40" s="88" t="s">
        <v>18</v>
      </c>
      <c r="B40" s="294" t="str">
        <f>IF(B38&gt;0,"Д",IF(B38=0," "))</f>
        <v xml:space="preserve"> </v>
      </c>
      <c r="C40" s="295"/>
      <c r="D40" s="294" t="str">
        <f t="shared" ref="D40:Z40" si="7">IF(D38&gt;0,"Д",IF(D38=0," "))</f>
        <v xml:space="preserve"> </v>
      </c>
      <c r="E40" s="295"/>
      <c r="F40" s="294" t="str">
        <f t="shared" si="7"/>
        <v xml:space="preserve"> </v>
      </c>
      <c r="G40" s="295"/>
      <c r="H40" s="294" t="str">
        <f t="shared" si="7"/>
        <v xml:space="preserve"> </v>
      </c>
      <c r="I40" s="295"/>
      <c r="J40" s="294" t="str">
        <f t="shared" si="7"/>
        <v xml:space="preserve"> </v>
      </c>
      <c r="K40" s="295"/>
      <c r="L40" s="294" t="str">
        <f t="shared" si="7"/>
        <v xml:space="preserve"> </v>
      </c>
      <c r="M40" s="295"/>
      <c r="N40" s="294" t="str">
        <f t="shared" si="7"/>
        <v xml:space="preserve"> </v>
      </c>
      <c r="O40" s="295"/>
      <c r="P40" s="294" t="str">
        <f t="shared" si="7"/>
        <v xml:space="preserve"> </v>
      </c>
      <c r="Q40" s="295"/>
      <c r="R40" s="294" t="str">
        <f t="shared" si="7"/>
        <v xml:space="preserve"> </v>
      </c>
      <c r="S40" s="295"/>
      <c r="T40" s="294" t="str">
        <f t="shared" si="7"/>
        <v xml:space="preserve"> </v>
      </c>
      <c r="U40" s="295"/>
      <c r="V40" s="294" t="str">
        <f t="shared" si="7"/>
        <v xml:space="preserve"> </v>
      </c>
      <c r="W40" s="295"/>
      <c r="X40" s="294" t="str">
        <f t="shared" si="7"/>
        <v xml:space="preserve"> </v>
      </c>
      <c r="Y40" s="295"/>
      <c r="Z40" s="294" t="str">
        <f t="shared" si="7"/>
        <v xml:space="preserve"> </v>
      </c>
      <c r="AA40" s="295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  <c r="BA40" s="117"/>
      <c r="BB40" s="117"/>
    </row>
    <row r="41" spans="1:54" s="83" customFormat="1" x14ac:dyDescent="0.2">
      <c r="A41" s="125"/>
      <c r="B41" s="296">
        <f>'гр6 МО'!B21</f>
        <v>0</v>
      </c>
      <c r="C41" s="297" t="str">
        <f>IF(B41=1,"час",IF(B41=0," ",IF(B41&gt;4,"часов","часа")))</f>
        <v xml:space="preserve"> </v>
      </c>
      <c r="D41" s="296">
        <f>'гр6 МО'!C21</f>
        <v>0</v>
      </c>
      <c r="E41" s="297" t="str">
        <f>IF(D41=1,"час",IF(D41=0," ",IF(D41&gt;4,"часов","часа")))</f>
        <v xml:space="preserve"> </v>
      </c>
      <c r="F41" s="296">
        <f>'гр6 МО'!D21</f>
        <v>0</v>
      </c>
      <c r="G41" s="297" t="str">
        <f>IF(F41=1,"час",IF(F41=0," ",IF(F41&gt;4,"часов","часа")))</f>
        <v xml:space="preserve"> </v>
      </c>
      <c r="H41" s="296">
        <f>'гр6 МО'!E21</f>
        <v>0</v>
      </c>
      <c r="I41" s="297" t="str">
        <f>IF(H41=1,"час",IF(H41=0," ",IF(H41&gt;4,"часов","часа")))</f>
        <v xml:space="preserve"> </v>
      </c>
      <c r="J41" s="296">
        <f>'гр6 МО'!F21</f>
        <v>0</v>
      </c>
      <c r="K41" s="297" t="str">
        <f>IF(J41=1,"час",IF(J41=0," ",IF(J41&gt;4,"часов","часа")))</f>
        <v xml:space="preserve"> </v>
      </c>
      <c r="L41" s="296">
        <f>'гр6 МО'!G21</f>
        <v>0</v>
      </c>
      <c r="M41" s="297" t="str">
        <f>IF(L41=1,"час",IF(L41=0," ",IF(L41&gt;4,"часов","часа")))</f>
        <v xml:space="preserve"> </v>
      </c>
      <c r="N41" s="296">
        <f>'гр6 МО'!H21</f>
        <v>0</v>
      </c>
      <c r="O41" s="297" t="str">
        <f>IF(N41=1,"час",IF(N41=0," ",IF(N41&gt;4,"часов","часа")))</f>
        <v xml:space="preserve"> </v>
      </c>
      <c r="P41" s="296">
        <f>'гр6 МО'!I21</f>
        <v>0</v>
      </c>
      <c r="Q41" s="297" t="str">
        <f>IF(P41=1,"час",IF(P41=0," ",IF(P41&gt;4,"часов","часа")))</f>
        <v xml:space="preserve"> </v>
      </c>
      <c r="R41" s="296">
        <f>'гр6 МО'!J21</f>
        <v>0</v>
      </c>
      <c r="S41" s="297" t="str">
        <f>IF(R41=1,"час",IF(R41=0," ",IF(R41&gt;4,"часов","часа")))</f>
        <v xml:space="preserve"> </v>
      </c>
      <c r="T41" s="296">
        <f>'гр6 МО'!K21</f>
        <v>0</v>
      </c>
      <c r="U41" s="297" t="str">
        <f>IF(T41=1,"час",IF(T41=0," ",IF(T41&gt;4,"часов","часа")))</f>
        <v xml:space="preserve"> </v>
      </c>
      <c r="V41" s="296">
        <f>'гр6 МО'!L21</f>
        <v>0</v>
      </c>
      <c r="W41" s="297" t="str">
        <f>IF(V41=1,"час",IF(V41=0," ",IF(V41&gt;4,"часов","часа")))</f>
        <v xml:space="preserve"> </v>
      </c>
      <c r="X41" s="296">
        <f>'гр6 МО'!M21</f>
        <v>0</v>
      </c>
      <c r="Y41" s="297" t="str">
        <f>IF(X41=1,"час",IF(X41=0," ",IF(X41&gt;4,"часов","часа")))</f>
        <v xml:space="preserve"> </v>
      </c>
      <c r="Z41" s="296">
        <f>'гр6 МО'!N21</f>
        <v>0</v>
      </c>
      <c r="AA41" s="297" t="str">
        <f>IF(Z41=1,"час",IF(Z41=0," ",IF(Z41&gt;4,"часов","часа")))</f>
        <v xml:space="preserve"> </v>
      </c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</row>
    <row r="42" spans="1:54" s="83" customFormat="1" ht="22.15" customHeight="1" x14ac:dyDescent="0.2">
      <c r="A42" s="125">
        <v>10</v>
      </c>
      <c r="B42" s="298" t="str">
        <f>IF('МО общие данные'!E16=1,AC42,AD42)</f>
        <v>-</v>
      </c>
      <c r="C42" s="299"/>
      <c r="D42" s="298" t="str">
        <f>IF('МО общие данные'!E17=1,AE42,AF42)</f>
        <v>-</v>
      </c>
      <c r="E42" s="299"/>
      <c r="F42" s="298" t="str">
        <f>IF('МО общие данные'!E18=1,AG42,AH42)</f>
        <v>-</v>
      </c>
      <c r="G42" s="299"/>
      <c r="H42" s="298" t="str">
        <f>IF('МО общие данные'!E19=1,AI42,AJ42)</f>
        <v>-</v>
      </c>
      <c r="I42" s="299"/>
      <c r="J42" s="298" t="str">
        <f>IF('МО общие данные'!E20=1,AK42,AL42)</f>
        <v>-</v>
      </c>
      <c r="K42" s="299"/>
      <c r="L42" s="298" t="str">
        <f>IF('МО общие данные'!E21=1,AM42,AN42)</f>
        <v>-</v>
      </c>
      <c r="M42" s="299"/>
      <c r="N42" s="298" t="str">
        <f>IF('МО общие данные'!E22=1,AO42,AP42)</f>
        <v>-</v>
      </c>
      <c r="O42" s="299"/>
      <c r="P42" s="298" t="str">
        <f>IF('МО общие данные'!E23=1,AQ42,AR42)</f>
        <v>-</v>
      </c>
      <c r="Q42" s="299"/>
      <c r="R42" s="298" t="str">
        <f>IF('МО общие данные'!E24=1,AS42,AT42)</f>
        <v>-</v>
      </c>
      <c r="S42" s="299"/>
      <c r="T42" s="298" t="str">
        <f>IF('МО общие данные'!E25=1,AU42,AV42)</f>
        <v>-</v>
      </c>
      <c r="U42" s="299"/>
      <c r="V42" s="298" t="str">
        <f>IF('МО общие данные'!E26=1,AW42,AX42)</f>
        <v>-</v>
      </c>
      <c r="W42" s="299"/>
      <c r="X42" s="298" t="str">
        <f>IF('МО общие данные'!E17=1,AY42,AZ42)</f>
        <v>-</v>
      </c>
      <c r="Y42" s="299"/>
      <c r="Z42" s="298" t="str">
        <f>IF('МО общие данные'!E28=1,BA42,BB42)</f>
        <v>-</v>
      </c>
      <c r="AA42" s="299"/>
      <c r="AC42" s="85" t="str">
        <f>(INDEX('МО общие данные'!C42:C60,MATCH(B41,'МО общие данные'!B42:B60,0)))</f>
        <v>-</v>
      </c>
      <c r="AD42" s="85" t="str">
        <f>(INDEX('МО общие данные'!D42:D60,MATCH(B41,'МО общие данные'!B42:B60,0)))</f>
        <v>-</v>
      </c>
      <c r="AE42" s="85" t="str">
        <f>(INDEX('МО общие данные'!C42:C60,MATCH(D41,'МО общие данные'!B42:B60,0)))</f>
        <v>-</v>
      </c>
      <c r="AF42" s="85" t="str">
        <f>(INDEX('МО общие данные'!D42:D60,MATCH(D41,'МО общие данные'!B42:B60,0)))</f>
        <v>-</v>
      </c>
      <c r="AG42" s="85" t="str">
        <f>(INDEX('МО общие данные'!C42:C60,MATCH(F41,'МО общие данные'!B42:B60,0)))</f>
        <v>-</v>
      </c>
      <c r="AH42" s="85" t="str">
        <f>(INDEX('МО общие данные'!D42:D60,MATCH(F41,'МО общие данные'!B42:B60,0)))</f>
        <v>-</v>
      </c>
      <c r="AI42" s="85" t="str">
        <f>(INDEX('МО общие данные'!C42:C60,MATCH(H41,'МО общие данные'!B42:B60,0)))</f>
        <v>-</v>
      </c>
      <c r="AJ42" s="85" t="str">
        <f>(INDEX('МО общие данные'!D42:D60,MATCH(H41,'МО общие данные'!B42:B60,0)))</f>
        <v>-</v>
      </c>
      <c r="AK42" s="85" t="str">
        <f>(INDEX('МО общие данные'!C42:C60,MATCH(J41,'МО общие данные'!B42:B60,0)))</f>
        <v>-</v>
      </c>
      <c r="AL42" s="85" t="str">
        <f>(INDEX('МО общие данные'!D42:D60,MATCH(J41,'МО общие данные'!B42:B60,0)))</f>
        <v>-</v>
      </c>
      <c r="AM42" s="85" t="str">
        <f>(INDEX('МО общие данные'!C42:C60,MATCH(L41,'МО общие данные'!B42:B60,0)))</f>
        <v>-</v>
      </c>
      <c r="AN42" s="85" t="str">
        <f>(INDEX('МО общие данные'!D42:D60,MATCH(L41,'МО общие данные'!B42:B60,0)))</f>
        <v>-</v>
      </c>
      <c r="AO42" s="85" t="str">
        <f>(INDEX('МО общие данные'!C42:C60,MATCH(N41,'МО общие данные'!B42:B60,0)))</f>
        <v>-</v>
      </c>
      <c r="AP42" s="85" t="str">
        <f>(INDEX('МО общие данные'!D42:D60,MATCH(N41,'МО общие данные'!B42:B60,0)))</f>
        <v>-</v>
      </c>
      <c r="AQ42" s="85" t="str">
        <f>(INDEX('МО общие данные'!C42:C60,MATCH(P41,'МО общие данные'!B42:B60,0)))</f>
        <v>-</v>
      </c>
      <c r="AR42" s="85" t="str">
        <f>(INDEX('МО общие данные'!D42:D60,MATCH(P41,'МО общие данные'!B42:B60,0)))</f>
        <v>-</v>
      </c>
      <c r="AS42" s="85" t="str">
        <f>(INDEX('МО общие данные'!C42:C60,MATCH(R41,'МО общие данные'!B42:B60,0)))</f>
        <v>-</v>
      </c>
      <c r="AT42" s="85" t="str">
        <f>(INDEX('МО общие данные'!D42:D60,MATCH(R41,'МО общие данные'!B42:B60,0)))</f>
        <v>-</v>
      </c>
      <c r="AU42" s="85" t="str">
        <f>(INDEX('МО общие данные'!C42:C60,MATCH(T41,'МО общие данные'!B42:B60,0)))</f>
        <v>-</v>
      </c>
      <c r="AV42" s="85" t="str">
        <f>(INDEX('МО общие данные'!D42:D60,MATCH(T41,'МО общие данные'!B42:B60,0)))</f>
        <v>-</v>
      </c>
      <c r="AW42" s="85" t="str">
        <f>(INDEX('МО общие данные'!C42:C60,MATCH(V41,'МО общие данные'!B42:B60,0)))</f>
        <v>-</v>
      </c>
      <c r="AX42" s="85" t="str">
        <f>(INDEX('МО общие данные'!D42:D60,MATCH(V41,'МО общие данные'!B42:B60,0)))</f>
        <v>-</v>
      </c>
      <c r="AY42" s="85" t="str">
        <f>(INDEX('МО общие данные'!C42:C60,MATCH(X41,'МО общие данные'!B42:B60,0)))</f>
        <v>-</v>
      </c>
      <c r="AZ42" s="85" t="str">
        <f>(INDEX('МО общие данные'!D42:D60,MATCH(X41,'МО общие данные'!B42:B60,0)))</f>
        <v>-</v>
      </c>
      <c r="BA42" s="85" t="str">
        <f>(INDEX('МО общие данные'!C42:C60,MATCH(Z41,'МО общие данные'!B42:B60,0)))</f>
        <v>-</v>
      </c>
      <c r="BB42" s="85" t="str">
        <f>(INDEX('МО общие данные'!D42:D60,MATCH(Z41,'МО общие данные'!B42:B60,0)))</f>
        <v>-</v>
      </c>
    </row>
    <row r="43" spans="1:54" s="83" customFormat="1" x14ac:dyDescent="0.2">
      <c r="A43" s="127"/>
      <c r="B43" s="294" t="str">
        <f>IF(B41&gt;0,"Д",IF(B41=0," "))</f>
        <v xml:space="preserve"> </v>
      </c>
      <c r="C43" s="295"/>
      <c r="D43" s="294" t="str">
        <f t="shared" ref="D43:Z43" si="8">IF(D41&gt;0,"Д",IF(D41=0," "))</f>
        <v xml:space="preserve"> </v>
      </c>
      <c r="E43" s="295"/>
      <c r="F43" s="294" t="str">
        <f t="shared" si="8"/>
        <v xml:space="preserve"> </v>
      </c>
      <c r="G43" s="295"/>
      <c r="H43" s="294" t="str">
        <f t="shared" si="8"/>
        <v xml:space="preserve"> </v>
      </c>
      <c r="I43" s="295"/>
      <c r="J43" s="294" t="str">
        <f t="shared" si="8"/>
        <v xml:space="preserve"> </v>
      </c>
      <c r="K43" s="295"/>
      <c r="L43" s="294" t="str">
        <f t="shared" si="8"/>
        <v xml:space="preserve"> </v>
      </c>
      <c r="M43" s="295"/>
      <c r="N43" s="294" t="str">
        <f t="shared" si="8"/>
        <v xml:space="preserve"> </v>
      </c>
      <c r="O43" s="295"/>
      <c r="P43" s="294" t="str">
        <f t="shared" si="8"/>
        <v xml:space="preserve"> </v>
      </c>
      <c r="Q43" s="295"/>
      <c r="R43" s="294" t="str">
        <f t="shared" si="8"/>
        <v xml:space="preserve"> </v>
      </c>
      <c r="S43" s="295"/>
      <c r="T43" s="294" t="str">
        <f t="shared" si="8"/>
        <v xml:space="preserve"> </v>
      </c>
      <c r="U43" s="295"/>
      <c r="V43" s="294" t="str">
        <f t="shared" si="8"/>
        <v xml:space="preserve"> </v>
      </c>
      <c r="W43" s="295"/>
      <c r="X43" s="294" t="str">
        <f t="shared" si="8"/>
        <v xml:space="preserve"> </v>
      </c>
      <c r="Y43" s="295"/>
      <c r="Z43" s="294" t="str">
        <f t="shared" si="8"/>
        <v xml:space="preserve"> </v>
      </c>
      <c r="AA43" s="29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</row>
    <row r="44" spans="1:54" s="83" customFormat="1" x14ac:dyDescent="0.2">
      <c r="A44" s="125"/>
      <c r="B44" s="296">
        <f>'гр6 МО'!B22</f>
        <v>0</v>
      </c>
      <c r="C44" s="297" t="str">
        <f>IF(B44=1,"час",IF(B44=0," ",IF(B44&gt;4,"часов","часа")))</f>
        <v xml:space="preserve"> </v>
      </c>
      <c r="D44" s="296">
        <f>'гр6 МО'!C22</f>
        <v>0</v>
      </c>
      <c r="E44" s="297" t="str">
        <f>IF(D44=1,"час",IF(D44=0," ",IF(D44&gt;4,"часов","часа")))</f>
        <v xml:space="preserve"> </v>
      </c>
      <c r="F44" s="296">
        <f>'гр6 МО'!D22</f>
        <v>0</v>
      </c>
      <c r="G44" s="297" t="str">
        <f>IF(F44=1,"час",IF(F44=0," ",IF(F44&gt;4,"часов","часа")))</f>
        <v xml:space="preserve"> </v>
      </c>
      <c r="H44" s="296">
        <f>'гр6 МО'!E22</f>
        <v>0</v>
      </c>
      <c r="I44" s="297" t="str">
        <f>IF(H44=1,"час",IF(H44=0," ",IF(H44&gt;4,"часов","часа")))</f>
        <v xml:space="preserve"> </v>
      </c>
      <c r="J44" s="296">
        <f>'гр6 МО'!F22</f>
        <v>0</v>
      </c>
      <c r="K44" s="297" t="str">
        <f>IF(J44=1,"час",IF(J44=0," ",IF(J44&gt;4,"часов","часа")))</f>
        <v xml:space="preserve"> </v>
      </c>
      <c r="L44" s="296">
        <f>'гр6 МО'!G22</f>
        <v>0</v>
      </c>
      <c r="M44" s="297" t="str">
        <f>IF(L44=1,"час",IF(L44=0," ",IF(L44&gt;4,"часов","часа")))</f>
        <v xml:space="preserve"> </v>
      </c>
      <c r="N44" s="296">
        <f>'гр6 МО'!H22</f>
        <v>0</v>
      </c>
      <c r="O44" s="297" t="str">
        <f>IF(N44=1,"час",IF(N44=0," ",IF(N44&gt;4,"часов","часа")))</f>
        <v xml:space="preserve"> </v>
      </c>
      <c r="P44" s="296">
        <f>'гр6 МО'!I22</f>
        <v>0</v>
      </c>
      <c r="Q44" s="297" t="str">
        <f>IF(P44=1,"час",IF(P44=0," ",IF(P44&gt;4,"часов","часа")))</f>
        <v xml:space="preserve"> </v>
      </c>
      <c r="R44" s="296">
        <f>'гр6 МО'!J22</f>
        <v>0</v>
      </c>
      <c r="S44" s="297" t="str">
        <f>IF(R44=1,"час",IF(R44=0," ",IF(R44&gt;4,"часов","часа")))</f>
        <v xml:space="preserve"> </v>
      </c>
      <c r="T44" s="296">
        <f>'гр6 МО'!K22</f>
        <v>0</v>
      </c>
      <c r="U44" s="297" t="str">
        <f>IF(T44=1,"час",IF(T44=0," ",IF(T44&gt;4,"часов","часа")))</f>
        <v xml:space="preserve"> </v>
      </c>
      <c r="V44" s="296">
        <f>'гр6 МО'!L22</f>
        <v>0</v>
      </c>
      <c r="W44" s="297" t="str">
        <f>IF(V44=1,"час",IF(V44=0," ",IF(V44&gt;4,"часов","часа")))</f>
        <v xml:space="preserve"> </v>
      </c>
      <c r="X44" s="296">
        <f>'гр6 МО'!M22</f>
        <v>0</v>
      </c>
      <c r="Y44" s="297" t="str">
        <f>IF(X44=1,"час",IF(X44=0," ",IF(X44&gt;4,"часов","часа")))</f>
        <v xml:space="preserve"> </v>
      </c>
      <c r="Z44" s="296">
        <f>'гр6 МО'!N22</f>
        <v>0</v>
      </c>
      <c r="AA44" s="297" t="str">
        <f>IF(Z44=1,"час",IF(Z44=0," ",IF(Z44&gt;4,"часов","часа")))</f>
        <v xml:space="preserve"> </v>
      </c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</row>
    <row r="45" spans="1:54" s="83" customFormat="1" ht="24" customHeight="1" x14ac:dyDescent="0.2">
      <c r="A45" s="125">
        <v>11</v>
      </c>
      <c r="B45" s="298" t="str">
        <f>IF('МО общие данные'!E16=1,AC45,AD45)</f>
        <v>-</v>
      </c>
      <c r="C45" s="299"/>
      <c r="D45" s="298" t="str">
        <f>IF('МО общие данные'!E17=1,AE45,AF45)</f>
        <v>-</v>
      </c>
      <c r="E45" s="299"/>
      <c r="F45" s="298" t="str">
        <f>IF('МО общие данные'!E18=1,AG45,AH45)</f>
        <v>-</v>
      </c>
      <c r="G45" s="299"/>
      <c r="H45" s="298" t="str">
        <f>IF('МО общие данные'!E19=1,AI45,AJ45)</f>
        <v>-</v>
      </c>
      <c r="I45" s="299"/>
      <c r="J45" s="298" t="str">
        <f>IF('МО общие данные'!E20=1,AK45,AL45)</f>
        <v>-</v>
      </c>
      <c r="K45" s="299"/>
      <c r="L45" s="298" t="str">
        <f>IF('МО общие данные'!E21=1,AM45,AN45)</f>
        <v>-</v>
      </c>
      <c r="M45" s="299"/>
      <c r="N45" s="298" t="str">
        <f>IF('МО общие данные'!E22=1,AO45,AP45)</f>
        <v>-</v>
      </c>
      <c r="O45" s="299"/>
      <c r="P45" s="298" t="str">
        <f>IF('МО общие данные'!E23=1,AQ45,AR45)</f>
        <v>-</v>
      </c>
      <c r="Q45" s="299"/>
      <c r="R45" s="298" t="str">
        <f>IF('МО общие данные'!E24=1,AS45,AT45)</f>
        <v>-</v>
      </c>
      <c r="S45" s="299"/>
      <c r="T45" s="298" t="str">
        <f>IF('МО общие данные'!E25=1,AU45,AV45)</f>
        <v>-</v>
      </c>
      <c r="U45" s="299"/>
      <c r="V45" s="298" t="str">
        <f>IF('МО общие данные'!E26=1,AW45,AX45)</f>
        <v>-</v>
      </c>
      <c r="W45" s="299"/>
      <c r="X45" s="298" t="str">
        <f>IF('МО общие данные'!E27=1,AY45,AZ45)</f>
        <v>-</v>
      </c>
      <c r="Y45" s="299"/>
      <c r="Z45" s="298" t="str">
        <f>IF('МО общие данные'!E28=1,BA45,BB45)</f>
        <v>-</v>
      </c>
      <c r="AA45" s="299"/>
      <c r="AC45" s="85" t="str">
        <f>(INDEX('МО общие данные'!C42:C60,MATCH(B44,'МО общие данные'!B42:B60,0)))</f>
        <v>-</v>
      </c>
      <c r="AD45" s="85" t="str">
        <f>(INDEX('МО общие данные'!D42:D60,MATCH(B44,'МО общие данные'!B42:B60,0)))</f>
        <v>-</v>
      </c>
      <c r="AE45" s="85" t="str">
        <f>(INDEX('МО общие данные'!C42:C60,MATCH(D44,'МО общие данные'!B42:B60,0)))</f>
        <v>-</v>
      </c>
      <c r="AF45" s="85" t="str">
        <f>(INDEX('МО общие данные'!D42:D60,MATCH(D44,'МО общие данные'!B42:B60,0)))</f>
        <v>-</v>
      </c>
      <c r="AG45" s="85" t="str">
        <f>(INDEX('МО общие данные'!C42:C60,MATCH(F44,'МО общие данные'!B42:B60,0)))</f>
        <v>-</v>
      </c>
      <c r="AH45" s="85" t="str">
        <f>(INDEX('МО общие данные'!D42:D60,MATCH(F44,'МО общие данные'!B42:B60,0)))</f>
        <v>-</v>
      </c>
      <c r="AI45" s="85" t="str">
        <f>(INDEX('МО общие данные'!C42:C60,MATCH(H44,'МО общие данные'!B42:B60,0)))</f>
        <v>-</v>
      </c>
      <c r="AJ45" s="85" t="str">
        <f>(INDEX('МО общие данные'!D42:D60,MATCH(H44,'МО общие данные'!B42:B60,0)))</f>
        <v>-</v>
      </c>
      <c r="AK45" s="85" t="str">
        <f>(INDEX('МО общие данные'!C42:C60,MATCH(J44,'МО общие данные'!B42:B60,0)))</f>
        <v>-</v>
      </c>
      <c r="AL45" s="85" t="str">
        <f>(INDEX('МО общие данные'!D42:D60,MATCH(J44,'МО общие данные'!B42:B60,0)))</f>
        <v>-</v>
      </c>
      <c r="AM45" s="85" t="str">
        <f>(INDEX('МО общие данные'!C42:C60,MATCH(L44,'МО общие данные'!B42:B60,0)))</f>
        <v>-</v>
      </c>
      <c r="AN45" s="85" t="str">
        <f>(INDEX('МО общие данные'!D42:D60,MATCH(L44,'МО общие данные'!B42:B60,0)))</f>
        <v>-</v>
      </c>
      <c r="AO45" s="85" t="str">
        <f>(INDEX('МО общие данные'!C42:C60,MATCH(N44,'МО общие данные'!B42:B60,0)))</f>
        <v>-</v>
      </c>
      <c r="AP45" s="85" t="str">
        <f>(INDEX('МО общие данные'!D42:D60,MATCH(N44,'МО общие данные'!B42:B60,0)))</f>
        <v>-</v>
      </c>
      <c r="AQ45" s="85" t="str">
        <f>(INDEX('МО общие данные'!C42:C60,MATCH(P44,'МО общие данные'!B42:B60,0)))</f>
        <v>-</v>
      </c>
      <c r="AR45" s="85" t="str">
        <f>(INDEX('МО общие данные'!D42:D60,MATCH(P44,'МО общие данные'!B42:B60,0)))</f>
        <v>-</v>
      </c>
      <c r="AS45" s="85" t="str">
        <f>(INDEX('МО общие данные'!C42:C60,MATCH(R44,'МО общие данные'!B42:B60,0)))</f>
        <v>-</v>
      </c>
      <c r="AT45" s="85" t="str">
        <f>(INDEX('МО общие данные'!D42:D60,MATCH(R44,'МО общие данные'!B42:B60,0)))</f>
        <v>-</v>
      </c>
      <c r="AU45" s="85" t="str">
        <f>(INDEX('МО общие данные'!C42:C60,MATCH(T44,'МО общие данные'!B42:B60,0)))</f>
        <v>-</v>
      </c>
      <c r="AV45" s="85" t="str">
        <f>(INDEX('МО общие данные'!D42:D60,MATCH(T44,'МО общие данные'!B42:B60,0)))</f>
        <v>-</v>
      </c>
      <c r="AW45" s="85" t="str">
        <f>(INDEX('МО общие данные'!C42:C60,MATCH(V44,'МО общие данные'!B42:B60,0)))</f>
        <v>-</v>
      </c>
      <c r="AX45" s="85" t="str">
        <f>(INDEX('МО общие данные'!D42:D60,MATCH(V44,'МО общие данные'!B42:B60,0)))</f>
        <v>-</v>
      </c>
      <c r="AY45" s="85" t="str">
        <f>(INDEX('МО общие данные'!C42:C60,MATCH(X44,'МО общие данные'!B42:B60,0)))</f>
        <v>-</v>
      </c>
      <c r="AZ45" s="85" t="str">
        <f>(INDEX('МО общие данные'!D42:D60,MATCH(X44,'МО общие данные'!B42:B60,0)))</f>
        <v>-</v>
      </c>
      <c r="BA45" s="85" t="str">
        <f>(INDEX('МО общие данные'!C42:C60,MATCH(Z44,'МО общие данные'!B42:B60,0)))</f>
        <v>-</v>
      </c>
      <c r="BB45" s="85" t="str">
        <f>(INDEX('МО общие данные'!D42:D60,MATCH(Z44,'МО общие данные'!B42:B60,0)))</f>
        <v>-</v>
      </c>
    </row>
    <row r="46" spans="1:54" s="83" customFormat="1" x14ac:dyDescent="0.2">
      <c r="A46" s="127"/>
      <c r="B46" s="294" t="str">
        <f>IF(B44&gt;0,"Д",IF(B44=0," "))</f>
        <v xml:space="preserve"> </v>
      </c>
      <c r="C46" s="295"/>
      <c r="D46" s="294" t="str">
        <f t="shared" ref="D46:Z46" si="9">IF(D44&gt;0,"Д",IF(D44=0," "))</f>
        <v xml:space="preserve"> </v>
      </c>
      <c r="E46" s="295"/>
      <c r="F46" s="294" t="str">
        <f t="shared" si="9"/>
        <v xml:space="preserve"> </v>
      </c>
      <c r="G46" s="295"/>
      <c r="H46" s="294" t="str">
        <f t="shared" si="9"/>
        <v xml:space="preserve"> </v>
      </c>
      <c r="I46" s="295"/>
      <c r="J46" s="294" t="str">
        <f t="shared" si="9"/>
        <v xml:space="preserve"> </v>
      </c>
      <c r="K46" s="295"/>
      <c r="L46" s="294" t="str">
        <f t="shared" si="9"/>
        <v xml:space="preserve"> </v>
      </c>
      <c r="M46" s="295"/>
      <c r="N46" s="294" t="str">
        <f t="shared" si="9"/>
        <v xml:space="preserve"> </v>
      </c>
      <c r="O46" s="295"/>
      <c r="P46" s="294" t="str">
        <f t="shared" si="9"/>
        <v xml:space="preserve"> </v>
      </c>
      <c r="Q46" s="295"/>
      <c r="R46" s="294" t="str">
        <f t="shared" si="9"/>
        <v xml:space="preserve"> </v>
      </c>
      <c r="S46" s="295"/>
      <c r="T46" s="294" t="str">
        <f t="shared" si="9"/>
        <v xml:space="preserve"> </v>
      </c>
      <c r="U46" s="295"/>
      <c r="V46" s="294" t="str">
        <f t="shared" si="9"/>
        <v xml:space="preserve"> </v>
      </c>
      <c r="W46" s="295"/>
      <c r="X46" s="294" t="str">
        <f t="shared" si="9"/>
        <v xml:space="preserve"> </v>
      </c>
      <c r="Y46" s="295"/>
      <c r="Z46" s="294" t="str">
        <f t="shared" si="9"/>
        <v xml:space="preserve"> </v>
      </c>
      <c r="AA46" s="29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</row>
    <row r="47" spans="1:54" s="116" customFormat="1" ht="14.25" x14ac:dyDescent="0.2">
      <c r="A47" s="87"/>
      <c r="B47" s="290">
        <f>'гр6 МО'!B23</f>
        <v>0</v>
      </c>
      <c r="C47" s="291" t="str">
        <f>IF(B47=1,"час",IF(B47=0," ",IF(B47&gt;4,"часов","часа")))</f>
        <v xml:space="preserve"> </v>
      </c>
      <c r="D47" s="290">
        <f>'гр6 МО'!C23</f>
        <v>0</v>
      </c>
      <c r="E47" s="291" t="str">
        <f>IF(D47=1,"час",IF(D47=0," ",IF(D47&gt;4,"часов","часа")))</f>
        <v xml:space="preserve"> </v>
      </c>
      <c r="F47" s="290">
        <f>'гр6 МО'!D23</f>
        <v>0</v>
      </c>
      <c r="G47" s="291" t="str">
        <f>IF(F47=1,"час",IF(F47=0," ",IF(F47&gt;4,"часов","часа")))</f>
        <v xml:space="preserve"> </v>
      </c>
      <c r="H47" s="290">
        <f>'гр6 МО'!E23</f>
        <v>0</v>
      </c>
      <c r="I47" s="291" t="str">
        <f>IF(H47=1,"час",IF(H47=0," ",IF(H47&gt;4,"часов","часа")))</f>
        <v xml:space="preserve"> </v>
      </c>
      <c r="J47" s="290">
        <f>'гр6 МО'!F23</f>
        <v>0</v>
      </c>
      <c r="K47" s="291" t="str">
        <f>IF(J47=1,"час",IF(J47=0," ",IF(J47&gt;4,"часов","часа")))</f>
        <v xml:space="preserve"> </v>
      </c>
      <c r="L47" s="290">
        <f>'гр6 МО'!G23</f>
        <v>0</v>
      </c>
      <c r="M47" s="291" t="str">
        <f>IF(L47=1,"час",IF(L47=0," ",IF(L47&gt;4,"часов","часа")))</f>
        <v xml:space="preserve"> </v>
      </c>
      <c r="N47" s="290">
        <f>'гр6 МО'!H23</f>
        <v>0</v>
      </c>
      <c r="O47" s="291" t="str">
        <f>IF(N47=1,"час",IF(N47=0," ",IF(N47&gt;4,"часов","часа")))</f>
        <v xml:space="preserve"> </v>
      </c>
      <c r="P47" s="290">
        <f>'гр6 МО'!I23</f>
        <v>0</v>
      </c>
      <c r="Q47" s="291" t="str">
        <f>IF(P47=1,"час",IF(P47=0," ",IF(P47&gt;4,"часов","часа")))</f>
        <v xml:space="preserve"> </v>
      </c>
      <c r="R47" s="290">
        <f>'гр6 МО'!J23</f>
        <v>0</v>
      </c>
      <c r="S47" s="291" t="str">
        <f>IF(R47=1,"час",IF(R47=0," ",IF(R47&gt;4,"часов","часа")))</f>
        <v xml:space="preserve"> </v>
      </c>
      <c r="T47" s="290">
        <f>'гр6 МО'!K23</f>
        <v>0</v>
      </c>
      <c r="U47" s="291" t="str">
        <f>IF(T47=1,"час",IF(T47=0," ",IF(T47&gt;4,"часов","часа")))</f>
        <v xml:space="preserve"> </v>
      </c>
      <c r="V47" s="290">
        <f>'гр6 МО'!L23</f>
        <v>0</v>
      </c>
      <c r="W47" s="291" t="str">
        <f>IF(V47=1,"час",IF(V47=0," ",IF(V47&gt;4,"часов","часа")))</f>
        <v xml:space="preserve"> </v>
      </c>
      <c r="X47" s="290">
        <f>'гр6 МО'!M23</f>
        <v>0</v>
      </c>
      <c r="Y47" s="291" t="str">
        <f>IF(X47=1,"час",IF(X47=0," ",IF(X47&gt;4,"часов","часа")))</f>
        <v xml:space="preserve"> </v>
      </c>
      <c r="Z47" s="290">
        <f>'гр6 МО'!N23</f>
        <v>0</v>
      </c>
      <c r="AA47" s="291" t="str">
        <f>IF(Z47=1,"час",IF(Z47=0," ",IF(Z47&gt;4,"часов","часа")))</f>
        <v xml:space="preserve"> </v>
      </c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  <c r="AZ47" s="117"/>
      <c r="BA47" s="117"/>
      <c r="BB47" s="117"/>
    </row>
    <row r="48" spans="1:54" s="116" customFormat="1" ht="24" customHeight="1" x14ac:dyDescent="0.2">
      <c r="A48" s="87">
        <v>12</v>
      </c>
      <c r="B48" s="292" t="str">
        <f>IF('МО общие данные'!E16=1,AC48,AD48)</f>
        <v>-</v>
      </c>
      <c r="C48" s="293"/>
      <c r="D48" s="292" t="str">
        <f>IF('МО общие данные'!E17=1,AE48,AF48)</f>
        <v>-</v>
      </c>
      <c r="E48" s="293"/>
      <c r="F48" s="292" t="str">
        <f>IF('МО общие данные'!E18=1,AG48,AH48)</f>
        <v>-</v>
      </c>
      <c r="G48" s="293"/>
      <c r="H48" s="292" t="str">
        <f>IF('МО общие данные'!E19=1,AI48,AJ48)</f>
        <v>-</v>
      </c>
      <c r="I48" s="293"/>
      <c r="J48" s="292" t="str">
        <f>IF('МО общие данные'!E20=1,AK48,AL48)</f>
        <v>-</v>
      </c>
      <c r="K48" s="293"/>
      <c r="L48" s="292" t="str">
        <f>IF('МО общие данные'!E21=1,AM48,AN48)</f>
        <v>-</v>
      </c>
      <c r="M48" s="293"/>
      <c r="N48" s="292" t="str">
        <f>IF('МО общие данные'!E22=1,AO48,AP48)</f>
        <v>-</v>
      </c>
      <c r="O48" s="293"/>
      <c r="P48" s="292" t="str">
        <f>IF('МО общие данные'!E23=1,AQ48,AR48)</f>
        <v>-</v>
      </c>
      <c r="Q48" s="293"/>
      <c r="R48" s="292" t="str">
        <f>IF('МО общие данные'!E24=1,AS48,AT48)</f>
        <v>-</v>
      </c>
      <c r="S48" s="293"/>
      <c r="T48" s="292" t="str">
        <f>IF('МО общие данные'!E25=1,AU48,AV48)</f>
        <v>-</v>
      </c>
      <c r="U48" s="293"/>
      <c r="V48" s="292" t="str">
        <f>IF('МО общие данные'!E26=1,AW48,AX48)</f>
        <v>-</v>
      </c>
      <c r="W48" s="293"/>
      <c r="X48" s="292" t="str">
        <f>IF('МО общие данные'!E27=1,AY48,AZ48)</f>
        <v>-</v>
      </c>
      <c r="Y48" s="293"/>
      <c r="Z48" s="292" t="str">
        <f>IF('МО общие данные'!E28=1,BA48,BB48)</f>
        <v>-</v>
      </c>
      <c r="AA48" s="293"/>
      <c r="AC48" s="117" t="str">
        <f>(INDEX('МО общие данные'!E42:E60,MATCH(B47,'МО общие данные'!B42:B60,0)))</f>
        <v>-</v>
      </c>
      <c r="AD48" s="117" t="str">
        <f>(INDEX('МО общие данные'!E42:E60,MATCH(B47,'МО общие данные'!B42:B60,0)))</f>
        <v>-</v>
      </c>
      <c r="AE48" s="117" t="str">
        <f>(INDEX('МО общие данные'!E42:E60,MATCH(D47,'МО общие данные'!B42:B60,0)))</f>
        <v>-</v>
      </c>
      <c r="AF48" s="117" t="str">
        <f>(INDEX('МО общие данные'!E42:E60,MATCH(D47,'МО общие данные'!B42:B60,0)))</f>
        <v>-</v>
      </c>
      <c r="AG48" s="117" t="str">
        <f>(INDEX('МО общие данные'!E42:E60,MATCH(F47,'МО общие данные'!B42:B60,0)))</f>
        <v>-</v>
      </c>
      <c r="AH48" s="117" t="str">
        <f>(INDEX('МО общие данные'!E42:E60,MATCH(F47,'МО общие данные'!B42:B60,0)))</f>
        <v>-</v>
      </c>
      <c r="AI48" s="117" t="str">
        <f>(INDEX('МО общие данные'!E42:E60,MATCH(H47,'МО общие данные'!B42:B60,0)))</f>
        <v>-</v>
      </c>
      <c r="AJ48" s="117" t="str">
        <f>(INDEX('МО общие данные'!E42:E60,MATCH(H47,'МО общие данные'!B42:B60,0)))</f>
        <v>-</v>
      </c>
      <c r="AK48" s="117" t="str">
        <f>(INDEX('МО общие данные'!E42:E60,MATCH(J47,'МО общие данные'!B42:B60,0)))</f>
        <v>-</v>
      </c>
      <c r="AL48" s="117" t="str">
        <f>(INDEX('МО общие данные'!E42:E60,MATCH(J47,'МО общие данные'!B42:B60,0)))</f>
        <v>-</v>
      </c>
      <c r="AM48" s="117" t="str">
        <f>(INDEX('МО общие данные'!E42:E60,MATCH(L47,'МО общие данные'!B42:B60,0)))</f>
        <v>-</v>
      </c>
      <c r="AN48" s="117" t="str">
        <f>(INDEX('МО общие данные'!E42:E60,MATCH(L47,'МО общие данные'!B42:B60,0)))</f>
        <v>-</v>
      </c>
      <c r="AO48" s="117" t="str">
        <f>(INDEX('МО общие данные'!E42:E60,MATCH(N47,'МО общие данные'!B42:B60,0)))</f>
        <v>-</v>
      </c>
      <c r="AP48" s="117" t="str">
        <f>(INDEX('МО общие данные'!E42:E60,MATCH(N47,'МО общие данные'!B42:B60,0)))</f>
        <v>-</v>
      </c>
      <c r="AQ48" s="117" t="str">
        <f>(INDEX('МО общие данные'!E42:E60,MATCH(P47,'МО общие данные'!B42:B60,0)))</f>
        <v>-</v>
      </c>
      <c r="AR48" s="117" t="str">
        <f>(INDEX('МО общие данные'!E42:E60,MATCH(P47,'МО общие данные'!B42:B60,0)))</f>
        <v>-</v>
      </c>
      <c r="AS48" s="117" t="str">
        <f>(INDEX('МО общие данные'!E42:E60,MATCH(R47,'МО общие данные'!B42:B60,0)))</f>
        <v>-</v>
      </c>
      <c r="AT48" s="117" t="str">
        <f>(INDEX('МО общие данные'!E42:E60,MATCH(R47,'МО общие данные'!B42:B60,0)))</f>
        <v>-</v>
      </c>
      <c r="AU48" s="117" t="str">
        <f>(INDEX('МО общие данные'!E42:E60,MATCH(T47,'МО общие данные'!B42:B60,0)))</f>
        <v>-</v>
      </c>
      <c r="AV48" s="117" t="str">
        <f>(INDEX('МО общие данные'!E42:E60,MATCH(T47,'МО общие данные'!B42:B60,0)))</f>
        <v>-</v>
      </c>
      <c r="AW48" s="117" t="str">
        <f>(INDEX('МО общие данные'!E42:E60,MATCH(V47,'МО общие данные'!B42:B60,0)))</f>
        <v>-</v>
      </c>
      <c r="AX48" s="117" t="str">
        <f>(INDEX('МО общие данные'!E42:E60,MATCH(V47,'МО общие данные'!B42:B60,0)))</f>
        <v>-</v>
      </c>
      <c r="AY48" s="117" t="str">
        <f>(INDEX('МО общие данные'!E42:E60,MATCH(X47,'МО общие данные'!B42:B60,0)))</f>
        <v>-</v>
      </c>
      <c r="AZ48" s="117" t="str">
        <f>(INDEX('МО общие данные'!E42:E60,MATCH(X47,'МО общие данные'!B42:B60,0)))</f>
        <v>-</v>
      </c>
      <c r="BA48" s="117" t="str">
        <f>(INDEX('МО общие данные'!E42:E60,MATCH(Z47,'МО общие данные'!B42:B60,0)))</f>
        <v>-</v>
      </c>
      <c r="BB48" s="117" t="str">
        <f>(INDEX('МО общие данные'!E42:E60,MATCH(Z47,'МО общие данные'!B42:B60,0)))</f>
        <v>-</v>
      </c>
    </row>
    <row r="49" spans="1:54" s="116" customFormat="1" ht="14.25" x14ac:dyDescent="0.2">
      <c r="A49" s="88" t="s">
        <v>138</v>
      </c>
      <c r="B49" s="294" t="str">
        <f>IF(B47&gt;0,"Д",IF(B47=0," "))</f>
        <v xml:space="preserve"> </v>
      </c>
      <c r="C49" s="295"/>
      <c r="D49" s="294" t="str">
        <f t="shared" ref="D49:Z49" si="10">IF(D47&gt;0,"Д",IF(D47=0," "))</f>
        <v xml:space="preserve"> </v>
      </c>
      <c r="E49" s="295"/>
      <c r="F49" s="294" t="str">
        <f t="shared" si="10"/>
        <v xml:space="preserve"> </v>
      </c>
      <c r="G49" s="295"/>
      <c r="H49" s="294" t="str">
        <f t="shared" si="10"/>
        <v xml:space="preserve"> </v>
      </c>
      <c r="I49" s="295"/>
      <c r="J49" s="294" t="str">
        <f t="shared" si="10"/>
        <v xml:space="preserve"> </v>
      </c>
      <c r="K49" s="295"/>
      <c r="L49" s="294" t="str">
        <f t="shared" si="10"/>
        <v xml:space="preserve"> </v>
      </c>
      <c r="M49" s="295"/>
      <c r="N49" s="294" t="str">
        <f t="shared" si="10"/>
        <v xml:space="preserve"> </v>
      </c>
      <c r="O49" s="295"/>
      <c r="P49" s="294" t="str">
        <f t="shared" si="10"/>
        <v xml:space="preserve"> </v>
      </c>
      <c r="Q49" s="295"/>
      <c r="R49" s="294" t="str">
        <f t="shared" si="10"/>
        <v xml:space="preserve"> </v>
      </c>
      <c r="S49" s="295"/>
      <c r="T49" s="294" t="str">
        <f t="shared" si="10"/>
        <v xml:space="preserve"> </v>
      </c>
      <c r="U49" s="295"/>
      <c r="V49" s="294" t="str">
        <f t="shared" si="10"/>
        <v xml:space="preserve"> </v>
      </c>
      <c r="W49" s="295"/>
      <c r="X49" s="294" t="str">
        <f t="shared" si="10"/>
        <v xml:space="preserve"> </v>
      </c>
      <c r="Y49" s="295"/>
      <c r="Z49" s="294" t="str">
        <f t="shared" si="10"/>
        <v xml:space="preserve"> </v>
      </c>
      <c r="AA49" s="295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  <c r="AZ49" s="117"/>
      <c r="BA49" s="117"/>
      <c r="BB49" s="117"/>
    </row>
    <row r="50" spans="1:54" s="83" customFormat="1" x14ac:dyDescent="0.2">
      <c r="A50" s="125"/>
      <c r="B50" s="296">
        <f>'гр6 МО'!B24</f>
        <v>0</v>
      </c>
      <c r="C50" s="297" t="str">
        <f>IF(B50=1,"час",IF(B50=0," ",IF(B50&gt;4,"часов","часа")))</f>
        <v xml:space="preserve"> </v>
      </c>
      <c r="D50" s="296">
        <f>'гр6 МО'!C24</f>
        <v>0</v>
      </c>
      <c r="E50" s="297" t="str">
        <f>IF(D50=1,"час",IF(D50=0," ",IF(D50&gt;4,"часов","часа")))</f>
        <v xml:space="preserve"> </v>
      </c>
      <c r="F50" s="296">
        <f>'гр6 МО'!D24</f>
        <v>0</v>
      </c>
      <c r="G50" s="297" t="str">
        <f>IF(F50=1,"час",IF(F50=0," ",IF(F50&gt;4,"часов","часа")))</f>
        <v xml:space="preserve"> </v>
      </c>
      <c r="H50" s="296">
        <f>'гр6 МО'!E24</f>
        <v>0</v>
      </c>
      <c r="I50" s="297" t="str">
        <f>IF(H50=1,"час",IF(H50=0," ",IF(H50&gt;4,"часов","часа")))</f>
        <v xml:space="preserve"> </v>
      </c>
      <c r="J50" s="296">
        <f>'гр6 МО'!F24</f>
        <v>0</v>
      </c>
      <c r="K50" s="297" t="str">
        <f>IF(J50=1,"час",IF(J50=0," ",IF(J50&gt;4,"часов","часа")))</f>
        <v xml:space="preserve"> </v>
      </c>
      <c r="L50" s="296">
        <f>'гр6 МО'!G24</f>
        <v>0</v>
      </c>
      <c r="M50" s="297" t="str">
        <f>IF(L50=1,"час",IF(L50=0," ",IF(L50&gt;4,"часов","часа")))</f>
        <v xml:space="preserve"> </v>
      </c>
      <c r="N50" s="296">
        <f>'гр6 МО'!H24</f>
        <v>0</v>
      </c>
      <c r="O50" s="297" t="str">
        <f>IF(N50=1,"час",IF(N50=0," ",IF(N50&gt;4,"часов","часа")))</f>
        <v xml:space="preserve"> </v>
      </c>
      <c r="P50" s="296">
        <f>'гр6 МО'!I24</f>
        <v>0</v>
      </c>
      <c r="Q50" s="297" t="str">
        <f>IF(P50=1,"час",IF(P50=0," ",IF(P50&gt;4,"часов","часа")))</f>
        <v xml:space="preserve"> </v>
      </c>
      <c r="R50" s="296">
        <f>'гр6 МО'!J24</f>
        <v>0</v>
      </c>
      <c r="S50" s="297" t="str">
        <f>IF(R50=1,"час",IF(R50=0," ",IF(R50&gt;4,"часов","часа")))</f>
        <v xml:space="preserve"> </v>
      </c>
      <c r="T50" s="296">
        <f>'гр6 МО'!K24</f>
        <v>0</v>
      </c>
      <c r="U50" s="297" t="str">
        <f>IF(T50=1,"час",IF(T50=0," ",IF(T50&gt;4,"часов","часа")))</f>
        <v xml:space="preserve"> </v>
      </c>
      <c r="V50" s="296">
        <f>'гр6 МО'!L24</f>
        <v>0</v>
      </c>
      <c r="W50" s="297" t="str">
        <f>IF(V50=1,"час",IF(V50=0," ",IF(V50&gt;4,"часов","часа")))</f>
        <v xml:space="preserve"> </v>
      </c>
      <c r="X50" s="296">
        <f>'гр6 МО'!M24</f>
        <v>0</v>
      </c>
      <c r="Y50" s="297" t="str">
        <f>IF(X50=1,"час",IF(X50=0," ",IF(X50&gt;4,"часов","часа")))</f>
        <v xml:space="preserve"> </v>
      </c>
      <c r="Z50" s="296">
        <f>'гр6 МО'!N24</f>
        <v>0</v>
      </c>
      <c r="AA50" s="297" t="str">
        <f>IF(Z50=1,"час",IF(Z50=0," ",IF(Z50&gt;4,"часов","часа")))</f>
        <v xml:space="preserve"> </v>
      </c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</row>
    <row r="51" spans="1:54" s="83" customFormat="1" ht="24" customHeight="1" x14ac:dyDescent="0.2">
      <c r="A51" s="125">
        <v>13</v>
      </c>
      <c r="B51" s="298" t="str">
        <f>IF('МО общие данные'!E16=1,AC51,AD51)</f>
        <v>-</v>
      </c>
      <c r="C51" s="299"/>
      <c r="D51" s="298" t="str">
        <f>IF('МО общие данные'!E17=1,AE51,AF51)</f>
        <v>-</v>
      </c>
      <c r="E51" s="299"/>
      <c r="F51" s="298" t="str">
        <f>IF('МО общие данные'!E18=1,AG51,AH51)</f>
        <v>-</v>
      </c>
      <c r="G51" s="299"/>
      <c r="H51" s="298" t="str">
        <f>IF('МО общие данные'!E19=1,AI51,AJ51)</f>
        <v>-</v>
      </c>
      <c r="I51" s="299"/>
      <c r="J51" s="298" t="str">
        <f>IF('МО общие данные'!E20=1,AK51,AL51)</f>
        <v>-</v>
      </c>
      <c r="K51" s="299"/>
      <c r="L51" s="298" t="str">
        <f>IF('МО общие данные'!E21=1,AM51,AN51)</f>
        <v>-</v>
      </c>
      <c r="M51" s="299"/>
      <c r="N51" s="298" t="str">
        <f>IF('МО общие данные'!E22=1,AO51,AP51)</f>
        <v>-</v>
      </c>
      <c r="O51" s="299"/>
      <c r="P51" s="298" t="str">
        <f>IF('МО общие данные'!E23=1,AQ51,AR51)</f>
        <v>-</v>
      </c>
      <c r="Q51" s="299"/>
      <c r="R51" s="298" t="str">
        <f>IF('МО общие данные'!E24=1,AS51,AT51)</f>
        <v>-</v>
      </c>
      <c r="S51" s="299"/>
      <c r="T51" s="298" t="str">
        <f>IF('МО общие данные'!E25=1,AU51,AV51)</f>
        <v>-</v>
      </c>
      <c r="U51" s="299"/>
      <c r="V51" s="298" t="str">
        <f>IF('МО общие данные'!E26=1,AW51,AX51)</f>
        <v>-</v>
      </c>
      <c r="W51" s="299"/>
      <c r="X51" s="298" t="str">
        <f>IF('МО общие данные'!E27=1,AY51,AZ51)</f>
        <v>-</v>
      </c>
      <c r="Y51" s="299"/>
      <c r="Z51" s="298" t="str">
        <f>IF('МО общие данные'!E28=1,BA51,BB51)</f>
        <v>-</v>
      </c>
      <c r="AA51" s="299"/>
      <c r="AC51" s="85" t="str">
        <f>(INDEX('МО общие данные'!C42:C60,MATCH(B50,'МО общие данные'!B42:B60,0)))</f>
        <v>-</v>
      </c>
      <c r="AD51" s="85" t="str">
        <f>(INDEX('МО общие данные'!D42:D60,MATCH(B50,'МО общие данные'!B42:B60,0)))</f>
        <v>-</v>
      </c>
      <c r="AE51" s="85" t="str">
        <f>(INDEX('МО общие данные'!C42:C60,MATCH(D50,'МО общие данные'!B42:B60,0)))</f>
        <v>-</v>
      </c>
      <c r="AF51" s="85" t="str">
        <f>(INDEX('МО общие данные'!D42:D60,MATCH(D50,'МО общие данные'!B42:B60,0)))</f>
        <v>-</v>
      </c>
      <c r="AG51" s="85" t="str">
        <f>(INDEX('МО общие данные'!C42:C60,MATCH(F50,'МО общие данные'!B42:B60,0)))</f>
        <v>-</v>
      </c>
      <c r="AH51" s="85" t="str">
        <f>(INDEX('МО общие данные'!D42:D60,MATCH(F50,'МО общие данные'!B42:B60,0)))</f>
        <v>-</v>
      </c>
      <c r="AI51" s="85" t="str">
        <f>(INDEX('МО общие данные'!C42:C60,MATCH(H50,'МО общие данные'!B42:B60,0)))</f>
        <v>-</v>
      </c>
      <c r="AJ51" s="85" t="str">
        <f>(INDEX('МО общие данные'!D42:D60,MATCH(H50,'МО общие данные'!B42:B60,0)))</f>
        <v>-</v>
      </c>
      <c r="AK51" s="85" t="str">
        <f>(INDEX('МО общие данные'!C42:C60,MATCH(J50,'МО общие данные'!B42:B60,0)))</f>
        <v>-</v>
      </c>
      <c r="AL51" s="85" t="str">
        <f>(INDEX('МО общие данные'!D42:D60,MATCH(J50,'МО общие данные'!B42:B60,0)))</f>
        <v>-</v>
      </c>
      <c r="AM51" s="85" t="str">
        <f>(INDEX('МО общие данные'!C42:C60,MATCH(L50,'МО общие данные'!B42:B60,0)))</f>
        <v>-</v>
      </c>
      <c r="AN51" s="85" t="str">
        <f>(INDEX('МО общие данные'!D42:D60,MATCH(L50,'МО общие данные'!B42:B60,0)))</f>
        <v>-</v>
      </c>
      <c r="AO51" s="85" t="str">
        <f>(INDEX('МО общие данные'!C42:C60,MATCH(N50,'МО общие данные'!B42:B60,0)))</f>
        <v>-</v>
      </c>
      <c r="AP51" s="85" t="str">
        <f>(INDEX('МО общие данные'!D42:D60,MATCH(N50,'МО общие данные'!B42:B60,0)))</f>
        <v>-</v>
      </c>
      <c r="AQ51" s="85" t="str">
        <f>(INDEX('МО общие данные'!C42:C60,MATCH(P50,'МО общие данные'!B42:B60,0)))</f>
        <v>-</v>
      </c>
      <c r="AR51" s="85" t="str">
        <f>(INDEX('МО общие данные'!D42:D60,MATCH(P50,'МО общие данные'!B42:B60,0)))</f>
        <v>-</v>
      </c>
      <c r="AS51" s="85" t="str">
        <f>(INDEX('МО общие данные'!C42:C60,MATCH(R50,'МО общие данные'!B42:B60,0)))</f>
        <v>-</v>
      </c>
      <c r="AT51" s="85" t="str">
        <f>(INDEX('МО общие данные'!D42:D60,MATCH(R50,'МО общие данные'!B42:B60,0)))</f>
        <v>-</v>
      </c>
      <c r="AU51" s="85" t="str">
        <f>(INDEX('МО общие данные'!C42:C60,MATCH(T50,'МО общие данные'!B42:B60,0)))</f>
        <v>-</v>
      </c>
      <c r="AV51" s="85" t="str">
        <f>(INDEX('МО общие данные'!D42:D60,MATCH(T50,'МО общие данные'!B42:B60,0)))</f>
        <v>-</v>
      </c>
      <c r="AW51" s="85" t="str">
        <f>(INDEX('МО общие данные'!C42:C60,MATCH(V50,'МО общие данные'!B42:B60,0)))</f>
        <v>-</v>
      </c>
      <c r="AX51" s="85" t="str">
        <f>(INDEX('МО общие данные'!D42:D60,MATCH(V50,'МО общие данные'!B42:B60,0)))</f>
        <v>-</v>
      </c>
      <c r="AY51" s="85" t="str">
        <f>(INDEX('МО общие данные'!C42:C60,MATCH(X50,'МО общие данные'!B42:B60,0)))</f>
        <v>-</v>
      </c>
      <c r="AZ51" s="85" t="str">
        <f>(INDEX('МО общие данные'!D42:D60,MATCH(X50,'МО общие данные'!B42:B60,0)))</f>
        <v>-</v>
      </c>
      <c r="BA51" s="85" t="str">
        <f>(INDEX('МО общие данные'!C42:C60,MATCH(Z50,'МО общие данные'!B42:B60,0)))</f>
        <v>-</v>
      </c>
      <c r="BB51" s="85" t="str">
        <f>(INDEX('МО общие данные'!D42:D60,MATCH(Z50,'МО общие данные'!B42:B60,0)))</f>
        <v>-</v>
      </c>
    </row>
    <row r="52" spans="1:54" s="83" customFormat="1" x14ac:dyDescent="0.2">
      <c r="A52" s="127"/>
      <c r="B52" s="294" t="str">
        <f>IF(B50&gt;0,"Д",IF(B50=0," "))</f>
        <v xml:space="preserve"> </v>
      </c>
      <c r="C52" s="295"/>
      <c r="D52" s="294" t="str">
        <f t="shared" ref="D52:Z52" si="11">IF(D50&gt;0,"Д",IF(D50=0," "))</f>
        <v xml:space="preserve"> </v>
      </c>
      <c r="E52" s="295"/>
      <c r="F52" s="294" t="str">
        <f t="shared" si="11"/>
        <v xml:space="preserve"> </v>
      </c>
      <c r="G52" s="295"/>
      <c r="H52" s="294" t="str">
        <f t="shared" si="11"/>
        <v xml:space="preserve"> </v>
      </c>
      <c r="I52" s="295"/>
      <c r="J52" s="294" t="str">
        <f t="shared" si="11"/>
        <v xml:space="preserve"> </v>
      </c>
      <c r="K52" s="295"/>
      <c r="L52" s="294" t="str">
        <f t="shared" si="11"/>
        <v xml:space="preserve"> </v>
      </c>
      <c r="M52" s="295"/>
      <c r="N52" s="294" t="str">
        <f t="shared" si="11"/>
        <v xml:space="preserve"> </v>
      </c>
      <c r="O52" s="295"/>
      <c r="P52" s="294" t="str">
        <f t="shared" si="11"/>
        <v xml:space="preserve"> </v>
      </c>
      <c r="Q52" s="295"/>
      <c r="R52" s="294" t="str">
        <f t="shared" si="11"/>
        <v xml:space="preserve"> </v>
      </c>
      <c r="S52" s="295"/>
      <c r="T52" s="294" t="str">
        <f t="shared" si="11"/>
        <v xml:space="preserve"> </v>
      </c>
      <c r="U52" s="295"/>
      <c r="V52" s="294" t="str">
        <f t="shared" si="11"/>
        <v xml:space="preserve"> </v>
      </c>
      <c r="W52" s="295"/>
      <c r="X52" s="294" t="str">
        <f t="shared" si="11"/>
        <v xml:space="preserve"> </v>
      </c>
      <c r="Y52" s="295"/>
      <c r="Z52" s="294" t="str">
        <f t="shared" si="11"/>
        <v xml:space="preserve"> </v>
      </c>
      <c r="AA52" s="29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</row>
    <row r="53" spans="1:54" s="83" customFormat="1" x14ac:dyDescent="0.2">
      <c r="A53" s="125"/>
      <c r="B53" s="296">
        <f>'гр6 МО'!B25</f>
        <v>0</v>
      </c>
      <c r="C53" s="297" t="str">
        <f>IF(B53=1,"час",IF(B53=0," ",IF(B53&gt;4,"часов","часа")))</f>
        <v xml:space="preserve"> </v>
      </c>
      <c r="D53" s="296">
        <f>'гр6 МО'!C25</f>
        <v>0</v>
      </c>
      <c r="E53" s="297" t="str">
        <f>IF(D53=1,"час",IF(D53=0," ",IF(D53&gt;4,"часов","часа")))</f>
        <v xml:space="preserve"> </v>
      </c>
      <c r="F53" s="296">
        <f>'гр6 МО'!D25</f>
        <v>0</v>
      </c>
      <c r="G53" s="297" t="str">
        <f>IF(F53=1,"час",IF(F53=0," ",IF(F53&gt;4,"часов","часа")))</f>
        <v xml:space="preserve"> </v>
      </c>
      <c r="H53" s="296">
        <f>'гр6 МО'!E25</f>
        <v>0</v>
      </c>
      <c r="I53" s="297" t="str">
        <f>IF(H53=1,"час",IF(H53=0," ",IF(H53&gt;4,"часов","часа")))</f>
        <v xml:space="preserve"> </v>
      </c>
      <c r="J53" s="296">
        <f>'гр6 МО'!F25</f>
        <v>0</v>
      </c>
      <c r="K53" s="297" t="str">
        <f>IF(J53=1,"час",IF(J53=0," ",IF(J53&gt;4,"часов","часа")))</f>
        <v xml:space="preserve"> </v>
      </c>
      <c r="L53" s="296">
        <f>'гр6 МО'!G25</f>
        <v>0</v>
      </c>
      <c r="M53" s="297" t="str">
        <f>IF(L53=1,"час",IF(L53=0," ",IF(L53&gt;4,"часов","часа")))</f>
        <v xml:space="preserve"> </v>
      </c>
      <c r="N53" s="296">
        <f>'гр6 МО'!H25</f>
        <v>0</v>
      </c>
      <c r="O53" s="297" t="str">
        <f>IF(N53=1,"час",IF(N53=0," ",IF(N53&gt;4,"часов","часа")))</f>
        <v xml:space="preserve"> </v>
      </c>
      <c r="P53" s="296">
        <f>'гр6 МО'!I25</f>
        <v>0</v>
      </c>
      <c r="Q53" s="297" t="str">
        <f>IF(P53=1,"час",IF(P53=0," ",IF(P53&gt;4,"часов","часа")))</f>
        <v xml:space="preserve"> </v>
      </c>
      <c r="R53" s="296">
        <f>'гр6 МО'!J25</f>
        <v>0</v>
      </c>
      <c r="S53" s="297" t="str">
        <f>IF(R53=1,"час",IF(R53=0," ",IF(R53&gt;4,"часов","часа")))</f>
        <v xml:space="preserve"> </v>
      </c>
      <c r="T53" s="296">
        <f>'гр6 МО'!K25</f>
        <v>0</v>
      </c>
      <c r="U53" s="297" t="str">
        <f>IF(T53=1,"час",IF(T53=0," ",IF(T53&gt;4,"часов","часа")))</f>
        <v xml:space="preserve"> </v>
      </c>
      <c r="V53" s="296">
        <f>'гр6 МО'!L25</f>
        <v>0</v>
      </c>
      <c r="W53" s="297" t="str">
        <f>IF(V53=1,"час",IF(V53=0," ",IF(V53&gt;4,"часов","часа")))</f>
        <v xml:space="preserve"> </v>
      </c>
      <c r="X53" s="296">
        <f>'гр6 МО'!M25</f>
        <v>0</v>
      </c>
      <c r="Y53" s="297" t="str">
        <f>IF(X53=1,"час",IF(X53=0," ",IF(X53&gt;4,"часов","часа")))</f>
        <v xml:space="preserve"> </v>
      </c>
      <c r="Z53" s="296">
        <f>'гр6 МО'!P85</f>
        <v>0</v>
      </c>
      <c r="AA53" s="297" t="str">
        <f>IF(Z53=1,"час",IF(Z53=0," ",IF(Z53&gt;4,"часов","часа")))</f>
        <v xml:space="preserve"> </v>
      </c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</row>
    <row r="54" spans="1:54" s="83" customFormat="1" ht="24" customHeight="1" x14ac:dyDescent="0.2">
      <c r="A54" s="125">
        <v>14</v>
      </c>
      <c r="B54" s="298" t="str">
        <f>IF('МО общие данные'!E16=1,AC54,AD54)</f>
        <v>-</v>
      </c>
      <c r="C54" s="299"/>
      <c r="D54" s="298" t="str">
        <f>IF('МО общие данные'!E17=1,AE54,AF54)</f>
        <v>-</v>
      </c>
      <c r="E54" s="299"/>
      <c r="F54" s="298" t="str">
        <f>IF('МО общие данные'!E18=1,AG54,AH54)</f>
        <v>-</v>
      </c>
      <c r="G54" s="299"/>
      <c r="H54" s="298" t="str">
        <f>IF('МО общие данные'!E19=1,AI54,AJ54)</f>
        <v>-</v>
      </c>
      <c r="I54" s="299"/>
      <c r="J54" s="298" t="str">
        <f>IF('МО общие данные'!E20=1,AK54,AL54)</f>
        <v>-</v>
      </c>
      <c r="K54" s="299"/>
      <c r="L54" s="298" t="str">
        <f>IF('МО общие данные'!E21=1,AM54,AN54)</f>
        <v>-</v>
      </c>
      <c r="M54" s="299"/>
      <c r="N54" s="298" t="str">
        <f>IF('МО общие данные'!E22=1,AO54,AP54)</f>
        <v>-</v>
      </c>
      <c r="O54" s="299"/>
      <c r="P54" s="298" t="str">
        <f>IF('МО общие данные'!E23=1,AQ54,AR54)</f>
        <v>-</v>
      </c>
      <c r="Q54" s="299"/>
      <c r="R54" s="298" t="str">
        <f>IF('МО общие данные'!E24=1,AS54,AT54)</f>
        <v>-</v>
      </c>
      <c r="S54" s="299"/>
      <c r="T54" s="298" t="str">
        <f>IF('МО общие данные'!E25=1,AU54,AV54)</f>
        <v>-</v>
      </c>
      <c r="U54" s="299"/>
      <c r="V54" s="298" t="str">
        <f>IF('МО общие данные'!E26=1,AW54,AX54)</f>
        <v>-</v>
      </c>
      <c r="W54" s="299"/>
      <c r="X54" s="298" t="str">
        <f>IF('МО общие данные'!E27=1,AY54,AZ54)</f>
        <v>-</v>
      </c>
      <c r="Y54" s="299"/>
      <c r="Z54" s="298" t="str">
        <f>IF('МО общие данные'!E28=1,BA54,BB54)</f>
        <v>-</v>
      </c>
      <c r="AA54" s="299"/>
      <c r="AC54" s="85" t="str">
        <f>(INDEX('МО общие данные'!C42:C60,MATCH(B53,'МО общие данные'!B42:B60,0)))</f>
        <v>-</v>
      </c>
      <c r="AD54" s="85" t="str">
        <f>(INDEX('МО общие данные'!D42:D60,MATCH(B53,'МО общие данные'!B42:B60,0)))</f>
        <v>-</v>
      </c>
      <c r="AE54" s="85" t="str">
        <f>(INDEX('МО общие данные'!C42:C60,MATCH(D53,'МО общие данные'!B42:B60,0)))</f>
        <v>-</v>
      </c>
      <c r="AF54" s="85" t="str">
        <f>(INDEX('МО общие данные'!D42:D60,MATCH(D53,'МО общие данные'!B42:B60,0)))</f>
        <v>-</v>
      </c>
      <c r="AG54" s="85" t="str">
        <f>(INDEX('МО общие данные'!C42:C60,MATCH(F53,'МО общие данные'!B42:B60,0)))</f>
        <v>-</v>
      </c>
      <c r="AH54" s="85" t="str">
        <f>(INDEX('МО общие данные'!D42:D60,MATCH(F53,'МО общие данные'!B42:B60,0)))</f>
        <v>-</v>
      </c>
      <c r="AI54" s="85" t="str">
        <f>(INDEX('МО общие данные'!C42:C60,MATCH(H53,'МО общие данные'!B42:B60,0)))</f>
        <v>-</v>
      </c>
      <c r="AJ54" s="85" t="str">
        <f>(INDEX('МО общие данные'!D42:D60,MATCH(H53,'МО общие данные'!B42:B60,0)))</f>
        <v>-</v>
      </c>
      <c r="AK54" s="85" t="str">
        <f>(INDEX('МО общие данные'!C42:C60,MATCH(J53,'МО общие данные'!B42:B60,0)))</f>
        <v>-</v>
      </c>
      <c r="AL54" s="85" t="str">
        <f>(INDEX('МО общие данные'!D42:D60,MATCH(J53,'МО общие данные'!B42:B60,0)))</f>
        <v>-</v>
      </c>
      <c r="AM54" s="85" t="str">
        <f>(INDEX('МО общие данные'!C42:C60,MATCH(L53,'МО общие данные'!B42:B60,0)))</f>
        <v>-</v>
      </c>
      <c r="AN54" s="85" t="str">
        <f>(INDEX('МО общие данные'!D42:D60,MATCH(L53,'МО общие данные'!B42:B60,0)))</f>
        <v>-</v>
      </c>
      <c r="AO54" s="85" t="str">
        <f>(INDEX('МО общие данные'!C42:C60,MATCH(N53,'МО общие данные'!B42:B60,0)))</f>
        <v>-</v>
      </c>
      <c r="AP54" s="85" t="str">
        <f>(INDEX('МО общие данные'!D42:D60,MATCH(N53,'МО общие данные'!B42:B60,0)))</f>
        <v>-</v>
      </c>
      <c r="AQ54" s="85" t="str">
        <f>(INDEX('МО общие данные'!C42:C60,MATCH(P53,'МО общие данные'!B42:B60,0)))</f>
        <v>-</v>
      </c>
      <c r="AR54" s="85" t="str">
        <f>(INDEX('МО общие данные'!D42:D60,MATCH(P53,'МО общие данные'!B42:B60,0)))</f>
        <v>-</v>
      </c>
      <c r="AS54" s="85" t="str">
        <f>(INDEX('МО общие данные'!C42:C60,MATCH(R53,'МО общие данные'!B42:B60,0)))</f>
        <v>-</v>
      </c>
      <c r="AT54" s="85" t="str">
        <f>(INDEX('МО общие данные'!D42:D60,MATCH(R53,'МО общие данные'!B42:B60,0)))</f>
        <v>-</v>
      </c>
      <c r="AU54" s="85" t="str">
        <f>(INDEX('МО общие данные'!C42:C60,MATCH(T53,'МО общие данные'!B42:B60,0)))</f>
        <v>-</v>
      </c>
      <c r="AV54" s="85" t="str">
        <f>(INDEX('МО общие данные'!D42:D60,MATCH(T53,'МО общие данные'!B42:B60,0)))</f>
        <v>-</v>
      </c>
      <c r="AW54" s="85" t="str">
        <f>(INDEX('МО общие данные'!C42:C60,MATCH(V53,'МО общие данные'!B42:B60,0)))</f>
        <v>-</v>
      </c>
      <c r="AX54" s="85" t="str">
        <f>(INDEX('МО общие данные'!D42:D60,MATCH(V53,'МО общие данные'!B42:B60,0)))</f>
        <v>-</v>
      </c>
      <c r="AY54" s="85" t="str">
        <f>(INDEX('МО общие данные'!C42:C60,MATCH(X53,'МО общие данные'!B42:B60,0)))</f>
        <v>-</v>
      </c>
      <c r="AZ54" s="85" t="str">
        <f>(INDEX('МО общие данные'!D42:D60,MATCH(X53,'МО общие данные'!B42:B60,0)))</f>
        <v>-</v>
      </c>
      <c r="BA54" s="85" t="str">
        <f>(INDEX('МО общие данные'!C42:C60,MATCH(Z53,'МО общие данные'!B42:B60,0)))</f>
        <v>-</v>
      </c>
      <c r="BB54" s="85" t="str">
        <f>(INDEX('МО общие данные'!D42:D60,MATCH(Z53,'МО общие данные'!B42:B60,0)))</f>
        <v>-</v>
      </c>
    </row>
    <row r="55" spans="1:54" s="83" customFormat="1" x14ac:dyDescent="0.2">
      <c r="A55" s="127"/>
      <c r="B55" s="294" t="str">
        <f>IF(B53&gt;0,"Д",IF(B53=0," "))</f>
        <v xml:space="preserve"> </v>
      </c>
      <c r="C55" s="295"/>
      <c r="D55" s="294" t="str">
        <f t="shared" ref="D55:Z55" si="12">IF(D53&gt;0,"Д",IF(D53=0," "))</f>
        <v xml:space="preserve"> </v>
      </c>
      <c r="E55" s="295"/>
      <c r="F55" s="294" t="str">
        <f t="shared" si="12"/>
        <v xml:space="preserve"> </v>
      </c>
      <c r="G55" s="295"/>
      <c r="H55" s="294" t="str">
        <f t="shared" si="12"/>
        <v xml:space="preserve"> </v>
      </c>
      <c r="I55" s="295"/>
      <c r="J55" s="294" t="str">
        <f t="shared" si="12"/>
        <v xml:space="preserve"> </v>
      </c>
      <c r="K55" s="295"/>
      <c r="L55" s="294" t="str">
        <f t="shared" si="12"/>
        <v xml:space="preserve"> </v>
      </c>
      <c r="M55" s="295"/>
      <c r="N55" s="294" t="str">
        <f t="shared" si="12"/>
        <v xml:space="preserve"> </v>
      </c>
      <c r="O55" s="295"/>
      <c r="P55" s="294" t="str">
        <f t="shared" si="12"/>
        <v xml:space="preserve"> </v>
      </c>
      <c r="Q55" s="295"/>
      <c r="R55" s="294" t="str">
        <f t="shared" si="12"/>
        <v xml:space="preserve"> </v>
      </c>
      <c r="S55" s="295"/>
      <c r="T55" s="294" t="str">
        <f t="shared" si="12"/>
        <v xml:space="preserve"> </v>
      </c>
      <c r="U55" s="295"/>
      <c r="V55" s="294" t="str">
        <f t="shared" si="12"/>
        <v xml:space="preserve"> </v>
      </c>
      <c r="W55" s="295"/>
      <c r="X55" s="294" t="str">
        <f t="shared" si="12"/>
        <v xml:space="preserve"> </v>
      </c>
      <c r="Y55" s="295"/>
      <c r="Z55" s="294" t="str">
        <f t="shared" si="12"/>
        <v xml:space="preserve"> </v>
      </c>
      <c r="AA55" s="29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</row>
    <row r="56" spans="1:54" s="116" customFormat="1" ht="14.25" x14ac:dyDescent="0.2">
      <c r="A56" s="87"/>
      <c r="B56" s="290">
        <f>'гр6 МО'!B26</f>
        <v>0</v>
      </c>
      <c r="C56" s="291" t="str">
        <f>IF(B56=1,"час",IF(B56=0," ",IF(B56&gt;4,"часов","часа")))</f>
        <v xml:space="preserve"> </v>
      </c>
      <c r="D56" s="290">
        <f>'гр6 МО'!C26</f>
        <v>0</v>
      </c>
      <c r="E56" s="291" t="str">
        <f>IF(D56=1,"час",IF(D56=0," ",IF(D56&gt;4,"часов","часа")))</f>
        <v xml:space="preserve"> </v>
      </c>
      <c r="F56" s="290">
        <f>'гр6 МО'!D26</f>
        <v>0</v>
      </c>
      <c r="G56" s="291" t="str">
        <f>IF(F56=1,"час",IF(F56=0," ",IF(F56&gt;4,"часов","часа")))</f>
        <v xml:space="preserve"> </v>
      </c>
      <c r="H56" s="290">
        <f>'гр6 МО'!E26</f>
        <v>0</v>
      </c>
      <c r="I56" s="291" t="str">
        <f>IF(H56=1,"час",IF(H56=0," ",IF(H56&gt;4,"часов","часа")))</f>
        <v xml:space="preserve"> </v>
      </c>
      <c r="J56" s="290">
        <f>'гр6 МО'!F26</f>
        <v>0</v>
      </c>
      <c r="K56" s="291" t="str">
        <f>IF(J56=1,"час",IF(J56=0," ",IF(J56&gt;4,"часов","часа")))</f>
        <v xml:space="preserve"> </v>
      </c>
      <c r="L56" s="290">
        <f>'гр6 МО'!G26</f>
        <v>0</v>
      </c>
      <c r="M56" s="291" t="str">
        <f>IF(L56=1,"час",IF(L56=0," ",IF(L56&gt;4,"часов","часа")))</f>
        <v xml:space="preserve"> </v>
      </c>
      <c r="N56" s="290">
        <f>'гр6 МО'!H26</f>
        <v>0</v>
      </c>
      <c r="O56" s="291" t="str">
        <f>IF(N56=1,"час",IF(N56=0," ",IF(N56&gt;4,"часов","часа")))</f>
        <v xml:space="preserve"> </v>
      </c>
      <c r="P56" s="290">
        <f>'гр6 МО'!I26</f>
        <v>0</v>
      </c>
      <c r="Q56" s="291" t="str">
        <f>IF(P56=1,"час",IF(P56=0," ",IF(P56&gt;4,"часов","часа")))</f>
        <v xml:space="preserve"> </v>
      </c>
      <c r="R56" s="290">
        <f>'гр6 МО'!J26</f>
        <v>0</v>
      </c>
      <c r="S56" s="291" t="str">
        <f>IF(R56=1,"час",IF(R56=0," ",IF(R56&gt;4,"часов","часа")))</f>
        <v xml:space="preserve"> </v>
      </c>
      <c r="T56" s="290">
        <f>'гр6 МО'!K26</f>
        <v>0</v>
      </c>
      <c r="U56" s="291" t="str">
        <f>IF(T56=1,"час",IF(T56=0," ",IF(T56&gt;4,"часов","часа")))</f>
        <v xml:space="preserve"> </v>
      </c>
      <c r="V56" s="290">
        <f>'гр6 МО'!L26</f>
        <v>0</v>
      </c>
      <c r="W56" s="291" t="str">
        <f>IF(V56=1,"час",IF(V56=0," ",IF(V56&gt;4,"часов","часа")))</f>
        <v xml:space="preserve"> </v>
      </c>
      <c r="X56" s="290">
        <f>'гр6 МО'!M26</f>
        <v>0</v>
      </c>
      <c r="Y56" s="291" t="str">
        <f>IF(X56=1,"час",IF(X56=0," ",IF(X56&gt;4,"часов","часа")))</f>
        <v xml:space="preserve"> </v>
      </c>
      <c r="Z56" s="290">
        <f>'гр6 МО'!N26</f>
        <v>0</v>
      </c>
      <c r="AA56" s="291" t="str">
        <f>IF(Z56=1,"час",IF(Z56=0," ",IF(Z56&gt;4,"часов","часа")))</f>
        <v xml:space="preserve"> </v>
      </c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  <c r="AZ56" s="117"/>
      <c r="BA56" s="117"/>
      <c r="BB56" s="117"/>
    </row>
    <row r="57" spans="1:54" s="116" customFormat="1" ht="24" customHeight="1" x14ac:dyDescent="0.2">
      <c r="A57" s="87">
        <v>15</v>
      </c>
      <c r="B57" s="292" t="str">
        <f>IF('МО общие данные'!E16=1,AC57,AD57)</f>
        <v>-</v>
      </c>
      <c r="C57" s="293"/>
      <c r="D57" s="292" t="str">
        <f>IF('МО общие данные'!E17=1,AE57,AF57)</f>
        <v>-</v>
      </c>
      <c r="E57" s="293"/>
      <c r="F57" s="292" t="str">
        <f>IF('МО общие данные'!E18=1,AG57,AH57)</f>
        <v>-</v>
      </c>
      <c r="G57" s="293"/>
      <c r="H57" s="292" t="str">
        <f>IF('МО общие данные'!E19=1,AI57,AJ57)</f>
        <v>-</v>
      </c>
      <c r="I57" s="293"/>
      <c r="J57" s="292" t="str">
        <f>IF('МО общие данные'!E20=1,AK57,AL57)</f>
        <v>-</v>
      </c>
      <c r="K57" s="293"/>
      <c r="L57" s="292" t="str">
        <f>IF('МО общие данные'!E21=1,AM57,AN57)</f>
        <v>-</v>
      </c>
      <c r="M57" s="293"/>
      <c r="N57" s="292" t="str">
        <f>IF('МО общие данные'!E22=1,AO57,AP57)</f>
        <v>-</v>
      </c>
      <c r="O57" s="293"/>
      <c r="P57" s="292" t="str">
        <f>IF('МО общие данные'!E23=1,AQ57,AR57)</f>
        <v>-</v>
      </c>
      <c r="Q57" s="293"/>
      <c r="R57" s="292" t="str">
        <f>IF('МО общие данные'!E24=1,AS57,AT57)</f>
        <v>-</v>
      </c>
      <c r="S57" s="293"/>
      <c r="T57" s="292" t="str">
        <f>IF('МО общие данные'!E25=1,AU57,AV57)</f>
        <v>-</v>
      </c>
      <c r="U57" s="293"/>
      <c r="V57" s="292" t="str">
        <f>IF('МО общие данные'!E26=1,AW57,AX57)</f>
        <v>-</v>
      </c>
      <c r="W57" s="293"/>
      <c r="X57" s="292" t="str">
        <f>IF('МО общие данные'!E27=1,AY57,AZ57)</f>
        <v>-</v>
      </c>
      <c r="Y57" s="293"/>
      <c r="Z57" s="292" t="str">
        <f>IF('МО общие данные'!E28=1,BA57,BB57)</f>
        <v>-</v>
      </c>
      <c r="AA57" s="293"/>
      <c r="AC57" s="117" t="str">
        <f>(INDEX('МО общие данные'!E42:E60,MATCH(B56,'МО общие данные'!B42:B60,0)))</f>
        <v>-</v>
      </c>
      <c r="AD57" s="117" t="str">
        <f>(INDEX('МО общие данные'!E42:E60,MATCH(B56,'МО общие данные'!B42:B60,0)))</f>
        <v>-</v>
      </c>
      <c r="AE57" s="117" t="str">
        <f>(INDEX('МО общие данные'!E42:E60,MATCH(D56,'МО общие данные'!B42:B60,0)))</f>
        <v>-</v>
      </c>
      <c r="AF57" s="117" t="str">
        <f>(INDEX('МО общие данные'!E42:E60,MATCH(D56,'МО общие данные'!B42:B60,0)))</f>
        <v>-</v>
      </c>
      <c r="AG57" s="117" t="str">
        <f>(INDEX('МО общие данные'!E42:E60,MATCH(F56,'МО общие данные'!B42:B60,0)))</f>
        <v>-</v>
      </c>
      <c r="AH57" s="117" t="str">
        <f>(INDEX('МО общие данные'!E42:E60,MATCH(F56,'МО общие данные'!B42:B60,0)))</f>
        <v>-</v>
      </c>
      <c r="AI57" s="117" t="str">
        <f>(INDEX('МО общие данные'!E42:E60,MATCH(H56,'МО общие данные'!B42:B60,0)))</f>
        <v>-</v>
      </c>
      <c r="AJ57" s="117" t="str">
        <f>(INDEX('МО общие данные'!E42:E60,MATCH(H56,'МО общие данные'!B42:B60,0)))</f>
        <v>-</v>
      </c>
      <c r="AK57" s="117" t="str">
        <f>(INDEX('МО общие данные'!E42:E60,MATCH(J56,'МО общие данные'!B42:B60,0)))</f>
        <v>-</v>
      </c>
      <c r="AL57" s="117" t="str">
        <f>(INDEX('МО общие данные'!E42:E60,MATCH(J56,'МО общие данные'!B42:B60,0)))</f>
        <v>-</v>
      </c>
      <c r="AM57" s="117" t="str">
        <f>(INDEX('МО общие данные'!E42:E60,MATCH(L56,'МО общие данные'!B42:B60,0)))</f>
        <v>-</v>
      </c>
      <c r="AN57" s="117" t="str">
        <f>(INDEX('МО общие данные'!E42:E60,MATCH(L56,'МО общие данные'!B42:B60,0)))</f>
        <v>-</v>
      </c>
      <c r="AO57" s="117" t="str">
        <f>(INDEX('МО общие данные'!E42:E60,MATCH(N56,'МО общие данные'!B42:B60,0)))</f>
        <v>-</v>
      </c>
      <c r="AP57" s="117" t="str">
        <f>(INDEX('МО общие данные'!E42:E60,MATCH(N56,'МО общие данные'!B42:B60,0)))</f>
        <v>-</v>
      </c>
      <c r="AQ57" s="117" t="str">
        <f>(INDEX('МО общие данные'!E42:E60,MATCH(P56,'МО общие данные'!B42:B60,0)))</f>
        <v>-</v>
      </c>
      <c r="AR57" s="117" t="str">
        <f>(INDEX('МО общие данные'!E42:E60,MATCH(P56,'МО общие данные'!B42:B60,0)))</f>
        <v>-</v>
      </c>
      <c r="AS57" s="117" t="str">
        <f>(INDEX('МО общие данные'!E42:E60,MATCH(R56,'МО общие данные'!B42:B60,0)))</f>
        <v>-</v>
      </c>
      <c r="AT57" s="117" t="str">
        <f>(INDEX('МО общие данные'!E42:E60,MATCH(R56,'МО общие данные'!B42:B60,0)))</f>
        <v>-</v>
      </c>
      <c r="AU57" s="117" t="str">
        <f>(INDEX('МО общие данные'!E42:E60,MATCH(T56,'МО общие данные'!B42:B60,0)))</f>
        <v>-</v>
      </c>
      <c r="AV57" s="117" t="str">
        <f>(INDEX('МО общие данные'!E42:E60,MATCH(T56,'МО общие данные'!B42:B60,0)))</f>
        <v>-</v>
      </c>
      <c r="AW57" s="117" t="str">
        <f>(INDEX('МО общие данные'!E42:E60,MATCH(V56,'МО общие данные'!B42:B60,0)))</f>
        <v>-</v>
      </c>
      <c r="AX57" s="117" t="str">
        <f>(INDEX('МО общие данные'!E42:E60,MATCH(V56,'МО общие данные'!B42:B60,0)))</f>
        <v>-</v>
      </c>
      <c r="AY57" s="117" t="str">
        <f>(INDEX('МО общие данные'!E42:E60,MATCH(X56,'МО общие данные'!B42:B60,0)))</f>
        <v>-</v>
      </c>
      <c r="AZ57" s="117" t="str">
        <f>(INDEX('МО общие данные'!E42:E60,MATCH(X56,'МО общие данные'!B42:B60,0)))</f>
        <v>-</v>
      </c>
      <c r="BA57" s="117" t="str">
        <f>(INDEX('МО общие данные'!E42:E60,MATCH(Z56,'МО общие данные'!B42:B60,0)))</f>
        <v>-</v>
      </c>
      <c r="BB57" s="117" t="str">
        <f>(INDEX('МО общие данные'!E42:E60,MATCH(Z56,'МО общие данные'!B42:B60,0)))</f>
        <v>-</v>
      </c>
    </row>
    <row r="58" spans="1:54" s="116" customFormat="1" ht="14.25" x14ac:dyDescent="0.2">
      <c r="A58" s="88" t="s">
        <v>17</v>
      </c>
      <c r="B58" s="294" t="str">
        <f>IF(B56&gt;0,"Д",IF(B56=0," "))</f>
        <v xml:space="preserve"> </v>
      </c>
      <c r="C58" s="295"/>
      <c r="D58" s="294" t="str">
        <f t="shared" ref="D58:Z58" si="13">IF(D56&gt;0,"Д",IF(D56=0," "))</f>
        <v xml:space="preserve"> </v>
      </c>
      <c r="E58" s="295"/>
      <c r="F58" s="294" t="str">
        <f t="shared" si="13"/>
        <v xml:space="preserve"> </v>
      </c>
      <c r="G58" s="295"/>
      <c r="H58" s="294" t="str">
        <f t="shared" si="13"/>
        <v xml:space="preserve"> </v>
      </c>
      <c r="I58" s="295"/>
      <c r="J58" s="294" t="str">
        <f t="shared" si="13"/>
        <v xml:space="preserve"> </v>
      </c>
      <c r="K58" s="295"/>
      <c r="L58" s="294" t="str">
        <f t="shared" si="13"/>
        <v xml:space="preserve"> </v>
      </c>
      <c r="M58" s="295"/>
      <c r="N58" s="294" t="str">
        <f t="shared" si="13"/>
        <v xml:space="preserve"> </v>
      </c>
      <c r="O58" s="295"/>
      <c r="P58" s="294" t="str">
        <f t="shared" si="13"/>
        <v xml:space="preserve"> </v>
      </c>
      <c r="Q58" s="295"/>
      <c r="R58" s="294" t="str">
        <f t="shared" si="13"/>
        <v xml:space="preserve"> </v>
      </c>
      <c r="S58" s="295"/>
      <c r="T58" s="294" t="str">
        <f t="shared" si="13"/>
        <v xml:space="preserve"> </v>
      </c>
      <c r="U58" s="295"/>
      <c r="V58" s="294" t="str">
        <f t="shared" si="13"/>
        <v xml:space="preserve"> </v>
      </c>
      <c r="W58" s="295"/>
      <c r="X58" s="294" t="str">
        <f t="shared" si="13"/>
        <v xml:space="preserve"> </v>
      </c>
      <c r="Y58" s="295"/>
      <c r="Z58" s="294" t="str">
        <f t="shared" si="13"/>
        <v xml:space="preserve"> </v>
      </c>
      <c r="AA58" s="295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  <c r="AZ58" s="117"/>
      <c r="BA58" s="117"/>
      <c r="BB58" s="117"/>
    </row>
    <row r="59" spans="1:54" s="116" customFormat="1" ht="14.25" x14ac:dyDescent="0.2">
      <c r="A59" s="87"/>
      <c r="B59" s="290">
        <f>'гр6 МО'!B27</f>
        <v>0</v>
      </c>
      <c r="C59" s="291" t="str">
        <f>IF(B59=1,"час",IF(B59=0," ",IF(B59&gt;4,"часов","часа")))</f>
        <v xml:space="preserve"> </v>
      </c>
      <c r="D59" s="290">
        <f>'гр6 МО'!C27</f>
        <v>0</v>
      </c>
      <c r="E59" s="291" t="str">
        <f>IF(D59=1,"час",IF(D59=0," ",IF(D59&gt;4,"часов","часа")))</f>
        <v xml:space="preserve"> </v>
      </c>
      <c r="F59" s="290">
        <f>'гр6 МО'!D27</f>
        <v>0</v>
      </c>
      <c r="G59" s="291" t="str">
        <f>IF(F59=1,"час",IF(F59=0," ",IF(F59&gt;4,"часов","часа")))</f>
        <v xml:space="preserve"> </v>
      </c>
      <c r="H59" s="290">
        <f>'гр6 МО'!E27</f>
        <v>0</v>
      </c>
      <c r="I59" s="291" t="str">
        <f>IF(H59=1,"час",IF(H59=0," ",IF(H59&gt;4,"часов","часа")))</f>
        <v xml:space="preserve"> </v>
      </c>
      <c r="J59" s="290">
        <f>'гр6 МО'!F27</f>
        <v>0</v>
      </c>
      <c r="K59" s="291" t="str">
        <f>IF(J59=1,"час",IF(J59=0," ",IF(J59&gt;4,"часов","часа")))</f>
        <v xml:space="preserve"> </v>
      </c>
      <c r="L59" s="290">
        <f>'гр6 МО'!G27</f>
        <v>0</v>
      </c>
      <c r="M59" s="291" t="str">
        <f>IF(L59=1,"час",IF(L59=0," ",IF(L59&gt;4,"часов","часа")))</f>
        <v xml:space="preserve"> </v>
      </c>
      <c r="N59" s="290">
        <f>'гр6 МО'!H27</f>
        <v>0</v>
      </c>
      <c r="O59" s="291" t="str">
        <f>IF(N59=1,"час",IF(N59=0," ",IF(N59&gt;4,"часов","часа")))</f>
        <v xml:space="preserve"> </v>
      </c>
      <c r="P59" s="290">
        <f>'гр6 МО'!I27</f>
        <v>0</v>
      </c>
      <c r="Q59" s="291" t="str">
        <f>IF(P59=1,"час",IF(P59=0," ",IF(P59&gt;4,"часов","часа")))</f>
        <v xml:space="preserve"> </v>
      </c>
      <c r="R59" s="290">
        <f>'гр6 МО'!J27</f>
        <v>0</v>
      </c>
      <c r="S59" s="291" t="str">
        <f>IF(R59=1,"час",IF(R59=0," ",IF(R59&gt;4,"часов","часа")))</f>
        <v xml:space="preserve"> </v>
      </c>
      <c r="T59" s="290">
        <f>'гр6 МО'!K27</f>
        <v>0</v>
      </c>
      <c r="U59" s="291" t="str">
        <f>IF(T59=1,"час",IF(T59=0," ",IF(T59&gt;4,"часов","часа")))</f>
        <v xml:space="preserve"> </v>
      </c>
      <c r="V59" s="290">
        <f>'гр6 МО'!L27</f>
        <v>0</v>
      </c>
      <c r="W59" s="291" t="str">
        <f>IF(V59=1,"час",IF(V59=0," ",IF(V59&gt;4,"часов","часа")))</f>
        <v xml:space="preserve"> </v>
      </c>
      <c r="X59" s="290">
        <f>'гр6 МО'!M27</f>
        <v>0</v>
      </c>
      <c r="Y59" s="291" t="str">
        <f>IF(X59=1,"час",IF(X59=0," ",IF(X59&gt;4,"часов","часа")))</f>
        <v xml:space="preserve"> </v>
      </c>
      <c r="Z59" s="290">
        <f>'гр6 МО'!N27</f>
        <v>0</v>
      </c>
      <c r="AA59" s="291" t="str">
        <f>IF(Z59=1,"час",IF(Z59=0," ",IF(Z59&gt;4,"часов","часа")))</f>
        <v xml:space="preserve"> </v>
      </c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  <c r="AZ59" s="117"/>
      <c r="BA59" s="117"/>
      <c r="BB59" s="117"/>
    </row>
    <row r="60" spans="1:54" s="116" customFormat="1" ht="24" customHeight="1" x14ac:dyDescent="0.2">
      <c r="A60" s="87">
        <v>16</v>
      </c>
      <c r="B60" s="292" t="str">
        <f>IF('МО общие данные'!E16=1,AC60,AD60)</f>
        <v>-</v>
      </c>
      <c r="C60" s="293"/>
      <c r="D60" s="292" t="str">
        <f>IF('МО общие данные'!E17=1,AE60,AF60)</f>
        <v>-</v>
      </c>
      <c r="E60" s="293"/>
      <c r="F60" s="292" t="str">
        <f>IF('МО общие данные'!E18=1,AG60,AH60)</f>
        <v>-</v>
      </c>
      <c r="G60" s="293"/>
      <c r="H60" s="292" t="str">
        <f>IF('МО общие данные'!E19=1,AI60,AJ60)</f>
        <v>-</v>
      </c>
      <c r="I60" s="293"/>
      <c r="J60" s="292" t="str">
        <f>IF('МО общие данные'!E20=1,AK60,AL60)</f>
        <v>-</v>
      </c>
      <c r="K60" s="293"/>
      <c r="L60" s="292" t="str">
        <f>IF('МО общие данные'!E21=1,AM60,AN60)</f>
        <v>-</v>
      </c>
      <c r="M60" s="293"/>
      <c r="N60" s="292" t="str">
        <f>IF('МО общие данные'!E22=1,AO60,AP60)</f>
        <v>-</v>
      </c>
      <c r="O60" s="293"/>
      <c r="P60" s="292" t="str">
        <f>IF('МО общие данные'!E23=1,AQ60,AR60)</f>
        <v>-</v>
      </c>
      <c r="Q60" s="293"/>
      <c r="R60" s="292" t="str">
        <f>IF('МО общие данные'!E24=1,AS60,AT60)</f>
        <v>-</v>
      </c>
      <c r="S60" s="293"/>
      <c r="T60" s="292" t="str">
        <f>IF('МО общие данные'!E25=1,AU60,AV60)</f>
        <v>-</v>
      </c>
      <c r="U60" s="293"/>
      <c r="V60" s="292" t="str">
        <f>IF('МО общие данные'!E26=1,AW60,AX60)</f>
        <v>-</v>
      </c>
      <c r="W60" s="293"/>
      <c r="X60" s="292" t="str">
        <f>IF('МО общие данные'!E27=1,AY60,AZ60)</f>
        <v>-</v>
      </c>
      <c r="Y60" s="293"/>
      <c r="Z60" s="292" t="str">
        <f>IF('МО общие данные'!E28=1,BA60,BB60)</f>
        <v>-</v>
      </c>
      <c r="AA60" s="293"/>
      <c r="AC60" s="117" t="str">
        <f>(INDEX('МО общие данные'!E42:E60,MATCH(B59,'МО общие данные'!B42:B60,0)))</f>
        <v>-</v>
      </c>
      <c r="AD60" s="117" t="str">
        <f>(INDEX('МО общие данные'!E42:E60,MATCH(B59,'МО общие данные'!B42:B60,0)))</f>
        <v>-</v>
      </c>
      <c r="AE60" s="117" t="str">
        <f>(INDEX('МО общие данные'!E42:E60,MATCH(D59,'МО общие данные'!B42:B60,0)))</f>
        <v>-</v>
      </c>
      <c r="AF60" s="117" t="str">
        <f>(INDEX('МО общие данные'!E42:E60,MATCH(D59,'МО общие данные'!B42:B60,0)))</f>
        <v>-</v>
      </c>
      <c r="AG60" s="117" t="str">
        <f>(INDEX('МО общие данные'!E42:E60,MATCH(F59,'МО общие данные'!B42:B60,0)))</f>
        <v>-</v>
      </c>
      <c r="AH60" s="117" t="str">
        <f>(INDEX('МО общие данные'!E42:E60,MATCH(F59,'МО общие данные'!B42:B60,0)))</f>
        <v>-</v>
      </c>
      <c r="AI60" s="117" t="str">
        <f>(INDEX('МО общие данные'!E42:E60,MATCH(H59,'МО общие данные'!B42:B60,0)))</f>
        <v>-</v>
      </c>
      <c r="AJ60" s="117" t="str">
        <f>(INDEX('МО общие данные'!E42:E60,MATCH(H59,'МО общие данные'!B42:B60,0)))</f>
        <v>-</v>
      </c>
      <c r="AK60" s="117" t="str">
        <f>(INDEX('МО общие данные'!E42:E60,MATCH(J59,'МО общие данные'!B42:B60,0)))</f>
        <v>-</v>
      </c>
      <c r="AL60" s="117" t="str">
        <f>(INDEX('МО общие данные'!E42:E60,MATCH(J59,'МО общие данные'!B42:B60,0)))</f>
        <v>-</v>
      </c>
      <c r="AM60" s="117" t="str">
        <f>(INDEX('МО общие данные'!E42:E60,MATCH(L59,'МО общие данные'!B42:B60,0)))</f>
        <v>-</v>
      </c>
      <c r="AN60" s="117" t="str">
        <f>(INDEX('МО общие данные'!E42:E60,MATCH(L59,'МО общие данные'!B42:B60,0)))</f>
        <v>-</v>
      </c>
      <c r="AO60" s="117" t="str">
        <f>(INDEX('МО общие данные'!E42:E60,MATCH(N59,'МО общие данные'!B42:B60,0)))</f>
        <v>-</v>
      </c>
      <c r="AP60" s="117" t="str">
        <f>(INDEX('МО общие данные'!E42:E60,MATCH(N59,'МО общие данные'!B42:B60,0)))</f>
        <v>-</v>
      </c>
      <c r="AQ60" s="117" t="str">
        <f>(INDEX('МО общие данные'!E42:E60,MATCH(P59,'МО общие данные'!B42:B60,0)))</f>
        <v>-</v>
      </c>
      <c r="AR60" s="117" t="str">
        <f>(INDEX('МО общие данные'!E42:E60,MATCH(P59,'МО общие данные'!B42:B60,0)))</f>
        <v>-</v>
      </c>
      <c r="AS60" s="117" t="str">
        <f>(INDEX('МО общие данные'!E42:E60,MATCH(R59,'МО общие данные'!B42:B60,0)))</f>
        <v>-</v>
      </c>
      <c r="AT60" s="117" t="str">
        <f>(INDEX('МО общие данные'!E42:E60,MATCH(R59,'МО общие данные'!B42:B60,0)))</f>
        <v>-</v>
      </c>
      <c r="AU60" s="117" t="str">
        <f>(INDEX('МО общие данные'!E42:E60,MATCH(T59,'МО общие данные'!B42:B60,0)))</f>
        <v>-</v>
      </c>
      <c r="AV60" s="117" t="str">
        <f>(INDEX('МО общие данные'!E42:E60,MATCH(T59,'МО общие данные'!B42:B60,0)))</f>
        <v>-</v>
      </c>
      <c r="AW60" s="117" t="str">
        <f>(INDEX('МО общие данные'!E42:E60,MATCH(V59,'МО общие данные'!B42:B60,0)))</f>
        <v>-</v>
      </c>
      <c r="AX60" s="117" t="str">
        <f>(INDEX('МО общие данные'!E42:E60,MATCH(V59,'МО общие данные'!B42:B60,0)))</f>
        <v>-</v>
      </c>
      <c r="AY60" s="117" t="str">
        <f>(INDEX('МО общие данные'!E42:E60,MATCH(X59,'МО общие данные'!B42:B60,0)))</f>
        <v>-</v>
      </c>
      <c r="AZ60" s="117" t="str">
        <f>(INDEX('МО общие данные'!E42:E60,MATCH(X59,'МО общие данные'!B42:B60,0)))</f>
        <v>-</v>
      </c>
      <c r="BA60" s="117" t="str">
        <f>(INDEX('МО общие данные'!E42:E60,MATCH(Z59,'МО общие данные'!B42:B60,0)))</f>
        <v>-</v>
      </c>
      <c r="BB60" s="117" t="str">
        <f>(INDEX('МО общие данные'!E42:E60,MATCH(Z59,'МО общие данные'!B42:B60,0)))</f>
        <v>-</v>
      </c>
    </row>
    <row r="61" spans="1:54" s="116" customFormat="1" ht="14.25" x14ac:dyDescent="0.2">
      <c r="A61" s="88" t="s">
        <v>18</v>
      </c>
      <c r="B61" s="294" t="str">
        <f>IF(B59&gt;0,"Д",IF(B59=0," "))</f>
        <v xml:space="preserve"> </v>
      </c>
      <c r="C61" s="295"/>
      <c r="D61" s="294" t="str">
        <f t="shared" ref="D61:Z61" si="14">IF(D59&gt;0,"Д",IF(D59=0," "))</f>
        <v xml:space="preserve"> </v>
      </c>
      <c r="E61" s="295"/>
      <c r="F61" s="294" t="str">
        <f t="shared" si="14"/>
        <v xml:space="preserve"> </v>
      </c>
      <c r="G61" s="295"/>
      <c r="H61" s="294" t="str">
        <f t="shared" si="14"/>
        <v xml:space="preserve"> </v>
      </c>
      <c r="I61" s="295"/>
      <c r="J61" s="294" t="str">
        <f t="shared" si="14"/>
        <v xml:space="preserve"> </v>
      </c>
      <c r="K61" s="295"/>
      <c r="L61" s="294" t="str">
        <f t="shared" si="14"/>
        <v xml:space="preserve"> </v>
      </c>
      <c r="M61" s="295"/>
      <c r="N61" s="294" t="str">
        <f t="shared" si="14"/>
        <v xml:space="preserve"> </v>
      </c>
      <c r="O61" s="295"/>
      <c r="P61" s="294" t="str">
        <f t="shared" si="14"/>
        <v xml:space="preserve"> </v>
      </c>
      <c r="Q61" s="295"/>
      <c r="R61" s="294" t="str">
        <f t="shared" si="14"/>
        <v xml:space="preserve"> </v>
      </c>
      <c r="S61" s="295"/>
      <c r="T61" s="294" t="str">
        <f t="shared" si="14"/>
        <v xml:space="preserve"> </v>
      </c>
      <c r="U61" s="295"/>
      <c r="V61" s="294" t="str">
        <f t="shared" si="14"/>
        <v xml:space="preserve"> </v>
      </c>
      <c r="W61" s="295"/>
      <c r="X61" s="294" t="str">
        <f t="shared" si="14"/>
        <v xml:space="preserve"> </v>
      </c>
      <c r="Y61" s="295"/>
      <c r="Z61" s="294" t="str">
        <f t="shared" si="14"/>
        <v xml:space="preserve"> </v>
      </c>
      <c r="AA61" s="295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  <c r="AZ61" s="117"/>
      <c r="BA61" s="117"/>
      <c r="BB61" s="117"/>
    </row>
    <row r="62" spans="1:54" s="83" customFormat="1" x14ac:dyDescent="0.2">
      <c r="A62" s="125"/>
      <c r="B62" s="296">
        <f>'гр6 МО'!B28</f>
        <v>0</v>
      </c>
      <c r="C62" s="297" t="str">
        <f>IF(B62=1,"час",IF(B62=0," ",IF(B62&gt;4,"часов","часа")))</f>
        <v xml:space="preserve"> </v>
      </c>
      <c r="D62" s="296">
        <f>'гр6 МО'!C28</f>
        <v>0</v>
      </c>
      <c r="E62" s="297" t="str">
        <f>IF(D62=1,"час",IF(D62=0," ",IF(D62&gt;4,"часов","часа")))</f>
        <v xml:space="preserve"> </v>
      </c>
      <c r="F62" s="296">
        <f>'гр6 МО'!D28</f>
        <v>0</v>
      </c>
      <c r="G62" s="297" t="str">
        <f>IF(F62=1,"час",IF(F62=0," ",IF(F62&gt;4,"часов","часа")))</f>
        <v xml:space="preserve"> </v>
      </c>
      <c r="H62" s="296">
        <f>'гр6 МО'!E28</f>
        <v>0</v>
      </c>
      <c r="I62" s="297" t="str">
        <f>IF(H62=1,"час",IF(H62=0," ",IF(H62&gt;4,"часов","часа")))</f>
        <v xml:space="preserve"> </v>
      </c>
      <c r="J62" s="296">
        <f>'гр6 МО'!F28</f>
        <v>0</v>
      </c>
      <c r="K62" s="297" t="str">
        <f>IF(J62=1,"час",IF(J62=0," ",IF(J62&gt;4,"часов","часа")))</f>
        <v xml:space="preserve"> </v>
      </c>
      <c r="L62" s="296">
        <f>'гр6 МО'!G28</f>
        <v>0</v>
      </c>
      <c r="M62" s="297" t="str">
        <f>IF(L62=1,"час",IF(L62=0," ",IF(L62&gt;4,"часов","часа")))</f>
        <v xml:space="preserve"> </v>
      </c>
      <c r="N62" s="296">
        <f>'гр6 МО'!H28</f>
        <v>0</v>
      </c>
      <c r="O62" s="297" t="str">
        <f>IF(N62=1,"час",IF(N62=0," ",IF(N62&gt;4,"часов","часа")))</f>
        <v xml:space="preserve"> </v>
      </c>
      <c r="P62" s="296">
        <f>'гр6 МО'!I28</f>
        <v>0</v>
      </c>
      <c r="Q62" s="297" t="str">
        <f>IF(P62=1,"час",IF(P62=0," ",IF(P62&gt;4,"часов","часа")))</f>
        <v xml:space="preserve"> </v>
      </c>
      <c r="R62" s="296">
        <f>'гр6 МО'!J28</f>
        <v>0</v>
      </c>
      <c r="S62" s="297" t="str">
        <f>IF(R62=1,"час",IF(R62=0," ",IF(R62&gt;4,"часов","часа")))</f>
        <v xml:space="preserve"> </v>
      </c>
      <c r="T62" s="296">
        <f>'гр6 МО'!K28</f>
        <v>0</v>
      </c>
      <c r="U62" s="297" t="str">
        <f>IF(T62=1,"час",IF(T62=0," ",IF(T62&gt;4,"часов","часа")))</f>
        <v xml:space="preserve"> </v>
      </c>
      <c r="V62" s="296">
        <f>'гр6 МО'!L28</f>
        <v>0</v>
      </c>
      <c r="W62" s="297" t="str">
        <f>IF(V62=1,"час",IF(V62=0," ",IF(V62&gt;4,"часов","часа")))</f>
        <v xml:space="preserve"> </v>
      </c>
      <c r="X62" s="296">
        <f>'гр6 МО'!M28</f>
        <v>0</v>
      </c>
      <c r="Y62" s="297" t="str">
        <f>IF(X62=1,"час",IF(X62=0," ",IF(X62&gt;4,"часов","часа")))</f>
        <v xml:space="preserve"> </v>
      </c>
      <c r="Z62" s="296">
        <f>'гр6 МО'!N28</f>
        <v>0</v>
      </c>
      <c r="AA62" s="297" t="str">
        <f>IF(Z62=1,"час",IF(Z62=0," ",IF(Z62&gt;4,"часов","часа")))</f>
        <v xml:space="preserve"> </v>
      </c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</row>
    <row r="63" spans="1:54" s="83" customFormat="1" ht="25.5" customHeight="1" x14ac:dyDescent="0.2">
      <c r="A63" s="125">
        <v>17</v>
      </c>
      <c r="B63" s="298" t="str">
        <f>IF('МО общие данные'!E16=1,AC63,AD63)</f>
        <v>-</v>
      </c>
      <c r="C63" s="299"/>
      <c r="D63" s="298" t="str">
        <f>IF('МО общие данные'!E17=1,AE63,AF63)</f>
        <v>-</v>
      </c>
      <c r="E63" s="299"/>
      <c r="F63" s="298" t="str">
        <f>IF('МО общие данные'!E18=1,AG63,AH63)</f>
        <v>-</v>
      </c>
      <c r="G63" s="299"/>
      <c r="H63" s="298" t="str">
        <f>IF('МО общие данные'!E19=1,AI63,AJ63)</f>
        <v>-</v>
      </c>
      <c r="I63" s="299"/>
      <c r="J63" s="298" t="str">
        <f>IF('МО общие данные'!E20=1,AK63,AL63)</f>
        <v>-</v>
      </c>
      <c r="K63" s="299"/>
      <c r="L63" s="298" t="str">
        <f>IF('МО общие данные'!E21=1,AM63,AN63)</f>
        <v>-</v>
      </c>
      <c r="M63" s="299"/>
      <c r="N63" s="298" t="str">
        <f>IF('МО общие данные'!E22=1,AO63,AP63)</f>
        <v>-</v>
      </c>
      <c r="O63" s="299"/>
      <c r="P63" s="298" t="str">
        <f>IF('МО общие данные'!E23=1,AQ63,AR63)</f>
        <v>-</v>
      </c>
      <c r="Q63" s="299"/>
      <c r="R63" s="298" t="str">
        <f>IF('МО общие данные'!E24=1,AS63,AT63)</f>
        <v>-</v>
      </c>
      <c r="S63" s="299"/>
      <c r="T63" s="298" t="str">
        <f>IF('МО общие данные'!E25=1,AU63,AV63)</f>
        <v>-</v>
      </c>
      <c r="U63" s="299"/>
      <c r="V63" s="298" t="str">
        <f>IF('МО общие данные'!E26=1,AW63,AX63)</f>
        <v>-</v>
      </c>
      <c r="W63" s="299"/>
      <c r="X63" s="298" t="str">
        <f>IF('МО общие данные'!E27=1,AY63,AZ63)</f>
        <v>-</v>
      </c>
      <c r="Y63" s="299"/>
      <c r="Z63" s="298" t="str">
        <f>IF('МО общие данные'!E28=1,BA63,BB63)</f>
        <v>-</v>
      </c>
      <c r="AA63" s="299"/>
      <c r="AC63" s="85" t="str">
        <f>(INDEX('МО общие данные'!C42:C60,MATCH(B62,'МО общие данные'!B42:B60,0)))</f>
        <v>-</v>
      </c>
      <c r="AD63" s="85" t="str">
        <f>(INDEX('МО общие данные'!D42:D60,MATCH(B62,'МО общие данные'!B42:B60,0)))</f>
        <v>-</v>
      </c>
      <c r="AE63" s="85" t="str">
        <f>(INDEX('МО общие данные'!C42:C60,MATCH(D62,'МО общие данные'!B42:B60,0)))</f>
        <v>-</v>
      </c>
      <c r="AF63" s="85" t="str">
        <f>(INDEX('МО общие данные'!D42:D60,MATCH(D62,'МО общие данные'!B42:B60,0)))</f>
        <v>-</v>
      </c>
      <c r="AG63" s="85" t="str">
        <f>(INDEX('МО общие данные'!C42:C60,MATCH(F62,'МО общие данные'!B42:B60,0)))</f>
        <v>-</v>
      </c>
      <c r="AH63" s="85" t="str">
        <f>(INDEX('МО общие данные'!D42:D60,MATCH(F62,'МО общие данные'!B42:B60,0)))</f>
        <v>-</v>
      </c>
      <c r="AI63" s="85" t="str">
        <f>(INDEX('МО общие данные'!C42:C60,MATCH(H62,'МО общие данные'!B42:B60,0)))</f>
        <v>-</v>
      </c>
      <c r="AJ63" s="85" t="str">
        <f>(INDEX('МО общие данные'!D42:D60,MATCH(H62,'МО общие данные'!B42:B60,0)))</f>
        <v>-</v>
      </c>
      <c r="AK63" s="85" t="str">
        <f>(INDEX('МО общие данные'!C42:C60,MATCH(J62,'МО общие данные'!B42:B60,0)))</f>
        <v>-</v>
      </c>
      <c r="AL63" s="85" t="str">
        <f>(INDEX('МО общие данные'!D42:D60,MATCH(J62,'МО общие данные'!B42:B60,0)))</f>
        <v>-</v>
      </c>
      <c r="AM63" s="85" t="str">
        <f>(INDEX('МО общие данные'!C42:C60,MATCH(L62,'МО общие данные'!B42:B60,0)))</f>
        <v>-</v>
      </c>
      <c r="AN63" s="85" t="str">
        <f>(INDEX('МО общие данные'!D42:D60,MATCH(L62,'МО общие данные'!B42:B60,0)))</f>
        <v>-</v>
      </c>
      <c r="AO63" s="85" t="str">
        <f>(INDEX('МО общие данные'!C42:C60,MATCH(N62,'МО общие данные'!B42:B60,0)))</f>
        <v>-</v>
      </c>
      <c r="AP63" s="85" t="str">
        <f>(INDEX('МО общие данные'!D42:D60,MATCH(N62,'МО общие данные'!B42:B60,0)))</f>
        <v>-</v>
      </c>
      <c r="AQ63" s="85" t="str">
        <f>(INDEX('МО общие данные'!C42:C60,MATCH(P62,'МО общие данные'!B42:B60,0)))</f>
        <v>-</v>
      </c>
      <c r="AR63" s="85" t="str">
        <f>(INDEX('МО общие данные'!D42:D60,MATCH(P62,'МО общие данные'!B42:B60,0)))</f>
        <v>-</v>
      </c>
      <c r="AS63" s="85" t="str">
        <f>(INDEX('МО общие данные'!C42:C60,MATCH(R62,'МО общие данные'!B42:B60,0)))</f>
        <v>-</v>
      </c>
      <c r="AT63" s="85" t="str">
        <f>(INDEX('МО общие данные'!D42:D60,MATCH(R62,'МО общие данные'!B42:B60,0)))</f>
        <v>-</v>
      </c>
      <c r="AU63" s="85" t="str">
        <f>(INDEX('МО общие данные'!C42:C60,MATCH(T62,'МО общие данные'!B42:B60,0)))</f>
        <v>-</v>
      </c>
      <c r="AV63" s="85" t="str">
        <f>(INDEX('МО общие данные'!D42:D60,MATCH(T62,'МО общие данные'!B42:B60,0)))</f>
        <v>-</v>
      </c>
      <c r="AW63" s="85" t="str">
        <f>(INDEX('МО общие данные'!C42:C60,MATCH(V62,'МО общие данные'!B42:B60,0)))</f>
        <v>-</v>
      </c>
      <c r="AX63" s="85" t="str">
        <f>(INDEX('МО общие данные'!D42:D60,MATCH(V62,'МО общие данные'!B42:B60,0)))</f>
        <v>-</v>
      </c>
      <c r="AY63" s="85" t="str">
        <f>(INDEX('МО общие данные'!C42:C60,MATCH(X62,'МО общие данные'!B42:B60,0)))</f>
        <v>-</v>
      </c>
      <c r="AZ63" s="85" t="str">
        <f>(INDEX('МО общие данные'!D42:D60,MATCH(X62,'МО общие данные'!B42:B60,0)))</f>
        <v>-</v>
      </c>
      <c r="BA63" s="85" t="str">
        <f>(INDEX('МО общие данные'!C42:C60,MATCH(Z62,'МО общие данные'!B42:B60,0)))</f>
        <v>-</v>
      </c>
      <c r="BB63" s="85" t="str">
        <f>(INDEX('МО общие данные'!D42:D60,MATCH(Z62,'МО общие данные'!B42:B60,0)))</f>
        <v>-</v>
      </c>
    </row>
    <row r="64" spans="1:54" s="83" customFormat="1" ht="15" customHeight="1" x14ac:dyDescent="0.2">
      <c r="A64" s="127"/>
      <c r="B64" s="294" t="str">
        <f>IF(B62&gt;0,"Д",IF(B62=0," "))</f>
        <v xml:space="preserve"> </v>
      </c>
      <c r="C64" s="295"/>
      <c r="D64" s="294" t="str">
        <f t="shared" ref="D64:Z64" si="15">IF(D62&gt;0,"Д",IF(D62=0," "))</f>
        <v xml:space="preserve"> </v>
      </c>
      <c r="E64" s="295"/>
      <c r="F64" s="294" t="str">
        <f t="shared" si="15"/>
        <v xml:space="preserve"> </v>
      </c>
      <c r="G64" s="295"/>
      <c r="H64" s="294" t="str">
        <f t="shared" si="15"/>
        <v xml:space="preserve"> </v>
      </c>
      <c r="I64" s="295"/>
      <c r="J64" s="294" t="str">
        <f t="shared" si="15"/>
        <v xml:space="preserve"> </v>
      </c>
      <c r="K64" s="295"/>
      <c r="L64" s="294" t="str">
        <f t="shared" si="15"/>
        <v xml:space="preserve"> </v>
      </c>
      <c r="M64" s="295"/>
      <c r="N64" s="294" t="str">
        <f t="shared" si="15"/>
        <v xml:space="preserve"> </v>
      </c>
      <c r="O64" s="295"/>
      <c r="P64" s="294" t="str">
        <f t="shared" si="15"/>
        <v xml:space="preserve"> </v>
      </c>
      <c r="Q64" s="295"/>
      <c r="R64" s="294" t="str">
        <f t="shared" si="15"/>
        <v xml:space="preserve"> </v>
      </c>
      <c r="S64" s="295"/>
      <c r="T64" s="294" t="str">
        <f t="shared" si="15"/>
        <v xml:space="preserve"> </v>
      </c>
      <c r="U64" s="295"/>
      <c r="V64" s="294" t="str">
        <f t="shared" si="15"/>
        <v xml:space="preserve"> </v>
      </c>
      <c r="W64" s="295"/>
      <c r="X64" s="294" t="str">
        <f t="shared" si="15"/>
        <v xml:space="preserve"> </v>
      </c>
      <c r="Y64" s="295"/>
      <c r="Z64" s="294" t="str">
        <f t="shared" si="15"/>
        <v xml:space="preserve"> </v>
      </c>
      <c r="AA64" s="295"/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</row>
    <row r="65" spans="1:54" s="83" customFormat="1" ht="15" customHeight="1" x14ac:dyDescent="0.2">
      <c r="A65" s="125"/>
      <c r="B65" s="296">
        <f>'гр6 МО'!B29</f>
        <v>0</v>
      </c>
      <c r="C65" s="297" t="str">
        <f>IF(B65=1,"час",IF(B65=0," ",IF(B65&gt;4,"часов","часа")))</f>
        <v xml:space="preserve"> </v>
      </c>
      <c r="D65" s="296">
        <f>'гр6 МО'!C29</f>
        <v>0</v>
      </c>
      <c r="E65" s="297" t="str">
        <f>IF(D65=1,"час",IF(D65=0," ",IF(D65&gt;4,"часов","часа")))</f>
        <v xml:space="preserve"> </v>
      </c>
      <c r="F65" s="296">
        <f>'гр6 МО'!D29</f>
        <v>0</v>
      </c>
      <c r="G65" s="297" t="str">
        <f>IF(F65=1,"час",IF(F65=0," ",IF(F65&gt;4,"часов","часа")))</f>
        <v xml:space="preserve"> </v>
      </c>
      <c r="H65" s="296">
        <f>'гр6 МО'!E29</f>
        <v>0</v>
      </c>
      <c r="I65" s="297" t="str">
        <f>IF(H65=1,"час",IF(H65=0," ",IF(H65&gt;4,"часов","часа")))</f>
        <v xml:space="preserve"> </v>
      </c>
      <c r="J65" s="296">
        <f>'гр6 МО'!F29</f>
        <v>0</v>
      </c>
      <c r="K65" s="297" t="str">
        <f>IF(J65=1,"час",IF(J65=0," ",IF(J65&gt;4,"часов","часа")))</f>
        <v xml:space="preserve"> </v>
      </c>
      <c r="L65" s="296">
        <f>'гр6 МО'!G29</f>
        <v>0</v>
      </c>
      <c r="M65" s="297" t="str">
        <f>IF(L65=1,"час",IF(L65=0," ",IF(L65&gt;4,"часов","часа")))</f>
        <v xml:space="preserve"> </v>
      </c>
      <c r="N65" s="296">
        <f>'гр6 МО'!H29</f>
        <v>0</v>
      </c>
      <c r="O65" s="297" t="str">
        <f>IF(N65=1,"час",IF(N65=0," ",IF(N65&gt;4,"часов","часа")))</f>
        <v xml:space="preserve"> </v>
      </c>
      <c r="P65" s="296">
        <f>'гр6 МО'!I29</f>
        <v>0</v>
      </c>
      <c r="Q65" s="297" t="str">
        <f>IF(P65=1,"час",IF(P65=0," ",IF(P65&gt;4,"часов","часа")))</f>
        <v xml:space="preserve"> </v>
      </c>
      <c r="R65" s="296">
        <f>'гр6 МО'!J29</f>
        <v>0</v>
      </c>
      <c r="S65" s="297" t="str">
        <f>IF(R65=1,"час",IF(R65=0," ",IF(R65&gt;4,"часов","часа")))</f>
        <v xml:space="preserve"> </v>
      </c>
      <c r="T65" s="296">
        <f>'гр6 МО'!K29</f>
        <v>0</v>
      </c>
      <c r="U65" s="297" t="str">
        <f>IF(T65=1,"час",IF(T65=0," ",IF(T65&gt;4,"часов","часа")))</f>
        <v xml:space="preserve"> </v>
      </c>
      <c r="V65" s="296">
        <f>'гр6 МО'!L29</f>
        <v>0</v>
      </c>
      <c r="W65" s="297" t="str">
        <f>IF(V65=1,"час",IF(V65=0," ",IF(V65&gt;4,"часов","часа")))</f>
        <v xml:space="preserve"> </v>
      </c>
      <c r="X65" s="296">
        <f>'гр6 МО'!M29</f>
        <v>0</v>
      </c>
      <c r="Y65" s="297" t="str">
        <f>IF(X65=1,"час",IF(X65=0," ",IF(X65&gt;4,"часов","часа")))</f>
        <v xml:space="preserve"> </v>
      </c>
      <c r="Z65" s="296">
        <f>'гр6 МО'!N29</f>
        <v>0</v>
      </c>
      <c r="AA65" s="297" t="str">
        <f>IF(Z65=1,"час",IF(Z65=0," ",IF(Z65&gt;4,"часов","часа")))</f>
        <v xml:space="preserve"> </v>
      </c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</row>
    <row r="66" spans="1:54" s="83" customFormat="1" ht="15" customHeight="1" x14ac:dyDescent="0.2">
      <c r="A66" s="125">
        <v>18</v>
      </c>
      <c r="B66" s="298" t="str">
        <f>IF('МО общие данные'!E16=1,AC66,AD66)</f>
        <v>-</v>
      </c>
      <c r="C66" s="299"/>
      <c r="D66" s="298" t="str">
        <f>IF('МО общие данные'!E17=1,AE66,AF66)</f>
        <v>-</v>
      </c>
      <c r="E66" s="299"/>
      <c r="F66" s="298" t="str">
        <f>IF('МО общие данные'!E18=1,AG66,AH66)</f>
        <v>-</v>
      </c>
      <c r="G66" s="299"/>
      <c r="H66" s="298" t="str">
        <f>IF('МО общие данные'!E19=1,AI66,AJ66)</f>
        <v>-</v>
      </c>
      <c r="I66" s="299"/>
      <c r="J66" s="298" t="str">
        <f>IF('МО общие данные'!E20=1,AK66,AL66)</f>
        <v>-</v>
      </c>
      <c r="K66" s="299"/>
      <c r="L66" s="298" t="str">
        <f>IF('МО общие данные'!E21=1,AM66,AN66)</f>
        <v>-</v>
      </c>
      <c r="M66" s="299"/>
      <c r="N66" s="298" t="str">
        <f>IF('МО общие данные'!E22=1,AO66,AP66)</f>
        <v>-</v>
      </c>
      <c r="O66" s="299"/>
      <c r="P66" s="298" t="str">
        <f>IF('МО общие данные'!E23=1,AQ66,AR66)</f>
        <v>-</v>
      </c>
      <c r="Q66" s="299"/>
      <c r="R66" s="298" t="str">
        <f>IF('МО общие данные'!E24=1,AS66,AT66)</f>
        <v>-</v>
      </c>
      <c r="S66" s="299"/>
      <c r="T66" s="298" t="str">
        <f>IF('МО общие данные'!E25=1,AU66,AV66)</f>
        <v>-</v>
      </c>
      <c r="U66" s="299"/>
      <c r="V66" s="298" t="str">
        <f>IF('МО общие данные'!E26=1,AW66,AX66)</f>
        <v>-</v>
      </c>
      <c r="W66" s="299"/>
      <c r="X66" s="298" t="str">
        <f>IF('МО общие данные'!E27=1,AY66,AZ66)</f>
        <v>-</v>
      </c>
      <c r="Y66" s="299"/>
      <c r="Z66" s="298" t="str">
        <f>IF('МО общие данные'!E28=1,BA66,BB66)</f>
        <v>-</v>
      </c>
      <c r="AA66" s="299"/>
      <c r="AC66" s="85" t="str">
        <f>(INDEX('МО общие данные'!C42:C60,MATCH(B65,'МО общие данные'!B42:B60,0)))</f>
        <v>-</v>
      </c>
      <c r="AD66" s="85" t="str">
        <f>(INDEX('МО общие данные'!D42:D60,MATCH(B65,'МО общие данные'!B42:B60,0)))</f>
        <v>-</v>
      </c>
      <c r="AE66" s="85" t="str">
        <f>(INDEX('МО общие данные'!C42:C60,MATCH(D65,'МО общие данные'!B42:B60,0)))</f>
        <v>-</v>
      </c>
      <c r="AF66" s="85" t="str">
        <f>(INDEX('МО общие данные'!D42:D60,MATCH(D65,'МО общие данные'!B42:B60,0)))</f>
        <v>-</v>
      </c>
      <c r="AG66" s="85" t="str">
        <f>(INDEX('МО общие данные'!C42:C60,MATCH(F65,'МО общие данные'!B42:B60,0)))</f>
        <v>-</v>
      </c>
      <c r="AH66" s="85" t="str">
        <f>(INDEX('МО общие данные'!D42:D60,MATCH(F65,'МО общие данные'!B42:B60,0)))</f>
        <v>-</v>
      </c>
      <c r="AI66" s="85" t="str">
        <f>(INDEX('МО общие данные'!C42:C60,MATCH(H65,'МО общие данные'!B42:B60,0)))</f>
        <v>-</v>
      </c>
      <c r="AJ66" s="85" t="str">
        <f>(INDEX('МО общие данные'!D42:D60,MATCH(H65,'МО общие данные'!B42:B60,0)))</f>
        <v>-</v>
      </c>
      <c r="AK66" s="85" t="str">
        <f>(INDEX('МО общие данные'!C42:C60,MATCH(J65,'МО общие данные'!B42:B60,0)))</f>
        <v>-</v>
      </c>
      <c r="AL66" s="85" t="str">
        <f>(INDEX('МО общие данные'!D42:D60,MATCH(J65,'МО общие данные'!B42:B60,0)))</f>
        <v>-</v>
      </c>
      <c r="AM66" s="85" t="str">
        <f>(INDEX('МО общие данные'!C42:C60,MATCH(L65,'МО общие данные'!B42:B60,0)))</f>
        <v>-</v>
      </c>
      <c r="AN66" s="85" t="str">
        <f>(INDEX('МО общие данные'!D42:D60,MATCH(L65,'МО общие данные'!B42:B60,0)))</f>
        <v>-</v>
      </c>
      <c r="AO66" s="85" t="str">
        <f>(INDEX('МО общие данные'!C42:C60,MATCH(N65,'МО общие данные'!B42:B60,0)))</f>
        <v>-</v>
      </c>
      <c r="AP66" s="85" t="str">
        <f>(INDEX('МО общие данные'!D42:D60,MATCH(N65,'МО общие данные'!B42:B60,0)))</f>
        <v>-</v>
      </c>
      <c r="AQ66" s="85" t="str">
        <f>(INDEX('МО общие данные'!C42:C60,MATCH(P65,'МО общие данные'!B42:B60,0)))</f>
        <v>-</v>
      </c>
      <c r="AR66" s="85" t="str">
        <f>(INDEX('МО общие данные'!D42:D60,MATCH(P65,'МО общие данные'!B42:B60,0)))</f>
        <v>-</v>
      </c>
      <c r="AS66" s="85" t="str">
        <f>(INDEX('МО общие данные'!C42:C60,MATCH(R65,'МО общие данные'!B42:B60,0)))</f>
        <v>-</v>
      </c>
      <c r="AT66" s="85" t="str">
        <f>(INDEX('МО общие данные'!D42:D60,MATCH(R65,'МО общие данные'!B42:B60,0)))</f>
        <v>-</v>
      </c>
      <c r="AU66" s="85" t="str">
        <f>(INDEX('МО общие данные'!C42:C60,MATCH(T65,'МО общие данные'!B42:B60,0)))</f>
        <v>-</v>
      </c>
      <c r="AV66" s="85" t="str">
        <f>(INDEX('МО общие данные'!D42:D60,MATCH(T65,'МО общие данные'!B42:B60,0)))</f>
        <v>-</v>
      </c>
      <c r="AW66" s="85" t="str">
        <f>(INDEX('МО общие данные'!C42:C60,MATCH(V65,'МО общие данные'!B42:B60,0)))</f>
        <v>-</v>
      </c>
      <c r="AX66" s="85" t="str">
        <f>(INDEX('МО общие данные'!D42:D60,MATCH(V65,'МО общие данные'!B42:B60,0)))</f>
        <v>-</v>
      </c>
      <c r="AY66" s="85" t="str">
        <f>(INDEX('МО общие данные'!C42:C60,MATCH(X65,'МО общие данные'!B42:B60,0)))</f>
        <v>-</v>
      </c>
      <c r="AZ66" s="85" t="str">
        <f>(INDEX('МО общие данные'!D42:D60,MATCH(X65,'МО общие данные'!B42:B60,0)))</f>
        <v>-</v>
      </c>
      <c r="BA66" s="85" t="str">
        <f>(INDEX('МО общие данные'!C42:C60,MATCH(Z65,'МО общие данные'!B42:B60,0)))</f>
        <v>-</v>
      </c>
      <c r="BB66" s="85" t="str">
        <f>(INDEX('МО общие данные'!D42:D60,MATCH(Z65,'МО общие данные'!B42:B60,0)))</f>
        <v>-</v>
      </c>
    </row>
    <row r="67" spans="1:54" s="83" customFormat="1" x14ac:dyDescent="0.2">
      <c r="A67" s="127"/>
      <c r="B67" s="294" t="str">
        <f>IF(B65&gt;0,"Д",IF(B65=0," "))</f>
        <v xml:space="preserve"> </v>
      </c>
      <c r="C67" s="295"/>
      <c r="D67" s="294" t="str">
        <f t="shared" ref="D67:Z67" si="16">IF(D65&gt;0,"Д",IF(D65=0," "))</f>
        <v xml:space="preserve"> </v>
      </c>
      <c r="E67" s="295"/>
      <c r="F67" s="294" t="str">
        <f t="shared" si="16"/>
        <v xml:space="preserve"> </v>
      </c>
      <c r="G67" s="295"/>
      <c r="H67" s="294" t="str">
        <f t="shared" si="16"/>
        <v xml:space="preserve"> </v>
      </c>
      <c r="I67" s="295"/>
      <c r="J67" s="294" t="str">
        <f t="shared" si="16"/>
        <v xml:space="preserve"> </v>
      </c>
      <c r="K67" s="295"/>
      <c r="L67" s="294" t="str">
        <f t="shared" si="16"/>
        <v xml:space="preserve"> </v>
      </c>
      <c r="M67" s="295"/>
      <c r="N67" s="294" t="str">
        <f t="shared" si="16"/>
        <v xml:space="preserve"> </v>
      </c>
      <c r="O67" s="295"/>
      <c r="P67" s="294" t="str">
        <f t="shared" si="16"/>
        <v xml:space="preserve"> </v>
      </c>
      <c r="Q67" s="295"/>
      <c r="R67" s="294" t="str">
        <f t="shared" si="16"/>
        <v xml:space="preserve"> </v>
      </c>
      <c r="S67" s="295"/>
      <c r="T67" s="294" t="str">
        <f t="shared" si="16"/>
        <v xml:space="preserve"> </v>
      </c>
      <c r="U67" s="295"/>
      <c r="V67" s="294" t="str">
        <f t="shared" si="16"/>
        <v xml:space="preserve"> </v>
      </c>
      <c r="W67" s="295"/>
      <c r="X67" s="294" t="str">
        <f t="shared" si="16"/>
        <v xml:space="preserve"> </v>
      </c>
      <c r="Y67" s="295"/>
      <c r="Z67" s="294" t="str">
        <f t="shared" si="16"/>
        <v xml:space="preserve"> </v>
      </c>
      <c r="AA67" s="295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</row>
    <row r="68" spans="1:54" s="83" customFormat="1" x14ac:dyDescent="0.2">
      <c r="A68" s="125"/>
      <c r="B68" s="296">
        <f>'гр6 МО'!B30</f>
        <v>0</v>
      </c>
      <c r="C68" s="297" t="str">
        <f>IF(B68=1,"час",IF(B68=0," ",IF(B68&gt;4,"часов","часа")))</f>
        <v xml:space="preserve"> </v>
      </c>
      <c r="D68" s="296">
        <f>'гр6 МО'!C30</f>
        <v>0</v>
      </c>
      <c r="E68" s="297" t="str">
        <f>IF(D68=1,"час",IF(D68=0," ",IF(D68&gt;4,"часов","часа")))</f>
        <v xml:space="preserve"> </v>
      </c>
      <c r="F68" s="296">
        <f>'гр6 МО'!D30</f>
        <v>0</v>
      </c>
      <c r="G68" s="297" t="str">
        <f>IF(F68=1,"час",IF(F68=0," ",IF(F68&gt;4,"часов","часа")))</f>
        <v xml:space="preserve"> </v>
      </c>
      <c r="H68" s="296">
        <f>'гр6 МО'!E30</f>
        <v>0</v>
      </c>
      <c r="I68" s="297" t="str">
        <f>IF(H68=1,"час",IF(H68=0," ",IF(H68&gt;4,"часов","часа")))</f>
        <v xml:space="preserve"> </v>
      </c>
      <c r="J68" s="296">
        <f>'гр6 МО'!F30</f>
        <v>0</v>
      </c>
      <c r="K68" s="297" t="str">
        <f>IF(J68=1,"час",IF(J68=0," ",IF(J68&gt;4,"часов","часа")))</f>
        <v xml:space="preserve"> </v>
      </c>
      <c r="L68" s="296">
        <f>'гр6 МО'!G30</f>
        <v>0</v>
      </c>
      <c r="M68" s="297" t="str">
        <f>IF(L68=1,"час",IF(L68=0," ",IF(L68&gt;4,"часов","часа")))</f>
        <v xml:space="preserve"> </v>
      </c>
      <c r="N68" s="296">
        <f>'гр6 МО'!H30</f>
        <v>0</v>
      </c>
      <c r="O68" s="297" t="str">
        <f>IF(N68=1,"час",IF(N68=0," ",IF(N68&gt;4,"часов","часа")))</f>
        <v xml:space="preserve"> </v>
      </c>
      <c r="P68" s="296">
        <f>'гр6 МО'!I30</f>
        <v>0</v>
      </c>
      <c r="Q68" s="297" t="str">
        <f>IF(P68=1,"час",IF(P68=0," ",IF(P68&gt;4,"часов","часа")))</f>
        <v xml:space="preserve"> </v>
      </c>
      <c r="R68" s="296">
        <f>'гр6 МО'!J30</f>
        <v>0</v>
      </c>
      <c r="S68" s="297" t="str">
        <f>IF(R68=1,"час",IF(R68=0," ",IF(R68&gt;4,"часов","часа")))</f>
        <v xml:space="preserve"> </v>
      </c>
      <c r="T68" s="296">
        <f>'гр6 МО'!K30</f>
        <v>0</v>
      </c>
      <c r="U68" s="297" t="str">
        <f>IF(T68=1,"час",IF(T68=0," ",IF(T68&gt;4,"часов","часа")))</f>
        <v xml:space="preserve"> </v>
      </c>
      <c r="V68" s="296">
        <f>'гр6 МО'!L30</f>
        <v>0</v>
      </c>
      <c r="W68" s="297" t="str">
        <f>IF(V68=1,"час",IF(V68=0," ",IF(V68&gt;4,"часов","часа")))</f>
        <v xml:space="preserve"> </v>
      </c>
      <c r="X68" s="296">
        <f>'гр6 МО'!M30</f>
        <v>0</v>
      </c>
      <c r="Y68" s="297" t="str">
        <f>IF(X68=1,"час",IF(X68=0," ",IF(X68&gt;4,"часов","часа")))</f>
        <v xml:space="preserve"> </v>
      </c>
      <c r="Z68" s="296">
        <f>'гр6 МО'!N30</f>
        <v>0</v>
      </c>
      <c r="AA68" s="297" t="str">
        <f>IF(Z68=1,"час",IF(Z68=0," ",IF(Z68&gt;4,"часов","часа")))</f>
        <v xml:space="preserve"> </v>
      </c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</row>
    <row r="69" spans="1:54" s="83" customFormat="1" ht="24" customHeight="1" x14ac:dyDescent="0.2">
      <c r="A69" s="125">
        <v>19</v>
      </c>
      <c r="B69" s="298" t="str">
        <f>IF('МО общие данные'!E16=1,AC69,AD69)</f>
        <v>-</v>
      </c>
      <c r="C69" s="299"/>
      <c r="D69" s="298" t="str">
        <f>IF('МО общие данные'!E17=1,AE69,AF69)</f>
        <v>-</v>
      </c>
      <c r="E69" s="299"/>
      <c r="F69" s="298" t="str">
        <f>IF('МО общие данные'!E18=1,AG69,AH69)</f>
        <v>-</v>
      </c>
      <c r="G69" s="299"/>
      <c r="H69" s="298" t="str">
        <f>IF('МО общие данные'!E19=1,AI69,AJ69)</f>
        <v>-</v>
      </c>
      <c r="I69" s="299"/>
      <c r="J69" s="298" t="str">
        <f>IF('МО общие данные'!E20=1,AK69,AL69)</f>
        <v>-</v>
      </c>
      <c r="K69" s="299"/>
      <c r="L69" s="298" t="str">
        <f>IF('МО общие данные'!E21=1,AM69,AN69)</f>
        <v>-</v>
      </c>
      <c r="M69" s="299"/>
      <c r="N69" s="298" t="str">
        <f>IF('МО общие данные'!E22=1,AO69,AP69)</f>
        <v>-</v>
      </c>
      <c r="O69" s="299"/>
      <c r="P69" s="298" t="str">
        <f>IF('МО общие данные'!E23=1,AQ69,AR69)</f>
        <v>-</v>
      </c>
      <c r="Q69" s="299"/>
      <c r="R69" s="298" t="str">
        <f>IF('МО общие данные'!E24=1,AS69,AT69)</f>
        <v>-</v>
      </c>
      <c r="S69" s="299"/>
      <c r="T69" s="298" t="str">
        <f>IF('МО общие данные'!E25=1,AU69,AV69)</f>
        <v>-</v>
      </c>
      <c r="U69" s="299"/>
      <c r="V69" s="298" t="str">
        <f>IF('МО общие данные'!E26=1,AW69,AX69)</f>
        <v>-</v>
      </c>
      <c r="W69" s="299"/>
      <c r="X69" s="298" t="str">
        <f>IF('МО общие данные'!E27=1,AY69,AZ69)</f>
        <v>-</v>
      </c>
      <c r="Y69" s="299"/>
      <c r="Z69" s="298" t="str">
        <f>IF('МО общие данные'!E28=1,BA69,BB69)</f>
        <v>-</v>
      </c>
      <c r="AA69" s="299"/>
      <c r="AC69" s="85" t="str">
        <f>(INDEX('МО общие данные'!C42:C60,MATCH(B68,'МО общие данные'!B42:B60,0)))</f>
        <v>-</v>
      </c>
      <c r="AD69" s="85" t="str">
        <f>(INDEX('МО общие данные'!D42:D60,MATCH(B68,'МО общие данные'!B42:B60,0)))</f>
        <v>-</v>
      </c>
      <c r="AE69" s="85" t="str">
        <f>(INDEX('МО общие данные'!C42:C60,MATCH(D68,'МО общие данные'!B42:B60,0)))</f>
        <v>-</v>
      </c>
      <c r="AF69" s="85" t="str">
        <f>(INDEX('МО общие данные'!D42:D60,MATCH(D68,'МО общие данные'!B42:B60,0)))</f>
        <v>-</v>
      </c>
      <c r="AG69" s="85" t="str">
        <f>(INDEX('МО общие данные'!C42:C60,MATCH(F68,'МО общие данные'!B42:B60,0)))</f>
        <v>-</v>
      </c>
      <c r="AH69" s="85" t="str">
        <f>(INDEX('МО общие данные'!D42:D60,MATCH(F68,'МО общие данные'!B42:B60,0)))</f>
        <v>-</v>
      </c>
      <c r="AI69" s="85" t="str">
        <f>(INDEX('МО общие данные'!C42:C60,MATCH(H68,'МО общие данные'!B42:B60,0)))</f>
        <v>-</v>
      </c>
      <c r="AJ69" s="85" t="str">
        <f>(INDEX('МО общие данные'!D42:D60,MATCH(H68,'МО общие данные'!B42:B60,0)))</f>
        <v>-</v>
      </c>
      <c r="AK69" s="85" t="str">
        <f>(INDEX('МО общие данные'!C42:C60,MATCH(J68,'МО общие данные'!B42:B60,0)))</f>
        <v>-</v>
      </c>
      <c r="AL69" s="85" t="str">
        <f>(INDEX('МО общие данные'!D42:D60,MATCH(J68,'МО общие данные'!B42:B60,0)))</f>
        <v>-</v>
      </c>
      <c r="AM69" s="85" t="str">
        <f>(INDEX('МО общие данные'!C42:C60,MATCH(L68,'МО общие данные'!B42:B60,0)))</f>
        <v>-</v>
      </c>
      <c r="AN69" s="85" t="str">
        <f>(INDEX('МО общие данные'!D42:D60,MATCH(L68,'МО общие данные'!B42:B60,0)))</f>
        <v>-</v>
      </c>
      <c r="AO69" s="85" t="str">
        <f>(INDEX('МО общие данные'!C42:C60,MATCH(N68,'МО общие данные'!B42:B60,0)))</f>
        <v>-</v>
      </c>
      <c r="AP69" s="85" t="str">
        <f>(INDEX('МО общие данные'!D42:D60,MATCH(N68,'МО общие данные'!B42:B60,0)))</f>
        <v>-</v>
      </c>
      <c r="AQ69" s="85" t="str">
        <f>(INDEX('МО общие данные'!C42:C60,MATCH(P68,'МО общие данные'!B42:B60,0)))</f>
        <v>-</v>
      </c>
      <c r="AR69" s="85" t="str">
        <f>(INDEX('МО общие данные'!D42:D60,MATCH(P68,'МО общие данные'!B42:B60,0)))</f>
        <v>-</v>
      </c>
      <c r="AS69" s="85" t="str">
        <f>(INDEX('МО общие данные'!C42:C60,MATCH(R68,'МО общие данные'!B42:B60,0)))</f>
        <v>-</v>
      </c>
      <c r="AT69" s="85" t="str">
        <f>(INDEX('МО общие данные'!D42:D60,MATCH(R68,'МО общие данные'!B42:B60,0)))</f>
        <v>-</v>
      </c>
      <c r="AU69" s="85" t="str">
        <f>(INDEX('МО общие данные'!C42:C60,MATCH(T68,'МО общие данные'!B42:B60,0)))</f>
        <v>-</v>
      </c>
      <c r="AV69" s="85" t="str">
        <f>(INDEX('МО общие данные'!D42:D60,MATCH(T68,'МО общие данные'!B42:B60,0)))</f>
        <v>-</v>
      </c>
      <c r="AW69" s="85" t="str">
        <f>(INDEX('МО общие данные'!C42:C60,MATCH(V68,'МО общие данные'!B42:B60,0)))</f>
        <v>-</v>
      </c>
      <c r="AX69" s="85" t="str">
        <f>(INDEX('МО общие данные'!D42:D60,MATCH(V68,'МО общие данные'!B42:B60,0)))</f>
        <v>-</v>
      </c>
      <c r="AY69" s="85" t="str">
        <f>(INDEX('МО общие данные'!C42:C60,MATCH(X68,'МО общие данные'!B42:B60,0)))</f>
        <v>-</v>
      </c>
      <c r="AZ69" s="85" t="str">
        <f>(INDEX('МО общие данные'!D42:D60,MATCH(X68,'МО общие данные'!B42:B60,0)))</f>
        <v>-</v>
      </c>
      <c r="BA69" s="85" t="str">
        <f>(INDEX('МО общие данные'!C42:C60,MATCH(Z68,'МО общие данные'!B42:B60,0)))</f>
        <v>-</v>
      </c>
      <c r="BB69" s="85" t="str">
        <f>(INDEX('МО общие данные'!D42:D60,MATCH(Z68,'МО общие данные'!B42:B60,0)))</f>
        <v>-</v>
      </c>
    </row>
    <row r="70" spans="1:54" s="83" customFormat="1" x14ac:dyDescent="0.2">
      <c r="A70" s="127"/>
      <c r="B70" s="294" t="str">
        <f>IF(B68&gt;0,"Д",IF(B68=0," "))</f>
        <v xml:space="preserve"> </v>
      </c>
      <c r="C70" s="295"/>
      <c r="D70" s="294" t="str">
        <f t="shared" ref="D70:Z70" si="17">IF(D68&gt;0,"Д",IF(D68=0," "))</f>
        <v xml:space="preserve"> </v>
      </c>
      <c r="E70" s="295"/>
      <c r="F70" s="294" t="str">
        <f t="shared" si="17"/>
        <v xml:space="preserve"> </v>
      </c>
      <c r="G70" s="295"/>
      <c r="H70" s="294" t="str">
        <f t="shared" si="17"/>
        <v xml:space="preserve"> </v>
      </c>
      <c r="I70" s="295"/>
      <c r="J70" s="294" t="str">
        <f t="shared" si="17"/>
        <v xml:space="preserve"> </v>
      </c>
      <c r="K70" s="295"/>
      <c r="L70" s="294" t="str">
        <f t="shared" si="17"/>
        <v xml:space="preserve"> </v>
      </c>
      <c r="M70" s="295"/>
      <c r="N70" s="294" t="str">
        <f t="shared" si="17"/>
        <v xml:space="preserve"> </v>
      </c>
      <c r="O70" s="295"/>
      <c r="P70" s="294" t="str">
        <f t="shared" si="17"/>
        <v xml:space="preserve"> </v>
      </c>
      <c r="Q70" s="295"/>
      <c r="R70" s="294" t="str">
        <f t="shared" si="17"/>
        <v xml:space="preserve"> </v>
      </c>
      <c r="S70" s="295"/>
      <c r="T70" s="294" t="str">
        <f t="shared" si="17"/>
        <v xml:space="preserve"> </v>
      </c>
      <c r="U70" s="295"/>
      <c r="V70" s="294" t="str">
        <f t="shared" si="17"/>
        <v xml:space="preserve"> </v>
      </c>
      <c r="W70" s="295"/>
      <c r="X70" s="294" t="str">
        <f t="shared" si="17"/>
        <v xml:space="preserve"> </v>
      </c>
      <c r="Y70" s="295"/>
      <c r="Z70" s="294" t="str">
        <f t="shared" si="17"/>
        <v xml:space="preserve"> </v>
      </c>
      <c r="AA70" s="295"/>
      <c r="AC70" s="85"/>
      <c r="AD70" s="85"/>
      <c r="AE70" s="85"/>
      <c r="AF70" s="85"/>
      <c r="AG70" s="85"/>
      <c r="AH70" s="85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</row>
    <row r="71" spans="1:54" s="83" customFormat="1" x14ac:dyDescent="0.2">
      <c r="A71" s="125"/>
      <c r="B71" s="296">
        <f>'гр6 МО'!B31</f>
        <v>0</v>
      </c>
      <c r="C71" s="297" t="str">
        <f>IF(B71=1,"час",IF(B71=0," ",IF(B71&gt;4,"часов","часа")))</f>
        <v xml:space="preserve"> </v>
      </c>
      <c r="D71" s="296">
        <f>'гр6 МО'!C31</f>
        <v>0</v>
      </c>
      <c r="E71" s="297" t="str">
        <f>IF(D71=1,"час",IF(D71=0," ",IF(D71&gt;4,"часов","часа")))</f>
        <v xml:space="preserve"> </v>
      </c>
      <c r="F71" s="296">
        <f>'гр6 МО'!D31</f>
        <v>0</v>
      </c>
      <c r="G71" s="297" t="str">
        <f>IF(F71=1,"час",IF(F71=0," ",IF(F71&gt;4,"часов","часа")))</f>
        <v xml:space="preserve"> </v>
      </c>
      <c r="H71" s="296">
        <f>'гр6 МО'!E31</f>
        <v>0</v>
      </c>
      <c r="I71" s="297" t="str">
        <f>IF(H71=1,"час",IF(H71=0," ",IF(H71&gt;4,"часов","часа")))</f>
        <v xml:space="preserve"> </v>
      </c>
      <c r="J71" s="296">
        <f>'гр6 МО'!F31</f>
        <v>0</v>
      </c>
      <c r="K71" s="297" t="str">
        <f>IF(J71=1,"час",IF(J71=0," ",IF(J71&gt;4,"часов","часа")))</f>
        <v xml:space="preserve"> </v>
      </c>
      <c r="L71" s="296">
        <f>'гр6 МО'!G31</f>
        <v>0</v>
      </c>
      <c r="M71" s="297" t="str">
        <f>IF(L71=1,"час",IF(L71=0," ",IF(L71&gt;4,"часов","часа")))</f>
        <v xml:space="preserve"> </v>
      </c>
      <c r="N71" s="296">
        <f>'гр6 МО'!H31</f>
        <v>0</v>
      </c>
      <c r="O71" s="297" t="str">
        <f>IF(N71=1,"час",IF(N71=0," ",IF(N71&gt;4,"часов","часа")))</f>
        <v xml:space="preserve"> </v>
      </c>
      <c r="P71" s="296">
        <f>'гр6 МО'!I31</f>
        <v>0</v>
      </c>
      <c r="Q71" s="297" t="str">
        <f>IF(P71=1,"час",IF(P71=0," ",IF(P71&gt;4,"часов","часа")))</f>
        <v xml:space="preserve"> </v>
      </c>
      <c r="R71" s="296">
        <f>'гр6 МО'!J31</f>
        <v>0</v>
      </c>
      <c r="S71" s="297" t="str">
        <f>IF(R71=1,"час",IF(R71=0," ",IF(R71&gt;4,"часов","часа")))</f>
        <v xml:space="preserve"> </v>
      </c>
      <c r="T71" s="296">
        <f>'гр6 МО'!K31</f>
        <v>0</v>
      </c>
      <c r="U71" s="297" t="str">
        <f>IF(T71=1,"час",IF(T71=0," ",IF(T71&gt;4,"часов","часа")))</f>
        <v xml:space="preserve"> </v>
      </c>
      <c r="V71" s="296">
        <f>'гр6 МО'!L31</f>
        <v>0</v>
      </c>
      <c r="W71" s="297" t="str">
        <f>IF(V71=1,"час",IF(V71=0," ",IF(V71&gt;4,"часов","часа")))</f>
        <v xml:space="preserve"> </v>
      </c>
      <c r="X71" s="296">
        <f>'гр6 МО'!M31</f>
        <v>0</v>
      </c>
      <c r="Y71" s="297" t="str">
        <f>IF(X71=1,"час",IF(X71=0," ",IF(X71&gt;4,"часов","часа")))</f>
        <v xml:space="preserve"> </v>
      </c>
      <c r="Z71" s="296">
        <f>'гр6 МО'!N31</f>
        <v>0</v>
      </c>
      <c r="AA71" s="297" t="str">
        <f>IF(Z71=1,"час",IF(Z71=0," ",IF(Z71&gt;4,"часов","часа")))</f>
        <v xml:space="preserve"> </v>
      </c>
      <c r="AC71" s="85"/>
      <c r="AD71" s="85"/>
      <c r="AE71" s="85"/>
      <c r="AF71" s="85"/>
      <c r="AG71" s="85"/>
      <c r="AH71" s="85"/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5"/>
      <c r="BB71" s="85"/>
    </row>
    <row r="72" spans="1:54" s="83" customFormat="1" ht="24" customHeight="1" x14ac:dyDescent="0.2">
      <c r="A72" s="125">
        <v>20</v>
      </c>
      <c r="B72" s="298" t="str">
        <f>IF('МО общие данные'!E16=1,AC72,AD72)</f>
        <v>-</v>
      </c>
      <c r="C72" s="299"/>
      <c r="D72" s="298" t="str">
        <f>IF('МО общие данные'!E17=1,AE72,AF72)</f>
        <v>-</v>
      </c>
      <c r="E72" s="299"/>
      <c r="F72" s="298" t="str">
        <f>IF('МО общие данные'!E18=1,AG72,AH72)</f>
        <v>-</v>
      </c>
      <c r="G72" s="299"/>
      <c r="H72" s="298" t="str">
        <f>IF('МО общие данные'!E19=1,AI72,AJ72)</f>
        <v>-</v>
      </c>
      <c r="I72" s="299"/>
      <c r="J72" s="298" t="str">
        <f>IF('МО общие данные'!E20=1,AK72,AL72)</f>
        <v>-</v>
      </c>
      <c r="K72" s="299"/>
      <c r="L72" s="298" t="str">
        <f>IF('МО общие данные'!E21=1,AM72,AN72)</f>
        <v>-</v>
      </c>
      <c r="M72" s="299"/>
      <c r="N72" s="298" t="str">
        <f>IF('МО общие данные'!E22=1,AO72,AP72)</f>
        <v>-</v>
      </c>
      <c r="O72" s="299"/>
      <c r="P72" s="298" t="str">
        <f>IF('МО общие данные'!E23=1,AQ72,AR72)</f>
        <v>-</v>
      </c>
      <c r="Q72" s="299"/>
      <c r="R72" s="298" t="str">
        <f>IF('МО общие данные'!E24=1,AS72,AT72)</f>
        <v>-</v>
      </c>
      <c r="S72" s="299"/>
      <c r="T72" s="298" t="str">
        <f>IF('МО общие данные'!E25=1,AU72,AV72)</f>
        <v>-</v>
      </c>
      <c r="U72" s="299"/>
      <c r="V72" s="298" t="str">
        <f>IF('МО общие данные'!E26=1,AW72,AX72)</f>
        <v>-</v>
      </c>
      <c r="W72" s="299"/>
      <c r="X72" s="298" t="str">
        <f>IF('МО общие данные'!E27=1,AY72,AZ72)</f>
        <v>-</v>
      </c>
      <c r="Y72" s="299"/>
      <c r="Z72" s="298" t="str">
        <f>IF('МО общие данные'!E28=1,BA72,BB72)</f>
        <v>-</v>
      </c>
      <c r="AA72" s="299"/>
      <c r="AC72" s="85" t="str">
        <f>(INDEX('МО общие данные'!C42:C60,MATCH(B71,'МО общие данные'!B42:B60,0)))</f>
        <v>-</v>
      </c>
      <c r="AD72" s="85" t="str">
        <f>(INDEX('МО общие данные'!D42:D60,MATCH(B71,'МО общие данные'!B42:B60,0)))</f>
        <v>-</v>
      </c>
      <c r="AE72" s="85" t="str">
        <f>(INDEX('МО общие данные'!C42:C60,MATCH(D71,'МО общие данные'!B42:B60,0)))</f>
        <v>-</v>
      </c>
      <c r="AF72" s="85" t="str">
        <f>(INDEX('МО общие данные'!D42:D60,MATCH(D71,'МО общие данные'!B42:B60,0)))</f>
        <v>-</v>
      </c>
      <c r="AG72" s="85" t="str">
        <f>(INDEX('МО общие данные'!C42:C60,MATCH(F71,'МО общие данные'!B42:B60,0)))</f>
        <v>-</v>
      </c>
      <c r="AH72" s="85" t="str">
        <f>(INDEX('МО общие данные'!D42:D60,MATCH(F71,'МО общие данные'!B42:B60,0)))</f>
        <v>-</v>
      </c>
      <c r="AI72" s="85" t="str">
        <f>(INDEX('МО общие данные'!C42:C60,MATCH(H71,'МО общие данные'!B42:B60,0)))</f>
        <v>-</v>
      </c>
      <c r="AJ72" s="85" t="str">
        <f>(INDEX('МО общие данные'!D42:D60,MATCH(H71,'МО общие данные'!B42:B60,0)))</f>
        <v>-</v>
      </c>
      <c r="AK72" s="85" t="str">
        <f>(INDEX('МО общие данные'!C42:C60,MATCH(J71,'МО общие данные'!B42:B60,0)))</f>
        <v>-</v>
      </c>
      <c r="AL72" s="85" t="str">
        <f>(INDEX('МО общие данные'!D42:D60,MATCH(J71,'МО общие данные'!B42:B60,0)))</f>
        <v>-</v>
      </c>
      <c r="AM72" s="85" t="str">
        <f>(INDEX('МО общие данные'!C42:C60,MATCH(L71,'МО общие данные'!B42:B60,0)))</f>
        <v>-</v>
      </c>
      <c r="AN72" s="85" t="str">
        <f>(INDEX('МО общие данные'!D42:D60,MATCH(L71,'МО общие данные'!B42:B60,0)))</f>
        <v>-</v>
      </c>
      <c r="AO72" s="85" t="str">
        <f>(INDEX('МО общие данные'!C42:C60,MATCH(N71,'МО общие данные'!B42:B60,0)))</f>
        <v>-</v>
      </c>
      <c r="AP72" s="85" t="str">
        <f>(INDEX('МО общие данные'!D42:D60,MATCH(N71,'МО общие данные'!B42:B60,0)))</f>
        <v>-</v>
      </c>
      <c r="AQ72" s="85" t="str">
        <f>(INDEX('МО общие данные'!C42:C60,MATCH(P71,'МО общие данные'!B42:B60,0)))</f>
        <v>-</v>
      </c>
      <c r="AR72" s="85" t="str">
        <f>(INDEX('МО общие данные'!D42:D60,MATCH(P71,'МО общие данные'!B42:B60,0)))</f>
        <v>-</v>
      </c>
      <c r="AS72" s="85" t="str">
        <f>(INDEX('МО общие данные'!C42:C60,MATCH(R71,'МО общие данные'!B42:B60,0)))</f>
        <v>-</v>
      </c>
      <c r="AT72" s="85" t="str">
        <f>(INDEX('МО общие данные'!D42:D60,MATCH(R71,'МО общие данные'!B42:B60,0)))</f>
        <v>-</v>
      </c>
      <c r="AU72" s="85" t="str">
        <f>(INDEX('МО общие данные'!C42:C60,MATCH(T71,'МО общие данные'!B42:B60,0)))</f>
        <v>-</v>
      </c>
      <c r="AV72" s="85" t="str">
        <f>(INDEX('МО общие данные'!D42:D60,MATCH(T71,'МО общие данные'!B42:B60,0)))</f>
        <v>-</v>
      </c>
      <c r="AW72" s="85" t="str">
        <f>(INDEX('МО общие данные'!C42:C60,MATCH(V71,'МО общие данные'!B42:B60,0)))</f>
        <v>-</v>
      </c>
      <c r="AX72" s="85" t="str">
        <f>(INDEX('МО общие данные'!D42:D60,MATCH(V71,'МО общие данные'!B42:B60,0)))</f>
        <v>-</v>
      </c>
      <c r="AY72" s="85" t="str">
        <f>(INDEX('МО общие данные'!C42:C60,MATCH(X71,'МО общие данные'!B42:B60,0)))</f>
        <v>-</v>
      </c>
      <c r="AZ72" s="85" t="str">
        <f>(INDEX('МО общие данные'!D42:D60,MATCH(X71,'МО общие данные'!B42:B60,0)))</f>
        <v>-</v>
      </c>
      <c r="BA72" s="85" t="str">
        <f>(INDEX('МО общие данные'!C42:C60,MATCH(Z71,'МО общие данные'!B42:B60,0)))</f>
        <v>-</v>
      </c>
      <c r="BB72" s="85" t="str">
        <f>(INDEX('МО общие данные'!D42:D60,MATCH(Z71,'МО общие данные'!B42:B60,0)))</f>
        <v>-</v>
      </c>
    </row>
    <row r="73" spans="1:54" s="83" customFormat="1" x14ac:dyDescent="0.2">
      <c r="A73" s="127"/>
      <c r="B73" s="294" t="str">
        <f>IF(B71&gt;0,"Д",IF(B71=0," "))</f>
        <v xml:space="preserve"> </v>
      </c>
      <c r="C73" s="295"/>
      <c r="D73" s="294" t="str">
        <f t="shared" ref="D73:Z73" si="18">IF(D71&gt;0,"Д",IF(D71=0," "))</f>
        <v xml:space="preserve"> </v>
      </c>
      <c r="E73" s="295"/>
      <c r="F73" s="294" t="str">
        <f t="shared" si="18"/>
        <v xml:space="preserve"> </v>
      </c>
      <c r="G73" s="295"/>
      <c r="H73" s="294" t="str">
        <f t="shared" si="18"/>
        <v xml:space="preserve"> </v>
      </c>
      <c r="I73" s="295"/>
      <c r="J73" s="294" t="str">
        <f t="shared" si="18"/>
        <v xml:space="preserve"> </v>
      </c>
      <c r="K73" s="295"/>
      <c r="L73" s="294" t="str">
        <f t="shared" si="18"/>
        <v xml:space="preserve"> </v>
      </c>
      <c r="M73" s="295"/>
      <c r="N73" s="294" t="str">
        <f t="shared" si="18"/>
        <v xml:space="preserve"> </v>
      </c>
      <c r="O73" s="295"/>
      <c r="P73" s="294" t="str">
        <f t="shared" si="18"/>
        <v xml:space="preserve"> </v>
      </c>
      <c r="Q73" s="295"/>
      <c r="R73" s="294" t="str">
        <f t="shared" si="18"/>
        <v xml:space="preserve"> </v>
      </c>
      <c r="S73" s="295"/>
      <c r="T73" s="294" t="str">
        <f t="shared" si="18"/>
        <v xml:space="preserve"> </v>
      </c>
      <c r="U73" s="295"/>
      <c r="V73" s="294" t="str">
        <f t="shared" si="18"/>
        <v xml:space="preserve"> </v>
      </c>
      <c r="W73" s="295"/>
      <c r="X73" s="294" t="str">
        <f t="shared" si="18"/>
        <v xml:space="preserve"> </v>
      </c>
      <c r="Y73" s="295"/>
      <c r="Z73" s="294" t="str">
        <f t="shared" si="18"/>
        <v xml:space="preserve"> </v>
      </c>
      <c r="AA73" s="295"/>
      <c r="AC73" s="85"/>
      <c r="AD73" s="85"/>
      <c r="AE73" s="85"/>
      <c r="AF73" s="85"/>
      <c r="AG73" s="85"/>
      <c r="AH73" s="85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</row>
    <row r="74" spans="1:54" s="83" customFormat="1" x14ac:dyDescent="0.2">
      <c r="A74" s="125"/>
      <c r="B74" s="296">
        <f>'гр6 МО'!B32</f>
        <v>0</v>
      </c>
      <c r="C74" s="297" t="str">
        <f>IF(B74=1,"час",IF(B74=0," ",IF(B74&gt;4,"часов","часа")))</f>
        <v xml:space="preserve"> </v>
      </c>
      <c r="D74" s="296">
        <f>'гр6 МО'!C32</f>
        <v>0</v>
      </c>
      <c r="E74" s="297" t="str">
        <f>IF(D74=1,"час",IF(D74=0," ",IF(D74&gt;4,"часов","часа")))</f>
        <v xml:space="preserve"> </v>
      </c>
      <c r="F74" s="296">
        <f>'гр6 МО'!D32</f>
        <v>0</v>
      </c>
      <c r="G74" s="297" t="str">
        <f>IF(F74=1,"час",IF(F74=0," ",IF(F74&gt;4,"часов","часа")))</f>
        <v xml:space="preserve"> </v>
      </c>
      <c r="H74" s="296">
        <f>'гр6 МО'!E32</f>
        <v>0</v>
      </c>
      <c r="I74" s="297" t="str">
        <f>IF(H74=1,"час",IF(H74=0," ",IF(H74&gt;4,"часов","часа")))</f>
        <v xml:space="preserve"> </v>
      </c>
      <c r="J74" s="296">
        <f>'гр6 МО'!F32</f>
        <v>0</v>
      </c>
      <c r="K74" s="297" t="str">
        <f>IF(J74=1,"час",IF(J74=0," ",IF(J74&gt;4,"часов","часа")))</f>
        <v xml:space="preserve"> </v>
      </c>
      <c r="L74" s="296">
        <f>'гр6 МО'!G32</f>
        <v>0</v>
      </c>
      <c r="M74" s="297" t="str">
        <f>IF(L74=1,"час",IF(L74=0," ",IF(L74&gt;4,"часов","часа")))</f>
        <v xml:space="preserve"> </v>
      </c>
      <c r="N74" s="296">
        <f>'гр6 МО'!H32</f>
        <v>0</v>
      </c>
      <c r="O74" s="297" t="str">
        <f>IF(N74=1,"час",IF(N74=0," ",IF(N74&gt;4,"часов","часа")))</f>
        <v xml:space="preserve"> </v>
      </c>
      <c r="P74" s="296">
        <f>'гр6 МО'!I32</f>
        <v>0</v>
      </c>
      <c r="Q74" s="297" t="str">
        <f>IF(P74=1,"час",IF(P74=0," ",IF(P74&gt;4,"часов","часа")))</f>
        <v xml:space="preserve"> </v>
      </c>
      <c r="R74" s="296">
        <f>'гр6 МО'!J32</f>
        <v>0</v>
      </c>
      <c r="S74" s="297" t="str">
        <f>IF(R74=1,"час",IF(R74=0," ",IF(R74&gt;4,"часов","часа")))</f>
        <v xml:space="preserve"> </v>
      </c>
      <c r="T74" s="296">
        <f>'гр6 МО'!K32</f>
        <v>0</v>
      </c>
      <c r="U74" s="297" t="str">
        <f>IF(T74=1,"час",IF(T74=0," ",IF(T74&gt;4,"часов","часа")))</f>
        <v xml:space="preserve"> </v>
      </c>
      <c r="V74" s="296">
        <f>'гр6 МО'!L32</f>
        <v>0</v>
      </c>
      <c r="W74" s="297" t="str">
        <f>IF(V74=1,"час",IF(V74=0," ",IF(V74&gt;4,"часов","часа")))</f>
        <v xml:space="preserve"> </v>
      </c>
      <c r="X74" s="296">
        <f>'гр6 МО'!M32</f>
        <v>0</v>
      </c>
      <c r="Y74" s="297" t="str">
        <f>IF(X74=1,"час",IF(X74=0," ",IF(X74&gt;4,"часов","часа")))</f>
        <v xml:space="preserve"> </v>
      </c>
      <c r="Z74" s="296">
        <f>'гр6 МО'!N32</f>
        <v>0</v>
      </c>
      <c r="AA74" s="297" t="str">
        <f>IF(Z74=1,"час",IF(Z74=0," ",IF(Z74&gt;4,"часов","часа")))</f>
        <v xml:space="preserve"> </v>
      </c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</row>
    <row r="75" spans="1:54" s="83" customFormat="1" ht="24" customHeight="1" x14ac:dyDescent="0.2">
      <c r="A75" s="125">
        <v>21</v>
      </c>
      <c r="B75" s="298" t="str">
        <f>IF('МО общие данные'!E16=1,AC75,AD75)</f>
        <v>-</v>
      </c>
      <c r="C75" s="299"/>
      <c r="D75" s="298" t="str">
        <f>IF('МО общие данные'!E17=1,AE75,AF75)</f>
        <v>-</v>
      </c>
      <c r="E75" s="299"/>
      <c r="F75" s="298" t="str">
        <f>IF('МО общие данные'!E18=1,AG75,AH75)</f>
        <v>-</v>
      </c>
      <c r="G75" s="299"/>
      <c r="H75" s="298" t="str">
        <f>IF('МО общие данные'!E19=1,AI75,AJ75)</f>
        <v>-</v>
      </c>
      <c r="I75" s="299"/>
      <c r="J75" s="298" t="str">
        <f>IF('МО общие данные'!E20=1,AK75,AL75)</f>
        <v>-</v>
      </c>
      <c r="K75" s="299"/>
      <c r="L75" s="298" t="str">
        <f>IF('МО общие данные'!E21=1,AM75,AN75)</f>
        <v>-</v>
      </c>
      <c r="M75" s="299"/>
      <c r="N75" s="298" t="str">
        <f>IF('МО общие данные'!E22=1,AO75,AP75)</f>
        <v>-</v>
      </c>
      <c r="O75" s="299"/>
      <c r="P75" s="298" t="str">
        <f>IF('МО общие данные'!E23=1,AQ75,AR75)</f>
        <v>-</v>
      </c>
      <c r="Q75" s="299"/>
      <c r="R75" s="298" t="str">
        <f>IF('МО общие данные'!E24=1,AS75,AT75)</f>
        <v>-</v>
      </c>
      <c r="S75" s="299"/>
      <c r="T75" s="298" t="str">
        <f>IF('МО общие данные'!E25=1,AU75,AV75)</f>
        <v>-</v>
      </c>
      <c r="U75" s="299"/>
      <c r="V75" s="298" t="str">
        <f>IF('МО общие данные'!E26=1,AW75,AX75)</f>
        <v>-</v>
      </c>
      <c r="W75" s="299"/>
      <c r="X75" s="298" t="str">
        <f>IF('МО общие данные'!E27=1,AY75,AZ75)</f>
        <v>-</v>
      </c>
      <c r="Y75" s="299"/>
      <c r="Z75" s="298" t="str">
        <f>IF('МО общие данные'!E28=1,BA75,BB75)</f>
        <v>-</v>
      </c>
      <c r="AA75" s="299"/>
      <c r="AC75" s="85" t="str">
        <f>(INDEX('МО общие данные'!C42:C60,MATCH(B74,'МО общие данные'!B42:B60,0)))</f>
        <v>-</v>
      </c>
      <c r="AD75" s="85" t="str">
        <f>(INDEX('МО общие данные'!D42:D60,MATCH(B74,'МО общие данные'!B42:B60,0)))</f>
        <v>-</v>
      </c>
      <c r="AE75" s="85" t="str">
        <f>(INDEX('МО общие данные'!C42:C60,MATCH(D74,'МО общие данные'!B42:B60,0)))</f>
        <v>-</v>
      </c>
      <c r="AF75" s="85" t="str">
        <f>(INDEX('МО общие данные'!D42:D60,MATCH(D74,'МО общие данные'!B42:B60,0)))</f>
        <v>-</v>
      </c>
      <c r="AG75" s="85" t="str">
        <f>(INDEX('МО общие данные'!C42:C60,MATCH(F74,'МО общие данные'!B42:B60,0)))</f>
        <v>-</v>
      </c>
      <c r="AH75" s="85" t="str">
        <f>(INDEX('МО общие данные'!D42:D60,MATCH(F74,'МО общие данные'!B42:B60,0)))</f>
        <v>-</v>
      </c>
      <c r="AI75" s="85" t="str">
        <f>(INDEX('МО общие данные'!C42:C60,MATCH(H74,'МО общие данные'!B42:B60,0)))</f>
        <v>-</v>
      </c>
      <c r="AJ75" s="85" t="str">
        <f>(INDEX('МО общие данные'!D42:D60,MATCH(H74,'МО общие данные'!B42:B60,0)))</f>
        <v>-</v>
      </c>
      <c r="AK75" s="85" t="str">
        <f>(INDEX('МО общие данные'!C42:C60,MATCH(J74,'МО общие данные'!B42:B60,0)))</f>
        <v>-</v>
      </c>
      <c r="AL75" s="85" t="str">
        <f>(INDEX('МО общие данные'!D42:D60,MATCH(J74,'МО общие данные'!B42:B60,0)))</f>
        <v>-</v>
      </c>
      <c r="AM75" s="85" t="str">
        <f>(INDEX('МО общие данные'!C42:C60,MATCH(L74,'МО общие данные'!B42:B60,0)))</f>
        <v>-</v>
      </c>
      <c r="AN75" s="85" t="str">
        <f>(INDEX('МО общие данные'!D42:D60,MATCH(L74,'МО общие данные'!B42:B60,0)))</f>
        <v>-</v>
      </c>
      <c r="AO75" s="85" t="str">
        <f>(INDEX('МО общие данные'!C42:C60,MATCH(N74,'МО общие данные'!B42:B60,0)))</f>
        <v>-</v>
      </c>
      <c r="AP75" s="85" t="str">
        <f>(INDEX('МО общие данные'!D42:D60,MATCH(N74,'МО общие данные'!B42:B60,0)))</f>
        <v>-</v>
      </c>
      <c r="AQ75" s="85" t="str">
        <f>(INDEX('МО общие данные'!C42:C60,MATCH(P74,'МО общие данные'!B42:B60,0)))</f>
        <v>-</v>
      </c>
      <c r="AR75" s="85" t="str">
        <f>(INDEX('МО общие данные'!D42:D60,MATCH(P74,'МО общие данные'!B42:B60,0)))</f>
        <v>-</v>
      </c>
      <c r="AS75" s="85" t="str">
        <f>(INDEX('МО общие данные'!C42:C60,MATCH(R74,'МО общие данные'!B42:B60,0)))</f>
        <v>-</v>
      </c>
      <c r="AT75" s="85" t="str">
        <f>(INDEX('МО общие данные'!D42:D60,MATCH(R74,'МО общие данные'!B42:B60,0)))</f>
        <v>-</v>
      </c>
      <c r="AU75" s="85" t="str">
        <f>(INDEX('МО общие данные'!C42:C60,MATCH(T74,'МО общие данные'!B42:B60,0)))</f>
        <v>-</v>
      </c>
      <c r="AV75" s="85" t="str">
        <f>(INDEX('МО общие данные'!D42:D60,MATCH(T74,'МО общие данные'!B42:B60,0)))</f>
        <v>-</v>
      </c>
      <c r="AW75" s="85" t="str">
        <f>(INDEX('МО общие данные'!C42:C60,MATCH(V74,'МО общие данные'!B42:B60,0)))</f>
        <v>-</v>
      </c>
      <c r="AX75" s="85" t="str">
        <f>(INDEX('МО общие данные'!D42:D60,MATCH(V74,'МО общие данные'!B42:B60,0)))</f>
        <v>-</v>
      </c>
      <c r="AY75" s="85" t="str">
        <f>(INDEX('МО общие данные'!C42:C60,MATCH(X74,'МО общие данные'!B42:B60,0)))</f>
        <v>-</v>
      </c>
      <c r="AZ75" s="85" t="str">
        <f>(INDEX('МО общие данные'!D42:D60,MATCH(X74,'МО общие данные'!B42:B60,0)))</f>
        <v>-</v>
      </c>
      <c r="BA75" s="85" t="str">
        <f>(INDEX('МО общие данные'!C42:C60,MATCH(Z74,'МО общие данные'!B42:B60,0)))</f>
        <v>-</v>
      </c>
      <c r="BB75" s="85" t="str">
        <f>(INDEX('МО общие данные'!D42:D60,MATCH(Z74,'МО общие данные'!B42:B60,0)))</f>
        <v>-</v>
      </c>
    </row>
    <row r="76" spans="1:54" s="83" customFormat="1" x14ac:dyDescent="0.2">
      <c r="A76" s="127"/>
      <c r="B76" s="294" t="str">
        <f>IF(B74&gt;0,"Д",IF(B74=0," "))</f>
        <v xml:space="preserve"> </v>
      </c>
      <c r="C76" s="295"/>
      <c r="D76" s="294" t="str">
        <f t="shared" ref="D76:Z76" si="19">IF(D74&gt;0,"Д",IF(D74=0," "))</f>
        <v xml:space="preserve"> </v>
      </c>
      <c r="E76" s="295"/>
      <c r="F76" s="294" t="str">
        <f t="shared" si="19"/>
        <v xml:space="preserve"> </v>
      </c>
      <c r="G76" s="295"/>
      <c r="H76" s="294" t="str">
        <f t="shared" si="19"/>
        <v xml:space="preserve"> </v>
      </c>
      <c r="I76" s="295"/>
      <c r="J76" s="294" t="str">
        <f t="shared" si="19"/>
        <v xml:space="preserve"> </v>
      </c>
      <c r="K76" s="295"/>
      <c r="L76" s="294" t="str">
        <f t="shared" si="19"/>
        <v xml:space="preserve"> </v>
      </c>
      <c r="M76" s="295"/>
      <c r="N76" s="294" t="str">
        <f t="shared" si="19"/>
        <v xml:space="preserve"> </v>
      </c>
      <c r="O76" s="295"/>
      <c r="P76" s="294" t="str">
        <f t="shared" si="19"/>
        <v xml:space="preserve"> </v>
      </c>
      <c r="Q76" s="295"/>
      <c r="R76" s="294" t="str">
        <f t="shared" si="19"/>
        <v xml:space="preserve"> </v>
      </c>
      <c r="S76" s="295"/>
      <c r="T76" s="294" t="str">
        <f t="shared" si="19"/>
        <v xml:space="preserve"> </v>
      </c>
      <c r="U76" s="295"/>
      <c r="V76" s="294" t="str">
        <f t="shared" si="19"/>
        <v xml:space="preserve"> </v>
      </c>
      <c r="W76" s="295"/>
      <c r="X76" s="294" t="str">
        <f t="shared" si="19"/>
        <v xml:space="preserve"> </v>
      </c>
      <c r="Y76" s="295"/>
      <c r="Z76" s="294" t="str">
        <f t="shared" si="19"/>
        <v xml:space="preserve"> </v>
      </c>
      <c r="AA76" s="295"/>
      <c r="AC76" s="85"/>
      <c r="AD76" s="85"/>
      <c r="AE76" s="85"/>
      <c r="AF76" s="85"/>
      <c r="AG76" s="85"/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</row>
    <row r="77" spans="1:54" s="116" customFormat="1" ht="14.25" x14ac:dyDescent="0.2">
      <c r="A77" s="87"/>
      <c r="B77" s="290">
        <f>'гр6 МО'!B33</f>
        <v>0</v>
      </c>
      <c r="C77" s="291" t="str">
        <f>IF(B77=1,"час",IF(B77=0," ",IF(B77&gt;4,"часов","часа")))</f>
        <v xml:space="preserve"> </v>
      </c>
      <c r="D77" s="290">
        <f>'гр6 МО'!C33</f>
        <v>0</v>
      </c>
      <c r="E77" s="291" t="str">
        <f>IF(D77=1,"час",IF(D77=0," ",IF(D77&gt;4,"часов","часа")))</f>
        <v xml:space="preserve"> </v>
      </c>
      <c r="F77" s="290">
        <f>'гр6 МО'!D33</f>
        <v>0</v>
      </c>
      <c r="G77" s="291" t="str">
        <f>IF(F77=1,"час",IF(F77=0," ",IF(F77&gt;4,"часов","часа")))</f>
        <v xml:space="preserve"> </v>
      </c>
      <c r="H77" s="290">
        <f>'гр6 МО'!E33</f>
        <v>0</v>
      </c>
      <c r="I77" s="291" t="str">
        <f>IF(H77=1,"час",IF(H77=0," ",IF(H77&gt;4,"часов","часа")))</f>
        <v xml:space="preserve"> </v>
      </c>
      <c r="J77" s="290">
        <f>'гр6 МО'!F33</f>
        <v>0</v>
      </c>
      <c r="K77" s="291" t="str">
        <f>IF(J77=1,"час",IF(J77=0," ",IF(J77&gt;4,"часов","часа")))</f>
        <v xml:space="preserve"> </v>
      </c>
      <c r="L77" s="290">
        <f>'гр6 МО'!G33</f>
        <v>0</v>
      </c>
      <c r="M77" s="291" t="str">
        <f>IF(L77=1,"час",IF(L77=0," ",IF(L77&gt;4,"часов","часа")))</f>
        <v xml:space="preserve"> </v>
      </c>
      <c r="N77" s="290">
        <f>'гр6 МО'!H33</f>
        <v>0</v>
      </c>
      <c r="O77" s="291" t="str">
        <f>IF(N77=1,"час",IF(N77=0," ",IF(N77&gt;4,"часов","часа")))</f>
        <v xml:space="preserve"> </v>
      </c>
      <c r="P77" s="290">
        <f>'гр6 МО'!I33</f>
        <v>0</v>
      </c>
      <c r="Q77" s="291" t="str">
        <f>IF(P77=1,"час",IF(P77=0," ",IF(P77&gt;4,"часов","часа")))</f>
        <v xml:space="preserve"> </v>
      </c>
      <c r="R77" s="290">
        <f>'гр6 МО'!J33</f>
        <v>0</v>
      </c>
      <c r="S77" s="291" t="str">
        <f>IF(R77=1,"час",IF(R77=0," ",IF(R77&gt;4,"часов","часа")))</f>
        <v xml:space="preserve"> </v>
      </c>
      <c r="T77" s="290">
        <f>'гр6 МО'!K33</f>
        <v>0</v>
      </c>
      <c r="U77" s="291" t="str">
        <f>IF(T77=1,"час",IF(T77=0," ",IF(T77&gt;4,"часов","часа")))</f>
        <v xml:space="preserve"> </v>
      </c>
      <c r="V77" s="290">
        <f>'гр6 МО'!L33</f>
        <v>0</v>
      </c>
      <c r="W77" s="291" t="str">
        <f>IF(V77=1,"час",IF(V77=0," ",IF(V77&gt;4,"часов","часа")))</f>
        <v xml:space="preserve"> </v>
      </c>
      <c r="X77" s="290">
        <f>'гр6 МО'!M33</f>
        <v>0</v>
      </c>
      <c r="Y77" s="291" t="str">
        <f>IF(X77=1,"час",IF(X77=0," ",IF(X77&gt;4,"часов","часа")))</f>
        <v xml:space="preserve"> </v>
      </c>
      <c r="Z77" s="290">
        <f>'гр6 МО'!N33</f>
        <v>0</v>
      </c>
      <c r="AA77" s="291" t="str">
        <f>IF(Z77=1,"час",IF(Z77=0," ",IF(Z77&gt;4,"часов","часа")))</f>
        <v xml:space="preserve"> </v>
      </c>
      <c r="AC77" s="117"/>
      <c r="AD77" s="117"/>
      <c r="AE77" s="117"/>
      <c r="AF77" s="117"/>
      <c r="AG77" s="117"/>
      <c r="AH77" s="117"/>
      <c r="AI77" s="117"/>
      <c r="AJ77" s="117"/>
      <c r="AK77" s="117"/>
      <c r="AL77" s="117"/>
      <c r="AM77" s="117"/>
      <c r="AN77" s="117"/>
      <c r="AO77" s="117"/>
      <c r="AP77" s="117"/>
      <c r="AQ77" s="117"/>
      <c r="AR77" s="117"/>
      <c r="AS77" s="117"/>
      <c r="AT77" s="117"/>
      <c r="AU77" s="117"/>
      <c r="AV77" s="117"/>
      <c r="AW77" s="117"/>
      <c r="AX77" s="117"/>
      <c r="AY77" s="117"/>
      <c r="AZ77" s="117"/>
      <c r="BA77" s="117"/>
      <c r="BB77" s="117"/>
    </row>
    <row r="78" spans="1:54" s="116" customFormat="1" ht="24" customHeight="1" x14ac:dyDescent="0.2">
      <c r="A78" s="87">
        <v>22</v>
      </c>
      <c r="B78" s="292" t="str">
        <f>IF('МО общие данные'!E16=1,AC78,AD78)</f>
        <v>-</v>
      </c>
      <c r="C78" s="293"/>
      <c r="D78" s="292" t="str">
        <f>IF('МО общие данные'!E17=1,AE78,AF78)</f>
        <v>-</v>
      </c>
      <c r="E78" s="293"/>
      <c r="F78" s="292" t="str">
        <f>IF('МО общие данные'!E18=1,AG78,AH78)</f>
        <v>-</v>
      </c>
      <c r="G78" s="293"/>
      <c r="H78" s="292" t="str">
        <f>IF('МО общие данные'!E19=1,AI78,AJ78)</f>
        <v>-</v>
      </c>
      <c r="I78" s="293"/>
      <c r="J78" s="292" t="str">
        <f>IF('МО общие данные'!E20=1,AK78,AL78)</f>
        <v>-</v>
      </c>
      <c r="K78" s="293"/>
      <c r="L78" s="292" t="str">
        <f>IF('МО общие данные'!E21=1,AM78,AN78)</f>
        <v>-</v>
      </c>
      <c r="M78" s="293"/>
      <c r="N78" s="292" t="str">
        <f>IF('МО общие данные'!E22=1,AO78,AP78)</f>
        <v>-</v>
      </c>
      <c r="O78" s="293"/>
      <c r="P78" s="292" t="str">
        <f>IF('МО общие данные'!E23=1,AQ78,AR78)</f>
        <v>-</v>
      </c>
      <c r="Q78" s="293"/>
      <c r="R78" s="292" t="str">
        <f>IF('МО общие данные'!E24=1,AS78,AT78)</f>
        <v>-</v>
      </c>
      <c r="S78" s="293"/>
      <c r="T78" s="292" t="str">
        <f>IF('МО общие данные'!E25=1,AU78,AV78)</f>
        <v>-</v>
      </c>
      <c r="U78" s="293"/>
      <c r="V78" s="292" t="str">
        <f>IF('МО общие данные'!E26=1,AW78,AX78)</f>
        <v>-</v>
      </c>
      <c r="W78" s="293"/>
      <c r="X78" s="292" t="str">
        <f>IF('МО общие данные'!E27=1,AY78,AZ78)</f>
        <v>-</v>
      </c>
      <c r="Y78" s="293"/>
      <c r="Z78" s="292" t="str">
        <f>IF('МО общие данные'!E28=1,BA78,BB78)</f>
        <v>-</v>
      </c>
      <c r="AA78" s="293"/>
      <c r="AC78" s="117" t="str">
        <f>(INDEX('МО общие данные'!E42:E60,MATCH(B77,'МО общие данные'!B42:B60,0)))</f>
        <v>-</v>
      </c>
      <c r="AD78" s="117" t="str">
        <f>(INDEX('МО общие данные'!E42:E60,MATCH(B77,'МО общие данные'!B42:B60,0)))</f>
        <v>-</v>
      </c>
      <c r="AE78" s="117" t="str">
        <f>(INDEX('МО общие данные'!E42:E60,MATCH(D77,'МО общие данные'!B42:B60,0)))</f>
        <v>-</v>
      </c>
      <c r="AF78" s="117" t="str">
        <f>(INDEX('МО общие данные'!E42:E60,MATCH(D77,'МО общие данные'!B42:B60,0)))</f>
        <v>-</v>
      </c>
      <c r="AG78" s="117" t="str">
        <f>(INDEX('МО общие данные'!E42:E60,MATCH(F77,'МО общие данные'!B42:B60,0)))</f>
        <v>-</v>
      </c>
      <c r="AH78" s="117" t="str">
        <f>(INDEX('МО общие данные'!E42:E60,MATCH(F77,'МО общие данные'!B42:B60,0)))</f>
        <v>-</v>
      </c>
      <c r="AI78" s="117" t="str">
        <f>(INDEX('МО общие данные'!E42:E60,MATCH(H77,'МО общие данные'!B42:B60,0)))</f>
        <v>-</v>
      </c>
      <c r="AJ78" s="117" t="str">
        <f>(INDEX('МО общие данные'!E42:E60,MATCH(H77,'МО общие данные'!B42:B60,0)))</f>
        <v>-</v>
      </c>
      <c r="AK78" s="117" t="str">
        <f>(INDEX('МО общие данные'!E42:E60,MATCH(J77,'МО общие данные'!B42:B60,0)))</f>
        <v>-</v>
      </c>
      <c r="AL78" s="117" t="str">
        <f>(INDEX('МО общие данные'!E42:E60,MATCH(J77,'МО общие данные'!B42:B60,0)))</f>
        <v>-</v>
      </c>
      <c r="AM78" s="117" t="str">
        <f>(INDEX('МО общие данные'!E42:E60,MATCH(L77,'МО общие данные'!B42:B60,0)))</f>
        <v>-</v>
      </c>
      <c r="AN78" s="117" t="str">
        <f>(INDEX('МО общие данные'!E42:E60,MATCH(L77,'МО общие данные'!B42:B60,0)))</f>
        <v>-</v>
      </c>
      <c r="AO78" s="117" t="str">
        <f>(INDEX('МО общие данные'!E42:E60,MATCH(N77,'МО общие данные'!B42:B60,0)))</f>
        <v>-</v>
      </c>
      <c r="AP78" s="117" t="str">
        <f>(INDEX('МО общие данные'!E42:E60,MATCH(N77,'МО общие данные'!B42:B60,0)))</f>
        <v>-</v>
      </c>
      <c r="AQ78" s="117" t="str">
        <f>(INDEX('МО общие данные'!E42:E60,MATCH(P77,'МО общие данные'!B42:B60,0)))</f>
        <v>-</v>
      </c>
      <c r="AR78" s="117" t="str">
        <f>(INDEX('МО общие данные'!E42:E60,MATCH(P77,'МО общие данные'!B42:B60,0)))</f>
        <v>-</v>
      </c>
      <c r="AS78" s="117" t="str">
        <f>(INDEX('МО общие данные'!E42:E60,MATCH(R77,'МО общие данные'!B42:B60,0)))</f>
        <v>-</v>
      </c>
      <c r="AT78" s="117" t="str">
        <f>(INDEX('МО общие данные'!E42:E60,MATCH(R77,'МО общие данные'!B42:B60,0)))</f>
        <v>-</v>
      </c>
      <c r="AU78" s="117" t="str">
        <f>(INDEX('МО общие данные'!E42:E60,MATCH(T77,'МО общие данные'!B42:B60,0)))</f>
        <v>-</v>
      </c>
      <c r="AV78" s="117" t="str">
        <f>(INDEX('МО общие данные'!E42:E60,MATCH(T77,'МО общие данные'!B42:B60,0)))</f>
        <v>-</v>
      </c>
      <c r="AW78" s="117" t="str">
        <f>(INDEX('МО общие данные'!E42:E60,MATCH(V77,'МО общие данные'!B42:B60,0)))</f>
        <v>-</v>
      </c>
      <c r="AX78" s="117" t="str">
        <f>(INDEX('МО общие данные'!E42:E60,MATCH(V77,'МО общие данные'!B42:B60,0)))</f>
        <v>-</v>
      </c>
      <c r="AY78" s="117" t="str">
        <f>(INDEX('МО общие данные'!E42:E60,MATCH(X77,'МО общие данные'!B42:B60,0)))</f>
        <v>-</v>
      </c>
      <c r="AZ78" s="117" t="str">
        <f>(INDEX('МО общие данные'!E42:E60,MATCH(X77,'МО общие данные'!B42:B60,0)))</f>
        <v>-</v>
      </c>
      <c r="BA78" s="117" t="str">
        <f>(INDEX('МО общие данные'!E42:E60,MATCH(Z77,'МО общие данные'!B42:B60,0)))</f>
        <v>-</v>
      </c>
      <c r="BB78" s="117" t="str">
        <f>(INDEX('МО общие данные'!E42:E60,MATCH(Z77,'МО общие данные'!B42:B60,0)))</f>
        <v>-</v>
      </c>
    </row>
    <row r="79" spans="1:54" s="116" customFormat="1" ht="14.25" x14ac:dyDescent="0.2">
      <c r="A79" s="88" t="s">
        <v>17</v>
      </c>
      <c r="B79" s="294" t="str">
        <f>IF(B77&gt;0,"Д",IF(B77=0," "))</f>
        <v xml:space="preserve"> </v>
      </c>
      <c r="C79" s="295"/>
      <c r="D79" s="294" t="str">
        <f t="shared" ref="D79:Z79" si="20">IF(D77&gt;0,"Д",IF(D77=0," "))</f>
        <v xml:space="preserve"> </v>
      </c>
      <c r="E79" s="295"/>
      <c r="F79" s="294" t="str">
        <f t="shared" si="20"/>
        <v xml:space="preserve"> </v>
      </c>
      <c r="G79" s="295"/>
      <c r="H79" s="294" t="str">
        <f t="shared" si="20"/>
        <v xml:space="preserve"> </v>
      </c>
      <c r="I79" s="295"/>
      <c r="J79" s="294" t="str">
        <f t="shared" si="20"/>
        <v xml:space="preserve"> </v>
      </c>
      <c r="K79" s="295"/>
      <c r="L79" s="294" t="str">
        <f t="shared" si="20"/>
        <v xml:space="preserve"> </v>
      </c>
      <c r="M79" s="295"/>
      <c r="N79" s="294" t="str">
        <f t="shared" si="20"/>
        <v xml:space="preserve"> </v>
      </c>
      <c r="O79" s="295"/>
      <c r="P79" s="294" t="str">
        <f t="shared" si="20"/>
        <v xml:space="preserve"> </v>
      </c>
      <c r="Q79" s="295"/>
      <c r="R79" s="294" t="str">
        <f t="shared" si="20"/>
        <v xml:space="preserve"> </v>
      </c>
      <c r="S79" s="295"/>
      <c r="T79" s="294" t="str">
        <f t="shared" si="20"/>
        <v xml:space="preserve"> </v>
      </c>
      <c r="U79" s="295"/>
      <c r="V79" s="294" t="str">
        <f t="shared" si="20"/>
        <v xml:space="preserve"> </v>
      </c>
      <c r="W79" s="295"/>
      <c r="X79" s="294" t="str">
        <f t="shared" si="20"/>
        <v xml:space="preserve"> </v>
      </c>
      <c r="Y79" s="295"/>
      <c r="Z79" s="294" t="str">
        <f t="shared" si="20"/>
        <v xml:space="preserve"> </v>
      </c>
      <c r="AA79" s="295"/>
      <c r="AC79" s="117"/>
      <c r="AD79" s="117"/>
      <c r="AE79" s="117"/>
      <c r="AF79" s="117"/>
      <c r="AG79" s="117"/>
      <c r="AH79" s="117"/>
      <c r="AI79" s="117"/>
      <c r="AJ79" s="117"/>
      <c r="AK79" s="117"/>
      <c r="AL79" s="117"/>
      <c r="AM79" s="117"/>
      <c r="AN79" s="117"/>
      <c r="AO79" s="117"/>
      <c r="AP79" s="117"/>
      <c r="AQ79" s="117"/>
      <c r="AR79" s="117"/>
      <c r="AS79" s="117"/>
      <c r="AT79" s="117"/>
      <c r="AU79" s="117"/>
      <c r="AV79" s="117"/>
      <c r="AW79" s="117"/>
      <c r="AX79" s="117"/>
      <c r="AY79" s="117"/>
      <c r="AZ79" s="117"/>
      <c r="BA79" s="117"/>
      <c r="BB79" s="117"/>
    </row>
    <row r="80" spans="1:54" s="116" customFormat="1" ht="14.25" x14ac:dyDescent="0.2">
      <c r="A80" s="87"/>
      <c r="B80" s="290">
        <f>'гр6 МО'!B34</f>
        <v>0</v>
      </c>
      <c r="C80" s="291" t="str">
        <f>IF(B80=1,"час",IF(B80=0," ",IF(B80&gt;4,"часов","часа")))</f>
        <v xml:space="preserve"> </v>
      </c>
      <c r="D80" s="290">
        <f>'гр6 МО'!C34</f>
        <v>0</v>
      </c>
      <c r="E80" s="291" t="str">
        <f>IF(D80=1,"час",IF(D80=0," ",IF(D80&gt;4,"часов","часа")))</f>
        <v xml:space="preserve"> </v>
      </c>
      <c r="F80" s="290">
        <f>'гр6 МО'!D34</f>
        <v>0</v>
      </c>
      <c r="G80" s="291" t="str">
        <f>IF(F80=1,"час",IF(F80=0," ",IF(F80&gt;4,"часов","часа")))</f>
        <v xml:space="preserve"> </v>
      </c>
      <c r="H80" s="290">
        <f>'гр6 МО'!E34</f>
        <v>0</v>
      </c>
      <c r="I80" s="291" t="str">
        <f>IF(H80=1,"час",IF(H80=0," ",IF(H80&gt;4,"часов","часа")))</f>
        <v xml:space="preserve"> </v>
      </c>
      <c r="J80" s="290">
        <f>'гр6 МО'!F34</f>
        <v>0</v>
      </c>
      <c r="K80" s="291" t="str">
        <f>IF(J80=1,"час",IF(J80=0," ",IF(J80&gt;4,"часов","часа")))</f>
        <v xml:space="preserve"> </v>
      </c>
      <c r="L80" s="290">
        <f>'гр6 МО'!G34</f>
        <v>0</v>
      </c>
      <c r="M80" s="291" t="str">
        <f>IF(L80=1,"час",IF(L80=0," ",IF(L80&gt;4,"часов","часа")))</f>
        <v xml:space="preserve"> </v>
      </c>
      <c r="N80" s="290">
        <f>'гр6 МО'!H34</f>
        <v>0</v>
      </c>
      <c r="O80" s="291" t="str">
        <f>IF(N80=1,"час",IF(N80=0," ",IF(N80&gt;4,"часов","часа")))</f>
        <v xml:space="preserve"> </v>
      </c>
      <c r="P80" s="290">
        <f>'гр6 МО'!I34</f>
        <v>0</v>
      </c>
      <c r="Q80" s="291" t="str">
        <f>IF(P80=1,"час",IF(P80=0," ",IF(P80&gt;4,"часов","часа")))</f>
        <v xml:space="preserve"> </v>
      </c>
      <c r="R80" s="290">
        <f>'гр6 МО'!J34</f>
        <v>0</v>
      </c>
      <c r="S80" s="291" t="str">
        <f>IF(R80=1,"час",IF(R80=0," ",IF(R80&gt;4,"часов","часа")))</f>
        <v xml:space="preserve"> </v>
      </c>
      <c r="T80" s="290">
        <f>'гр6 МО'!K34</f>
        <v>0</v>
      </c>
      <c r="U80" s="291" t="str">
        <f>IF(T80=1,"час",IF(T80=0," ",IF(T80&gt;4,"часов","часа")))</f>
        <v xml:space="preserve"> </v>
      </c>
      <c r="V80" s="290">
        <f>'гр6 МО'!L34</f>
        <v>0</v>
      </c>
      <c r="W80" s="291" t="str">
        <f>IF(V80=1,"час",IF(V80=0," ",IF(V80&gt;4,"часов","часа")))</f>
        <v xml:space="preserve"> </v>
      </c>
      <c r="X80" s="290">
        <f>'гр6 МО'!M34</f>
        <v>0</v>
      </c>
      <c r="Y80" s="291" t="str">
        <f>IF(X80=1,"час",IF(X80=0," ",IF(X80&gt;4,"часов","часа")))</f>
        <v xml:space="preserve"> </v>
      </c>
      <c r="Z80" s="290">
        <f>'гр6 МО'!N34</f>
        <v>0</v>
      </c>
      <c r="AA80" s="291" t="str">
        <f>IF(Z80=1,"час",IF(Z80=0," ",IF(Z80&gt;4,"часов","часа")))</f>
        <v xml:space="preserve"> </v>
      </c>
      <c r="AC80" s="117"/>
      <c r="AD80" s="117"/>
      <c r="AE80" s="117"/>
      <c r="AF80" s="117"/>
      <c r="AG80" s="117"/>
      <c r="AH80" s="117"/>
      <c r="AI80" s="117"/>
      <c r="AJ80" s="117"/>
      <c r="AK80" s="117"/>
      <c r="AL80" s="117"/>
      <c r="AM80" s="117"/>
      <c r="AN80" s="117"/>
      <c r="AO80" s="117"/>
      <c r="AP80" s="117"/>
      <c r="AQ80" s="117"/>
      <c r="AR80" s="117"/>
      <c r="AS80" s="117"/>
      <c r="AT80" s="117"/>
      <c r="AU80" s="117"/>
      <c r="AV80" s="117"/>
      <c r="AW80" s="117"/>
      <c r="AX80" s="117"/>
      <c r="AY80" s="117"/>
      <c r="AZ80" s="117"/>
      <c r="BA80" s="117"/>
      <c r="BB80" s="117"/>
    </row>
    <row r="81" spans="1:54" s="116" customFormat="1" ht="24" customHeight="1" x14ac:dyDescent="0.2">
      <c r="A81" s="87">
        <v>23</v>
      </c>
      <c r="B81" s="292" t="str">
        <f>IF('МО общие данные'!E16=1,AC81,AD81)</f>
        <v>-</v>
      </c>
      <c r="C81" s="293"/>
      <c r="D81" s="292" t="str">
        <f>IF('МО общие данные'!E17=1,AE81,AF81)</f>
        <v>-</v>
      </c>
      <c r="E81" s="293"/>
      <c r="F81" s="292" t="str">
        <f>IF('МО общие данные'!E18=1,AG81,AH81)</f>
        <v>-</v>
      </c>
      <c r="G81" s="293"/>
      <c r="H81" s="292" t="str">
        <f>IF('МО общие данные'!E19=1,AI81,AJ81)</f>
        <v>-</v>
      </c>
      <c r="I81" s="293"/>
      <c r="J81" s="292" t="str">
        <f>IF('МО общие данные'!E20=1,AK81,AL81)</f>
        <v>-</v>
      </c>
      <c r="K81" s="293"/>
      <c r="L81" s="292" t="str">
        <f>IF('МО общие данные'!E21=1,AM81,AN81)</f>
        <v>-</v>
      </c>
      <c r="M81" s="293"/>
      <c r="N81" s="292" t="str">
        <f>IF('МО общие данные'!E22=1,AO81,AP81)</f>
        <v>-</v>
      </c>
      <c r="O81" s="293"/>
      <c r="P81" s="292" t="str">
        <f>IF('МО общие данные'!E23=1,AQ81,AR81)</f>
        <v>-</v>
      </c>
      <c r="Q81" s="293"/>
      <c r="R81" s="292" t="str">
        <f>IF('МО общие данные'!E24=1,AS81,AT81)</f>
        <v>-</v>
      </c>
      <c r="S81" s="293"/>
      <c r="T81" s="292" t="str">
        <f>IF('МО общие данные'!E25=1,AU81,AV81)</f>
        <v>-</v>
      </c>
      <c r="U81" s="293"/>
      <c r="V81" s="292" t="str">
        <f>IF('МО общие данные'!E26=1,AW81,AX81)</f>
        <v>-</v>
      </c>
      <c r="W81" s="293"/>
      <c r="X81" s="292" t="str">
        <f>IF('МО общие данные'!E27=1,AY81,AZ81)</f>
        <v>-</v>
      </c>
      <c r="Y81" s="293"/>
      <c r="Z81" s="292" t="str">
        <f>IF('МО общие данные'!E28=1,BA81,BB81)</f>
        <v>-</v>
      </c>
      <c r="AA81" s="293"/>
      <c r="AC81" s="117" t="str">
        <f>(INDEX('МО общие данные'!E42:E60,MATCH(B80,'МО общие данные'!B42:B60,0)))</f>
        <v>-</v>
      </c>
      <c r="AD81" s="117" t="str">
        <f>(INDEX('МО общие данные'!E42:E60,MATCH(B80,'МО общие данные'!B42:B60,0)))</f>
        <v>-</v>
      </c>
      <c r="AE81" s="117" t="str">
        <f>(INDEX('МО общие данные'!E42:E60,MATCH(D80,'МО общие данные'!B42:B60,0)))</f>
        <v>-</v>
      </c>
      <c r="AF81" s="117" t="str">
        <f>(INDEX('МО общие данные'!E42:E60,MATCH(D80,'МО общие данные'!B42:B60,0)))</f>
        <v>-</v>
      </c>
      <c r="AG81" s="117" t="str">
        <f>(INDEX('МО общие данные'!E42:E60,MATCH(F80,'МО общие данные'!B42:B60,0)))</f>
        <v>-</v>
      </c>
      <c r="AH81" s="117" t="str">
        <f>(INDEX('МО общие данные'!E42:E60,MATCH(F80,'МО общие данные'!B42:B60,0)))</f>
        <v>-</v>
      </c>
      <c r="AI81" s="117" t="str">
        <f>(INDEX('МО общие данные'!E42:E60,MATCH(H80,'МО общие данные'!B42:B60,0)))</f>
        <v>-</v>
      </c>
      <c r="AJ81" s="117" t="str">
        <f>(INDEX('МО общие данные'!E42:E60,MATCH(H80,'МО общие данные'!B42:B60,0)))</f>
        <v>-</v>
      </c>
      <c r="AK81" s="117" t="str">
        <f>(INDEX('МО общие данные'!E42:E60,MATCH(J80,'МО общие данные'!B42:B60,0)))</f>
        <v>-</v>
      </c>
      <c r="AL81" s="117" t="str">
        <f>(INDEX('МО общие данные'!E42:E60,MATCH(J80,'МО общие данные'!B42:B60,0)))</f>
        <v>-</v>
      </c>
      <c r="AM81" s="117" t="str">
        <f>(INDEX('МО общие данные'!E42:E60,MATCH(L80,'МО общие данные'!B42:B60,0)))</f>
        <v>-</v>
      </c>
      <c r="AN81" s="117" t="str">
        <f>(INDEX('МО общие данные'!E42:E60,MATCH(L80,'МО общие данные'!B42:B60,0)))</f>
        <v>-</v>
      </c>
      <c r="AO81" s="117" t="str">
        <f>(INDEX('МО общие данные'!E42:E60,MATCH(N80,'МО общие данные'!B42:B60,0)))</f>
        <v>-</v>
      </c>
      <c r="AP81" s="117" t="str">
        <f>(INDEX('МО общие данные'!E42:E60,MATCH(N80,'МО общие данные'!B42:B60,0)))</f>
        <v>-</v>
      </c>
      <c r="AQ81" s="117" t="str">
        <f>(INDEX('МО общие данные'!E42:E60,MATCH(P80,'МО общие данные'!B42:B60,0)))</f>
        <v>-</v>
      </c>
      <c r="AR81" s="117" t="str">
        <f>(INDEX('МО общие данные'!E42:E60,MATCH(P80,'МО общие данные'!B42:B60,0)))</f>
        <v>-</v>
      </c>
      <c r="AS81" s="117" t="str">
        <f>(INDEX('МО общие данные'!E42:E60,MATCH(R80,'МО общие данные'!B42:B60,0)))</f>
        <v>-</v>
      </c>
      <c r="AT81" s="117" t="str">
        <f>(INDEX('МО общие данные'!E42:E60,MATCH(R80,'МО общие данные'!B42:B60,0)))</f>
        <v>-</v>
      </c>
      <c r="AU81" s="117" t="str">
        <f>(INDEX('МО общие данные'!E42:E60,MATCH(T80,'МО общие данные'!B42:B60,0)))</f>
        <v>-</v>
      </c>
      <c r="AV81" s="117" t="str">
        <f>(INDEX('МО общие данные'!E42:E60,MATCH(T80,'МО общие данные'!B42:B60,0)))</f>
        <v>-</v>
      </c>
      <c r="AW81" s="117" t="str">
        <f>(INDEX('МО общие данные'!E42:E60,MATCH(V80,'МО общие данные'!B42:B60,0)))</f>
        <v>-</v>
      </c>
      <c r="AX81" s="117" t="str">
        <f>(INDEX('МО общие данные'!E42:E60,MATCH(V80,'МО общие данные'!B42:B60,0)))</f>
        <v>-</v>
      </c>
      <c r="AY81" s="117" t="str">
        <f>(INDEX('МО общие данные'!E42:E60,MATCH(X80,'МО общие данные'!B42:B60,0)))</f>
        <v>-</v>
      </c>
      <c r="AZ81" s="117" t="str">
        <f>(INDEX('МО общие данные'!E42:E60,MATCH(X80,'МО общие данные'!B42:B60,0)))</f>
        <v>-</v>
      </c>
      <c r="BA81" s="117" t="str">
        <f>(INDEX('МО общие данные'!E42:E60,MATCH(Z80,'МО общие данные'!B42:B60,0)))</f>
        <v>-</v>
      </c>
      <c r="BB81" s="117" t="str">
        <f>(INDEX('МО общие данные'!E42:E60,MATCH(Z80,'МО общие данные'!B42:B60,0)))</f>
        <v>-</v>
      </c>
    </row>
    <row r="82" spans="1:54" s="116" customFormat="1" ht="14.25" x14ac:dyDescent="0.2">
      <c r="A82" s="88" t="s">
        <v>18</v>
      </c>
      <c r="B82" s="294" t="str">
        <f>IF(B80&gt;0,"Д",IF(B80=0," "))</f>
        <v xml:space="preserve"> </v>
      </c>
      <c r="C82" s="295"/>
      <c r="D82" s="294" t="str">
        <f t="shared" ref="D82:Z82" si="21">IF(D80&gt;0,"Д",IF(D80=0," "))</f>
        <v xml:space="preserve"> </v>
      </c>
      <c r="E82" s="295"/>
      <c r="F82" s="294" t="str">
        <f t="shared" si="21"/>
        <v xml:space="preserve"> </v>
      </c>
      <c r="G82" s="295"/>
      <c r="H82" s="294" t="str">
        <f t="shared" si="21"/>
        <v xml:space="preserve"> </v>
      </c>
      <c r="I82" s="295"/>
      <c r="J82" s="294" t="str">
        <f t="shared" si="21"/>
        <v xml:space="preserve"> </v>
      </c>
      <c r="K82" s="295"/>
      <c r="L82" s="294" t="str">
        <f t="shared" si="21"/>
        <v xml:space="preserve"> </v>
      </c>
      <c r="M82" s="295"/>
      <c r="N82" s="294" t="str">
        <f t="shared" si="21"/>
        <v xml:space="preserve"> </v>
      </c>
      <c r="O82" s="295"/>
      <c r="P82" s="294" t="str">
        <f t="shared" si="21"/>
        <v xml:space="preserve"> </v>
      </c>
      <c r="Q82" s="295"/>
      <c r="R82" s="294" t="str">
        <f t="shared" si="21"/>
        <v xml:space="preserve"> </v>
      </c>
      <c r="S82" s="295"/>
      <c r="T82" s="294" t="str">
        <f t="shared" si="21"/>
        <v xml:space="preserve"> </v>
      </c>
      <c r="U82" s="295"/>
      <c r="V82" s="294" t="str">
        <f t="shared" si="21"/>
        <v xml:space="preserve"> </v>
      </c>
      <c r="W82" s="295"/>
      <c r="X82" s="294" t="str">
        <f t="shared" si="21"/>
        <v xml:space="preserve"> </v>
      </c>
      <c r="Y82" s="295"/>
      <c r="Z82" s="294" t="str">
        <f t="shared" si="21"/>
        <v xml:space="preserve"> </v>
      </c>
      <c r="AA82" s="295"/>
      <c r="AC82" s="117"/>
      <c r="AD82" s="117"/>
      <c r="AE82" s="117"/>
      <c r="AF82" s="117"/>
      <c r="AG82" s="117"/>
      <c r="AH82" s="117"/>
      <c r="AI82" s="117"/>
      <c r="AJ82" s="117"/>
      <c r="AK82" s="117"/>
      <c r="AL82" s="117"/>
      <c r="AM82" s="117"/>
      <c r="AN82" s="117"/>
      <c r="AO82" s="117"/>
      <c r="AP82" s="117"/>
      <c r="AQ82" s="117"/>
      <c r="AR82" s="117"/>
      <c r="AS82" s="117"/>
      <c r="AT82" s="117"/>
      <c r="AU82" s="117"/>
      <c r="AV82" s="117"/>
      <c r="AW82" s="117"/>
      <c r="AX82" s="117"/>
      <c r="AY82" s="117"/>
      <c r="AZ82" s="117"/>
      <c r="BA82" s="117"/>
      <c r="BB82" s="117"/>
    </row>
    <row r="83" spans="1:54" s="83" customFormat="1" x14ac:dyDescent="0.2">
      <c r="A83" s="125"/>
      <c r="B83" s="296">
        <f>'гр6 МО'!B35</f>
        <v>0</v>
      </c>
      <c r="C83" s="297" t="str">
        <f>IF(B83=1,"час",IF(B83=0," ",IF(B83&gt;4,"часов","часа")))</f>
        <v xml:space="preserve"> </v>
      </c>
      <c r="D83" s="296">
        <f>'гр6 МО'!C35</f>
        <v>0</v>
      </c>
      <c r="E83" s="297" t="str">
        <f>IF(D83=1,"час",IF(D83=0," ",IF(D83&gt;4,"часов","часа")))</f>
        <v xml:space="preserve"> </v>
      </c>
      <c r="F83" s="296">
        <f>'гр6 МО'!D35</f>
        <v>0</v>
      </c>
      <c r="G83" s="297" t="str">
        <f>IF(F83=1,"час",IF(F83=0," ",IF(F83&gt;4,"часов","часа")))</f>
        <v xml:space="preserve"> </v>
      </c>
      <c r="H83" s="296">
        <f>'гр6 МО'!E35</f>
        <v>0</v>
      </c>
      <c r="I83" s="297" t="str">
        <f>IF(H83=1,"час",IF(H83=0," ",IF(H83&gt;4,"часов","часа")))</f>
        <v xml:space="preserve"> </v>
      </c>
      <c r="J83" s="296">
        <f>'гр6 МО'!F35</f>
        <v>0</v>
      </c>
      <c r="K83" s="297" t="str">
        <f>IF(J83=1,"час",IF(J83=0," ",IF(J83&gt;4,"часов","часа")))</f>
        <v xml:space="preserve"> </v>
      </c>
      <c r="L83" s="296">
        <f>'гр6 МО'!G35</f>
        <v>0</v>
      </c>
      <c r="M83" s="297" t="str">
        <f>IF(L83=1,"час",IF(L83=0," ",IF(L83&gt;4,"часов","часа")))</f>
        <v xml:space="preserve"> </v>
      </c>
      <c r="N83" s="296">
        <f>'гр6 МО'!H35</f>
        <v>0</v>
      </c>
      <c r="O83" s="297" t="str">
        <f>IF(N83=1,"час",IF(N83=0," ",IF(N83&gt;4,"часов","часа")))</f>
        <v xml:space="preserve"> </v>
      </c>
      <c r="P83" s="296">
        <f>'гр6 МО'!I35</f>
        <v>0</v>
      </c>
      <c r="Q83" s="297" t="str">
        <f>IF(P83=1,"час",IF(P83=0," ",IF(P83&gt;4,"часов","часа")))</f>
        <v xml:space="preserve"> </v>
      </c>
      <c r="R83" s="296">
        <f>'гр6 МО'!J35</f>
        <v>0</v>
      </c>
      <c r="S83" s="297" t="str">
        <f>IF(R83=1,"час",IF(R83=0," ",IF(R83&gt;4,"часов","часа")))</f>
        <v xml:space="preserve"> </v>
      </c>
      <c r="T83" s="296">
        <f>'гр6 МО'!K35</f>
        <v>0</v>
      </c>
      <c r="U83" s="297" t="str">
        <f>IF(T83=1,"час",IF(T83=0," ",IF(T83&gt;4,"часов","часа")))</f>
        <v xml:space="preserve"> </v>
      </c>
      <c r="V83" s="296">
        <f>'гр6 МО'!L35</f>
        <v>0</v>
      </c>
      <c r="W83" s="297" t="str">
        <f>IF(V83=1,"час",IF(V83=0," ",IF(V83&gt;4,"часов","часа")))</f>
        <v xml:space="preserve"> </v>
      </c>
      <c r="X83" s="296">
        <f>'гр6 МО'!M35</f>
        <v>0</v>
      </c>
      <c r="Y83" s="297" t="str">
        <f>IF(X83=1,"час",IF(X83=0," ",IF(X83&gt;4,"часов","часа")))</f>
        <v xml:space="preserve"> </v>
      </c>
      <c r="Z83" s="296">
        <f>'гр6 МО'!N35</f>
        <v>0</v>
      </c>
      <c r="AA83" s="297" t="str">
        <f>IF(Z83=1,"час",IF(Z83=0," ",IF(Z83&gt;4,"часов","часа")))</f>
        <v xml:space="preserve"> </v>
      </c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</row>
    <row r="84" spans="1:54" s="83" customFormat="1" ht="15" customHeight="1" x14ac:dyDescent="0.2">
      <c r="A84" s="125">
        <v>24</v>
      </c>
      <c r="B84" s="298" t="str">
        <f>IF('МО общие данные'!E16=1,AC84,AD84)</f>
        <v>-</v>
      </c>
      <c r="C84" s="299"/>
      <c r="D84" s="298" t="str">
        <f>IF('МО общие данные'!E17=1,AE84,AF84)</f>
        <v>-</v>
      </c>
      <c r="E84" s="299"/>
      <c r="F84" s="298" t="str">
        <f>IF('МО общие данные'!E18=1,AG84,AH84)</f>
        <v>-</v>
      </c>
      <c r="G84" s="299"/>
      <c r="H84" s="298" t="str">
        <f>IF('МО общие данные'!E19=1,AI84,AJ84)</f>
        <v>-</v>
      </c>
      <c r="I84" s="299"/>
      <c r="J84" s="298" t="str">
        <f>IF('МО общие данные'!E20=1,AK84,AL84)</f>
        <v>-</v>
      </c>
      <c r="K84" s="299"/>
      <c r="L84" s="298" t="str">
        <f>IF('МО общие данные'!E21=1,AM84,AN84)</f>
        <v>-</v>
      </c>
      <c r="M84" s="299"/>
      <c r="N84" s="298" t="str">
        <f>IF('МО общие данные'!E22=1,AO84,AP84)</f>
        <v>-</v>
      </c>
      <c r="O84" s="299"/>
      <c r="P84" s="298" t="str">
        <f>IF('МО общие данные'!E23=1,AQ84,AR84)</f>
        <v>-</v>
      </c>
      <c r="Q84" s="299"/>
      <c r="R84" s="298" t="str">
        <f>IF('МО общие данные'!E24=1,AS84,AT84)</f>
        <v>-</v>
      </c>
      <c r="S84" s="299"/>
      <c r="T84" s="298" t="str">
        <f>IF('МО общие данные'!E25=1,AU84,AV84)</f>
        <v>-</v>
      </c>
      <c r="U84" s="299"/>
      <c r="V84" s="298" t="str">
        <f>IF('МО общие данные'!E26=1,AW84,AX84)</f>
        <v>-</v>
      </c>
      <c r="W84" s="299"/>
      <c r="X84" s="298" t="str">
        <f>IF('МО общие данные'!E27=1,AY84,AZ84)</f>
        <v>-</v>
      </c>
      <c r="Y84" s="299"/>
      <c r="Z84" s="298" t="str">
        <f>IF('МО общие данные'!E28=1,BA84,BB84)</f>
        <v>-</v>
      </c>
      <c r="AA84" s="299"/>
      <c r="AC84" s="85" t="str">
        <f>(INDEX('МО общие данные'!C42:C60,MATCH(B83,'МО общие данные'!B42:B60,0)))</f>
        <v>-</v>
      </c>
      <c r="AD84" s="85" t="str">
        <f>(INDEX('МО общие данные'!D42:D60,MATCH(B83,'МО общие данные'!B42:B60,0)))</f>
        <v>-</v>
      </c>
      <c r="AE84" s="85" t="str">
        <f>(INDEX('МО общие данные'!C42:C60,MATCH(D83,'МО общие данные'!B42:B60,0)))</f>
        <v>-</v>
      </c>
      <c r="AF84" s="85" t="str">
        <f>(INDEX('МО общие данные'!D42:D60,MATCH(D83,'МО общие данные'!B42:B60,0)))</f>
        <v>-</v>
      </c>
      <c r="AG84" s="85" t="str">
        <f>(INDEX('МО общие данные'!C42:C60,MATCH(F83,'МО общие данные'!B42:B60,0)))</f>
        <v>-</v>
      </c>
      <c r="AH84" s="85" t="str">
        <f>(INDEX('МО общие данные'!D42:D60,MATCH(F83,'МО общие данные'!B42:B60,0)))</f>
        <v>-</v>
      </c>
      <c r="AI84" s="85" t="str">
        <f>(INDEX('МО общие данные'!C42:C60,MATCH(H83,'МО общие данные'!B42:B60,0)))</f>
        <v>-</v>
      </c>
      <c r="AJ84" s="85" t="str">
        <f>(INDEX('МО общие данные'!D42:D60,MATCH(H83,'МО общие данные'!B42:B60,0)))</f>
        <v>-</v>
      </c>
      <c r="AK84" s="85" t="str">
        <f>(INDEX('МО общие данные'!C42:C60,MATCH(J83,'МО общие данные'!B42:B60,0)))</f>
        <v>-</v>
      </c>
      <c r="AL84" s="85" t="str">
        <f>(INDEX('МО общие данные'!D42:D60,MATCH(J83,'МО общие данные'!B42:B60,0)))</f>
        <v>-</v>
      </c>
      <c r="AM84" s="85" t="str">
        <f>(INDEX('МО общие данные'!C42:C60,MATCH(L83,'МО общие данные'!B42:B60,0)))</f>
        <v>-</v>
      </c>
      <c r="AN84" s="85" t="str">
        <f>(INDEX('МО общие данные'!D42:D60,MATCH(L83,'МО общие данные'!B42:B60,0)))</f>
        <v>-</v>
      </c>
      <c r="AO84" s="85" t="str">
        <f>(INDEX('МО общие данные'!C42:C60,MATCH(N83,'МО общие данные'!B42:B60,0)))</f>
        <v>-</v>
      </c>
      <c r="AP84" s="85" t="str">
        <f>(INDEX('МО общие данные'!D42:D60,MATCH(N83,'МО общие данные'!B42:B60,0)))</f>
        <v>-</v>
      </c>
      <c r="AQ84" s="85" t="str">
        <f>(INDEX('МО общие данные'!C42:C60,MATCH(P83,'МО общие данные'!B42:B60,0)))</f>
        <v>-</v>
      </c>
      <c r="AR84" s="85" t="str">
        <f>(INDEX('МО общие данные'!D42:D60,MATCH(P83,'МО общие данные'!B42:B60,0)))</f>
        <v>-</v>
      </c>
      <c r="AS84" s="85" t="str">
        <f>(INDEX('МО общие данные'!C42:C60,MATCH(R83,'МО общие данные'!B42:B60,0)))</f>
        <v>-</v>
      </c>
      <c r="AT84" s="85" t="str">
        <f>(INDEX('МО общие данные'!D42:D60,MATCH(R83,'МО общие данные'!B42:B60,0)))</f>
        <v>-</v>
      </c>
      <c r="AU84" s="85" t="str">
        <f>(INDEX('МО общие данные'!C42:C60,MATCH(T83,'МО общие данные'!B42:B60,0)))</f>
        <v>-</v>
      </c>
      <c r="AV84" s="85" t="str">
        <f>(INDEX('МО общие данные'!D42:D60,MATCH(T83,'МО общие данные'!B42:B60,0)))</f>
        <v>-</v>
      </c>
      <c r="AW84" s="85" t="str">
        <f>(INDEX('МО общие данные'!C42:C60,MATCH(V83,'МО общие данные'!B42:B60,0)))</f>
        <v>-</v>
      </c>
      <c r="AX84" s="85" t="str">
        <f>(INDEX('МО общие данные'!D42:D60,MATCH(V83,'МО общие данные'!B42:B60,0)))</f>
        <v>-</v>
      </c>
      <c r="AY84" s="85" t="str">
        <f>(INDEX('МО общие данные'!C42:C60,MATCH(X83,'МО общие данные'!B42:B60,0)))</f>
        <v>-</v>
      </c>
      <c r="AZ84" s="85" t="str">
        <f>(INDEX('МО общие данные'!D42:D60,MATCH(X83,'МО общие данные'!B42:B60,0)))</f>
        <v>-</v>
      </c>
      <c r="BA84" s="85" t="str">
        <f>(INDEX('МО общие данные'!C42:C60,MATCH(Z83,'МО общие данные'!B42:B60,0)))</f>
        <v>-</v>
      </c>
      <c r="BB84" s="85" t="str">
        <f>(INDEX('МО общие данные'!D42:D60,MATCH(Z83,'МО общие данные'!B42:B60,0)))</f>
        <v>-</v>
      </c>
    </row>
    <row r="85" spans="1:54" s="83" customFormat="1" ht="15" customHeight="1" x14ac:dyDescent="0.2">
      <c r="A85" s="127"/>
      <c r="B85" s="294" t="str">
        <f>IF(B83&gt;0,"Д",IF(B83=0," "))</f>
        <v xml:space="preserve"> </v>
      </c>
      <c r="C85" s="295"/>
      <c r="D85" s="294" t="str">
        <f t="shared" ref="D85:Z85" si="22">IF(D83&gt;0,"Д",IF(D83=0," "))</f>
        <v xml:space="preserve"> </v>
      </c>
      <c r="E85" s="295"/>
      <c r="F85" s="294" t="str">
        <f t="shared" si="22"/>
        <v xml:space="preserve"> </v>
      </c>
      <c r="G85" s="295"/>
      <c r="H85" s="294" t="str">
        <f t="shared" si="22"/>
        <v xml:space="preserve"> </v>
      </c>
      <c r="I85" s="295"/>
      <c r="J85" s="294" t="str">
        <f t="shared" si="22"/>
        <v xml:space="preserve"> </v>
      </c>
      <c r="K85" s="295"/>
      <c r="L85" s="294" t="str">
        <f t="shared" si="22"/>
        <v xml:space="preserve"> </v>
      </c>
      <c r="M85" s="295"/>
      <c r="N85" s="294" t="str">
        <f t="shared" si="22"/>
        <v xml:space="preserve"> </v>
      </c>
      <c r="O85" s="295"/>
      <c r="P85" s="294" t="str">
        <f t="shared" si="22"/>
        <v xml:space="preserve"> </v>
      </c>
      <c r="Q85" s="295"/>
      <c r="R85" s="294" t="str">
        <f t="shared" si="22"/>
        <v xml:space="preserve"> </v>
      </c>
      <c r="S85" s="295"/>
      <c r="T85" s="294" t="str">
        <f t="shared" si="22"/>
        <v xml:space="preserve"> </v>
      </c>
      <c r="U85" s="295"/>
      <c r="V85" s="294" t="str">
        <f t="shared" si="22"/>
        <v xml:space="preserve"> </v>
      </c>
      <c r="W85" s="295"/>
      <c r="X85" s="294" t="str">
        <f t="shared" si="22"/>
        <v xml:space="preserve"> </v>
      </c>
      <c r="Y85" s="295"/>
      <c r="Z85" s="294" t="str">
        <f t="shared" si="22"/>
        <v xml:space="preserve"> </v>
      </c>
      <c r="AA85" s="29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</row>
    <row r="86" spans="1:54" s="83" customFormat="1" ht="15" customHeight="1" x14ac:dyDescent="0.2">
      <c r="A86" s="125"/>
      <c r="B86" s="296">
        <f>'гр6 МО'!B36</f>
        <v>0</v>
      </c>
      <c r="C86" s="297" t="str">
        <f>IF(B86=1,"час",IF(B86=0," ",IF(B86&gt;4,"часов","часа")))</f>
        <v xml:space="preserve"> </v>
      </c>
      <c r="D86" s="296">
        <f>'гр6 МО'!C36</f>
        <v>0</v>
      </c>
      <c r="E86" s="297" t="str">
        <f>IF(D86=1,"час",IF(D86=0," ",IF(D86&gt;4,"часов","часа")))</f>
        <v xml:space="preserve"> </v>
      </c>
      <c r="F86" s="296">
        <f>'гр6 МО'!D36</f>
        <v>0</v>
      </c>
      <c r="G86" s="297" t="str">
        <f>IF(F86=1,"час",IF(F86=0," ",IF(F86&gt;4,"часов","часа")))</f>
        <v xml:space="preserve"> </v>
      </c>
      <c r="H86" s="296">
        <f>'гр6 МО'!E36</f>
        <v>0</v>
      </c>
      <c r="I86" s="297" t="str">
        <f>IF(H86=1,"час",IF(H86=0," ",IF(H86&gt;4,"часов","часа")))</f>
        <v xml:space="preserve"> </v>
      </c>
      <c r="J86" s="296">
        <f>'гр6 МО'!F36</f>
        <v>0</v>
      </c>
      <c r="K86" s="297" t="str">
        <f>IF(J86=1,"час",IF(J86=0," ",IF(J86&gt;4,"часов","часа")))</f>
        <v xml:space="preserve"> </v>
      </c>
      <c r="L86" s="296">
        <f>'гр6 МО'!G36</f>
        <v>0</v>
      </c>
      <c r="M86" s="297" t="str">
        <f>IF(L86=1,"час",IF(L86=0," ",IF(L86&gt;4,"часов","часа")))</f>
        <v xml:space="preserve"> </v>
      </c>
      <c r="N86" s="296">
        <f>'гр6 МО'!H36</f>
        <v>0</v>
      </c>
      <c r="O86" s="297" t="str">
        <f>IF(N86=1,"час",IF(N86=0," ",IF(N86&gt;4,"часов","часа")))</f>
        <v xml:space="preserve"> </v>
      </c>
      <c r="P86" s="296">
        <f>'гр6 МО'!I36</f>
        <v>0</v>
      </c>
      <c r="Q86" s="297" t="str">
        <f>IF(P86=1,"час",IF(P86=0," ",IF(P86&gt;4,"часов","часа")))</f>
        <v xml:space="preserve"> </v>
      </c>
      <c r="R86" s="296">
        <f>'гр6 МО'!J36</f>
        <v>0</v>
      </c>
      <c r="S86" s="297" t="str">
        <f>IF(R86=1,"час",IF(R86=0," ",IF(R86&gt;4,"часов","часа")))</f>
        <v xml:space="preserve"> </v>
      </c>
      <c r="T86" s="296">
        <f>'гр6 МО'!K36</f>
        <v>0</v>
      </c>
      <c r="U86" s="297" t="str">
        <f>IF(T86=1,"час",IF(T86=0," ",IF(T86&gt;4,"часов","часа")))</f>
        <v xml:space="preserve"> </v>
      </c>
      <c r="V86" s="296">
        <f>'гр6 МО'!L36</f>
        <v>0</v>
      </c>
      <c r="W86" s="297" t="str">
        <f>IF(V86=1,"час",IF(V86=0," ",IF(V86&gt;4,"часов","часа")))</f>
        <v xml:space="preserve"> </v>
      </c>
      <c r="X86" s="296">
        <f>'гр6 МО'!M36</f>
        <v>0</v>
      </c>
      <c r="Y86" s="297" t="str">
        <f>IF(X86=1,"час",IF(X86=0," ",IF(X86&gt;4,"часов","часа")))</f>
        <v xml:space="preserve"> </v>
      </c>
      <c r="Z86" s="296">
        <f>'гр6 МО'!N36</f>
        <v>0</v>
      </c>
      <c r="AA86" s="297" t="str">
        <f>IF(Z86=1,"час",IF(Z86=0," ",IF(Z86&gt;4,"часов","часа")))</f>
        <v xml:space="preserve"> </v>
      </c>
      <c r="AC86" s="85"/>
      <c r="AD86" s="85"/>
      <c r="AE86" s="85"/>
      <c r="AF86" s="85"/>
      <c r="AG86" s="85"/>
      <c r="AH86" s="8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</row>
    <row r="87" spans="1:54" s="83" customFormat="1" ht="15" customHeight="1" x14ac:dyDescent="0.2">
      <c r="A87" s="125">
        <v>25</v>
      </c>
      <c r="B87" s="298" t="str">
        <f>IF('МО общие данные'!E16=1,AC87,AD87)</f>
        <v>-</v>
      </c>
      <c r="C87" s="299"/>
      <c r="D87" s="298" t="str">
        <f>IF('МО общие данные'!E17=1,AE87,AF87)</f>
        <v>-</v>
      </c>
      <c r="E87" s="299"/>
      <c r="F87" s="298" t="str">
        <f>IF('МО общие данные'!E18=1,AG87,AH87)</f>
        <v>-</v>
      </c>
      <c r="G87" s="299"/>
      <c r="H87" s="298" t="str">
        <f>IF('МО общие данные'!E19=1,AI87,AJ87)</f>
        <v>-</v>
      </c>
      <c r="I87" s="299"/>
      <c r="J87" s="298" t="str">
        <f>IF('МО общие данные'!E20=1,AK87,AL87)</f>
        <v>-</v>
      </c>
      <c r="K87" s="299"/>
      <c r="L87" s="298" t="str">
        <f>IF('МО общие данные'!E21=1,AM87,AN87)</f>
        <v>-</v>
      </c>
      <c r="M87" s="299"/>
      <c r="N87" s="298" t="str">
        <f>IF('МО общие данные'!E22=1,AO87,AP87)</f>
        <v>-</v>
      </c>
      <c r="O87" s="299"/>
      <c r="P87" s="298" t="str">
        <f>IF('МО общие данные'!E23=1,AQ87,AR87)</f>
        <v>-</v>
      </c>
      <c r="Q87" s="299"/>
      <c r="R87" s="298" t="str">
        <f>IF('МО общие данные'!E24=1,AS87,AT87)</f>
        <v>-</v>
      </c>
      <c r="S87" s="299"/>
      <c r="T87" s="298" t="str">
        <f>IF('МО общие данные'!E25=1,AU87,AV87)</f>
        <v>-</v>
      </c>
      <c r="U87" s="299"/>
      <c r="V87" s="298" t="str">
        <f>IF('МО общие данные'!E26=1,AW87,AX87)</f>
        <v>-</v>
      </c>
      <c r="W87" s="299"/>
      <c r="X87" s="298" t="str">
        <f>IF('МО общие данные'!E27=1,AY87,AZ87)</f>
        <v>-</v>
      </c>
      <c r="Y87" s="299"/>
      <c r="Z87" s="298" t="str">
        <f>IF('МО общие данные'!E28=1,BA87,BB87)</f>
        <v>-</v>
      </c>
      <c r="AA87" s="299"/>
      <c r="AC87" s="85" t="str">
        <f>(INDEX('МО общие данные'!C42:C60,MATCH(B86,'МО общие данные'!B42:B60,0)))</f>
        <v>-</v>
      </c>
      <c r="AD87" s="85" t="str">
        <f>(INDEX('МО общие данные'!D42:D60,MATCH(B86,'МО общие данные'!B42:B60,0)))</f>
        <v>-</v>
      </c>
      <c r="AE87" s="85" t="str">
        <f>(INDEX('МО общие данные'!C42:C60,MATCH(D86,'МО общие данные'!B42:B60,0)))</f>
        <v>-</v>
      </c>
      <c r="AF87" s="85" t="str">
        <f>(INDEX('МО общие данные'!D42:D60,MATCH(D86,'МО общие данные'!B42:B60,0)))</f>
        <v>-</v>
      </c>
      <c r="AG87" s="85" t="str">
        <f>(INDEX('МО общие данные'!C42:C60,MATCH(F86,'МО общие данные'!B42:B60,0)))</f>
        <v>-</v>
      </c>
      <c r="AH87" s="85" t="str">
        <f>(INDEX('МО общие данные'!D42:D60,MATCH(F86,'МО общие данные'!B42:B60,0)))</f>
        <v>-</v>
      </c>
      <c r="AI87" s="85" t="str">
        <f>(INDEX('МО общие данные'!C42:C60,MATCH(H86,'МО общие данные'!B42:B60,0)))</f>
        <v>-</v>
      </c>
      <c r="AJ87" s="85" t="str">
        <f>(INDEX('МО общие данные'!D42:D60,MATCH(H86,'МО общие данные'!B42:B60,0)))</f>
        <v>-</v>
      </c>
      <c r="AK87" s="85" t="str">
        <f>(INDEX('МО общие данные'!C42:C60,MATCH(J86,'МО общие данные'!B42:B60,0)))</f>
        <v>-</v>
      </c>
      <c r="AL87" s="85" t="str">
        <f>(INDEX('МО общие данные'!D42:D60,MATCH(J86,'МО общие данные'!B42:B60,0)))</f>
        <v>-</v>
      </c>
      <c r="AM87" s="85" t="str">
        <f>(INDEX('МО общие данные'!C42:C60,MATCH(L86,'МО общие данные'!B42:B60,0)))</f>
        <v>-</v>
      </c>
      <c r="AN87" s="85" t="str">
        <f>(INDEX('МО общие данные'!D42:D60,MATCH(L86,'МО общие данные'!B42:B60,0)))</f>
        <v>-</v>
      </c>
      <c r="AO87" s="85" t="str">
        <f>(INDEX('МО общие данные'!C42:C60,MATCH(N86,'МО общие данные'!B42:B60,0)))</f>
        <v>-</v>
      </c>
      <c r="AP87" s="85" t="str">
        <f>(INDEX('МО общие данные'!D42:D60,MATCH(N86,'МО общие данные'!B42:B60,0)))</f>
        <v>-</v>
      </c>
      <c r="AQ87" s="85" t="str">
        <f>(INDEX('МО общие данные'!C42:C60,MATCH(P86,'МО общие данные'!B42:B60,0)))</f>
        <v>-</v>
      </c>
      <c r="AR87" s="85" t="str">
        <f>(INDEX('МО общие данные'!D42:D60,MATCH(P86,'МО общие данные'!B42:B60,0)))</f>
        <v>-</v>
      </c>
      <c r="AS87" s="85" t="str">
        <f>(INDEX('МО общие данные'!C42:C60,MATCH(R86,'МО общие данные'!B42:B60,0)))</f>
        <v>-</v>
      </c>
      <c r="AT87" s="85" t="str">
        <f>(INDEX('МО общие данные'!D42:D60,MATCH(R86,'МО общие данные'!B42:B60,0)))</f>
        <v>-</v>
      </c>
      <c r="AU87" s="85" t="str">
        <f>(INDEX('МО общие данные'!C42:C60,MATCH(T86,'МО общие данные'!B42:B60,0)))</f>
        <v>-</v>
      </c>
      <c r="AV87" s="85" t="str">
        <f>(INDEX('МО общие данные'!D42:D60,MATCH(T86,'МО общие данные'!B42:B60,0)))</f>
        <v>-</v>
      </c>
      <c r="AW87" s="85" t="str">
        <f>(INDEX('МО общие данные'!C42:C60,MATCH(V86,'МО общие данные'!B42:B60,0)))</f>
        <v>-</v>
      </c>
      <c r="AX87" s="85" t="str">
        <f>(INDEX('МО общие данные'!D42:D60,MATCH(V86,'МО общие данные'!B42:B60,0)))</f>
        <v>-</v>
      </c>
      <c r="AY87" s="85" t="str">
        <f>(INDEX('МО общие данные'!C42:C60,MATCH(X86,'МО общие данные'!B42:B60,0)))</f>
        <v>-</v>
      </c>
      <c r="AZ87" s="85" t="str">
        <f>(INDEX('МО общие данные'!D42:D60,MATCH(X86,'МО общие данные'!B42:B60,0)))</f>
        <v>-</v>
      </c>
      <c r="BA87" s="85" t="str">
        <f>(INDEX('МО общие данные'!C42:C60,MATCH(Z86,'МО общие данные'!B42:B60,0)))</f>
        <v>-</v>
      </c>
      <c r="BB87" s="85" t="str">
        <f>(INDEX('МО общие данные'!D42:D60,MATCH(Z86,'МО общие данные'!B42:B60,0)))</f>
        <v>-</v>
      </c>
    </row>
    <row r="88" spans="1:54" s="83" customFormat="1" x14ac:dyDescent="0.2">
      <c r="A88" s="127"/>
      <c r="B88" s="294" t="str">
        <f>IF(B86&gt;0,"Д",IF(B86=0," "))</f>
        <v xml:space="preserve"> </v>
      </c>
      <c r="C88" s="295"/>
      <c r="D88" s="294" t="str">
        <f t="shared" ref="D88:Z88" si="23">IF(D86&gt;0,"Д",IF(D86=0," "))</f>
        <v xml:space="preserve"> </v>
      </c>
      <c r="E88" s="295"/>
      <c r="F88" s="294" t="str">
        <f t="shared" si="23"/>
        <v xml:space="preserve"> </v>
      </c>
      <c r="G88" s="295"/>
      <c r="H88" s="294" t="str">
        <f t="shared" si="23"/>
        <v xml:space="preserve"> </v>
      </c>
      <c r="I88" s="295"/>
      <c r="J88" s="294" t="str">
        <f t="shared" si="23"/>
        <v xml:space="preserve"> </v>
      </c>
      <c r="K88" s="295"/>
      <c r="L88" s="294" t="str">
        <f t="shared" si="23"/>
        <v xml:space="preserve"> </v>
      </c>
      <c r="M88" s="295"/>
      <c r="N88" s="294" t="str">
        <f t="shared" si="23"/>
        <v xml:space="preserve"> </v>
      </c>
      <c r="O88" s="295"/>
      <c r="P88" s="294" t="str">
        <f t="shared" si="23"/>
        <v xml:space="preserve"> </v>
      </c>
      <c r="Q88" s="295"/>
      <c r="R88" s="294" t="str">
        <f t="shared" si="23"/>
        <v xml:space="preserve"> </v>
      </c>
      <c r="S88" s="295"/>
      <c r="T88" s="294" t="str">
        <f t="shared" si="23"/>
        <v xml:space="preserve"> </v>
      </c>
      <c r="U88" s="295"/>
      <c r="V88" s="294" t="str">
        <f t="shared" si="23"/>
        <v xml:space="preserve"> </v>
      </c>
      <c r="W88" s="295"/>
      <c r="X88" s="294" t="str">
        <f t="shared" si="23"/>
        <v xml:space="preserve"> </v>
      </c>
      <c r="Y88" s="295"/>
      <c r="Z88" s="294" t="str">
        <f t="shared" si="23"/>
        <v xml:space="preserve"> </v>
      </c>
      <c r="AA88" s="295"/>
      <c r="AC88" s="85"/>
      <c r="AD88" s="85"/>
      <c r="AE88" s="85"/>
      <c r="AF88" s="85"/>
      <c r="AG88" s="85"/>
      <c r="AH88" s="85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</row>
    <row r="89" spans="1:54" s="83" customFormat="1" x14ac:dyDescent="0.2">
      <c r="A89" s="125"/>
      <c r="B89" s="296">
        <f>'гр6 МО'!B37</f>
        <v>0</v>
      </c>
      <c r="C89" s="297" t="str">
        <f>IF(B89=1,"час",IF(B89=0," ",IF(B89&gt;4,"часов","часа")))</f>
        <v xml:space="preserve"> </v>
      </c>
      <c r="D89" s="296">
        <f>'гр6 МО'!C37</f>
        <v>0</v>
      </c>
      <c r="E89" s="297" t="str">
        <f>IF(D89=1,"час",IF(D89=0," ",IF(D89&gt;4,"часов","часа")))</f>
        <v xml:space="preserve"> </v>
      </c>
      <c r="F89" s="296">
        <f>'гр6 МО'!D37</f>
        <v>0</v>
      </c>
      <c r="G89" s="297" t="str">
        <f>IF(F89=1,"час",IF(F89=0," ",IF(F89&gt;4,"часов","часа")))</f>
        <v xml:space="preserve"> </v>
      </c>
      <c r="H89" s="296">
        <f>'гр6 МО'!E37</f>
        <v>0</v>
      </c>
      <c r="I89" s="297" t="str">
        <f>IF(H89=1,"час",IF(H89=0," ",IF(H89&gt;4,"часов","часа")))</f>
        <v xml:space="preserve"> </v>
      </c>
      <c r="J89" s="296">
        <f>'гр6 МО'!F37</f>
        <v>0</v>
      </c>
      <c r="K89" s="297" t="str">
        <f>IF(J89=1,"час",IF(J89=0," ",IF(J89&gt;4,"часов","часа")))</f>
        <v xml:space="preserve"> </v>
      </c>
      <c r="L89" s="296">
        <f>'гр6 МО'!G37</f>
        <v>0</v>
      </c>
      <c r="M89" s="297" t="str">
        <f>IF(L89=1,"час",IF(L89=0," ",IF(L89&gt;4,"часов","часа")))</f>
        <v xml:space="preserve"> </v>
      </c>
      <c r="N89" s="296">
        <f>'гр6 МО'!H37</f>
        <v>0</v>
      </c>
      <c r="O89" s="297" t="str">
        <f>IF(N89=1,"час",IF(N89=0," ",IF(N89&gt;4,"часов","часа")))</f>
        <v xml:space="preserve"> </v>
      </c>
      <c r="P89" s="296">
        <f>'гр6 МО'!I37</f>
        <v>0</v>
      </c>
      <c r="Q89" s="297" t="str">
        <f>IF(P89=1,"час",IF(P89=0," ",IF(P89&gt;4,"часов","часа")))</f>
        <v xml:space="preserve"> </v>
      </c>
      <c r="R89" s="296">
        <f>'гр6 МО'!J37</f>
        <v>0</v>
      </c>
      <c r="S89" s="297" t="str">
        <f>IF(R89=1,"час",IF(R89=0," ",IF(R89&gt;4,"часов","часа")))</f>
        <v xml:space="preserve"> </v>
      </c>
      <c r="T89" s="296">
        <f>'гр6 МО'!K37</f>
        <v>0</v>
      </c>
      <c r="U89" s="297" t="str">
        <f>IF(T89=1,"час",IF(T89=0," ",IF(T89&gt;4,"часов","часа")))</f>
        <v xml:space="preserve"> </v>
      </c>
      <c r="V89" s="296">
        <f>'гр6 МО'!L37</f>
        <v>0</v>
      </c>
      <c r="W89" s="297" t="str">
        <f>IF(V89=1,"час",IF(V89=0," ",IF(V89&gt;4,"часов","часа")))</f>
        <v xml:space="preserve"> </v>
      </c>
      <c r="X89" s="296">
        <f>'гр6 МО'!M37</f>
        <v>0</v>
      </c>
      <c r="Y89" s="297" t="str">
        <f>IF(X89=1,"час",IF(X89=0," ",IF(X89&gt;4,"часов","часа")))</f>
        <v xml:space="preserve"> </v>
      </c>
      <c r="Z89" s="296">
        <f>'гр6 МО'!N37</f>
        <v>0</v>
      </c>
      <c r="AA89" s="297" t="str">
        <f>IF(Z89=1,"час",IF(Z89=0," ",IF(Z89&gt;4,"часов","часа")))</f>
        <v xml:space="preserve"> </v>
      </c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</row>
    <row r="90" spans="1:54" s="83" customFormat="1" ht="24" customHeight="1" x14ac:dyDescent="0.2">
      <c r="A90" s="125">
        <v>26</v>
      </c>
      <c r="B90" s="298" t="str">
        <f>IF('МО общие данные'!E16=1,AC90,AD90)</f>
        <v>-</v>
      </c>
      <c r="C90" s="299"/>
      <c r="D90" s="298" t="str">
        <f>IF('МО общие данные'!E17=1,AE90,AF90)</f>
        <v>-</v>
      </c>
      <c r="E90" s="299"/>
      <c r="F90" s="298" t="str">
        <f>IF('МО общие данные'!E18=1,AG90,AH90)</f>
        <v>-</v>
      </c>
      <c r="G90" s="299"/>
      <c r="H90" s="298" t="str">
        <f>IF('МО общие данные'!E19=1,AI90,AJ90)</f>
        <v>-</v>
      </c>
      <c r="I90" s="299"/>
      <c r="J90" s="298" t="str">
        <f>IF('МО общие данные'!E20=1,AK90,AL90)</f>
        <v>-</v>
      </c>
      <c r="K90" s="299"/>
      <c r="L90" s="298" t="str">
        <f>IF('МО общие данные'!E21=1,AM90,AN90)</f>
        <v>-</v>
      </c>
      <c r="M90" s="299"/>
      <c r="N90" s="298" t="str">
        <f>IF('МО общие данные'!E22=1,AO90,AP90)</f>
        <v>-</v>
      </c>
      <c r="O90" s="299"/>
      <c r="P90" s="298" t="str">
        <f>IF('МО общие данные'!E23=1,AQ90,AR90)</f>
        <v>-</v>
      </c>
      <c r="Q90" s="299"/>
      <c r="R90" s="298" t="str">
        <f>IF('МО общие данные'!E24=1,AS90,AT90)</f>
        <v>-</v>
      </c>
      <c r="S90" s="299"/>
      <c r="T90" s="298" t="str">
        <f>IF('МО общие данные'!E25=1,AU90,AV90)</f>
        <v>-</v>
      </c>
      <c r="U90" s="299"/>
      <c r="V90" s="298" t="str">
        <f>IF('МО общие данные'!E26=1,AW90,AX90)</f>
        <v>-</v>
      </c>
      <c r="W90" s="299"/>
      <c r="X90" s="298" t="str">
        <f>IF('МО общие данные'!E27=1,AY90,AZ90)</f>
        <v>-</v>
      </c>
      <c r="Y90" s="299"/>
      <c r="Z90" s="298" t="str">
        <f>IF('МО общие данные'!E28=1,BA90,BB90)</f>
        <v>-</v>
      </c>
      <c r="AA90" s="299"/>
      <c r="AC90" s="85" t="str">
        <f>(INDEX('МО общие данные'!C42:C60,MATCH(B89,'МО общие данные'!B42:B60,0)))</f>
        <v>-</v>
      </c>
      <c r="AD90" s="85" t="str">
        <f>(INDEX('МО общие данные'!D42:D60,MATCH(B89,'МО общие данные'!B42:B60,0)))</f>
        <v>-</v>
      </c>
      <c r="AE90" s="85" t="str">
        <f>(INDEX('МО общие данные'!C42:C60,MATCH(D89,'МО общие данные'!B42:B60,0)))</f>
        <v>-</v>
      </c>
      <c r="AF90" s="85" t="str">
        <f>(INDEX('МО общие данные'!D42:D60,MATCH(D89,'МО общие данные'!B42:B60,0)))</f>
        <v>-</v>
      </c>
      <c r="AG90" s="85" t="str">
        <f>(INDEX('МО общие данные'!C42:C60,MATCH(F89,'МО общие данные'!B42:B60,0)))</f>
        <v>-</v>
      </c>
      <c r="AH90" s="85" t="str">
        <f>(INDEX('МО общие данные'!D42:D60,MATCH(F89,'МО общие данные'!B42:B60,0)))</f>
        <v>-</v>
      </c>
      <c r="AI90" s="85" t="str">
        <f>(INDEX('МО общие данные'!C42:C60,MATCH(H89,'МО общие данные'!B42:B60,0)))</f>
        <v>-</v>
      </c>
      <c r="AJ90" s="85" t="str">
        <f>(INDEX('МО общие данные'!D42:D60,MATCH(H89,'МО общие данные'!B42:B60,0)))</f>
        <v>-</v>
      </c>
      <c r="AK90" s="85" t="str">
        <f>(INDEX('МО общие данные'!C42:C60,MATCH(J89,'МО общие данные'!B42:B60,0)))</f>
        <v>-</v>
      </c>
      <c r="AL90" s="85" t="str">
        <f>(INDEX('МО общие данные'!D42:D60,MATCH(J89,'МО общие данные'!B42:B60,0)))</f>
        <v>-</v>
      </c>
      <c r="AM90" s="85" t="str">
        <f>(INDEX('МО общие данные'!C42:C60,MATCH(L89,'МО общие данные'!B42:B60,0)))</f>
        <v>-</v>
      </c>
      <c r="AN90" s="85" t="str">
        <f>(INDEX('МО общие данные'!D42:D60,MATCH(L89,'МО общие данные'!B42:B60,0)))</f>
        <v>-</v>
      </c>
      <c r="AO90" s="85" t="str">
        <f>(INDEX('МО общие данные'!C42:C60,MATCH(N89,'МО общие данные'!B42:B60,0)))</f>
        <v>-</v>
      </c>
      <c r="AP90" s="85" t="str">
        <f>(INDEX('МО общие данные'!D42:D60,MATCH(N89,'МО общие данные'!B42:B60,0)))</f>
        <v>-</v>
      </c>
      <c r="AQ90" s="85" t="str">
        <f>(INDEX('МО общие данные'!C42:C60,MATCH(P89,'МО общие данные'!B42:B60,0)))</f>
        <v>-</v>
      </c>
      <c r="AR90" s="85" t="str">
        <f>(INDEX('МО общие данные'!D42:D60,MATCH(P89,'МО общие данные'!B42:B60,0)))</f>
        <v>-</v>
      </c>
      <c r="AS90" s="85" t="str">
        <f>(INDEX('МО общие данные'!C42:C60,MATCH(R89,'МО общие данные'!B42:B60,0)))</f>
        <v>-</v>
      </c>
      <c r="AT90" s="85" t="str">
        <f>(INDEX('МО общие данные'!D42:D60,MATCH(R89,'МО общие данные'!B42:B60,0)))</f>
        <v>-</v>
      </c>
      <c r="AU90" s="85" t="str">
        <f>(INDEX('МО общие данные'!C42:C60,MATCH(T89,'МО общие данные'!B42:B60,0)))</f>
        <v>-</v>
      </c>
      <c r="AV90" s="85" t="str">
        <f>(INDEX('МО общие данные'!D42:D60,MATCH(T89,'МО общие данные'!B42:B60,0)))</f>
        <v>-</v>
      </c>
      <c r="AW90" s="85" t="str">
        <f>(INDEX('МО общие данные'!C42:C60,MATCH(V89,'МО общие данные'!B42:B60,0)))</f>
        <v>-</v>
      </c>
      <c r="AX90" s="85" t="str">
        <f>(INDEX('МО общие данные'!D42:D60,MATCH(V89,'МО общие данные'!B42:B60,0)))</f>
        <v>-</v>
      </c>
      <c r="AY90" s="85" t="str">
        <f>(INDEX('МО общие данные'!C42:C60,MATCH(X89,'МО общие данные'!B42:B60,0)))</f>
        <v>-</v>
      </c>
      <c r="AZ90" s="85" t="str">
        <f>(INDEX('МО общие данные'!D42:D60,MATCH(X89,'МО общие данные'!B42:B60,0)))</f>
        <v>-</v>
      </c>
      <c r="BA90" s="85" t="str">
        <f>(INDEX('МО общие данные'!C42:C60,MATCH(Z89,'МО общие данные'!B42:B60,0)))</f>
        <v>-</v>
      </c>
      <c r="BB90" s="85" t="str">
        <f>(INDEX('МО общие данные'!D42:D60,MATCH(Z89,'МО общие данные'!B42:B60,0)))</f>
        <v>-</v>
      </c>
    </row>
    <row r="91" spans="1:54" s="83" customFormat="1" x14ac:dyDescent="0.2">
      <c r="A91" s="127"/>
      <c r="B91" s="294" t="str">
        <f>IF(B89&gt;0,"Д",IF(B89=0," "))</f>
        <v xml:space="preserve"> </v>
      </c>
      <c r="C91" s="295"/>
      <c r="D91" s="294" t="str">
        <f t="shared" ref="D91:Z91" si="24">IF(D89&gt;0,"Д",IF(D89=0," "))</f>
        <v xml:space="preserve"> </v>
      </c>
      <c r="E91" s="295"/>
      <c r="F91" s="294" t="str">
        <f t="shared" si="24"/>
        <v xml:space="preserve"> </v>
      </c>
      <c r="G91" s="295"/>
      <c r="H91" s="294" t="str">
        <f t="shared" si="24"/>
        <v xml:space="preserve"> </v>
      </c>
      <c r="I91" s="295"/>
      <c r="J91" s="294" t="str">
        <f t="shared" si="24"/>
        <v xml:space="preserve"> </v>
      </c>
      <c r="K91" s="295"/>
      <c r="L91" s="294" t="str">
        <f t="shared" si="24"/>
        <v xml:space="preserve"> </v>
      </c>
      <c r="M91" s="295"/>
      <c r="N91" s="294" t="str">
        <f t="shared" si="24"/>
        <v xml:space="preserve"> </v>
      </c>
      <c r="O91" s="295"/>
      <c r="P91" s="294" t="str">
        <f t="shared" si="24"/>
        <v xml:space="preserve"> </v>
      </c>
      <c r="Q91" s="295"/>
      <c r="R91" s="294" t="str">
        <f t="shared" si="24"/>
        <v xml:space="preserve"> </v>
      </c>
      <c r="S91" s="295"/>
      <c r="T91" s="294" t="str">
        <f t="shared" si="24"/>
        <v xml:space="preserve"> </v>
      </c>
      <c r="U91" s="295"/>
      <c r="V91" s="294" t="str">
        <f t="shared" si="24"/>
        <v xml:space="preserve"> </v>
      </c>
      <c r="W91" s="295"/>
      <c r="X91" s="294" t="str">
        <f t="shared" si="24"/>
        <v xml:space="preserve"> </v>
      </c>
      <c r="Y91" s="295"/>
      <c r="Z91" s="294" t="str">
        <f t="shared" si="24"/>
        <v xml:space="preserve"> </v>
      </c>
      <c r="AA91" s="295"/>
      <c r="AC91" s="85"/>
      <c r="AD91" s="85"/>
      <c r="AE91" s="85"/>
      <c r="AF91" s="85"/>
      <c r="AG91" s="85"/>
      <c r="AH91" s="85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</row>
    <row r="92" spans="1:54" s="83" customFormat="1" x14ac:dyDescent="0.2">
      <c r="A92" s="125"/>
      <c r="B92" s="296">
        <f>'гр6 МО'!B38</f>
        <v>0</v>
      </c>
      <c r="C92" s="297" t="str">
        <f>IF(B92=1,"час",IF(B92=0," ",IF(B92&gt;4,"часов","часа")))</f>
        <v xml:space="preserve"> </v>
      </c>
      <c r="D92" s="296">
        <f>'гр6 МО'!C38</f>
        <v>0</v>
      </c>
      <c r="E92" s="297" t="str">
        <f>IF(D92=1,"час",IF(D92=0," ",IF(D92&gt;4,"часов","часа")))</f>
        <v xml:space="preserve"> </v>
      </c>
      <c r="F92" s="296">
        <f>'гр6 МО'!D38</f>
        <v>0</v>
      </c>
      <c r="G92" s="297" t="str">
        <f>IF(F92=1,"час",IF(F92=0," ",IF(F92&gt;4,"часов","часа")))</f>
        <v xml:space="preserve"> </v>
      </c>
      <c r="H92" s="296">
        <f>'гр6 МО'!E38</f>
        <v>0</v>
      </c>
      <c r="I92" s="297" t="str">
        <f>IF(H92=1,"час",IF(H92=0," ",IF(H92&gt;4,"часов","часа")))</f>
        <v xml:space="preserve"> </v>
      </c>
      <c r="J92" s="296">
        <f>'гр6 МО'!F38</f>
        <v>0</v>
      </c>
      <c r="K92" s="297" t="str">
        <f>IF(J92=1,"час",IF(J92=0," ",IF(J92&gt;4,"часов","часа")))</f>
        <v xml:space="preserve"> </v>
      </c>
      <c r="L92" s="296">
        <f>'гр6 МО'!G38</f>
        <v>0</v>
      </c>
      <c r="M92" s="297" t="str">
        <f>IF(L92=1,"час",IF(L92=0," ",IF(L92&gt;4,"часов","часа")))</f>
        <v xml:space="preserve"> </v>
      </c>
      <c r="N92" s="296">
        <f>'гр6 МО'!H38</f>
        <v>0</v>
      </c>
      <c r="O92" s="297" t="str">
        <f>IF(N92=1,"час",IF(N92=0," ",IF(N92&gt;4,"часов","часа")))</f>
        <v xml:space="preserve"> </v>
      </c>
      <c r="P92" s="296">
        <f>'гр6 МО'!I38</f>
        <v>0</v>
      </c>
      <c r="Q92" s="297" t="str">
        <f>IF(P92=1,"час",IF(P92=0," ",IF(P92&gt;4,"часов","часа")))</f>
        <v xml:space="preserve"> </v>
      </c>
      <c r="R92" s="296">
        <f>'гр6 МО'!J38</f>
        <v>0</v>
      </c>
      <c r="S92" s="297" t="str">
        <f>IF(R92=1,"час",IF(R92=0," ",IF(R92&gt;4,"часов","часа")))</f>
        <v xml:space="preserve"> </v>
      </c>
      <c r="T92" s="296">
        <f>'гр6 МО'!K38</f>
        <v>0</v>
      </c>
      <c r="U92" s="297" t="str">
        <f>IF(T92=1,"час",IF(T92=0," ",IF(T92&gt;4,"часов","часа")))</f>
        <v xml:space="preserve"> </v>
      </c>
      <c r="V92" s="296">
        <f>'гр6 МО'!L38</f>
        <v>0</v>
      </c>
      <c r="W92" s="297" t="str">
        <f>IF(V92=1,"час",IF(V92=0," ",IF(V92&gt;4,"часов","часа")))</f>
        <v xml:space="preserve"> </v>
      </c>
      <c r="X92" s="296">
        <f>'гр6 МО'!M38</f>
        <v>0</v>
      </c>
      <c r="Y92" s="297" t="str">
        <f>IF(X92=1,"час",IF(X92=0," ",IF(X92&gt;4,"часов","часа")))</f>
        <v xml:space="preserve"> </v>
      </c>
      <c r="Z92" s="296">
        <f>'гр6 МО'!N38</f>
        <v>0</v>
      </c>
      <c r="AA92" s="297" t="str">
        <f>IF(Z92=1,"час",IF(Z92=0," ",IF(Z92&gt;4,"часов","часа")))</f>
        <v xml:space="preserve"> </v>
      </c>
      <c r="AC92" s="85"/>
      <c r="AD92" s="85"/>
      <c r="AE92" s="85"/>
      <c r="AF92" s="85"/>
      <c r="AG92" s="85"/>
      <c r="AH92" s="85"/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85"/>
      <c r="AY92" s="85"/>
      <c r="AZ92" s="85"/>
      <c r="BA92" s="85"/>
      <c r="BB92" s="85"/>
    </row>
    <row r="93" spans="1:54" s="83" customFormat="1" ht="24" customHeight="1" x14ac:dyDescent="0.2">
      <c r="A93" s="125">
        <v>27</v>
      </c>
      <c r="B93" s="298" t="str">
        <f>IF('МО общие данные'!E16=1,AC93,AD93)</f>
        <v>-</v>
      </c>
      <c r="C93" s="299"/>
      <c r="D93" s="298" t="str">
        <f>IF('МО общие данные'!E17=1,AE93,AF93)</f>
        <v>-</v>
      </c>
      <c r="E93" s="299"/>
      <c r="F93" s="298" t="str">
        <f>IF('МО общие данные'!E18=1,AG93,AH93)</f>
        <v>-</v>
      </c>
      <c r="G93" s="299"/>
      <c r="H93" s="298" t="str">
        <f>IF('МО общие данные'!E19=1,AI93,AJ93)</f>
        <v>-</v>
      </c>
      <c r="I93" s="299"/>
      <c r="J93" s="298" t="str">
        <f>IF('МО общие данные'!E20=1,AK93,AL93)</f>
        <v>-</v>
      </c>
      <c r="K93" s="299"/>
      <c r="L93" s="298" t="str">
        <f>IF('МО общие данные'!E21=1,AM93,AN93)</f>
        <v>-</v>
      </c>
      <c r="M93" s="299"/>
      <c r="N93" s="298" t="str">
        <f>IF('МО общие данные'!E22=1,AO93,AP93)</f>
        <v>-</v>
      </c>
      <c r="O93" s="299"/>
      <c r="P93" s="298" t="str">
        <f>IF('МО общие данные'!E23=1,AQ93,AR93)</f>
        <v>-</v>
      </c>
      <c r="Q93" s="299"/>
      <c r="R93" s="298" t="str">
        <f>IF('МО общие данные'!E24=1,AS93,AT93)</f>
        <v>-</v>
      </c>
      <c r="S93" s="299"/>
      <c r="T93" s="298" t="str">
        <f>IF('МО общие данные'!E25=1,AU93,AV93)</f>
        <v>-</v>
      </c>
      <c r="U93" s="299"/>
      <c r="V93" s="298" t="str">
        <f>IF('МО общие данные'!E26=1,AW93,AX93)</f>
        <v>-</v>
      </c>
      <c r="W93" s="299"/>
      <c r="X93" s="298" t="str">
        <f>IF('МО общие данные'!E27=1,AY93,AZ93)</f>
        <v>-</v>
      </c>
      <c r="Y93" s="299"/>
      <c r="Z93" s="298" t="str">
        <f>IF('МО общие данные'!E28=1,BA93,BB93)</f>
        <v>-</v>
      </c>
      <c r="AA93" s="299"/>
      <c r="AC93" s="85" t="str">
        <f>(INDEX('МО общие данные'!C42:C60,MATCH(B92,'МО общие данные'!B42:B60,0)))</f>
        <v>-</v>
      </c>
      <c r="AD93" s="85" t="str">
        <f>(INDEX('МО общие данные'!D42:D60,MATCH(B92,'МО общие данные'!B42:B60,0)))</f>
        <v>-</v>
      </c>
      <c r="AE93" s="85" t="str">
        <f>(INDEX('МО общие данные'!C42:C60,MATCH(D92,'МО общие данные'!B42:B60,0)))</f>
        <v>-</v>
      </c>
      <c r="AF93" s="85" t="str">
        <f>(INDEX('МО общие данные'!D42:D60,MATCH(D92,'МО общие данные'!B42:B60,0)))</f>
        <v>-</v>
      </c>
      <c r="AG93" s="85" t="str">
        <f>(INDEX('МО общие данные'!C42:C60,MATCH(F92,'МО общие данные'!B42:B60,0)))</f>
        <v>-</v>
      </c>
      <c r="AH93" s="85" t="str">
        <f>(INDEX('МО общие данные'!D42:D60,MATCH(F92,'МО общие данные'!B42:B60,0)))</f>
        <v>-</v>
      </c>
      <c r="AI93" s="85" t="str">
        <f>(INDEX('МО общие данные'!C42:C60,MATCH(H92,'МО общие данные'!B42:B60,0)))</f>
        <v>-</v>
      </c>
      <c r="AJ93" s="85" t="str">
        <f>(INDEX('МО общие данные'!D42:D60,MATCH(H92,'МО общие данные'!B42:B60,0)))</f>
        <v>-</v>
      </c>
      <c r="AK93" s="85" t="str">
        <f>(INDEX('МО общие данные'!C42:C60,MATCH(J92,'МО общие данные'!B42:B60,0)))</f>
        <v>-</v>
      </c>
      <c r="AL93" s="85" t="str">
        <f>(INDEX('МО общие данные'!D42:D60,MATCH(J92,'МО общие данные'!B42:B60,0)))</f>
        <v>-</v>
      </c>
      <c r="AM93" s="85" t="str">
        <f>(INDEX('МО общие данные'!C42:C60,MATCH(L92,'МО общие данные'!B42:B60,0)))</f>
        <v>-</v>
      </c>
      <c r="AN93" s="85" t="str">
        <f>(INDEX('МО общие данные'!D42:D60,MATCH(L92,'МО общие данные'!B42:B60,0)))</f>
        <v>-</v>
      </c>
      <c r="AO93" s="85" t="str">
        <f>(INDEX('МО общие данные'!C42:C60,MATCH(N92,'МО общие данные'!B42:B60,0)))</f>
        <v>-</v>
      </c>
      <c r="AP93" s="85" t="str">
        <f>(INDEX('МО общие данные'!D42:D60,MATCH(N92,'МО общие данные'!B42:B60,0)))</f>
        <v>-</v>
      </c>
      <c r="AQ93" s="85" t="str">
        <f>(INDEX('МО общие данные'!C42:C60,MATCH(P92,'МО общие данные'!B42:B60,0)))</f>
        <v>-</v>
      </c>
      <c r="AR93" s="85" t="str">
        <f>(INDEX('МО общие данные'!D42:D60,MATCH(P92,'МО общие данные'!B42:B60,0)))</f>
        <v>-</v>
      </c>
      <c r="AS93" s="85" t="str">
        <f>(INDEX('МО общие данные'!C42:C60,MATCH(R92,'МО общие данные'!B42:B60,0)))</f>
        <v>-</v>
      </c>
      <c r="AT93" s="85" t="str">
        <f>(INDEX('МО общие данные'!D42:D60,MATCH(R92,'МО общие данные'!B42:B60,0)))</f>
        <v>-</v>
      </c>
      <c r="AU93" s="85" t="str">
        <f>(INDEX('МО общие данные'!C42:C60,MATCH(T92,'МО общие данные'!B42:B60,0)))</f>
        <v>-</v>
      </c>
      <c r="AV93" s="85" t="str">
        <f>(INDEX('МО общие данные'!D42:D60,MATCH(T92,'МО общие данные'!B42:B60,0)))</f>
        <v>-</v>
      </c>
      <c r="AW93" s="85" t="str">
        <f>(INDEX('МО общие данные'!C42:C60,MATCH(V92,'МО общие данные'!B42:B60,0)))</f>
        <v>-</v>
      </c>
      <c r="AX93" s="85" t="str">
        <f>(INDEX('МО общие данные'!D42:D60,MATCH(V92,'МО общие данные'!B42:B60,0)))</f>
        <v>-</v>
      </c>
      <c r="AY93" s="85" t="str">
        <f>(INDEX('МО общие данные'!C42:C60,MATCH(X92,'МО общие данные'!B42:B60,0)))</f>
        <v>-</v>
      </c>
      <c r="AZ93" s="85" t="str">
        <f>(INDEX('МО общие данные'!D42:D60,MATCH(X92,'МО общие данные'!B42:B60,0)))</f>
        <v>-</v>
      </c>
      <c r="BA93" s="85" t="str">
        <f>(INDEX('МО общие данные'!C42:C60,MATCH(Z92,'МО общие данные'!B42:B60,0)))</f>
        <v>-</v>
      </c>
      <c r="BB93" s="85" t="str">
        <f>(INDEX('МО общие данные'!D42:D60,MATCH(Z92,'МО общие данные'!B42:B60,0)))</f>
        <v>-</v>
      </c>
    </row>
    <row r="94" spans="1:54" s="83" customFormat="1" x14ac:dyDescent="0.2">
      <c r="A94" s="127"/>
      <c r="B94" s="294" t="str">
        <f>IF(B92&gt;0,"Д",IF(B92=0," "))</f>
        <v xml:space="preserve"> </v>
      </c>
      <c r="C94" s="295"/>
      <c r="D94" s="294" t="str">
        <f t="shared" ref="D94:Z94" si="25">IF(D92&gt;0,"Д",IF(D92=0," "))</f>
        <v xml:space="preserve"> </v>
      </c>
      <c r="E94" s="295"/>
      <c r="F94" s="294" t="str">
        <f t="shared" si="25"/>
        <v xml:space="preserve"> </v>
      </c>
      <c r="G94" s="295"/>
      <c r="H94" s="294" t="str">
        <f t="shared" si="25"/>
        <v xml:space="preserve"> </v>
      </c>
      <c r="I94" s="295"/>
      <c r="J94" s="294" t="str">
        <f t="shared" si="25"/>
        <v xml:space="preserve"> </v>
      </c>
      <c r="K94" s="295"/>
      <c r="L94" s="294" t="str">
        <f t="shared" si="25"/>
        <v xml:space="preserve"> </v>
      </c>
      <c r="M94" s="295"/>
      <c r="N94" s="294" t="str">
        <f t="shared" si="25"/>
        <v xml:space="preserve"> </v>
      </c>
      <c r="O94" s="295"/>
      <c r="P94" s="294" t="str">
        <f t="shared" si="25"/>
        <v xml:space="preserve"> </v>
      </c>
      <c r="Q94" s="295"/>
      <c r="R94" s="294" t="str">
        <f t="shared" si="25"/>
        <v xml:space="preserve"> </v>
      </c>
      <c r="S94" s="295"/>
      <c r="T94" s="294" t="str">
        <f t="shared" si="25"/>
        <v xml:space="preserve"> </v>
      </c>
      <c r="U94" s="295"/>
      <c r="V94" s="294" t="str">
        <f t="shared" si="25"/>
        <v xml:space="preserve"> </v>
      </c>
      <c r="W94" s="295"/>
      <c r="X94" s="294" t="str">
        <f t="shared" si="25"/>
        <v xml:space="preserve"> </v>
      </c>
      <c r="Y94" s="295"/>
      <c r="Z94" s="294" t="str">
        <f t="shared" si="25"/>
        <v xml:space="preserve"> </v>
      </c>
      <c r="AA94" s="295"/>
      <c r="AC94" s="85"/>
      <c r="AD94" s="85"/>
      <c r="AE94" s="85"/>
      <c r="AF94" s="85"/>
      <c r="AG94" s="85"/>
      <c r="AH94" s="85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</row>
    <row r="95" spans="1:54" s="83" customFormat="1" x14ac:dyDescent="0.2">
      <c r="A95" s="125"/>
      <c r="B95" s="296">
        <f>'гр6 МО'!B39</f>
        <v>0</v>
      </c>
      <c r="C95" s="297" t="str">
        <f>IF(B95=1,"час",IF(B95=0," ",IF(B95&gt;4,"часов","часа")))</f>
        <v xml:space="preserve"> </v>
      </c>
      <c r="D95" s="296">
        <f>'гр6 МО'!C39</f>
        <v>0</v>
      </c>
      <c r="E95" s="297" t="str">
        <f>IF(D95=1,"час",IF(D95=0," ",IF(D95&gt;4,"часов","часа")))</f>
        <v xml:space="preserve"> </v>
      </c>
      <c r="F95" s="296">
        <f>'гр6 МО'!D39</f>
        <v>0</v>
      </c>
      <c r="G95" s="297" t="str">
        <f>IF(F95=1,"час",IF(F95=0," ",IF(F95&gt;4,"часов","часа")))</f>
        <v xml:space="preserve"> </v>
      </c>
      <c r="H95" s="296">
        <f>'гр6 МО'!E39</f>
        <v>0</v>
      </c>
      <c r="I95" s="297" t="str">
        <f>IF(H95=1,"час",IF(H95=0," ",IF(H95&gt;4,"часов","часа")))</f>
        <v xml:space="preserve"> </v>
      </c>
      <c r="J95" s="296">
        <f>'гр6 МО'!F39</f>
        <v>0</v>
      </c>
      <c r="K95" s="297" t="str">
        <f>IF(J95=1,"час",IF(J95=0," ",IF(J95&gt;4,"часов","часа")))</f>
        <v xml:space="preserve"> </v>
      </c>
      <c r="L95" s="296">
        <f>'гр6 МО'!G39</f>
        <v>0</v>
      </c>
      <c r="M95" s="297" t="str">
        <f>IF(L95=1,"час",IF(L95=0," ",IF(L95&gt;4,"часов","часа")))</f>
        <v xml:space="preserve"> </v>
      </c>
      <c r="N95" s="296">
        <f>'гр6 МО'!H39</f>
        <v>0</v>
      </c>
      <c r="O95" s="297" t="str">
        <f>IF(N95=1,"час",IF(N95=0," ",IF(N95&gt;4,"часов","часа")))</f>
        <v xml:space="preserve"> </v>
      </c>
      <c r="P95" s="296">
        <f>'гр6 МО'!I39</f>
        <v>0</v>
      </c>
      <c r="Q95" s="297" t="str">
        <f>IF(P95=1,"час",IF(P95=0," ",IF(P95&gt;4,"часов","часа")))</f>
        <v xml:space="preserve"> </v>
      </c>
      <c r="R95" s="296">
        <f>'гр6 МО'!J39</f>
        <v>0</v>
      </c>
      <c r="S95" s="297" t="str">
        <f>IF(R95=1,"час",IF(R95=0," ",IF(R95&gt;4,"часов","часа")))</f>
        <v xml:space="preserve"> </v>
      </c>
      <c r="T95" s="296">
        <f>'гр6 МО'!K39</f>
        <v>0</v>
      </c>
      <c r="U95" s="297" t="str">
        <f>IF(T95=1,"час",IF(T95=0," ",IF(T95&gt;4,"часов","часа")))</f>
        <v xml:space="preserve"> </v>
      </c>
      <c r="V95" s="296">
        <f>'гр6 МО'!L39</f>
        <v>0</v>
      </c>
      <c r="W95" s="297" t="str">
        <f>IF(V95=1,"час",IF(V95=0," ",IF(V95&gt;4,"часов","часа")))</f>
        <v xml:space="preserve"> </v>
      </c>
      <c r="X95" s="296">
        <f>'гр6 МО'!M39</f>
        <v>0</v>
      </c>
      <c r="Y95" s="297" t="str">
        <f>IF(X95=1,"час",IF(X95=0," ",IF(X95&gt;4,"часов","часа")))</f>
        <v xml:space="preserve"> </v>
      </c>
      <c r="Z95" s="296">
        <f>'гр6 МО'!N39</f>
        <v>0</v>
      </c>
      <c r="AA95" s="297" t="str">
        <f>IF(Z95=1,"час",IF(Z95=0," ",IF(Z95&gt;4,"часов","часа")))</f>
        <v xml:space="preserve"> </v>
      </c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</row>
    <row r="96" spans="1:54" s="83" customFormat="1" ht="39" customHeight="1" x14ac:dyDescent="0.2">
      <c r="A96" s="125">
        <v>28</v>
      </c>
      <c r="B96" s="298" t="str">
        <f>IF('МО общие данные'!E16=1,AC96,AD96)</f>
        <v>-</v>
      </c>
      <c r="C96" s="299"/>
      <c r="D96" s="298" t="str">
        <f>IF('МО общие данные'!E17=1,AE96,AF96)</f>
        <v>-</v>
      </c>
      <c r="E96" s="299"/>
      <c r="F96" s="298" t="str">
        <f>IF('МО общие данные'!E18=1,AG96,AH96)</f>
        <v>-</v>
      </c>
      <c r="G96" s="299"/>
      <c r="H96" s="298" t="str">
        <f>IF('МО общие данные'!E19=1,AI96,AJ96)</f>
        <v>-</v>
      </c>
      <c r="I96" s="299"/>
      <c r="J96" s="298" t="str">
        <f>IF('МО общие данные'!E20=1,AK96,AL96)</f>
        <v>-</v>
      </c>
      <c r="K96" s="299"/>
      <c r="L96" s="298" t="str">
        <f>IF('МО общие данные'!E21=1,AM96,AN96)</f>
        <v>-</v>
      </c>
      <c r="M96" s="299"/>
      <c r="N96" s="298" t="str">
        <f>IF('МО общие данные'!E22=1,AO96,AP96)</f>
        <v>-</v>
      </c>
      <c r="O96" s="299"/>
      <c r="P96" s="298" t="str">
        <f>IF('МО общие данные'!E23=1,AQ96,AR96)</f>
        <v>-</v>
      </c>
      <c r="Q96" s="299"/>
      <c r="R96" s="298" t="str">
        <f>IF('МО общие данные'!E24=1,AS96,AT96)</f>
        <v>-</v>
      </c>
      <c r="S96" s="299"/>
      <c r="T96" s="298" t="str">
        <f>IF('МО общие данные'!E25=1,AU96,AV96)</f>
        <v>-</v>
      </c>
      <c r="U96" s="299"/>
      <c r="V96" s="298" t="str">
        <f>IF('МО общие данные'!E26=1,AW96,AX96)</f>
        <v>-</v>
      </c>
      <c r="W96" s="299"/>
      <c r="X96" s="298" t="str">
        <f>IF('МО общие данные'!E27=1,AY96,AZ96)</f>
        <v>-</v>
      </c>
      <c r="Y96" s="299"/>
      <c r="Z96" s="298" t="str">
        <f>IF('МО общие данные'!E28=1,BA96,BB96)</f>
        <v>-</v>
      </c>
      <c r="AA96" s="299"/>
      <c r="AC96" s="85" t="str">
        <f>(INDEX('МО общие данные'!C42:C60,MATCH(B95,'МО общие данные'!B42:B60,0)))</f>
        <v>-</v>
      </c>
      <c r="AD96" s="85" t="str">
        <f>(INDEX('МО общие данные'!D42:D60,MATCH(B95,'МО общие данные'!B42:B60,0)))</f>
        <v>-</v>
      </c>
      <c r="AE96" s="85" t="str">
        <f>(INDEX('МО общие данные'!C42:C60,MATCH(D95,'МО общие данные'!B42:B60,0)))</f>
        <v>-</v>
      </c>
      <c r="AF96" s="85" t="str">
        <f>(INDEX('МО общие данные'!D42:D60,MATCH(D95,'МО общие данные'!B42:B60,0)))</f>
        <v>-</v>
      </c>
      <c r="AG96" s="85" t="str">
        <f>(INDEX('МО общие данные'!C42:C60,MATCH(F95,'МО общие данные'!B42:B60,0)))</f>
        <v>-</v>
      </c>
      <c r="AH96" s="85" t="str">
        <f>(INDEX('МО общие данные'!D42:D60,MATCH(F95,'МО общие данные'!B42:B60,0)))</f>
        <v>-</v>
      </c>
      <c r="AI96" s="85" t="str">
        <f>(INDEX('МО общие данные'!C42:C60,MATCH(H95,'МО общие данные'!B42:B60,0)))</f>
        <v>-</v>
      </c>
      <c r="AJ96" s="85" t="str">
        <f>(INDEX('МО общие данные'!D42:D60,MATCH(H95,'МО общие данные'!B42:B60,0)))</f>
        <v>-</v>
      </c>
      <c r="AK96" s="85" t="str">
        <f>(INDEX('МО общие данные'!C42:C60,MATCH(J95,'МО общие данные'!B42:B60,0)))</f>
        <v>-</v>
      </c>
      <c r="AL96" s="85" t="str">
        <f>(INDEX('МО общие данные'!D42:D60,MATCH(J95,'МО общие данные'!B42:B60,0)))</f>
        <v>-</v>
      </c>
      <c r="AM96" s="85" t="str">
        <f>(INDEX('МО общие данные'!C42:C60,MATCH(L95,'МО общие данные'!B42:B60,0)))</f>
        <v>-</v>
      </c>
      <c r="AN96" s="85" t="str">
        <f>(INDEX('МО общие данные'!D42:D60,MATCH(L95,'МО общие данные'!B42:B60,0)))</f>
        <v>-</v>
      </c>
      <c r="AO96" s="85" t="str">
        <f>(INDEX('МО общие данные'!C42:C60,MATCH(N95,'МО общие данные'!B42:B60,0)))</f>
        <v>-</v>
      </c>
      <c r="AP96" s="85" t="str">
        <f>(INDEX('МО общие данные'!D42:D60,MATCH(N95,'МО общие данные'!B42:B60,0)))</f>
        <v>-</v>
      </c>
      <c r="AQ96" s="85" t="str">
        <f>(INDEX('МО общие данные'!C42:C60,MATCH(P95,'МО общие данные'!B42:B60,0)))</f>
        <v>-</v>
      </c>
      <c r="AR96" s="85" t="str">
        <f>(INDEX('МО общие данные'!D42:D60,MATCH(P95,'МО общие данные'!B42:B60,0)))</f>
        <v>-</v>
      </c>
      <c r="AS96" s="85" t="str">
        <f>(INDEX('МО общие данные'!C42:C60,MATCH(R95,'МО общие данные'!B42:B60,0)))</f>
        <v>-</v>
      </c>
      <c r="AT96" s="85" t="str">
        <f>(INDEX('МО общие данные'!D42:D60,MATCH(R95,'МО общие данные'!B42:B60,0)))</f>
        <v>-</v>
      </c>
      <c r="AU96" s="85" t="str">
        <f>(INDEX('МО общие данные'!C42:C60,MATCH(T95,'МО общие данные'!B42:B60,0)))</f>
        <v>-</v>
      </c>
      <c r="AV96" s="85" t="str">
        <f>(INDEX('МО общие данные'!D42:D60,MATCH(T95,'МО общие данные'!B42:B60,0)))</f>
        <v>-</v>
      </c>
      <c r="AW96" s="85" t="str">
        <f>(INDEX('МО общие данные'!C42:C60,MATCH(V95,'МО общие данные'!B42:B60,0)))</f>
        <v>-</v>
      </c>
      <c r="AX96" s="85" t="str">
        <f>(INDEX('МО общие данные'!D42:D60,MATCH(V95,'МО общие данные'!B42:B60,0)))</f>
        <v>-</v>
      </c>
      <c r="AY96" s="85" t="str">
        <f>(INDEX('МО общие данные'!C42:C60,MATCH(X95,'МО общие данные'!B42:B60,0)))</f>
        <v>-</v>
      </c>
      <c r="AZ96" s="85" t="str">
        <f>(INDEX('МО общие данные'!D42:D60,MATCH(X95,'МО общие данные'!B42:B60,0)))</f>
        <v>-</v>
      </c>
      <c r="BA96" s="85" t="str">
        <f>(INDEX('МО общие данные'!C42:C60,MATCH(Z95,'МО общие данные'!B42:B60,0)))</f>
        <v>-</v>
      </c>
      <c r="BB96" s="85" t="str">
        <f>(INDEX('МО общие данные'!D42:D60,MATCH(Z95,'МО общие данные'!B42:B60,0)))</f>
        <v>-</v>
      </c>
    </row>
    <row r="97" spans="1:54" s="83" customFormat="1" x14ac:dyDescent="0.2">
      <c r="A97" s="127"/>
      <c r="B97" s="294" t="str">
        <f>IF(B95&gt;0,"Д",IF(B95=0," "))</f>
        <v xml:space="preserve"> </v>
      </c>
      <c r="C97" s="295"/>
      <c r="D97" s="294" t="str">
        <f t="shared" ref="D97:Z97" si="26">IF(D95&gt;0,"Д",IF(D95=0," "))</f>
        <v xml:space="preserve"> </v>
      </c>
      <c r="E97" s="295"/>
      <c r="F97" s="294" t="str">
        <f t="shared" si="26"/>
        <v xml:space="preserve"> </v>
      </c>
      <c r="G97" s="295"/>
      <c r="H97" s="294" t="str">
        <f t="shared" si="26"/>
        <v xml:space="preserve"> </v>
      </c>
      <c r="I97" s="295"/>
      <c r="J97" s="294" t="str">
        <f t="shared" si="26"/>
        <v xml:space="preserve"> </v>
      </c>
      <c r="K97" s="295"/>
      <c r="L97" s="294" t="str">
        <f t="shared" si="26"/>
        <v xml:space="preserve"> </v>
      </c>
      <c r="M97" s="295"/>
      <c r="N97" s="294" t="str">
        <f t="shared" si="26"/>
        <v xml:space="preserve"> </v>
      </c>
      <c r="O97" s="295"/>
      <c r="P97" s="294" t="str">
        <f t="shared" si="26"/>
        <v xml:space="preserve"> </v>
      </c>
      <c r="Q97" s="295"/>
      <c r="R97" s="294" t="str">
        <f t="shared" si="26"/>
        <v xml:space="preserve"> </v>
      </c>
      <c r="S97" s="295"/>
      <c r="T97" s="294" t="str">
        <f t="shared" si="26"/>
        <v xml:space="preserve"> </v>
      </c>
      <c r="U97" s="295"/>
      <c r="V97" s="294" t="str">
        <f t="shared" si="26"/>
        <v xml:space="preserve"> </v>
      </c>
      <c r="W97" s="295"/>
      <c r="X97" s="294" t="str">
        <f t="shared" si="26"/>
        <v xml:space="preserve"> </v>
      </c>
      <c r="Y97" s="295"/>
      <c r="Z97" s="294" t="str">
        <f t="shared" si="26"/>
        <v xml:space="preserve"> </v>
      </c>
      <c r="AA97" s="295"/>
      <c r="AC97" s="85"/>
      <c r="AD97" s="85"/>
      <c r="AE97" s="85"/>
      <c r="AF97" s="85"/>
      <c r="AG97" s="85"/>
      <c r="AH97" s="85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</row>
    <row r="98" spans="1:54" s="116" customFormat="1" ht="14.25" x14ac:dyDescent="0.2">
      <c r="A98" s="87"/>
      <c r="B98" s="290">
        <f>'гр6 МО'!B40</f>
        <v>0</v>
      </c>
      <c r="C98" s="291" t="str">
        <f>IF(B98=1,"час",IF(B98=0," ",IF(B98&gt;4,"часов","часа")))</f>
        <v xml:space="preserve"> </v>
      </c>
      <c r="D98" s="290">
        <f>'гр6 МО'!C40</f>
        <v>0</v>
      </c>
      <c r="E98" s="291" t="str">
        <f>IF(D98=1,"час",IF(D98=0," ",IF(D98&gt;4,"часов","часа")))</f>
        <v xml:space="preserve"> </v>
      </c>
      <c r="F98" s="290">
        <f>'гр6 МО'!D40</f>
        <v>0</v>
      </c>
      <c r="G98" s="291" t="str">
        <f>IF(F98=1,"час",IF(F98=0," ",IF(F98&gt;4,"часов","часа")))</f>
        <v xml:space="preserve"> </v>
      </c>
      <c r="H98" s="290">
        <f>'гр6 МО'!E40</f>
        <v>0</v>
      </c>
      <c r="I98" s="291" t="str">
        <f>IF(H98=1,"час",IF(H98=0," ",IF(H98&gt;4,"часов","часа")))</f>
        <v xml:space="preserve"> </v>
      </c>
      <c r="J98" s="290">
        <f>'гр6 МО'!F40</f>
        <v>0</v>
      </c>
      <c r="K98" s="291" t="str">
        <f>IF(J98=1,"час",IF(J98=0," ",IF(J98&gt;4,"часов","часа")))</f>
        <v xml:space="preserve"> </v>
      </c>
      <c r="L98" s="290">
        <f>'гр6 МО'!G40</f>
        <v>0</v>
      </c>
      <c r="M98" s="291" t="str">
        <f>IF(L98=1,"час",IF(L98=0," ",IF(L98&gt;4,"часов","часа")))</f>
        <v xml:space="preserve"> </v>
      </c>
      <c r="N98" s="290">
        <f>'гр6 МО'!H40</f>
        <v>0</v>
      </c>
      <c r="O98" s="291" t="str">
        <f>IF(N98=1,"час",IF(N98=0," ",IF(N98&gt;4,"часов","часа")))</f>
        <v xml:space="preserve"> </v>
      </c>
      <c r="P98" s="290">
        <f>'гр6 МО'!I40</f>
        <v>0</v>
      </c>
      <c r="Q98" s="291" t="str">
        <f>IF(P98=1,"час",IF(P98=0," ",IF(P98&gt;4,"часов","часа")))</f>
        <v xml:space="preserve"> </v>
      </c>
      <c r="R98" s="290">
        <f>'гр6 МО'!J40</f>
        <v>0</v>
      </c>
      <c r="S98" s="291" t="str">
        <f>IF(R98=1,"час",IF(R98=0," ",IF(R98&gt;4,"часов","часа")))</f>
        <v xml:space="preserve"> </v>
      </c>
      <c r="T98" s="290">
        <f>'гр6 МО'!K40</f>
        <v>0</v>
      </c>
      <c r="U98" s="291" t="str">
        <f>IF(T98=1,"час",IF(T98=0," ",IF(T98&gt;4,"часов","часа")))</f>
        <v xml:space="preserve"> </v>
      </c>
      <c r="V98" s="290">
        <f>'гр6 МО'!L40</f>
        <v>0</v>
      </c>
      <c r="W98" s="291" t="str">
        <f>IF(V98=1,"час",IF(V98=0," ",IF(V98&gt;4,"часов","часа")))</f>
        <v xml:space="preserve"> </v>
      </c>
      <c r="X98" s="290">
        <f>'гр6 МО'!M40</f>
        <v>0</v>
      </c>
      <c r="Y98" s="291" t="str">
        <f>IF(X98=1,"час",IF(X98=0," ",IF(X98&gt;4,"часов","часа")))</f>
        <v xml:space="preserve"> </v>
      </c>
      <c r="Z98" s="290">
        <f>'гр6 МО'!N40</f>
        <v>0</v>
      </c>
      <c r="AA98" s="291" t="str">
        <f>IF(Z98=1,"час",IF(Z98=0," ",IF(Z98&gt;4,"часов","часа")))</f>
        <v xml:space="preserve"> </v>
      </c>
      <c r="AC98" s="117"/>
      <c r="AD98" s="117"/>
      <c r="AE98" s="117"/>
      <c r="AF98" s="117"/>
      <c r="AG98" s="117"/>
      <c r="AH98" s="117"/>
      <c r="AI98" s="117"/>
      <c r="AJ98" s="117"/>
      <c r="AK98" s="117"/>
      <c r="AL98" s="117"/>
      <c r="AM98" s="117"/>
      <c r="AN98" s="117"/>
      <c r="AO98" s="117"/>
      <c r="AP98" s="117"/>
      <c r="AQ98" s="117"/>
      <c r="AR98" s="117"/>
      <c r="AS98" s="117"/>
      <c r="AT98" s="117"/>
      <c r="AU98" s="117"/>
      <c r="AV98" s="117"/>
      <c r="AW98" s="117"/>
      <c r="AX98" s="117"/>
      <c r="AY98" s="117"/>
      <c r="AZ98" s="117"/>
      <c r="BA98" s="117"/>
      <c r="BB98" s="117"/>
    </row>
    <row r="99" spans="1:54" s="116" customFormat="1" ht="24" customHeight="1" x14ac:dyDescent="0.2">
      <c r="A99" s="87">
        <v>29</v>
      </c>
      <c r="B99" s="292" t="str">
        <f>IF('МО общие данные'!E16=1,AC99,AD99)</f>
        <v>-</v>
      </c>
      <c r="C99" s="293"/>
      <c r="D99" s="292" t="str">
        <f>IF('МО общие данные'!E17=1,AE99,AF99)</f>
        <v>-</v>
      </c>
      <c r="E99" s="293"/>
      <c r="F99" s="292" t="str">
        <f>IF('МО общие данные'!E18=1,AG99,AH99)</f>
        <v>-</v>
      </c>
      <c r="G99" s="293"/>
      <c r="H99" s="292" t="str">
        <f>IF('МО общие данные'!E19=1,AI99,AJ99)</f>
        <v>-</v>
      </c>
      <c r="I99" s="293"/>
      <c r="J99" s="292" t="str">
        <f>IF('МО общие данные'!E20=1,AK99,AL99)</f>
        <v>-</v>
      </c>
      <c r="K99" s="293"/>
      <c r="L99" s="292" t="str">
        <f>IF('МО общие данные'!E21=1,AM99,AN99)</f>
        <v>-</v>
      </c>
      <c r="M99" s="293"/>
      <c r="N99" s="292" t="str">
        <f>IF('МО общие данные'!E22=1,AO99,AP99)</f>
        <v>-</v>
      </c>
      <c r="O99" s="293"/>
      <c r="P99" s="292" t="str">
        <f>IF('МО общие данные'!E23=1,AQ99,AR99)</f>
        <v>-</v>
      </c>
      <c r="Q99" s="293"/>
      <c r="R99" s="292" t="str">
        <f>IF('МО общие данные'!E24=1,AS99,AT99)</f>
        <v>-</v>
      </c>
      <c r="S99" s="293"/>
      <c r="T99" s="292" t="str">
        <f>IF('МО общие данные'!E25=1,AU99,AV99)</f>
        <v>-</v>
      </c>
      <c r="U99" s="293"/>
      <c r="V99" s="292" t="str">
        <f>IF('МО общие данные'!E26=1,AW99,AX99)</f>
        <v>-</v>
      </c>
      <c r="W99" s="293"/>
      <c r="X99" s="292" t="str">
        <f>IF('МО общие данные'!E27=1,AY99,AZ99)</f>
        <v>-</v>
      </c>
      <c r="Y99" s="293"/>
      <c r="Z99" s="292" t="str">
        <f>IF('МО общие данные'!E28=1,BA99,BB99)</f>
        <v>-</v>
      </c>
      <c r="AA99" s="293"/>
      <c r="AC99" s="117" t="str">
        <f>(INDEX('МО общие данные'!E42:E60,MATCH(B98,'МО общие данные'!B42:B60,0)))</f>
        <v>-</v>
      </c>
      <c r="AD99" s="117" t="str">
        <f>(INDEX('МО общие данные'!E42:E60,MATCH(B98,'МО общие данные'!B42:B60,0)))</f>
        <v>-</v>
      </c>
      <c r="AE99" s="117" t="str">
        <f>(INDEX('МО общие данные'!E42:E60,MATCH(D98,'МО общие данные'!B42:B60,0)))</f>
        <v>-</v>
      </c>
      <c r="AF99" s="117" t="str">
        <f>(INDEX('МО общие данные'!E42:E60,MATCH(D98,'МО общие данные'!B42:B60,0)))</f>
        <v>-</v>
      </c>
      <c r="AG99" s="117" t="str">
        <f>(INDEX('МО общие данные'!E42:E60,MATCH(F98,'МО общие данные'!B42:B60,0)))</f>
        <v>-</v>
      </c>
      <c r="AH99" s="117" t="str">
        <f>(INDEX('МО общие данные'!E42:E60,MATCH(F98,'МО общие данные'!B42:B60,0)))</f>
        <v>-</v>
      </c>
      <c r="AI99" s="117" t="str">
        <f>(INDEX('МО общие данные'!E42:E60,MATCH(H98,'МО общие данные'!B42:B60,0)))</f>
        <v>-</v>
      </c>
      <c r="AJ99" s="117" t="str">
        <f>(INDEX('МО общие данные'!E42:E60,MATCH(H98,'МО общие данные'!B42:B60,0)))</f>
        <v>-</v>
      </c>
      <c r="AK99" s="117" t="str">
        <f>(INDEX('МО общие данные'!E42:E60,MATCH(J98,'МО общие данные'!B42:B60,0)))</f>
        <v>-</v>
      </c>
      <c r="AL99" s="117" t="str">
        <f>(INDEX('МО общие данные'!E42:E60,MATCH(J98,'МО общие данные'!B42:B60,0)))</f>
        <v>-</v>
      </c>
      <c r="AM99" s="117" t="str">
        <f>(INDEX('МО общие данные'!E42:E60,MATCH(L98,'МО общие данные'!B42:B60,0)))</f>
        <v>-</v>
      </c>
      <c r="AN99" s="117" t="str">
        <f>(INDEX('МО общие данные'!E42:E60,MATCH(L98,'МО общие данные'!B42:B60,0)))</f>
        <v>-</v>
      </c>
      <c r="AO99" s="117" t="str">
        <f>(INDEX('МО общие данные'!E42:E60,MATCH(N98,'МО общие данные'!B42:B60,0)))</f>
        <v>-</v>
      </c>
      <c r="AP99" s="117" t="str">
        <f>(INDEX('МО общие данные'!E42:E60,MATCH(N98,'МО общие данные'!B42:B60,0)))</f>
        <v>-</v>
      </c>
      <c r="AQ99" s="117" t="str">
        <f>(INDEX('МО общие данные'!E42:E60,MATCH(P98,'МО общие данные'!B42:B60,0)))</f>
        <v>-</v>
      </c>
      <c r="AR99" s="117" t="str">
        <f>(INDEX('МО общие данные'!E42:E60,MATCH(P98,'МО общие данные'!B42:B60,0)))</f>
        <v>-</v>
      </c>
      <c r="AS99" s="117" t="str">
        <f>(INDEX('МО общие данные'!E42:E60,MATCH(R98,'МО общие данные'!B42:B60,0)))</f>
        <v>-</v>
      </c>
      <c r="AT99" s="117" t="str">
        <f>(INDEX('МО общие данные'!E42:E60,MATCH(R98,'МО общие данные'!B42:B60,0)))</f>
        <v>-</v>
      </c>
      <c r="AU99" s="117" t="str">
        <f>(INDEX('МО общие данные'!E42:E60,MATCH(T98,'МО общие данные'!B42:B60,0)))</f>
        <v>-</v>
      </c>
      <c r="AV99" s="117" t="str">
        <f>(INDEX('МО общие данные'!E42:E60,MATCH(T98,'МО общие данные'!B42:B60,0)))</f>
        <v>-</v>
      </c>
      <c r="AW99" s="117" t="str">
        <f>(INDEX('МО общие данные'!E42:E60,MATCH(V98,'МО общие данные'!B42:B60,0)))</f>
        <v>-</v>
      </c>
      <c r="AX99" s="117" t="str">
        <f>(INDEX('МО общие данные'!E42:E60,MATCH(V98,'МО общие данные'!B42:B60,0)))</f>
        <v>-</v>
      </c>
      <c r="AY99" s="117" t="str">
        <f>(INDEX('МО общие данные'!E42:E60,MATCH(X98,'МО общие данные'!B42:B60,0)))</f>
        <v>-</v>
      </c>
      <c r="AZ99" s="117" t="str">
        <f>(INDEX('МО общие данные'!E42:E60,MATCH(X98,'МО общие данные'!B42:B60,0)))</f>
        <v>-</v>
      </c>
      <c r="BA99" s="117" t="str">
        <f>(INDEX('МО общие данные'!E42:E60,MATCH(Z98,'МО общие данные'!B42:B60,0)))</f>
        <v>-</v>
      </c>
      <c r="BB99" s="117" t="str">
        <f>(INDEX('МО общие данные'!E42:E60,MATCH(Z98,'МО общие данные'!B42:B60,0)))</f>
        <v>-</v>
      </c>
    </row>
    <row r="100" spans="1:54" s="116" customFormat="1" ht="14.25" x14ac:dyDescent="0.2">
      <c r="A100" s="88"/>
      <c r="B100" s="294" t="str">
        <f>IF(B98&gt;0,"Д",IF(B98=0," "))</f>
        <v xml:space="preserve"> </v>
      </c>
      <c r="C100" s="295"/>
      <c r="D100" s="294" t="str">
        <f t="shared" ref="D100:Z100" si="27">IF(D98&gt;0,"Д",IF(D98=0," "))</f>
        <v xml:space="preserve"> </v>
      </c>
      <c r="E100" s="295"/>
      <c r="F100" s="294" t="str">
        <f t="shared" si="27"/>
        <v xml:space="preserve"> </v>
      </c>
      <c r="G100" s="295"/>
      <c r="H100" s="294" t="str">
        <f t="shared" si="27"/>
        <v xml:space="preserve"> </v>
      </c>
      <c r="I100" s="295"/>
      <c r="J100" s="294" t="str">
        <f t="shared" si="27"/>
        <v xml:space="preserve"> </v>
      </c>
      <c r="K100" s="295"/>
      <c r="L100" s="294" t="str">
        <f t="shared" si="27"/>
        <v xml:space="preserve"> </v>
      </c>
      <c r="M100" s="295"/>
      <c r="N100" s="294" t="str">
        <f t="shared" si="27"/>
        <v xml:space="preserve"> </v>
      </c>
      <c r="O100" s="295"/>
      <c r="P100" s="294" t="str">
        <f t="shared" si="27"/>
        <v xml:space="preserve"> </v>
      </c>
      <c r="Q100" s="295"/>
      <c r="R100" s="294" t="str">
        <f t="shared" si="27"/>
        <v xml:space="preserve"> </v>
      </c>
      <c r="S100" s="295"/>
      <c r="T100" s="294" t="str">
        <f t="shared" si="27"/>
        <v xml:space="preserve"> </v>
      </c>
      <c r="U100" s="295"/>
      <c r="V100" s="294" t="str">
        <f t="shared" si="27"/>
        <v xml:space="preserve"> </v>
      </c>
      <c r="W100" s="295"/>
      <c r="X100" s="294" t="str">
        <f t="shared" si="27"/>
        <v xml:space="preserve"> </v>
      </c>
      <c r="Y100" s="295"/>
      <c r="Z100" s="294" t="str">
        <f t="shared" si="27"/>
        <v xml:space="preserve"> </v>
      </c>
      <c r="AA100" s="295"/>
      <c r="AC100" s="117"/>
      <c r="AD100" s="117"/>
      <c r="AE100" s="117"/>
      <c r="AF100" s="117"/>
      <c r="AG100" s="117"/>
      <c r="AH100" s="117"/>
      <c r="AI100" s="117"/>
      <c r="AJ100" s="117"/>
      <c r="AK100" s="117"/>
      <c r="AL100" s="117"/>
      <c r="AM100" s="117"/>
      <c r="AN100" s="117"/>
      <c r="AO100" s="117"/>
      <c r="AP100" s="117"/>
      <c r="AQ100" s="117"/>
      <c r="AR100" s="117"/>
      <c r="AS100" s="117"/>
      <c r="AT100" s="117"/>
      <c r="AU100" s="117"/>
      <c r="AV100" s="117"/>
      <c r="AW100" s="117"/>
      <c r="AX100" s="117"/>
      <c r="AY100" s="117"/>
      <c r="AZ100" s="117"/>
      <c r="BA100" s="117"/>
      <c r="BB100" s="117"/>
    </row>
    <row r="101" spans="1:54" s="116" customFormat="1" ht="14.25" x14ac:dyDescent="0.2">
      <c r="A101" s="87"/>
      <c r="B101" s="290">
        <f>'гр6 МО'!B41</f>
        <v>0</v>
      </c>
      <c r="C101" s="291" t="str">
        <f>IF(B101=1,"час",IF(B101=0," ",IF(B101&gt;4,"часов","часа")))</f>
        <v xml:space="preserve"> </v>
      </c>
      <c r="D101" s="290">
        <f>'гр6 МО'!C41</f>
        <v>0</v>
      </c>
      <c r="E101" s="291" t="str">
        <f>IF(D101=1,"час",IF(D101=0," ",IF(D101&gt;4,"часов","часа")))</f>
        <v xml:space="preserve"> </v>
      </c>
      <c r="F101" s="290">
        <f>'гр6 МО'!D41</f>
        <v>0</v>
      </c>
      <c r="G101" s="291" t="str">
        <f>IF(F101=1,"час",IF(F101=0," ",IF(F101&gt;4,"часов","часа")))</f>
        <v xml:space="preserve"> </v>
      </c>
      <c r="H101" s="290">
        <f>'гр6 МО'!E41</f>
        <v>0</v>
      </c>
      <c r="I101" s="291" t="str">
        <f>IF(H101=1,"час",IF(H101=0," ",IF(H101&gt;4,"часов","часа")))</f>
        <v xml:space="preserve"> </v>
      </c>
      <c r="J101" s="290">
        <f>'гр6 МО'!F41</f>
        <v>0</v>
      </c>
      <c r="K101" s="291" t="str">
        <f>IF(J101=1,"час",IF(J101=0," ",IF(J101&gt;4,"часов","часа")))</f>
        <v xml:space="preserve"> </v>
      </c>
      <c r="L101" s="290">
        <f>'гр6 МО'!G41</f>
        <v>0</v>
      </c>
      <c r="M101" s="291" t="str">
        <f>IF(L101=1,"час",IF(L101=0," ",IF(L101&gt;4,"часов","часа")))</f>
        <v xml:space="preserve"> </v>
      </c>
      <c r="N101" s="290">
        <f>'гр6 МО'!H41</f>
        <v>0</v>
      </c>
      <c r="O101" s="291" t="str">
        <f>IF(N101=1,"час",IF(N101=0," ",IF(N101&gt;4,"часов","часа")))</f>
        <v xml:space="preserve"> </v>
      </c>
      <c r="P101" s="290">
        <f>'гр6 МО'!I41</f>
        <v>0</v>
      </c>
      <c r="Q101" s="291" t="str">
        <f>IF(P101=1,"час",IF(P101=0," ",IF(P101&gt;4,"часов","часа")))</f>
        <v xml:space="preserve"> </v>
      </c>
      <c r="R101" s="290">
        <f>'гр6 МО'!J41</f>
        <v>0</v>
      </c>
      <c r="S101" s="291" t="str">
        <f>IF(R101=1,"час",IF(R101=0," ",IF(R101&gt;4,"часов","часа")))</f>
        <v xml:space="preserve"> </v>
      </c>
      <c r="T101" s="290">
        <f>'гр6 МО'!K41</f>
        <v>0</v>
      </c>
      <c r="U101" s="291" t="str">
        <f>IF(T101=1,"час",IF(T101=0," ",IF(T101&gt;4,"часов","часа")))</f>
        <v xml:space="preserve"> </v>
      </c>
      <c r="V101" s="290">
        <f>'гр6 МО'!L41</f>
        <v>0</v>
      </c>
      <c r="W101" s="291" t="str">
        <f>IF(V101=1,"час",IF(V101=0," ",IF(V101&gt;4,"часов","часа")))</f>
        <v xml:space="preserve"> </v>
      </c>
      <c r="X101" s="290">
        <f>'гр6 МО'!M41</f>
        <v>0</v>
      </c>
      <c r="Y101" s="291" t="str">
        <f>IF(X101=1,"час",IF(X101=0," ",IF(X101&gt;4,"часов","часа")))</f>
        <v xml:space="preserve"> </v>
      </c>
      <c r="Z101" s="290">
        <f>'гр6 МО'!N41</f>
        <v>0</v>
      </c>
      <c r="AA101" s="291" t="str">
        <f>IF(Z101=1,"час",IF(Z101=0," ",IF(Z101&gt;4,"часов","часа")))</f>
        <v xml:space="preserve"> </v>
      </c>
      <c r="AC101" s="117"/>
      <c r="AD101" s="117"/>
      <c r="AE101" s="117"/>
      <c r="AF101" s="117"/>
      <c r="AG101" s="117"/>
      <c r="AH101" s="117"/>
      <c r="AI101" s="117"/>
      <c r="AJ101" s="117"/>
      <c r="AK101" s="117"/>
      <c r="AL101" s="117"/>
      <c r="AM101" s="117"/>
      <c r="AN101" s="117"/>
      <c r="AO101" s="117"/>
      <c r="AP101" s="117"/>
      <c r="AQ101" s="117"/>
      <c r="AR101" s="117"/>
      <c r="AS101" s="117"/>
      <c r="AT101" s="117"/>
      <c r="AU101" s="117"/>
      <c r="AV101" s="117"/>
      <c r="AW101" s="117"/>
      <c r="AX101" s="117"/>
      <c r="AY101" s="117"/>
      <c r="AZ101" s="117"/>
      <c r="BA101" s="117"/>
      <c r="BB101" s="117"/>
    </row>
    <row r="102" spans="1:54" s="116" customFormat="1" ht="24" customHeight="1" x14ac:dyDescent="0.2">
      <c r="A102" s="87">
        <v>30</v>
      </c>
      <c r="B102" s="292" t="str">
        <f>IF('МО общие данные'!E16=1,AC102,AD102)</f>
        <v>-</v>
      </c>
      <c r="C102" s="293"/>
      <c r="D102" s="292" t="str">
        <f>IF('МО общие данные'!E17=1,AE102,AF102)</f>
        <v>-</v>
      </c>
      <c r="E102" s="293"/>
      <c r="F102" s="292" t="str">
        <f>IF('МО общие данные'!E18=1,AG102,AH102)</f>
        <v>-</v>
      </c>
      <c r="G102" s="293"/>
      <c r="H102" s="292" t="str">
        <f>IF('МО общие данные'!E19=1,AI102,AJ102)</f>
        <v>-</v>
      </c>
      <c r="I102" s="293"/>
      <c r="J102" s="292" t="str">
        <f>IF('МО общие данные'!E20=1,AK102,AL102)</f>
        <v>-</v>
      </c>
      <c r="K102" s="293"/>
      <c r="L102" s="292" t="str">
        <f>IF('МО общие данные'!E21=1,AM102,AN102)</f>
        <v>-</v>
      </c>
      <c r="M102" s="293"/>
      <c r="N102" s="292" t="str">
        <f>IF('МО общие данные'!E22=1,AO102,AP102)</f>
        <v>-</v>
      </c>
      <c r="O102" s="293"/>
      <c r="P102" s="292" t="str">
        <f>IF('МО общие данные'!E23=1,AQ102,AR102)</f>
        <v>-</v>
      </c>
      <c r="Q102" s="293"/>
      <c r="R102" s="292" t="str">
        <f>IF('МО общие данные'!E24=1,AS102,AT102)</f>
        <v>-</v>
      </c>
      <c r="S102" s="293"/>
      <c r="T102" s="292" t="str">
        <f>IF('МО общие данные'!E25=1,AU102,AV102)</f>
        <v>-</v>
      </c>
      <c r="U102" s="293"/>
      <c r="V102" s="292" t="str">
        <f>IF('МО общие данные'!E26=1,AW102,AX102)</f>
        <v>-</v>
      </c>
      <c r="W102" s="293"/>
      <c r="X102" s="292" t="str">
        <f>IF('МО общие данные'!E27=1,AY102,AZ102)</f>
        <v>-</v>
      </c>
      <c r="Y102" s="293"/>
      <c r="Z102" s="292" t="str">
        <f>IF('МО общие данные'!E28=1,BA102,BB102)</f>
        <v>-</v>
      </c>
      <c r="AA102" s="293"/>
      <c r="AC102" s="117" t="str">
        <f>(INDEX('МО общие данные'!E42:E60,MATCH(B101,'МО общие данные'!B42:B60,0)))</f>
        <v>-</v>
      </c>
      <c r="AD102" s="117" t="str">
        <f>(INDEX('МО общие данные'!E42:E60,MATCH(B101,'МО общие данные'!B42:B60,0)))</f>
        <v>-</v>
      </c>
      <c r="AE102" s="117" t="str">
        <f>(INDEX('МО общие данные'!E42:E60,MATCH(D101,'МО общие данные'!B42:B60,0)))</f>
        <v>-</v>
      </c>
      <c r="AF102" s="117" t="str">
        <f>(INDEX('МО общие данные'!E42:E60,MATCH(D101,'МО общие данные'!B42:B60,0)))</f>
        <v>-</v>
      </c>
      <c r="AG102" s="117" t="str">
        <f>(INDEX('МО общие данные'!E42:E60,MATCH(F101,'МО общие данные'!B42:B60,0)))</f>
        <v>-</v>
      </c>
      <c r="AH102" s="117" t="str">
        <f>(INDEX('МО общие данные'!E42:E60,MATCH(F101,'МО общие данные'!B42:B60,0)))</f>
        <v>-</v>
      </c>
      <c r="AI102" s="117" t="str">
        <f>(INDEX('МО общие данные'!E42:E60,MATCH(H101,'МО общие данные'!B42:B60,0)))</f>
        <v>-</v>
      </c>
      <c r="AJ102" s="117" t="str">
        <f>(INDEX('МО общие данные'!E42:E60,MATCH(H101,'МО общие данные'!B42:B60,0)))</f>
        <v>-</v>
      </c>
      <c r="AK102" s="117" t="str">
        <f>(INDEX('МО общие данные'!E42:E60,MATCH(J101,'МО общие данные'!B42:B60,0)))</f>
        <v>-</v>
      </c>
      <c r="AL102" s="117" t="str">
        <f>(INDEX('МО общие данные'!E42:E60,MATCH(J101,'МО общие данные'!B42:B60,0)))</f>
        <v>-</v>
      </c>
      <c r="AM102" s="117" t="str">
        <f>(INDEX('МО общие данные'!E42:E60,MATCH(L101,'МО общие данные'!B42:B60,0)))</f>
        <v>-</v>
      </c>
      <c r="AN102" s="117" t="str">
        <f>(INDEX('МО общие данные'!E42:E60,MATCH(L101,'МО общие данные'!B42:B60,0)))</f>
        <v>-</v>
      </c>
      <c r="AO102" s="117" t="str">
        <f>(INDEX('МО общие данные'!E42:E60,MATCH(N101,'МО общие данные'!B42:B60,0)))</f>
        <v>-</v>
      </c>
      <c r="AP102" s="117" t="str">
        <f>(INDEX('МО общие данные'!E42:E60,MATCH(N101,'МО общие данные'!B42:B60,0)))</f>
        <v>-</v>
      </c>
      <c r="AQ102" s="117" t="str">
        <f>(INDEX('МО общие данные'!E42:E60,MATCH(P101,'МО общие данные'!B42:B60,0)))</f>
        <v>-</v>
      </c>
      <c r="AR102" s="117" t="str">
        <f>(INDEX('МО общие данные'!E42:E60,MATCH(P101,'МО общие данные'!B42:B60,0)))</f>
        <v>-</v>
      </c>
      <c r="AS102" s="117" t="str">
        <f>(INDEX('МО общие данные'!E42:E60,MATCH(R101,'МО общие данные'!B42:B60,0)))</f>
        <v>-</v>
      </c>
      <c r="AT102" s="117" t="str">
        <f>(INDEX('МО общие данные'!E42:E60,MATCH(R101,'МО общие данные'!B42:B60,0)))</f>
        <v>-</v>
      </c>
      <c r="AU102" s="117" t="str">
        <f>(INDEX('МО общие данные'!E42:E60,MATCH(T101,'МО общие данные'!B42:B60,0)))</f>
        <v>-</v>
      </c>
      <c r="AV102" s="117" t="str">
        <f>(INDEX('МО общие данные'!E42:E60,MATCH(T101,'МО общие данные'!B42:B60,0)))</f>
        <v>-</v>
      </c>
      <c r="AW102" s="117" t="str">
        <f>(INDEX('МО общие данные'!E42:E60,MATCH(V101,'МО общие данные'!B42:B60,0)))</f>
        <v>-</v>
      </c>
      <c r="AX102" s="117" t="str">
        <f>(INDEX('МО общие данные'!E42:E60,MATCH(V101,'МО общие данные'!B42:B60,0)))</f>
        <v>-</v>
      </c>
      <c r="AY102" s="117" t="str">
        <f>(INDEX('МО общие данные'!E42:E60,MATCH(X101,'МО общие данные'!B42:B60,0)))</f>
        <v>-</v>
      </c>
      <c r="AZ102" s="117" t="str">
        <f>(INDEX('МО общие данные'!E42:E60,MATCH(X101,'МО общие данные'!B42:B60,0)))</f>
        <v>-</v>
      </c>
      <c r="BA102" s="117" t="str">
        <f>(INDEX('МО общие данные'!E42:E60,MATCH(Z101,'МО общие данные'!B42:B60,0)))</f>
        <v>-</v>
      </c>
      <c r="BB102" s="117" t="str">
        <f>(INDEX('МО общие данные'!E42:E60,MATCH(Z101,'МО общие данные'!B42:B60,0)))</f>
        <v>-</v>
      </c>
    </row>
    <row r="103" spans="1:54" s="116" customFormat="1" ht="14.25" x14ac:dyDescent="0.2">
      <c r="A103" s="88"/>
      <c r="B103" s="294" t="str">
        <f>IF(B101&gt;0,"Д",IF(B101=0," "))</f>
        <v xml:space="preserve"> </v>
      </c>
      <c r="C103" s="295"/>
      <c r="D103" s="294" t="str">
        <f t="shared" ref="D103:Z103" si="28">IF(D101&gt;0,"Д",IF(D101=0," "))</f>
        <v xml:space="preserve"> </v>
      </c>
      <c r="E103" s="295"/>
      <c r="F103" s="294" t="str">
        <f t="shared" si="28"/>
        <v xml:space="preserve"> </v>
      </c>
      <c r="G103" s="295"/>
      <c r="H103" s="294" t="str">
        <f t="shared" si="28"/>
        <v xml:space="preserve"> </v>
      </c>
      <c r="I103" s="295"/>
      <c r="J103" s="294" t="str">
        <f t="shared" si="28"/>
        <v xml:space="preserve"> </v>
      </c>
      <c r="K103" s="295"/>
      <c r="L103" s="294" t="str">
        <f t="shared" si="28"/>
        <v xml:space="preserve"> </v>
      </c>
      <c r="M103" s="295"/>
      <c r="N103" s="294" t="str">
        <f t="shared" si="28"/>
        <v xml:space="preserve"> </v>
      </c>
      <c r="O103" s="295"/>
      <c r="P103" s="294" t="str">
        <f t="shared" si="28"/>
        <v xml:space="preserve"> </v>
      </c>
      <c r="Q103" s="295"/>
      <c r="R103" s="294" t="str">
        <f t="shared" si="28"/>
        <v xml:space="preserve"> </v>
      </c>
      <c r="S103" s="295"/>
      <c r="T103" s="294" t="str">
        <f t="shared" si="28"/>
        <v xml:space="preserve"> </v>
      </c>
      <c r="U103" s="295"/>
      <c r="V103" s="294" t="str">
        <f t="shared" si="28"/>
        <v xml:space="preserve"> </v>
      </c>
      <c r="W103" s="295"/>
      <c r="X103" s="294" t="str">
        <f t="shared" si="28"/>
        <v xml:space="preserve"> </v>
      </c>
      <c r="Y103" s="295"/>
      <c r="Z103" s="294" t="str">
        <f t="shared" si="28"/>
        <v xml:space="preserve"> </v>
      </c>
      <c r="AA103" s="295"/>
      <c r="AC103" s="117"/>
      <c r="AD103" s="117"/>
      <c r="AE103" s="117"/>
      <c r="AF103" s="117"/>
      <c r="AG103" s="117"/>
      <c r="AH103" s="117"/>
      <c r="AI103" s="117"/>
      <c r="AJ103" s="117"/>
      <c r="AK103" s="117"/>
      <c r="AL103" s="117"/>
      <c r="AM103" s="117"/>
      <c r="AN103" s="117"/>
      <c r="AO103" s="117"/>
      <c r="AP103" s="117"/>
      <c r="AQ103" s="117"/>
      <c r="AR103" s="117"/>
      <c r="AS103" s="117"/>
      <c r="AT103" s="117"/>
      <c r="AU103" s="117"/>
      <c r="AV103" s="117"/>
      <c r="AW103" s="117"/>
      <c r="AX103" s="117"/>
      <c r="AY103" s="117"/>
      <c r="AZ103" s="117"/>
      <c r="BA103" s="117"/>
      <c r="BB103" s="117"/>
    </row>
    <row r="104" spans="1:54" s="83" customFormat="1" ht="15" hidden="1" customHeight="1" x14ac:dyDescent="0.2">
      <c r="A104" s="125"/>
      <c r="B104" s="296">
        <f>'гр6 МО'!B42</f>
        <v>0</v>
      </c>
      <c r="C104" s="297" t="str">
        <f>IF(B104=1,"час",IF(B104=0," ",IF(B104&gt;4,"часов","часа")))</f>
        <v xml:space="preserve"> </v>
      </c>
      <c r="D104" s="296">
        <f>'гр6 МО'!C42</f>
        <v>0</v>
      </c>
      <c r="E104" s="297" t="str">
        <f>IF(D104=1,"час",IF(D104=0," ",IF(D104&gt;4,"часов","часа")))</f>
        <v xml:space="preserve"> </v>
      </c>
      <c r="F104" s="296">
        <f>'гр6 МО'!D42</f>
        <v>0</v>
      </c>
      <c r="G104" s="297" t="str">
        <f>IF(F104=1,"час",IF(F104=0," ",IF(F104&gt;4,"часов","часа")))</f>
        <v xml:space="preserve"> </v>
      </c>
      <c r="H104" s="296">
        <f>'гр6 МО'!E42</f>
        <v>0</v>
      </c>
      <c r="I104" s="297" t="str">
        <f>IF(H104=1,"час",IF(H104=0," ",IF(H104&gt;4,"часов","часа")))</f>
        <v xml:space="preserve"> </v>
      </c>
      <c r="J104" s="296">
        <f>'гр6 МО'!F42</f>
        <v>0</v>
      </c>
      <c r="K104" s="297" t="str">
        <f>IF(J104=1,"час",IF(J104=0," ",IF(J104&gt;4,"часов","часа")))</f>
        <v xml:space="preserve"> </v>
      </c>
      <c r="L104" s="296">
        <f>'гр6 МО'!G42</f>
        <v>0</v>
      </c>
      <c r="M104" s="297" t="str">
        <f>IF(L104=1,"час",IF(L104=0," ",IF(L104&gt;4,"часов","часа")))</f>
        <v xml:space="preserve"> </v>
      </c>
      <c r="N104" s="296">
        <f>'гр6 МО'!H42</f>
        <v>0</v>
      </c>
      <c r="O104" s="297" t="str">
        <f>IF(N104=1,"час",IF(N104=0," ",IF(N104&gt;4,"часов","часа")))</f>
        <v xml:space="preserve"> </v>
      </c>
      <c r="P104" s="296">
        <f>'гр6 МО'!I42</f>
        <v>0</v>
      </c>
      <c r="Q104" s="297" t="str">
        <f>IF(P104=1,"час",IF(P104=0," ",IF(P104&gt;4,"часов","часа")))</f>
        <v xml:space="preserve"> </v>
      </c>
      <c r="R104" s="296">
        <f>'гр6 МО'!J42</f>
        <v>0</v>
      </c>
      <c r="S104" s="297" t="str">
        <f>IF(R104=1,"час",IF(R104=0," ",IF(R104&gt;4,"часов","часа")))</f>
        <v xml:space="preserve"> </v>
      </c>
      <c r="T104" s="296">
        <f>'гр6 МО'!K42</f>
        <v>0</v>
      </c>
      <c r="U104" s="297" t="str">
        <f>IF(T104=1,"час",IF(T104=0," ",IF(T104&gt;4,"часов","часа")))</f>
        <v xml:space="preserve"> </v>
      </c>
      <c r="V104" s="296">
        <f>'гр6 МО'!L42</f>
        <v>0</v>
      </c>
      <c r="W104" s="297" t="str">
        <f>IF(V104=1,"час",IF(V104=0," ",IF(V104&gt;4,"часов","часа")))</f>
        <v xml:space="preserve"> </v>
      </c>
      <c r="X104" s="296">
        <f>'гр6 МО'!M42</f>
        <v>0</v>
      </c>
      <c r="Y104" s="297" t="str">
        <f>IF(X104=1,"час",IF(X104=0," ",IF(X104&gt;4,"часов","часа")))</f>
        <v xml:space="preserve"> </v>
      </c>
      <c r="Z104" s="296">
        <f>'гр6 МО'!N42</f>
        <v>0</v>
      </c>
      <c r="AA104" s="297" t="str">
        <f>IF(Z104=1,"час",IF(Z104=0," ",IF(Z104&gt;4,"часов","часа")))</f>
        <v xml:space="preserve"> </v>
      </c>
      <c r="AC104" s="85"/>
      <c r="AD104" s="85"/>
      <c r="AE104" s="85"/>
      <c r="AF104" s="85"/>
      <c r="AG104" s="85"/>
      <c r="AH104" s="85"/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5"/>
      <c r="BB104" s="85"/>
    </row>
    <row r="105" spans="1:54" s="83" customFormat="1" ht="15" hidden="1" customHeight="1" x14ac:dyDescent="0.2">
      <c r="A105" s="125">
        <v>31</v>
      </c>
      <c r="B105" s="298" t="str">
        <f>IF('МО общие данные'!E16=1,AC105,AD105)</f>
        <v>-</v>
      </c>
      <c r="C105" s="299"/>
      <c r="D105" s="298" t="str">
        <f>IF('МО общие данные'!E17=1,AE105,AF105)</f>
        <v>-</v>
      </c>
      <c r="E105" s="299"/>
      <c r="F105" s="298" t="str">
        <f>IF('МО общие данные'!E18=1,AG105,AH105)</f>
        <v>-</v>
      </c>
      <c r="G105" s="299"/>
      <c r="H105" s="298" t="str">
        <f>IF('МО общие данные'!E19=1,AI105,AJ105)</f>
        <v>-</v>
      </c>
      <c r="I105" s="299"/>
      <c r="J105" s="298" t="str">
        <f>IF('МО общие данные'!E20=1,AK105,AL105)</f>
        <v>-</v>
      </c>
      <c r="K105" s="299"/>
      <c r="L105" s="298" t="str">
        <f>IF('МО общие данные'!E21=1,AM105,AN105)</f>
        <v>-</v>
      </c>
      <c r="M105" s="299"/>
      <c r="N105" s="298" t="str">
        <f>IF('МО общие данные'!E22=1,AO105,AP105)</f>
        <v>-</v>
      </c>
      <c r="O105" s="299"/>
      <c r="P105" s="298" t="str">
        <f>IF('МО общие данные'!E23=1,AQ105,AR105)</f>
        <v>-</v>
      </c>
      <c r="Q105" s="299"/>
      <c r="R105" s="298" t="str">
        <f>IF('МО общие данные'!E24=1,AS105,AT105)</f>
        <v>-</v>
      </c>
      <c r="S105" s="299"/>
      <c r="T105" s="298" t="str">
        <f>IF('МО общие данные'!E25=1,AU105,AV105)</f>
        <v>-</v>
      </c>
      <c r="U105" s="299"/>
      <c r="V105" s="298" t="str">
        <f>IF('МО общие данные'!E26=1,AW105,AX105)</f>
        <v>-</v>
      </c>
      <c r="W105" s="299"/>
      <c r="X105" s="298" t="str">
        <f>IF('МО общие данные'!E27=1,AY105,AZ105)</f>
        <v>-</v>
      </c>
      <c r="Y105" s="299"/>
      <c r="Z105" s="298" t="str">
        <f>IF('МО общие данные'!E28=1,BA105,BB105)</f>
        <v>-</v>
      </c>
      <c r="AA105" s="299"/>
      <c r="AC105" s="85" t="str">
        <f>(INDEX('МО общие данные'!E42:E60,MATCH(B104,'МО общие данные'!B42:B60,0)))</f>
        <v>-</v>
      </c>
      <c r="AD105" s="85" t="str">
        <f>(INDEX('МО общие данные'!E42:E60,MATCH(B104,'МО общие данные'!B42:B60,0)))</f>
        <v>-</v>
      </c>
      <c r="AE105" s="85" t="str">
        <f>(INDEX('МО общие данные'!E42:E60,MATCH(D104,'МО общие данные'!B42:B60,0)))</f>
        <v>-</v>
      </c>
      <c r="AF105" s="85" t="str">
        <f>(INDEX('МО общие данные'!E42:E60,MATCH(D104,'МО общие данные'!B42:B60,0)))</f>
        <v>-</v>
      </c>
      <c r="AG105" s="85" t="str">
        <f>(INDEX('МО общие данные'!E42:E60,MATCH(F104,'МО общие данные'!B42:B60,0)))</f>
        <v>-</v>
      </c>
      <c r="AH105" s="85" t="str">
        <f>(INDEX('МО общие данные'!E42:E60,MATCH(F104,'МО общие данные'!B42:B60,0)))</f>
        <v>-</v>
      </c>
      <c r="AI105" s="85" t="str">
        <f>(INDEX('МО общие данные'!E42:E60,MATCH(H104,'МО общие данные'!B42:B60,0)))</f>
        <v>-</v>
      </c>
      <c r="AJ105" s="85" t="str">
        <f>(INDEX('МО общие данные'!E42:E60,MATCH(H104,'МО общие данные'!B42:B60,0)))</f>
        <v>-</v>
      </c>
      <c r="AK105" s="85" t="str">
        <f>(INDEX('МО общие данные'!E42:E60,MATCH(J104,'МО общие данные'!B42:B60,0)))</f>
        <v>-</v>
      </c>
      <c r="AL105" s="85" t="str">
        <f>(INDEX('МО общие данные'!E42:E60,MATCH(J104,'МО общие данные'!B42:B60,0)))</f>
        <v>-</v>
      </c>
      <c r="AM105" s="85" t="str">
        <f>(INDEX('МО общие данные'!E42:E60,MATCH(L104,'МО общие данные'!B42:B60,0)))</f>
        <v>-</v>
      </c>
      <c r="AN105" s="85" t="str">
        <f>(INDEX('МО общие данные'!E42:E60,MATCH(L104,'МО общие данные'!B42:B60,0)))</f>
        <v>-</v>
      </c>
      <c r="AO105" s="85" t="str">
        <f>(INDEX('МО общие данные'!E42:E60,MATCH(N104,'МО общие данные'!B42:B60,0)))</f>
        <v>-</v>
      </c>
      <c r="AP105" s="85" t="str">
        <f>(INDEX('МО общие данные'!E42:E60,MATCH(N104,'МО общие данные'!B42:B60,0)))</f>
        <v>-</v>
      </c>
      <c r="AQ105" s="85" t="str">
        <f>(INDEX('МО общие данные'!E42:E60,MATCH(P104,'МО общие данные'!B42:B60,0)))</f>
        <v>-</v>
      </c>
      <c r="AR105" s="85" t="str">
        <f>(INDEX('МО общие данные'!E42:E60,MATCH(P104,'МО общие данные'!B42:B60,0)))</f>
        <v>-</v>
      </c>
      <c r="AS105" s="85" t="str">
        <f>(INDEX('МО общие данные'!E42:E60,MATCH(R104,'МО общие данные'!B42:B60,0)))</f>
        <v>-</v>
      </c>
      <c r="AT105" s="85" t="str">
        <f>(INDEX('МО общие данные'!E42:E60,MATCH(R104,'МО общие данные'!B42:B60,0)))</f>
        <v>-</v>
      </c>
      <c r="AU105" s="85" t="str">
        <f>(INDEX('МО общие данные'!E42:E60,MATCH(T104,'МО общие данные'!B42:B60,0)))</f>
        <v>-</v>
      </c>
      <c r="AV105" s="85" t="str">
        <f>(INDEX('МО общие данные'!E42:E60,MATCH(T104,'МО общие данные'!B42:B60,0)))</f>
        <v>-</v>
      </c>
      <c r="AW105" s="85" t="str">
        <f>(INDEX('МО общие данные'!E42:E60,MATCH(V104,'МО общие данные'!B42:B60,0)))</f>
        <v>-</v>
      </c>
      <c r="AX105" s="85" t="str">
        <f>(INDEX('МО общие данные'!E42:E60,MATCH(V104,'МО общие данные'!B42:B60,0)))</f>
        <v>-</v>
      </c>
      <c r="AY105" s="85" t="str">
        <f>(INDEX('МО общие данные'!E42:E60,MATCH(X104,'МО общие данные'!B42:B60,0)))</f>
        <v>-</v>
      </c>
      <c r="AZ105" s="85" t="str">
        <f>(INDEX('МО общие данные'!E42:E60,MATCH(X104,'МО общие данные'!B42:B60,0)))</f>
        <v>-</v>
      </c>
      <c r="BA105" s="85" t="str">
        <f>(INDEX('МО общие данные'!E42:E60,MATCH(Z104,'МО общие данные'!B42:B60,0)))</f>
        <v>-</v>
      </c>
      <c r="BB105" s="85" t="str">
        <f>(INDEX('МО общие данные'!E42:E60,MATCH(Z104,'МО общие данные'!B42:B60,0)))</f>
        <v>-</v>
      </c>
    </row>
    <row r="106" spans="1:54" s="83" customFormat="1" ht="15" hidden="1" customHeight="1" x14ac:dyDescent="0.2">
      <c r="A106" s="127"/>
      <c r="B106" s="294" t="str">
        <f>IF(B104&gt;0,"Д",IF(B104=0," "))</f>
        <v xml:space="preserve"> </v>
      </c>
      <c r="C106" s="295"/>
      <c r="D106" s="294" t="str">
        <f t="shared" ref="D106:Z106" si="29">IF(D104&gt;0,"Д",IF(D104=0," "))</f>
        <v xml:space="preserve"> </v>
      </c>
      <c r="E106" s="295"/>
      <c r="F106" s="294" t="str">
        <f t="shared" si="29"/>
        <v xml:space="preserve"> </v>
      </c>
      <c r="G106" s="295"/>
      <c r="H106" s="294" t="str">
        <f t="shared" si="29"/>
        <v xml:space="preserve"> </v>
      </c>
      <c r="I106" s="295"/>
      <c r="J106" s="294" t="str">
        <f t="shared" si="29"/>
        <v xml:space="preserve"> </v>
      </c>
      <c r="K106" s="295"/>
      <c r="L106" s="294" t="str">
        <f t="shared" si="29"/>
        <v xml:space="preserve"> </v>
      </c>
      <c r="M106" s="295"/>
      <c r="N106" s="294" t="str">
        <f t="shared" si="29"/>
        <v xml:space="preserve"> </v>
      </c>
      <c r="O106" s="295"/>
      <c r="P106" s="294" t="str">
        <f t="shared" si="29"/>
        <v xml:space="preserve"> </v>
      </c>
      <c r="Q106" s="295"/>
      <c r="R106" s="294" t="str">
        <f t="shared" si="29"/>
        <v xml:space="preserve"> </v>
      </c>
      <c r="S106" s="295"/>
      <c r="T106" s="294" t="str">
        <f t="shared" si="29"/>
        <v xml:space="preserve"> </v>
      </c>
      <c r="U106" s="295"/>
      <c r="V106" s="294" t="str">
        <f t="shared" si="29"/>
        <v xml:space="preserve"> </v>
      </c>
      <c r="W106" s="295"/>
      <c r="X106" s="294" t="str">
        <f t="shared" si="29"/>
        <v xml:space="preserve"> </v>
      </c>
      <c r="Y106" s="295"/>
      <c r="Z106" s="294" t="str">
        <f t="shared" si="29"/>
        <v xml:space="preserve"> </v>
      </c>
      <c r="AA106" s="295"/>
      <c r="AC106" s="85"/>
      <c r="AD106" s="85"/>
      <c r="AE106" s="85"/>
      <c r="AF106" s="85"/>
      <c r="AG106" s="85"/>
      <c r="AH106" s="85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  <c r="AT106" s="85"/>
      <c r="AU106" s="85"/>
      <c r="AV106" s="85"/>
      <c r="AW106" s="85"/>
      <c r="AX106" s="85"/>
      <c r="AY106" s="85"/>
      <c r="AZ106" s="85"/>
      <c r="BA106" s="85"/>
      <c r="BB106" s="85"/>
    </row>
    <row r="107" spans="1:54" s="83" customFormat="1" ht="25.5" x14ac:dyDescent="0.2">
      <c r="A107" s="89" t="s">
        <v>16</v>
      </c>
      <c r="B107" s="300">
        <f>B14+B17+B20+B23+B26+B29+B32+B35+B38+B41+B44+B47+B50+B53+B56+B59+B62+B65+B68+B71+B74+B77+B80+B83+B86+B89+B92+B95+B98+B101+B104</f>
        <v>0</v>
      </c>
      <c r="C107" s="301"/>
      <c r="D107" s="300">
        <f t="shared" ref="D107" si="30">D14+D17+D20+D23+D26+D29+D32+D35+D38+D41+D44+D47+D50+D53+D56+D59+D62+D65+D68+D71+D74+D77+D80+D83+D86+D89+D92+D95+D98+D101+D104</f>
        <v>0</v>
      </c>
      <c r="E107" s="301"/>
      <c r="F107" s="300">
        <f t="shared" ref="F107" si="31">F14+F17+F20+F23+F26+F29+F32+F35+F38+F41+F44+F47+F50+F53+F56+F59+F62+F65+F68+F71+F74+F77+F80+F83+F86+F89+F92+F95+F98+F101+F104</f>
        <v>0</v>
      </c>
      <c r="G107" s="301"/>
      <c r="H107" s="300">
        <f t="shared" ref="H107" si="32">H14+H17+H20+H23+H26+H29+H32+H35+H38+H41+H44+H47+H50+H53+H56+H59+H62+H65+H68+H71+H74+H77+H80+H83+H86+H89+H92+H95+H98+H101+H104</f>
        <v>0</v>
      </c>
      <c r="I107" s="301"/>
      <c r="J107" s="300">
        <f t="shared" ref="J107" si="33">J14+J17+J20+J23+J26+J29+J32+J35+J38+J41+J44+J47+J50+J53+J56+J59+J62+J65+J68+J71+J74+J77+J80+J83+J86+J89+J92+J95+J98+J101+J104</f>
        <v>0</v>
      </c>
      <c r="K107" s="301"/>
      <c r="L107" s="300">
        <f t="shared" ref="L107" si="34">L14+L17+L20+L23+L26+L29+L32+L35+L38+L41+L44+L47+L50+L53+L56+L59+L62+L65+L68+L71+L74+L77+L80+L83+L86+L89+L92+L95+L98+L101+L104</f>
        <v>0</v>
      </c>
      <c r="M107" s="301"/>
      <c r="N107" s="300">
        <f t="shared" ref="N107" si="35">N14+N17+N20+N23+N26+N29+N32+N35+N38+N41+N44+N47+N50+N53+N56+N59+N62+N65+N68+N71+N74+N77+N80+N83+N86+N89+N92+N95+N98+N101+N104</f>
        <v>0</v>
      </c>
      <c r="O107" s="301"/>
      <c r="P107" s="300">
        <f t="shared" ref="P107" si="36">P14+P17+P20+P23+P26+P29+P32+P35+P38+P41+P44+P47+P50+P53+P56+P59+P62+P65+P68+P71+P74+P77+P80+P83+P86+P89+P92+P95+P98+P101+P104</f>
        <v>0</v>
      </c>
      <c r="Q107" s="301"/>
      <c r="R107" s="300">
        <f t="shared" ref="R107" si="37">R14+R17+R20+R23+R26+R29+R32+R35+R38+R41+R44+R47+R50+R53+R56+R59+R62+R65+R68+R71+R74+R77+R80+R83+R86+R89+R92+R95+R98+R101+R104</f>
        <v>0</v>
      </c>
      <c r="S107" s="301"/>
      <c r="T107" s="300">
        <f t="shared" ref="T107" si="38">T14+T17+T20+T23+T26+T29+T32+T35+T38+T41+T44+T47+T50+T53+T56+T59+T62+T65+T68+T71+T74+T77+T80+T83+T86+T89+T92+T95+T98+T101+T104</f>
        <v>0</v>
      </c>
      <c r="U107" s="301"/>
      <c r="V107" s="300">
        <f t="shared" ref="V107" si="39">V14+V17+V20+V23+V26+V29+V32+V35+V38+V41+V44+V47+V50+V53+V56+V59+V62+V65+V68+V71+V74+V77+V80+V83+V86+V89+V92+V95+V98+V101+V104</f>
        <v>0</v>
      </c>
      <c r="W107" s="301"/>
      <c r="X107" s="300">
        <f t="shared" ref="X107" si="40">X14+X17+X20+X23+X26+X29+X32+X35+X38+X41+X44+X47+X50+X53+X56+X59+X62+X65+X68+X71+X74+X77+X80+X83+X86+X89+X92+X95+X98+X101+X104</f>
        <v>0</v>
      </c>
      <c r="Y107" s="301"/>
      <c r="Z107" s="300">
        <f t="shared" ref="Z107" si="41">Z14+Z17+Z20+Z23+Z26+Z29+Z32+Z35+Z38+Z41+Z44+Z47+Z50+Z53+Z56+Z59+Z62+Z65+Z68+Z71+Z74+Z77+Z80+Z83+Z86+Z89+Z92+Z95+Z98+Z101+Z104</f>
        <v>0</v>
      </c>
      <c r="AA107" s="301"/>
    </row>
    <row r="108" spans="1:54" s="83" customFormat="1" ht="38.25" x14ac:dyDescent="0.2">
      <c r="A108" s="89" t="s">
        <v>40</v>
      </c>
      <c r="B108" s="300"/>
      <c r="C108" s="301"/>
      <c r="D108" s="300"/>
      <c r="E108" s="301"/>
      <c r="F108" s="300"/>
      <c r="G108" s="301"/>
      <c r="H108" s="300"/>
      <c r="I108" s="301"/>
      <c r="J108" s="300"/>
      <c r="K108" s="301"/>
      <c r="L108" s="300"/>
      <c r="M108" s="301"/>
      <c r="N108" s="300"/>
      <c r="O108" s="301"/>
      <c r="P108" s="300"/>
      <c r="Q108" s="301"/>
      <c r="R108" s="300"/>
      <c r="S108" s="301"/>
      <c r="T108" s="300"/>
      <c r="U108" s="301"/>
      <c r="V108" s="300"/>
      <c r="W108" s="301"/>
      <c r="X108" s="300"/>
      <c r="Y108" s="301"/>
      <c r="Z108" s="300"/>
      <c r="AA108" s="301"/>
    </row>
    <row r="109" spans="1:54" s="83" customFormat="1" ht="25.5" x14ac:dyDescent="0.2">
      <c r="A109" s="89" t="s">
        <v>42</v>
      </c>
      <c r="B109" s="300">
        <f>B107</f>
        <v>0</v>
      </c>
      <c r="C109" s="301"/>
      <c r="D109" s="300">
        <f t="shared" ref="D109" si="42">D107</f>
        <v>0</v>
      </c>
      <c r="E109" s="301"/>
      <c r="F109" s="300">
        <f t="shared" ref="F109" si="43">F107</f>
        <v>0</v>
      </c>
      <c r="G109" s="301"/>
      <c r="H109" s="300">
        <f t="shared" ref="H109" si="44">H107</f>
        <v>0</v>
      </c>
      <c r="I109" s="301"/>
      <c r="J109" s="300">
        <f t="shared" ref="J109" si="45">J107</f>
        <v>0</v>
      </c>
      <c r="K109" s="301"/>
      <c r="L109" s="300">
        <f t="shared" ref="L109" si="46">L107</f>
        <v>0</v>
      </c>
      <c r="M109" s="301"/>
      <c r="N109" s="300">
        <f t="shared" ref="N109" si="47">N107</f>
        <v>0</v>
      </c>
      <c r="O109" s="301"/>
      <c r="P109" s="300">
        <f t="shared" ref="P109" si="48">P107</f>
        <v>0</v>
      </c>
      <c r="Q109" s="301"/>
      <c r="R109" s="300">
        <f t="shared" ref="R109" si="49">R107</f>
        <v>0</v>
      </c>
      <c r="S109" s="301"/>
      <c r="T109" s="300">
        <f t="shared" ref="T109" si="50">T107</f>
        <v>0</v>
      </c>
      <c r="U109" s="301"/>
      <c r="V109" s="300">
        <f t="shared" ref="V109" si="51">V107</f>
        <v>0</v>
      </c>
      <c r="W109" s="301"/>
      <c r="X109" s="300">
        <f t="shared" ref="X109" si="52">X107</f>
        <v>0</v>
      </c>
      <c r="Y109" s="301"/>
      <c r="Z109" s="300">
        <f t="shared" ref="Z109" si="53">Z107</f>
        <v>0</v>
      </c>
      <c r="AA109" s="301"/>
    </row>
    <row r="110" spans="1:54" s="83" customFormat="1" ht="25.5" x14ac:dyDescent="0.2">
      <c r="A110" s="89" t="s">
        <v>41</v>
      </c>
      <c r="B110" s="300"/>
      <c r="C110" s="301"/>
      <c r="D110" s="300"/>
      <c r="E110" s="301"/>
      <c r="F110" s="300"/>
      <c r="G110" s="301"/>
      <c r="H110" s="300"/>
      <c r="I110" s="301"/>
      <c r="J110" s="300"/>
      <c r="K110" s="301"/>
      <c r="L110" s="300"/>
      <c r="M110" s="301"/>
      <c r="N110" s="300"/>
      <c r="O110" s="301"/>
      <c r="P110" s="300"/>
      <c r="Q110" s="301"/>
      <c r="R110" s="300"/>
      <c r="S110" s="301"/>
      <c r="T110" s="300"/>
      <c r="U110" s="301"/>
      <c r="V110" s="300"/>
      <c r="W110" s="301"/>
      <c r="X110" s="300"/>
      <c r="Y110" s="301"/>
      <c r="Z110" s="300"/>
      <c r="AA110" s="301"/>
    </row>
    <row r="111" spans="1:54" s="83" customFormat="1" ht="25.5" x14ac:dyDescent="0.2">
      <c r="A111" s="89" t="s">
        <v>38</v>
      </c>
      <c r="B111" s="300">
        <f>B14+B17+B56+B80+B77+B101+B98+B35+B38+B47+B59</f>
        <v>0</v>
      </c>
      <c r="C111" s="301"/>
      <c r="D111" s="300">
        <f t="shared" ref="D111" si="54">D14+D17+D56+D80+D77+D101+D98+D35+D38+D47+D59</f>
        <v>0</v>
      </c>
      <c r="E111" s="301"/>
      <c r="F111" s="300">
        <f t="shared" ref="F111" si="55">F14+F17+F56+F80+F77+F101+F98+F35+F38+F47+F59</f>
        <v>0</v>
      </c>
      <c r="G111" s="301"/>
      <c r="H111" s="300">
        <f t="shared" ref="H111" si="56">H14+H17+H56+H80+H77+H101+H98+H35+H38+H47+H59</f>
        <v>0</v>
      </c>
      <c r="I111" s="301"/>
      <c r="J111" s="300">
        <f t="shared" ref="J111" si="57">J14+J17+J56+J80+J77+J101+J98+J35+J38+J47+J59</f>
        <v>0</v>
      </c>
      <c r="K111" s="301"/>
      <c r="L111" s="300">
        <f t="shared" ref="L111" si="58">L14+L17+L56+L80+L77+L101+L98+L35+L38+L47+L59</f>
        <v>0</v>
      </c>
      <c r="M111" s="301"/>
      <c r="N111" s="300">
        <f t="shared" ref="N111" si="59">N14+N17+N56+N80+N77+N101+N98+N35+N38+N47+N59</f>
        <v>0</v>
      </c>
      <c r="O111" s="301"/>
      <c r="P111" s="300">
        <f t="shared" ref="P111" si="60">P14+P17+P56+P80+P77+P101+P98+P35+P38+P47+P59</f>
        <v>0</v>
      </c>
      <c r="Q111" s="301"/>
      <c r="R111" s="300">
        <f t="shared" ref="R111" si="61">R14+R17+R56+R80+R77+R101+R98+R35+R38+R47+R59</f>
        <v>0</v>
      </c>
      <c r="S111" s="301"/>
      <c r="T111" s="300">
        <f t="shared" ref="T111" si="62">T14+T17+T56+T80+T77+T101+T98+T35+T38+T47+T59</f>
        <v>0</v>
      </c>
      <c r="U111" s="301"/>
      <c r="V111" s="300">
        <f t="shared" ref="V111" si="63">V14+V17+V56+V80+V77+V101+V98+V35+V38+V47+V59</f>
        <v>0</v>
      </c>
      <c r="W111" s="301"/>
      <c r="X111" s="300">
        <f t="shared" ref="X111" si="64">X14+X17+X56+X80+X77+X101+X98+X35+X38+X47+X59</f>
        <v>0</v>
      </c>
      <c r="Y111" s="301"/>
      <c r="Z111" s="300">
        <f t="shared" ref="Z111" si="65">Z14+Z17+Z56+Z80+Z77+Z101+Z98+Z35+Z38+Z47+Z59</f>
        <v>0</v>
      </c>
      <c r="AA111" s="301"/>
    </row>
    <row r="112" spans="1:54" s="83" customFormat="1" ht="45" customHeight="1" x14ac:dyDescent="0.2">
      <c r="A112" s="89" t="s">
        <v>39</v>
      </c>
      <c r="B112" s="302"/>
      <c r="C112" s="303"/>
      <c r="D112" s="302"/>
      <c r="E112" s="303"/>
      <c r="F112" s="302"/>
      <c r="G112" s="303"/>
      <c r="H112" s="302"/>
      <c r="I112" s="303"/>
      <c r="J112" s="302"/>
      <c r="K112" s="303"/>
      <c r="L112" s="302"/>
      <c r="M112" s="303"/>
      <c r="N112" s="302"/>
      <c r="O112" s="303"/>
      <c r="P112" s="302"/>
      <c r="Q112" s="303"/>
      <c r="R112" s="302"/>
      <c r="S112" s="303"/>
      <c r="T112" s="302"/>
      <c r="U112" s="303"/>
      <c r="V112" s="302"/>
      <c r="W112" s="303"/>
      <c r="X112" s="302"/>
      <c r="Y112" s="303"/>
      <c r="Z112" s="302"/>
      <c r="AA112" s="303"/>
    </row>
    <row r="113" spans="1:27" s="83" customFormat="1" ht="8.25" customHeight="1" x14ac:dyDescent="0.2">
      <c r="A113" s="90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</row>
    <row r="114" spans="1:27" x14ac:dyDescent="0.25">
      <c r="A114" s="14" t="s">
        <v>20</v>
      </c>
    </row>
    <row r="115" spans="1:27" x14ac:dyDescent="0.25">
      <c r="A115" s="14" t="str">
        <f>'МО общие данные'!C3</f>
        <v>Территориальной избирательной комиссии № 63</v>
      </c>
      <c r="H115" s="81"/>
      <c r="I115" s="81"/>
      <c r="J115" s="81"/>
      <c r="K115" s="81"/>
      <c r="L115" s="81"/>
      <c r="N115" s="18" t="str">
        <f>'МО общие данные'!C17</f>
        <v>Лескова Лариса Васильевна</v>
      </c>
      <c r="O115" s="18"/>
    </row>
    <row r="116" spans="1:27" ht="5.25" customHeight="1" x14ac:dyDescent="0.25"/>
    <row r="117" spans="1:27" x14ac:dyDescent="0.25">
      <c r="F117" s="14" t="s">
        <v>1</v>
      </c>
    </row>
    <row r="118" spans="1:27" x14ac:dyDescent="0.25">
      <c r="A118" s="14" t="s">
        <v>5</v>
      </c>
    </row>
    <row r="119" spans="1:27" x14ac:dyDescent="0.25">
      <c r="A119" s="14" t="str">
        <f>'МО общие данные'!C3</f>
        <v>Территориальной избирательной комиссии № 63</v>
      </c>
      <c r="H119" s="81"/>
      <c r="I119" s="81"/>
      <c r="J119" s="81"/>
      <c r="K119" s="81"/>
      <c r="L119" s="81"/>
      <c r="N119" s="18" t="str">
        <f>'МО общие данные'!C16</f>
        <v>Андреева Анастасия  Юрьевна</v>
      </c>
      <c r="O119" s="18"/>
    </row>
    <row r="121" spans="1:27" x14ac:dyDescent="0.25">
      <c r="A121" s="18" t="s">
        <v>174</v>
      </c>
    </row>
  </sheetData>
  <mergeCells count="1317">
    <mergeCell ref="Z112:AA112"/>
    <mergeCell ref="N112:O112"/>
    <mergeCell ref="P112:Q112"/>
    <mergeCell ref="R112:S112"/>
    <mergeCell ref="T112:U112"/>
    <mergeCell ref="V112:W112"/>
    <mergeCell ref="X112:Y112"/>
    <mergeCell ref="T111:U111"/>
    <mergeCell ref="V111:W111"/>
    <mergeCell ref="X111:Y111"/>
    <mergeCell ref="Z111:AA111"/>
    <mergeCell ref="B112:C112"/>
    <mergeCell ref="D112:E112"/>
    <mergeCell ref="F112:G112"/>
    <mergeCell ref="H112:I112"/>
    <mergeCell ref="J112:K112"/>
    <mergeCell ref="L112:M112"/>
    <mergeCell ref="Z110:AA110"/>
    <mergeCell ref="B111:C111"/>
    <mergeCell ref="D111:E111"/>
    <mergeCell ref="F111:G111"/>
    <mergeCell ref="H111:I111"/>
    <mergeCell ref="J111:K111"/>
    <mergeCell ref="L111:M111"/>
    <mergeCell ref="N111:O111"/>
    <mergeCell ref="P111:Q111"/>
    <mergeCell ref="R111:S111"/>
    <mergeCell ref="N110:O110"/>
    <mergeCell ref="P110:Q110"/>
    <mergeCell ref="R110:S110"/>
    <mergeCell ref="T110:U110"/>
    <mergeCell ref="V110:W110"/>
    <mergeCell ref="X110:Y110"/>
    <mergeCell ref="T109:U109"/>
    <mergeCell ref="V109:W109"/>
    <mergeCell ref="X109:Y109"/>
    <mergeCell ref="Z109:AA109"/>
    <mergeCell ref="B110:C110"/>
    <mergeCell ref="D110:E110"/>
    <mergeCell ref="F110:G110"/>
    <mergeCell ref="H110:I110"/>
    <mergeCell ref="J110:K110"/>
    <mergeCell ref="L110:M110"/>
    <mergeCell ref="Z108:AA108"/>
    <mergeCell ref="B109:C109"/>
    <mergeCell ref="D109:E109"/>
    <mergeCell ref="F109:G109"/>
    <mergeCell ref="H109:I109"/>
    <mergeCell ref="J109:K109"/>
    <mergeCell ref="L109:M109"/>
    <mergeCell ref="N109:O109"/>
    <mergeCell ref="P109:Q109"/>
    <mergeCell ref="R109:S109"/>
    <mergeCell ref="N108:O108"/>
    <mergeCell ref="P108:Q108"/>
    <mergeCell ref="R108:S108"/>
    <mergeCell ref="T108:U108"/>
    <mergeCell ref="V108:W108"/>
    <mergeCell ref="X108:Y108"/>
    <mergeCell ref="T107:U107"/>
    <mergeCell ref="V107:W107"/>
    <mergeCell ref="X107:Y107"/>
    <mergeCell ref="Z107:AA107"/>
    <mergeCell ref="B108:C108"/>
    <mergeCell ref="D108:E108"/>
    <mergeCell ref="F108:G108"/>
    <mergeCell ref="H108:I108"/>
    <mergeCell ref="J108:K108"/>
    <mergeCell ref="L108:M108"/>
    <mergeCell ref="Z106:AA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R107:S107"/>
    <mergeCell ref="N106:O106"/>
    <mergeCell ref="P106:Q106"/>
    <mergeCell ref="R106:S106"/>
    <mergeCell ref="T106:U106"/>
    <mergeCell ref="V106:W106"/>
    <mergeCell ref="X106:Y106"/>
    <mergeCell ref="T105:U105"/>
    <mergeCell ref="V105:W105"/>
    <mergeCell ref="X105:Y105"/>
    <mergeCell ref="Z105:AA105"/>
    <mergeCell ref="B106:C106"/>
    <mergeCell ref="D106:E106"/>
    <mergeCell ref="F106:G106"/>
    <mergeCell ref="H106:I106"/>
    <mergeCell ref="J106:K106"/>
    <mergeCell ref="L106:M106"/>
    <mergeCell ref="Z104:AA104"/>
    <mergeCell ref="B105:C105"/>
    <mergeCell ref="D105:E105"/>
    <mergeCell ref="F105:G105"/>
    <mergeCell ref="H105:I105"/>
    <mergeCell ref="J105:K105"/>
    <mergeCell ref="L105:M105"/>
    <mergeCell ref="N105:O105"/>
    <mergeCell ref="P105:Q105"/>
    <mergeCell ref="R105:S105"/>
    <mergeCell ref="N104:O104"/>
    <mergeCell ref="P104:Q104"/>
    <mergeCell ref="R104:S104"/>
    <mergeCell ref="T104:U104"/>
    <mergeCell ref="V104:W104"/>
    <mergeCell ref="X104:Y104"/>
    <mergeCell ref="T103:U103"/>
    <mergeCell ref="V103:W103"/>
    <mergeCell ref="X103:Y103"/>
    <mergeCell ref="Z103:AA103"/>
    <mergeCell ref="B104:C104"/>
    <mergeCell ref="D104:E104"/>
    <mergeCell ref="F104:G104"/>
    <mergeCell ref="H104:I104"/>
    <mergeCell ref="J104:K104"/>
    <mergeCell ref="L104:M104"/>
    <mergeCell ref="Z102:AA102"/>
    <mergeCell ref="B103:C103"/>
    <mergeCell ref="D103:E103"/>
    <mergeCell ref="F103:G103"/>
    <mergeCell ref="H103:I103"/>
    <mergeCell ref="J103:K103"/>
    <mergeCell ref="L103:M103"/>
    <mergeCell ref="N103:O103"/>
    <mergeCell ref="P103:Q103"/>
    <mergeCell ref="R103:S103"/>
    <mergeCell ref="N102:O102"/>
    <mergeCell ref="P102:Q102"/>
    <mergeCell ref="R102:S102"/>
    <mergeCell ref="T102:U102"/>
    <mergeCell ref="V102:W102"/>
    <mergeCell ref="X102:Y102"/>
    <mergeCell ref="T101:U101"/>
    <mergeCell ref="V101:W101"/>
    <mergeCell ref="X101:Y101"/>
    <mergeCell ref="Z101:AA101"/>
    <mergeCell ref="B102:C102"/>
    <mergeCell ref="D102:E102"/>
    <mergeCell ref="F102:G102"/>
    <mergeCell ref="H102:I102"/>
    <mergeCell ref="J102:K102"/>
    <mergeCell ref="L102:M102"/>
    <mergeCell ref="Z100:AA100"/>
    <mergeCell ref="B101:C101"/>
    <mergeCell ref="D101:E101"/>
    <mergeCell ref="F101:G101"/>
    <mergeCell ref="H101:I101"/>
    <mergeCell ref="J101:K101"/>
    <mergeCell ref="L101:M101"/>
    <mergeCell ref="N101:O101"/>
    <mergeCell ref="P101:Q101"/>
    <mergeCell ref="R101:S101"/>
    <mergeCell ref="N100:O100"/>
    <mergeCell ref="P100:Q100"/>
    <mergeCell ref="R100:S100"/>
    <mergeCell ref="T100:U100"/>
    <mergeCell ref="V100:W100"/>
    <mergeCell ref="X100:Y100"/>
    <mergeCell ref="T99:U99"/>
    <mergeCell ref="V99:W99"/>
    <mergeCell ref="X99:Y99"/>
    <mergeCell ref="Z99:AA99"/>
    <mergeCell ref="B100:C100"/>
    <mergeCell ref="D100:E100"/>
    <mergeCell ref="F100:G100"/>
    <mergeCell ref="H100:I100"/>
    <mergeCell ref="J100:K100"/>
    <mergeCell ref="L100:M100"/>
    <mergeCell ref="Z98:AA98"/>
    <mergeCell ref="B99:C99"/>
    <mergeCell ref="D99:E99"/>
    <mergeCell ref="F99:G99"/>
    <mergeCell ref="H99:I99"/>
    <mergeCell ref="J99:K99"/>
    <mergeCell ref="L99:M99"/>
    <mergeCell ref="N99:O99"/>
    <mergeCell ref="P99:Q99"/>
    <mergeCell ref="R99:S99"/>
    <mergeCell ref="N98:O98"/>
    <mergeCell ref="P98:Q98"/>
    <mergeCell ref="R98:S98"/>
    <mergeCell ref="T98:U98"/>
    <mergeCell ref="V98:W98"/>
    <mergeCell ref="X98:Y98"/>
    <mergeCell ref="T97:U97"/>
    <mergeCell ref="V97:W97"/>
    <mergeCell ref="X97:Y97"/>
    <mergeCell ref="Z97:AA97"/>
    <mergeCell ref="B98:C98"/>
    <mergeCell ref="D98:E98"/>
    <mergeCell ref="F98:G98"/>
    <mergeCell ref="H98:I98"/>
    <mergeCell ref="J98:K98"/>
    <mergeCell ref="L98:M98"/>
    <mergeCell ref="Z96:AA96"/>
    <mergeCell ref="B97:C97"/>
    <mergeCell ref="D97:E97"/>
    <mergeCell ref="F97:G97"/>
    <mergeCell ref="H97:I97"/>
    <mergeCell ref="J97:K97"/>
    <mergeCell ref="L97:M97"/>
    <mergeCell ref="N97:O97"/>
    <mergeCell ref="P97:Q97"/>
    <mergeCell ref="R97:S97"/>
    <mergeCell ref="N96:O96"/>
    <mergeCell ref="P96:Q96"/>
    <mergeCell ref="R96:S96"/>
    <mergeCell ref="T96:U96"/>
    <mergeCell ref="V96:W96"/>
    <mergeCell ref="X96:Y96"/>
    <mergeCell ref="T95:U95"/>
    <mergeCell ref="V95:W95"/>
    <mergeCell ref="X95:Y95"/>
    <mergeCell ref="Z95:AA95"/>
    <mergeCell ref="B96:C96"/>
    <mergeCell ref="D96:E96"/>
    <mergeCell ref="F96:G96"/>
    <mergeCell ref="H96:I96"/>
    <mergeCell ref="J96:K96"/>
    <mergeCell ref="L96:M96"/>
    <mergeCell ref="Z94:AA94"/>
    <mergeCell ref="B95:C95"/>
    <mergeCell ref="D95:E95"/>
    <mergeCell ref="F95:G95"/>
    <mergeCell ref="H95:I95"/>
    <mergeCell ref="J95:K95"/>
    <mergeCell ref="L95:M95"/>
    <mergeCell ref="N95:O95"/>
    <mergeCell ref="P95:Q95"/>
    <mergeCell ref="R95:S95"/>
    <mergeCell ref="N94:O94"/>
    <mergeCell ref="P94:Q94"/>
    <mergeCell ref="R94:S94"/>
    <mergeCell ref="T94:U94"/>
    <mergeCell ref="V94:W94"/>
    <mergeCell ref="X94:Y94"/>
    <mergeCell ref="T93:U93"/>
    <mergeCell ref="V93:W93"/>
    <mergeCell ref="X93:Y93"/>
    <mergeCell ref="Z93:AA93"/>
    <mergeCell ref="B94:C94"/>
    <mergeCell ref="D94:E94"/>
    <mergeCell ref="F94:G94"/>
    <mergeCell ref="H94:I94"/>
    <mergeCell ref="J94:K94"/>
    <mergeCell ref="L94:M94"/>
    <mergeCell ref="Z92:AA92"/>
    <mergeCell ref="B93:C93"/>
    <mergeCell ref="D93:E93"/>
    <mergeCell ref="F93:G93"/>
    <mergeCell ref="H93:I93"/>
    <mergeCell ref="J93:K93"/>
    <mergeCell ref="L93:M93"/>
    <mergeCell ref="N93:O93"/>
    <mergeCell ref="P93:Q93"/>
    <mergeCell ref="R93:S93"/>
    <mergeCell ref="N92:O92"/>
    <mergeCell ref="P92:Q92"/>
    <mergeCell ref="R92:S92"/>
    <mergeCell ref="T92:U92"/>
    <mergeCell ref="V92:W92"/>
    <mergeCell ref="X92:Y92"/>
    <mergeCell ref="T91:U91"/>
    <mergeCell ref="V91:W91"/>
    <mergeCell ref="X91:Y91"/>
    <mergeCell ref="Z91:AA91"/>
    <mergeCell ref="B92:C92"/>
    <mergeCell ref="D92:E92"/>
    <mergeCell ref="F92:G92"/>
    <mergeCell ref="H92:I92"/>
    <mergeCell ref="J92:K92"/>
    <mergeCell ref="L92:M92"/>
    <mergeCell ref="Z90:AA90"/>
    <mergeCell ref="B91:C91"/>
    <mergeCell ref="D91:E91"/>
    <mergeCell ref="F91:G91"/>
    <mergeCell ref="H91:I91"/>
    <mergeCell ref="J91:K91"/>
    <mergeCell ref="L91:M91"/>
    <mergeCell ref="N91:O91"/>
    <mergeCell ref="P91:Q91"/>
    <mergeCell ref="R91:S91"/>
    <mergeCell ref="N90:O90"/>
    <mergeCell ref="P90:Q90"/>
    <mergeCell ref="R90:S90"/>
    <mergeCell ref="T90:U90"/>
    <mergeCell ref="V90:W90"/>
    <mergeCell ref="X90:Y90"/>
    <mergeCell ref="T89:U89"/>
    <mergeCell ref="V89:W89"/>
    <mergeCell ref="X89:Y89"/>
    <mergeCell ref="Z89:AA89"/>
    <mergeCell ref="B90:C90"/>
    <mergeCell ref="D90:E90"/>
    <mergeCell ref="F90:G90"/>
    <mergeCell ref="H90:I90"/>
    <mergeCell ref="J90:K90"/>
    <mergeCell ref="L90:M90"/>
    <mergeCell ref="Z88:AA88"/>
    <mergeCell ref="B89:C89"/>
    <mergeCell ref="D89:E89"/>
    <mergeCell ref="F89:G89"/>
    <mergeCell ref="H89:I89"/>
    <mergeCell ref="J89:K89"/>
    <mergeCell ref="L89:M89"/>
    <mergeCell ref="N89:O89"/>
    <mergeCell ref="P89:Q89"/>
    <mergeCell ref="R89:S89"/>
    <mergeCell ref="N88:O88"/>
    <mergeCell ref="P88:Q88"/>
    <mergeCell ref="R88:S88"/>
    <mergeCell ref="T88:U88"/>
    <mergeCell ref="V88:W88"/>
    <mergeCell ref="X88:Y88"/>
    <mergeCell ref="T87:U87"/>
    <mergeCell ref="V87:W87"/>
    <mergeCell ref="X87:Y87"/>
    <mergeCell ref="Z87:AA87"/>
    <mergeCell ref="B88:C88"/>
    <mergeCell ref="D88:E88"/>
    <mergeCell ref="F88:G88"/>
    <mergeCell ref="H88:I88"/>
    <mergeCell ref="J88:K88"/>
    <mergeCell ref="L88:M88"/>
    <mergeCell ref="Z86:AA86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N86:O86"/>
    <mergeCell ref="P86:Q86"/>
    <mergeCell ref="R86:S86"/>
    <mergeCell ref="T86:U86"/>
    <mergeCell ref="V86:W86"/>
    <mergeCell ref="X86:Y86"/>
    <mergeCell ref="T85:U85"/>
    <mergeCell ref="V85:W85"/>
    <mergeCell ref="X85:Y85"/>
    <mergeCell ref="Z85:AA85"/>
    <mergeCell ref="B86:C86"/>
    <mergeCell ref="D86:E86"/>
    <mergeCell ref="F86:G86"/>
    <mergeCell ref="H86:I86"/>
    <mergeCell ref="J86:K86"/>
    <mergeCell ref="L86:M86"/>
    <mergeCell ref="Z84:AA84"/>
    <mergeCell ref="B85:C85"/>
    <mergeCell ref="D85:E85"/>
    <mergeCell ref="F85:G85"/>
    <mergeCell ref="H85:I85"/>
    <mergeCell ref="J85:K85"/>
    <mergeCell ref="L85:M85"/>
    <mergeCell ref="N85:O85"/>
    <mergeCell ref="P85:Q85"/>
    <mergeCell ref="R85:S85"/>
    <mergeCell ref="N84:O84"/>
    <mergeCell ref="P84:Q84"/>
    <mergeCell ref="R84:S84"/>
    <mergeCell ref="T84:U84"/>
    <mergeCell ref="V84:W84"/>
    <mergeCell ref="X84:Y84"/>
    <mergeCell ref="T83:U83"/>
    <mergeCell ref="V83:W83"/>
    <mergeCell ref="X83:Y83"/>
    <mergeCell ref="Z83:AA83"/>
    <mergeCell ref="B84:C84"/>
    <mergeCell ref="D84:E84"/>
    <mergeCell ref="F84:G84"/>
    <mergeCell ref="H84:I84"/>
    <mergeCell ref="J84:K84"/>
    <mergeCell ref="L84:M84"/>
    <mergeCell ref="Z82:AA82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N82:O82"/>
    <mergeCell ref="P82:Q82"/>
    <mergeCell ref="R82:S82"/>
    <mergeCell ref="T82:U82"/>
    <mergeCell ref="V82:W82"/>
    <mergeCell ref="X82:Y82"/>
    <mergeCell ref="T81:U81"/>
    <mergeCell ref="V81:W81"/>
    <mergeCell ref="X81:Y81"/>
    <mergeCell ref="Z81:AA81"/>
    <mergeCell ref="B82:C82"/>
    <mergeCell ref="D82:E82"/>
    <mergeCell ref="F82:G82"/>
    <mergeCell ref="H82:I82"/>
    <mergeCell ref="J82:K82"/>
    <mergeCell ref="L82:M82"/>
    <mergeCell ref="Z80:AA80"/>
    <mergeCell ref="B81:C81"/>
    <mergeCell ref="D81:E81"/>
    <mergeCell ref="F81:G81"/>
    <mergeCell ref="H81:I81"/>
    <mergeCell ref="J81:K81"/>
    <mergeCell ref="L81:M81"/>
    <mergeCell ref="N81:O81"/>
    <mergeCell ref="P81:Q81"/>
    <mergeCell ref="R81:S81"/>
    <mergeCell ref="N80:O80"/>
    <mergeCell ref="P80:Q80"/>
    <mergeCell ref="R80:S80"/>
    <mergeCell ref="T80:U80"/>
    <mergeCell ref="V80:W80"/>
    <mergeCell ref="X80:Y80"/>
    <mergeCell ref="T79:U79"/>
    <mergeCell ref="V79:W79"/>
    <mergeCell ref="X79:Y79"/>
    <mergeCell ref="Z79:AA79"/>
    <mergeCell ref="B80:C80"/>
    <mergeCell ref="D80:E80"/>
    <mergeCell ref="F80:G80"/>
    <mergeCell ref="H80:I80"/>
    <mergeCell ref="J80:K80"/>
    <mergeCell ref="L80:M80"/>
    <mergeCell ref="Z78:AA78"/>
    <mergeCell ref="B79:C79"/>
    <mergeCell ref="D79:E79"/>
    <mergeCell ref="F79:G79"/>
    <mergeCell ref="H79:I79"/>
    <mergeCell ref="J79:K79"/>
    <mergeCell ref="L79:M79"/>
    <mergeCell ref="N79:O79"/>
    <mergeCell ref="P79:Q79"/>
    <mergeCell ref="R79:S79"/>
    <mergeCell ref="N78:O78"/>
    <mergeCell ref="P78:Q78"/>
    <mergeCell ref="R78:S78"/>
    <mergeCell ref="T78:U78"/>
    <mergeCell ref="V78:W78"/>
    <mergeCell ref="X78:Y78"/>
    <mergeCell ref="T77:U77"/>
    <mergeCell ref="V77:W77"/>
    <mergeCell ref="X77:Y77"/>
    <mergeCell ref="Z77:AA77"/>
    <mergeCell ref="B78:C78"/>
    <mergeCell ref="D78:E78"/>
    <mergeCell ref="F78:G78"/>
    <mergeCell ref="H78:I78"/>
    <mergeCell ref="J78:K78"/>
    <mergeCell ref="L78:M78"/>
    <mergeCell ref="Z76:AA76"/>
    <mergeCell ref="B77:C77"/>
    <mergeCell ref="D77:E77"/>
    <mergeCell ref="F77:G77"/>
    <mergeCell ref="H77:I77"/>
    <mergeCell ref="J77:K77"/>
    <mergeCell ref="L77:M77"/>
    <mergeCell ref="N77:O77"/>
    <mergeCell ref="P77:Q77"/>
    <mergeCell ref="R77:S77"/>
    <mergeCell ref="N76:O76"/>
    <mergeCell ref="P76:Q76"/>
    <mergeCell ref="R76:S76"/>
    <mergeCell ref="T76:U76"/>
    <mergeCell ref="V76:W76"/>
    <mergeCell ref="X76:Y76"/>
    <mergeCell ref="T75:U75"/>
    <mergeCell ref="V75:W75"/>
    <mergeCell ref="X75:Y75"/>
    <mergeCell ref="Z75:AA75"/>
    <mergeCell ref="B76:C76"/>
    <mergeCell ref="D76:E76"/>
    <mergeCell ref="F76:G76"/>
    <mergeCell ref="H76:I76"/>
    <mergeCell ref="J76:K76"/>
    <mergeCell ref="L76:M76"/>
    <mergeCell ref="Z74:AA74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N74:O74"/>
    <mergeCell ref="P74:Q74"/>
    <mergeCell ref="R74:S74"/>
    <mergeCell ref="T74:U74"/>
    <mergeCell ref="V74:W74"/>
    <mergeCell ref="X74:Y74"/>
    <mergeCell ref="T73:U73"/>
    <mergeCell ref="V73:W73"/>
    <mergeCell ref="X73:Y73"/>
    <mergeCell ref="Z73:AA73"/>
    <mergeCell ref="B74:C74"/>
    <mergeCell ref="D74:E74"/>
    <mergeCell ref="F74:G74"/>
    <mergeCell ref="H74:I74"/>
    <mergeCell ref="J74:K74"/>
    <mergeCell ref="L74:M74"/>
    <mergeCell ref="Z72:AA72"/>
    <mergeCell ref="B73:C73"/>
    <mergeCell ref="D73:E73"/>
    <mergeCell ref="F73:G73"/>
    <mergeCell ref="H73:I73"/>
    <mergeCell ref="J73:K73"/>
    <mergeCell ref="L73:M73"/>
    <mergeCell ref="N73:O73"/>
    <mergeCell ref="P73:Q73"/>
    <mergeCell ref="R73:S73"/>
    <mergeCell ref="N72:O72"/>
    <mergeCell ref="P72:Q72"/>
    <mergeCell ref="R72:S72"/>
    <mergeCell ref="T72:U72"/>
    <mergeCell ref="V72:W72"/>
    <mergeCell ref="X72:Y72"/>
    <mergeCell ref="T71:U71"/>
    <mergeCell ref="V71:W71"/>
    <mergeCell ref="X71:Y71"/>
    <mergeCell ref="Z71:AA71"/>
    <mergeCell ref="B72:C72"/>
    <mergeCell ref="D72:E72"/>
    <mergeCell ref="F72:G72"/>
    <mergeCell ref="H72:I72"/>
    <mergeCell ref="J72:K72"/>
    <mergeCell ref="L72:M72"/>
    <mergeCell ref="Z70:AA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N70:O70"/>
    <mergeCell ref="P70:Q70"/>
    <mergeCell ref="R70:S70"/>
    <mergeCell ref="T70:U70"/>
    <mergeCell ref="V70:W70"/>
    <mergeCell ref="X70:Y70"/>
    <mergeCell ref="T69:U69"/>
    <mergeCell ref="V69:W69"/>
    <mergeCell ref="X69:Y69"/>
    <mergeCell ref="Z69:AA69"/>
    <mergeCell ref="B70:C70"/>
    <mergeCell ref="D70:E70"/>
    <mergeCell ref="F70:G70"/>
    <mergeCell ref="H70:I70"/>
    <mergeCell ref="J70:K70"/>
    <mergeCell ref="L70:M70"/>
    <mergeCell ref="Z68:AA68"/>
    <mergeCell ref="B69:C69"/>
    <mergeCell ref="D69:E69"/>
    <mergeCell ref="F69:G69"/>
    <mergeCell ref="H69:I69"/>
    <mergeCell ref="J69:K69"/>
    <mergeCell ref="L69:M69"/>
    <mergeCell ref="N69:O69"/>
    <mergeCell ref="P69:Q69"/>
    <mergeCell ref="R69:S69"/>
    <mergeCell ref="N68:O68"/>
    <mergeCell ref="P68:Q68"/>
    <mergeCell ref="R68:S68"/>
    <mergeCell ref="T68:U68"/>
    <mergeCell ref="V68:W68"/>
    <mergeCell ref="X68:Y68"/>
    <mergeCell ref="T67:U67"/>
    <mergeCell ref="V67:W67"/>
    <mergeCell ref="X67:Y67"/>
    <mergeCell ref="Z67:AA67"/>
    <mergeCell ref="B68:C68"/>
    <mergeCell ref="D68:E68"/>
    <mergeCell ref="F68:G68"/>
    <mergeCell ref="H68:I68"/>
    <mergeCell ref="J68:K68"/>
    <mergeCell ref="L68:M68"/>
    <mergeCell ref="Z66:AA66"/>
    <mergeCell ref="B67:C67"/>
    <mergeCell ref="D67:E67"/>
    <mergeCell ref="F67:G67"/>
    <mergeCell ref="H67:I67"/>
    <mergeCell ref="J67:K67"/>
    <mergeCell ref="L67:M67"/>
    <mergeCell ref="N67:O67"/>
    <mergeCell ref="P67:Q67"/>
    <mergeCell ref="R67:S67"/>
    <mergeCell ref="N66:O66"/>
    <mergeCell ref="P66:Q66"/>
    <mergeCell ref="R66:S66"/>
    <mergeCell ref="T66:U66"/>
    <mergeCell ref="V66:W66"/>
    <mergeCell ref="X66:Y66"/>
    <mergeCell ref="T65:U65"/>
    <mergeCell ref="V65:W65"/>
    <mergeCell ref="X65:Y65"/>
    <mergeCell ref="Z65:AA65"/>
    <mergeCell ref="B66:C66"/>
    <mergeCell ref="D66:E66"/>
    <mergeCell ref="F66:G66"/>
    <mergeCell ref="H66:I66"/>
    <mergeCell ref="J66:K66"/>
    <mergeCell ref="L66:M66"/>
    <mergeCell ref="Z64:AA64"/>
    <mergeCell ref="B65:C65"/>
    <mergeCell ref="D65:E65"/>
    <mergeCell ref="F65:G65"/>
    <mergeCell ref="H65:I65"/>
    <mergeCell ref="J65:K65"/>
    <mergeCell ref="L65:M65"/>
    <mergeCell ref="N65:O65"/>
    <mergeCell ref="P65:Q65"/>
    <mergeCell ref="R65:S65"/>
    <mergeCell ref="N64:O64"/>
    <mergeCell ref="P64:Q64"/>
    <mergeCell ref="R64:S64"/>
    <mergeCell ref="T64:U64"/>
    <mergeCell ref="V64:W64"/>
    <mergeCell ref="X64:Y64"/>
    <mergeCell ref="T63:U63"/>
    <mergeCell ref="V63:W63"/>
    <mergeCell ref="X63:Y63"/>
    <mergeCell ref="Z63:AA63"/>
    <mergeCell ref="B64:C64"/>
    <mergeCell ref="D64:E64"/>
    <mergeCell ref="F64:G64"/>
    <mergeCell ref="H64:I64"/>
    <mergeCell ref="J64:K64"/>
    <mergeCell ref="L64:M64"/>
    <mergeCell ref="Z62:AA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N62:O62"/>
    <mergeCell ref="P62:Q62"/>
    <mergeCell ref="R62:S62"/>
    <mergeCell ref="T62:U62"/>
    <mergeCell ref="V62:W62"/>
    <mergeCell ref="X62:Y62"/>
    <mergeCell ref="T61:U61"/>
    <mergeCell ref="V61:W61"/>
    <mergeCell ref="X61:Y61"/>
    <mergeCell ref="Z61:AA61"/>
    <mergeCell ref="B62:C62"/>
    <mergeCell ref="D62:E62"/>
    <mergeCell ref="F62:G62"/>
    <mergeCell ref="H62:I62"/>
    <mergeCell ref="J62:K62"/>
    <mergeCell ref="L62:M62"/>
    <mergeCell ref="Z60:AA60"/>
    <mergeCell ref="B61:C61"/>
    <mergeCell ref="D61:E61"/>
    <mergeCell ref="F61:G61"/>
    <mergeCell ref="H61:I61"/>
    <mergeCell ref="J61:K61"/>
    <mergeCell ref="L61:M61"/>
    <mergeCell ref="N61:O61"/>
    <mergeCell ref="P61:Q61"/>
    <mergeCell ref="R61:S61"/>
    <mergeCell ref="N60:O60"/>
    <mergeCell ref="P60:Q60"/>
    <mergeCell ref="R60:S60"/>
    <mergeCell ref="T60:U60"/>
    <mergeCell ref="V60:W60"/>
    <mergeCell ref="X60:Y60"/>
    <mergeCell ref="T59:U59"/>
    <mergeCell ref="V59:W59"/>
    <mergeCell ref="X59:Y59"/>
    <mergeCell ref="Z59:AA59"/>
    <mergeCell ref="B60:C60"/>
    <mergeCell ref="D60:E60"/>
    <mergeCell ref="F60:G60"/>
    <mergeCell ref="H60:I60"/>
    <mergeCell ref="J60:K60"/>
    <mergeCell ref="L60:M60"/>
    <mergeCell ref="Z58:AA58"/>
    <mergeCell ref="B59:C59"/>
    <mergeCell ref="D59:E59"/>
    <mergeCell ref="F59:G59"/>
    <mergeCell ref="H59:I59"/>
    <mergeCell ref="J59:K59"/>
    <mergeCell ref="L59:M59"/>
    <mergeCell ref="N59:O59"/>
    <mergeCell ref="P59:Q59"/>
    <mergeCell ref="R59:S59"/>
    <mergeCell ref="N58:O58"/>
    <mergeCell ref="P58:Q58"/>
    <mergeCell ref="R58:S58"/>
    <mergeCell ref="T58:U58"/>
    <mergeCell ref="V58:W58"/>
    <mergeCell ref="X58:Y58"/>
    <mergeCell ref="T57:U57"/>
    <mergeCell ref="V57:W57"/>
    <mergeCell ref="X57:Y57"/>
    <mergeCell ref="Z57:AA57"/>
    <mergeCell ref="B58:C58"/>
    <mergeCell ref="D58:E58"/>
    <mergeCell ref="F58:G58"/>
    <mergeCell ref="H58:I58"/>
    <mergeCell ref="J58:K58"/>
    <mergeCell ref="L58:M58"/>
    <mergeCell ref="Z56:AA56"/>
    <mergeCell ref="B57:C57"/>
    <mergeCell ref="D57:E57"/>
    <mergeCell ref="F57:G57"/>
    <mergeCell ref="H57:I57"/>
    <mergeCell ref="J57:K57"/>
    <mergeCell ref="L57:M57"/>
    <mergeCell ref="N57:O57"/>
    <mergeCell ref="P57:Q57"/>
    <mergeCell ref="R57:S57"/>
    <mergeCell ref="N56:O56"/>
    <mergeCell ref="P56:Q56"/>
    <mergeCell ref="R56:S56"/>
    <mergeCell ref="T56:U56"/>
    <mergeCell ref="V56:W56"/>
    <mergeCell ref="X56:Y56"/>
    <mergeCell ref="T55:U55"/>
    <mergeCell ref="V55:W55"/>
    <mergeCell ref="X55:Y55"/>
    <mergeCell ref="Z55:AA55"/>
    <mergeCell ref="B56:C56"/>
    <mergeCell ref="D56:E56"/>
    <mergeCell ref="F56:G56"/>
    <mergeCell ref="H56:I56"/>
    <mergeCell ref="J56:K56"/>
    <mergeCell ref="L56:M56"/>
    <mergeCell ref="Z54:AA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N54:O54"/>
    <mergeCell ref="P54:Q54"/>
    <mergeCell ref="R54:S54"/>
    <mergeCell ref="T54:U54"/>
    <mergeCell ref="V54:W54"/>
    <mergeCell ref="X54:Y54"/>
    <mergeCell ref="T53:U53"/>
    <mergeCell ref="V53:W53"/>
    <mergeCell ref="X53:Y53"/>
    <mergeCell ref="Z53:AA53"/>
    <mergeCell ref="B54:C54"/>
    <mergeCell ref="D54:E54"/>
    <mergeCell ref="F54:G54"/>
    <mergeCell ref="H54:I54"/>
    <mergeCell ref="J54:K54"/>
    <mergeCell ref="L54:M54"/>
    <mergeCell ref="Z52:AA52"/>
    <mergeCell ref="B53:C53"/>
    <mergeCell ref="D53:E53"/>
    <mergeCell ref="F53:G53"/>
    <mergeCell ref="H53:I53"/>
    <mergeCell ref="J53:K53"/>
    <mergeCell ref="L53:M53"/>
    <mergeCell ref="N53:O53"/>
    <mergeCell ref="P53:Q53"/>
    <mergeCell ref="R53:S53"/>
    <mergeCell ref="N52:O52"/>
    <mergeCell ref="P52:Q52"/>
    <mergeCell ref="R52:S52"/>
    <mergeCell ref="T52:U52"/>
    <mergeCell ref="V52:W52"/>
    <mergeCell ref="X52:Y52"/>
    <mergeCell ref="T51:U51"/>
    <mergeCell ref="V51:W51"/>
    <mergeCell ref="X51:Y51"/>
    <mergeCell ref="Z51:AA51"/>
    <mergeCell ref="B52:C52"/>
    <mergeCell ref="D52:E52"/>
    <mergeCell ref="F52:G52"/>
    <mergeCell ref="H52:I52"/>
    <mergeCell ref="J52:K52"/>
    <mergeCell ref="L52:M52"/>
    <mergeCell ref="Z50:AA50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N50:O50"/>
    <mergeCell ref="P50:Q50"/>
    <mergeCell ref="R50:S50"/>
    <mergeCell ref="T50:U50"/>
    <mergeCell ref="V50:W50"/>
    <mergeCell ref="X50:Y50"/>
    <mergeCell ref="T49:U49"/>
    <mergeCell ref="V49:W49"/>
    <mergeCell ref="X49:Y49"/>
    <mergeCell ref="Z49:AA49"/>
    <mergeCell ref="B50:C50"/>
    <mergeCell ref="D50:E50"/>
    <mergeCell ref="F50:G50"/>
    <mergeCell ref="H50:I50"/>
    <mergeCell ref="J50:K50"/>
    <mergeCell ref="L50:M50"/>
    <mergeCell ref="Z48:AA48"/>
    <mergeCell ref="B49:C49"/>
    <mergeCell ref="D49:E49"/>
    <mergeCell ref="F49:G49"/>
    <mergeCell ref="H49:I49"/>
    <mergeCell ref="J49:K49"/>
    <mergeCell ref="L49:M49"/>
    <mergeCell ref="N49:O49"/>
    <mergeCell ref="P49:Q49"/>
    <mergeCell ref="R49:S49"/>
    <mergeCell ref="N48:O48"/>
    <mergeCell ref="P48:Q48"/>
    <mergeCell ref="R48:S48"/>
    <mergeCell ref="T48:U48"/>
    <mergeCell ref="V48:W48"/>
    <mergeCell ref="X48:Y48"/>
    <mergeCell ref="T47:U47"/>
    <mergeCell ref="V47:W47"/>
    <mergeCell ref="X47:Y47"/>
    <mergeCell ref="Z47:AA47"/>
    <mergeCell ref="B48:C48"/>
    <mergeCell ref="D48:E48"/>
    <mergeCell ref="F48:G48"/>
    <mergeCell ref="H48:I48"/>
    <mergeCell ref="J48:K48"/>
    <mergeCell ref="L48:M48"/>
    <mergeCell ref="Z46:AA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N46:O46"/>
    <mergeCell ref="P46:Q46"/>
    <mergeCell ref="R46:S46"/>
    <mergeCell ref="T46:U46"/>
    <mergeCell ref="V46:W46"/>
    <mergeCell ref="X46:Y46"/>
    <mergeCell ref="T45:U45"/>
    <mergeCell ref="V45:W45"/>
    <mergeCell ref="X45:Y45"/>
    <mergeCell ref="Z45:AA45"/>
    <mergeCell ref="B46:C46"/>
    <mergeCell ref="D46:E46"/>
    <mergeCell ref="F46:G46"/>
    <mergeCell ref="H46:I46"/>
    <mergeCell ref="J46:K46"/>
    <mergeCell ref="L46:M46"/>
    <mergeCell ref="Z44:AA44"/>
    <mergeCell ref="B45:C45"/>
    <mergeCell ref="D45:E45"/>
    <mergeCell ref="F45:G45"/>
    <mergeCell ref="H45:I45"/>
    <mergeCell ref="J45:K45"/>
    <mergeCell ref="L45:M45"/>
    <mergeCell ref="N45:O45"/>
    <mergeCell ref="P45:Q45"/>
    <mergeCell ref="R45:S45"/>
    <mergeCell ref="N44:O44"/>
    <mergeCell ref="P44:Q44"/>
    <mergeCell ref="R44:S44"/>
    <mergeCell ref="T44:U44"/>
    <mergeCell ref="V44:W44"/>
    <mergeCell ref="X44:Y44"/>
    <mergeCell ref="T43:U43"/>
    <mergeCell ref="V43:W43"/>
    <mergeCell ref="X43:Y43"/>
    <mergeCell ref="Z43:AA43"/>
    <mergeCell ref="B44:C44"/>
    <mergeCell ref="D44:E44"/>
    <mergeCell ref="F44:G44"/>
    <mergeCell ref="H44:I44"/>
    <mergeCell ref="J44:K44"/>
    <mergeCell ref="L44:M44"/>
    <mergeCell ref="Z42:AA42"/>
    <mergeCell ref="B43:C43"/>
    <mergeCell ref="D43:E43"/>
    <mergeCell ref="F43:G43"/>
    <mergeCell ref="H43:I43"/>
    <mergeCell ref="J43:K43"/>
    <mergeCell ref="L43:M43"/>
    <mergeCell ref="N43:O43"/>
    <mergeCell ref="P43:Q43"/>
    <mergeCell ref="R43:S43"/>
    <mergeCell ref="N42:O42"/>
    <mergeCell ref="P42:Q42"/>
    <mergeCell ref="R42:S42"/>
    <mergeCell ref="T42:U42"/>
    <mergeCell ref="V42:W42"/>
    <mergeCell ref="X42:Y42"/>
    <mergeCell ref="T41:U41"/>
    <mergeCell ref="V41:W41"/>
    <mergeCell ref="X41:Y41"/>
    <mergeCell ref="Z41:AA41"/>
    <mergeCell ref="B42:C42"/>
    <mergeCell ref="D42:E42"/>
    <mergeCell ref="F42:G42"/>
    <mergeCell ref="H42:I42"/>
    <mergeCell ref="J42:K42"/>
    <mergeCell ref="L42:M42"/>
    <mergeCell ref="Z40:AA40"/>
    <mergeCell ref="B41:C41"/>
    <mergeCell ref="D41:E41"/>
    <mergeCell ref="F41:G41"/>
    <mergeCell ref="H41:I41"/>
    <mergeCell ref="J41:K41"/>
    <mergeCell ref="L41:M41"/>
    <mergeCell ref="N41:O41"/>
    <mergeCell ref="P41:Q41"/>
    <mergeCell ref="R41:S41"/>
    <mergeCell ref="N40:O40"/>
    <mergeCell ref="P40:Q40"/>
    <mergeCell ref="R40:S40"/>
    <mergeCell ref="T40:U40"/>
    <mergeCell ref="V40:W40"/>
    <mergeCell ref="X40:Y40"/>
    <mergeCell ref="T39:U39"/>
    <mergeCell ref="V39:W39"/>
    <mergeCell ref="X39:Y39"/>
    <mergeCell ref="Z39:AA39"/>
    <mergeCell ref="B40:C40"/>
    <mergeCell ref="D40:E40"/>
    <mergeCell ref="F40:G40"/>
    <mergeCell ref="H40:I40"/>
    <mergeCell ref="J40:K40"/>
    <mergeCell ref="L40:M40"/>
    <mergeCell ref="Z38:AA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N38:O38"/>
    <mergeCell ref="P38:Q38"/>
    <mergeCell ref="R38:S38"/>
    <mergeCell ref="T38:U38"/>
    <mergeCell ref="V38:W38"/>
    <mergeCell ref="X38:Y38"/>
    <mergeCell ref="T37:U37"/>
    <mergeCell ref="V37:W37"/>
    <mergeCell ref="X37:Y37"/>
    <mergeCell ref="Z37:AA37"/>
    <mergeCell ref="B38:C38"/>
    <mergeCell ref="D38:E38"/>
    <mergeCell ref="F38:G38"/>
    <mergeCell ref="H38:I38"/>
    <mergeCell ref="J38:K38"/>
    <mergeCell ref="L38:M38"/>
    <mergeCell ref="Z36:AA36"/>
    <mergeCell ref="B37:C37"/>
    <mergeCell ref="D37:E37"/>
    <mergeCell ref="F37:G37"/>
    <mergeCell ref="H37:I37"/>
    <mergeCell ref="J37:K37"/>
    <mergeCell ref="L37:M37"/>
    <mergeCell ref="N37:O37"/>
    <mergeCell ref="P37:Q37"/>
    <mergeCell ref="R37:S37"/>
    <mergeCell ref="N36:O36"/>
    <mergeCell ref="P36:Q36"/>
    <mergeCell ref="R36:S36"/>
    <mergeCell ref="T36:U36"/>
    <mergeCell ref="V36:W36"/>
    <mergeCell ref="X36:Y36"/>
    <mergeCell ref="T35:U35"/>
    <mergeCell ref="V35:W35"/>
    <mergeCell ref="X35:Y35"/>
    <mergeCell ref="Z35:AA35"/>
    <mergeCell ref="B36:C36"/>
    <mergeCell ref="D36:E36"/>
    <mergeCell ref="F36:G36"/>
    <mergeCell ref="H36:I36"/>
    <mergeCell ref="J36:K36"/>
    <mergeCell ref="L36:M36"/>
    <mergeCell ref="Z34:AA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N34:O34"/>
    <mergeCell ref="P34:Q34"/>
    <mergeCell ref="R34:S34"/>
    <mergeCell ref="T34:U34"/>
    <mergeCell ref="V34:W34"/>
    <mergeCell ref="X34:Y34"/>
    <mergeCell ref="T33:U33"/>
    <mergeCell ref="V33:W33"/>
    <mergeCell ref="X33:Y33"/>
    <mergeCell ref="Z33:AA33"/>
    <mergeCell ref="B34:C34"/>
    <mergeCell ref="D34:E34"/>
    <mergeCell ref="F34:G34"/>
    <mergeCell ref="H34:I34"/>
    <mergeCell ref="J34:K34"/>
    <mergeCell ref="L34:M34"/>
    <mergeCell ref="Z32:AA32"/>
    <mergeCell ref="B33:C33"/>
    <mergeCell ref="D33:E33"/>
    <mergeCell ref="F33:G33"/>
    <mergeCell ref="H33:I33"/>
    <mergeCell ref="J33:K33"/>
    <mergeCell ref="L33:M33"/>
    <mergeCell ref="N33:O33"/>
    <mergeCell ref="P33:Q33"/>
    <mergeCell ref="R33:S33"/>
    <mergeCell ref="N32:O32"/>
    <mergeCell ref="P32:Q32"/>
    <mergeCell ref="R32:S32"/>
    <mergeCell ref="T32:U32"/>
    <mergeCell ref="V32:W32"/>
    <mergeCell ref="X32:Y32"/>
    <mergeCell ref="T31:U31"/>
    <mergeCell ref="V31:W31"/>
    <mergeCell ref="X31:Y31"/>
    <mergeCell ref="Z31:AA31"/>
    <mergeCell ref="B32:C32"/>
    <mergeCell ref="D32:E32"/>
    <mergeCell ref="F32:G32"/>
    <mergeCell ref="H32:I32"/>
    <mergeCell ref="J32:K32"/>
    <mergeCell ref="L32:M32"/>
    <mergeCell ref="Z30:AA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N30:O30"/>
    <mergeCell ref="P30:Q30"/>
    <mergeCell ref="R30:S30"/>
    <mergeCell ref="T30:U30"/>
    <mergeCell ref="V30:W30"/>
    <mergeCell ref="X30:Y30"/>
    <mergeCell ref="T29:U29"/>
    <mergeCell ref="V29:W29"/>
    <mergeCell ref="X29:Y29"/>
    <mergeCell ref="Z29:AA29"/>
    <mergeCell ref="B30:C30"/>
    <mergeCell ref="D30:E30"/>
    <mergeCell ref="F30:G30"/>
    <mergeCell ref="H30:I30"/>
    <mergeCell ref="J30:K30"/>
    <mergeCell ref="L30:M30"/>
    <mergeCell ref="Z28:AA28"/>
    <mergeCell ref="B29:C29"/>
    <mergeCell ref="D29:E29"/>
    <mergeCell ref="F29:G29"/>
    <mergeCell ref="H29:I29"/>
    <mergeCell ref="J29:K29"/>
    <mergeCell ref="L29:M29"/>
    <mergeCell ref="N29:O29"/>
    <mergeCell ref="P29:Q29"/>
    <mergeCell ref="R29:S29"/>
    <mergeCell ref="N28:O28"/>
    <mergeCell ref="P28:Q28"/>
    <mergeCell ref="R28:S28"/>
    <mergeCell ref="T28:U28"/>
    <mergeCell ref="V28:W28"/>
    <mergeCell ref="X28:Y28"/>
    <mergeCell ref="T27:U27"/>
    <mergeCell ref="V27:W27"/>
    <mergeCell ref="X27:Y27"/>
    <mergeCell ref="Z27:AA27"/>
    <mergeCell ref="B28:C28"/>
    <mergeCell ref="D28:E28"/>
    <mergeCell ref="F28:G28"/>
    <mergeCell ref="H28:I28"/>
    <mergeCell ref="J28:K28"/>
    <mergeCell ref="L28:M28"/>
    <mergeCell ref="Z26:AA26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N26:O26"/>
    <mergeCell ref="P26:Q26"/>
    <mergeCell ref="R26:S26"/>
    <mergeCell ref="T26:U26"/>
    <mergeCell ref="V26:W26"/>
    <mergeCell ref="X26:Y26"/>
    <mergeCell ref="T25:U25"/>
    <mergeCell ref="V25:W25"/>
    <mergeCell ref="X25:Y25"/>
    <mergeCell ref="Z25:AA25"/>
    <mergeCell ref="B26:C26"/>
    <mergeCell ref="D26:E26"/>
    <mergeCell ref="F26:G26"/>
    <mergeCell ref="H26:I26"/>
    <mergeCell ref="J26:K26"/>
    <mergeCell ref="L26:M26"/>
    <mergeCell ref="Z24:AA24"/>
    <mergeCell ref="B25:C25"/>
    <mergeCell ref="D25:E25"/>
    <mergeCell ref="F25:G25"/>
    <mergeCell ref="H25:I25"/>
    <mergeCell ref="J25:K25"/>
    <mergeCell ref="L25:M25"/>
    <mergeCell ref="N25:O25"/>
    <mergeCell ref="P25:Q25"/>
    <mergeCell ref="R25:S25"/>
    <mergeCell ref="N24:O24"/>
    <mergeCell ref="P24:Q24"/>
    <mergeCell ref="R24:S24"/>
    <mergeCell ref="T24:U24"/>
    <mergeCell ref="V24:W24"/>
    <mergeCell ref="X24:Y24"/>
    <mergeCell ref="T23:U23"/>
    <mergeCell ref="V23:W23"/>
    <mergeCell ref="X23:Y23"/>
    <mergeCell ref="Z23:AA23"/>
    <mergeCell ref="B24:C24"/>
    <mergeCell ref="D24:E24"/>
    <mergeCell ref="F24:G24"/>
    <mergeCell ref="H24:I24"/>
    <mergeCell ref="J24:K24"/>
    <mergeCell ref="L24:M24"/>
    <mergeCell ref="Z22:AA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N22:O22"/>
    <mergeCell ref="P22:Q22"/>
    <mergeCell ref="R22:S22"/>
    <mergeCell ref="T22:U22"/>
    <mergeCell ref="V22:W22"/>
    <mergeCell ref="X22:Y22"/>
    <mergeCell ref="T21:U21"/>
    <mergeCell ref="V21:W21"/>
    <mergeCell ref="X21:Y21"/>
    <mergeCell ref="Z21:AA21"/>
    <mergeCell ref="B22:C22"/>
    <mergeCell ref="D22:E22"/>
    <mergeCell ref="F22:G22"/>
    <mergeCell ref="H22:I22"/>
    <mergeCell ref="J22:K22"/>
    <mergeCell ref="L22:M22"/>
    <mergeCell ref="Z20:AA20"/>
    <mergeCell ref="B21:C21"/>
    <mergeCell ref="D21:E21"/>
    <mergeCell ref="F21:G21"/>
    <mergeCell ref="H21:I21"/>
    <mergeCell ref="J21:K21"/>
    <mergeCell ref="L21:M21"/>
    <mergeCell ref="N21:O21"/>
    <mergeCell ref="P21:Q21"/>
    <mergeCell ref="R21:S21"/>
    <mergeCell ref="N20:O20"/>
    <mergeCell ref="P20:Q20"/>
    <mergeCell ref="R20:S20"/>
    <mergeCell ref="T20:U20"/>
    <mergeCell ref="V20:W20"/>
    <mergeCell ref="X20:Y20"/>
    <mergeCell ref="T19:U19"/>
    <mergeCell ref="V19:W19"/>
    <mergeCell ref="X19:Y19"/>
    <mergeCell ref="Z19:AA19"/>
    <mergeCell ref="B20:C20"/>
    <mergeCell ref="D20:E20"/>
    <mergeCell ref="F20:G20"/>
    <mergeCell ref="H20:I20"/>
    <mergeCell ref="J20:K20"/>
    <mergeCell ref="L20:M20"/>
    <mergeCell ref="Z18:AA18"/>
    <mergeCell ref="B19:C19"/>
    <mergeCell ref="D19:E19"/>
    <mergeCell ref="F19:G19"/>
    <mergeCell ref="H19:I19"/>
    <mergeCell ref="J19:K19"/>
    <mergeCell ref="L19:M19"/>
    <mergeCell ref="N19:O19"/>
    <mergeCell ref="P19:Q19"/>
    <mergeCell ref="R19:S19"/>
    <mergeCell ref="N18:O18"/>
    <mergeCell ref="P18:Q18"/>
    <mergeCell ref="R18:S18"/>
    <mergeCell ref="T18:U18"/>
    <mergeCell ref="V18:W18"/>
    <mergeCell ref="X18:Y18"/>
    <mergeCell ref="T17:U17"/>
    <mergeCell ref="V17:W17"/>
    <mergeCell ref="X17:Y17"/>
    <mergeCell ref="Z17:AA17"/>
    <mergeCell ref="B18:C18"/>
    <mergeCell ref="D18:E18"/>
    <mergeCell ref="F18:G18"/>
    <mergeCell ref="H18:I18"/>
    <mergeCell ref="J18:K18"/>
    <mergeCell ref="L18:M18"/>
    <mergeCell ref="Z16:AA16"/>
    <mergeCell ref="B17:C17"/>
    <mergeCell ref="D17:E17"/>
    <mergeCell ref="F17:G17"/>
    <mergeCell ref="H17:I17"/>
    <mergeCell ref="J17:K17"/>
    <mergeCell ref="L17:M17"/>
    <mergeCell ref="N17:O17"/>
    <mergeCell ref="P17:Q17"/>
    <mergeCell ref="R17:S17"/>
    <mergeCell ref="N16:O16"/>
    <mergeCell ref="P16:Q16"/>
    <mergeCell ref="R16:S16"/>
    <mergeCell ref="T16:U16"/>
    <mergeCell ref="V16:W16"/>
    <mergeCell ref="X16:Y16"/>
    <mergeCell ref="T15:U15"/>
    <mergeCell ref="V15:W15"/>
    <mergeCell ref="X15:Y15"/>
    <mergeCell ref="Z15:AA15"/>
    <mergeCell ref="B16:C16"/>
    <mergeCell ref="D16:E16"/>
    <mergeCell ref="F16:G16"/>
    <mergeCell ref="H16:I16"/>
    <mergeCell ref="J16:K16"/>
    <mergeCell ref="L16:M16"/>
    <mergeCell ref="Z14:AA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N14:O14"/>
    <mergeCell ref="P14:Q14"/>
    <mergeCell ref="R14:S14"/>
    <mergeCell ref="T14:U14"/>
    <mergeCell ref="V14:W14"/>
    <mergeCell ref="X14:Y14"/>
    <mergeCell ref="T13:U13"/>
    <mergeCell ref="V13:W13"/>
    <mergeCell ref="X13:Y13"/>
    <mergeCell ref="Z13:AA13"/>
    <mergeCell ref="B14:C14"/>
    <mergeCell ref="D14:E14"/>
    <mergeCell ref="F14:G14"/>
    <mergeCell ref="H14:I14"/>
    <mergeCell ref="J14:K14"/>
    <mergeCell ref="L14:M14"/>
    <mergeCell ref="Z12:AA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N12:O12"/>
    <mergeCell ref="P12:Q12"/>
    <mergeCell ref="R12:S12"/>
    <mergeCell ref="T12:U12"/>
    <mergeCell ref="V12:W12"/>
    <mergeCell ref="X12:Y12"/>
    <mergeCell ref="A8:AA8"/>
    <mergeCell ref="A9:AA9"/>
    <mergeCell ref="A11:A12"/>
    <mergeCell ref="B11:AA11"/>
    <mergeCell ref="B12:C12"/>
    <mergeCell ref="D12:E12"/>
    <mergeCell ref="F12:G12"/>
    <mergeCell ref="H12:I12"/>
    <mergeCell ref="J12:K12"/>
    <mergeCell ref="L12:M12"/>
  </mergeCells>
  <printOptions horizontalCentered="1"/>
  <pageMargins left="0.43307086614173229" right="0.35433070866141736" top="0.94488188976377963" bottom="0.39370078740157483" header="0.15748031496062992" footer="0"/>
  <pageSetup paperSize="9" scale="85" orientation="landscape" horizontalDpi="4294967292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O31"/>
  <sheetViews>
    <sheetView topLeftCell="A22" workbookViewId="0">
      <selection activeCell="H18" sqref="H18"/>
    </sheetView>
  </sheetViews>
  <sheetFormatPr defaultColWidth="9.140625" defaultRowHeight="12.75" x14ac:dyDescent="0.2"/>
  <cols>
    <col min="1" max="1" width="3.42578125" style="29" customWidth="1"/>
    <col min="2" max="2" width="34" style="29" customWidth="1"/>
    <col min="3" max="3" width="10.140625" style="29" customWidth="1"/>
    <col min="4" max="4" width="11.85546875" style="29" customWidth="1"/>
    <col min="5" max="5" width="10.28515625" style="29" customWidth="1"/>
    <col min="6" max="6" width="11.28515625" style="29" customWidth="1"/>
    <col min="7" max="7" width="11.140625" style="29" customWidth="1"/>
    <col min="8" max="8" width="8.42578125" style="29" customWidth="1"/>
    <col min="9" max="9" width="9.140625" style="29"/>
    <col min="10" max="10" width="12.28515625" style="29" customWidth="1"/>
    <col min="11" max="11" width="14.7109375" style="29" customWidth="1"/>
    <col min="12" max="12" width="8.28515625" style="29" customWidth="1"/>
    <col min="13" max="13" width="12.42578125" style="29" customWidth="1"/>
    <col min="14" max="14" width="14.140625" style="29" customWidth="1"/>
    <col min="15" max="15" width="9.85546875" style="29" customWidth="1"/>
    <col min="16" max="16384" width="9.140625" style="29"/>
  </cols>
  <sheetData>
    <row r="1" spans="1:15" ht="14.25" x14ac:dyDescent="0.2">
      <c r="G1" s="25" t="s">
        <v>79</v>
      </c>
    </row>
    <row r="2" spans="1:15" ht="14.25" x14ac:dyDescent="0.2">
      <c r="G2" s="25" t="s">
        <v>121</v>
      </c>
    </row>
    <row r="3" spans="1:15" ht="15" x14ac:dyDescent="0.25">
      <c r="E3" s="17" t="s">
        <v>80</v>
      </c>
      <c r="F3" s="16" t="str">
        <f>'МО общие данные'!C3</f>
        <v>Территориальной избирательной комиссии № 63</v>
      </c>
      <c r="G3" s="14"/>
    </row>
    <row r="4" spans="1:15" ht="28.15" customHeight="1" x14ac:dyDescent="0.2">
      <c r="A4" s="307" t="str">
        <f>CONCATENATE("с правом решающего голоса, работавшим в комиссии не на постоянной (штатной) основе, на выборах ",'МО общие данные'!C5)</f>
        <v>с правом решающего голоса, работавшим в комиссии не на постоянной (штатной) основе, на выборах депутатов Муниципального совета внутригородского муниципального образования города федерального значения Санкт-Петербурга муниципального  округа Балканский седьмого созыва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</row>
    <row r="5" spans="1:15" ht="7.5" customHeight="1" x14ac:dyDescent="0.25">
      <c r="E5" s="14"/>
      <c r="F5" s="14"/>
      <c r="G5" s="14"/>
    </row>
    <row r="6" spans="1:15" ht="14.25" x14ac:dyDescent="0.2">
      <c r="F6" s="17" t="s">
        <v>10</v>
      </c>
      <c r="G6" s="40" t="s">
        <v>170</v>
      </c>
      <c r="H6" s="16" t="s">
        <v>132</v>
      </c>
    </row>
    <row r="7" spans="1:15" x14ac:dyDescent="0.2">
      <c r="G7" s="50" t="s">
        <v>81</v>
      </c>
    </row>
    <row r="9" spans="1:15" s="33" customFormat="1" ht="52.5" customHeight="1" x14ac:dyDescent="0.2">
      <c r="A9" s="308" t="s">
        <v>0</v>
      </c>
      <c r="B9" s="310" t="s">
        <v>64</v>
      </c>
      <c r="C9" s="310" t="s">
        <v>4</v>
      </c>
      <c r="D9" s="308" t="s">
        <v>65</v>
      </c>
      <c r="E9" s="308" t="s">
        <v>66</v>
      </c>
      <c r="F9" s="308" t="s">
        <v>70</v>
      </c>
      <c r="G9" s="308" t="s">
        <v>71</v>
      </c>
      <c r="H9" s="308" t="s">
        <v>72</v>
      </c>
      <c r="I9" s="312" t="s">
        <v>16</v>
      </c>
      <c r="J9" s="313"/>
      <c r="K9" s="308" t="s">
        <v>73</v>
      </c>
      <c r="L9" s="314" t="s">
        <v>69</v>
      </c>
      <c r="M9" s="315"/>
      <c r="N9" s="308" t="s">
        <v>76</v>
      </c>
      <c r="O9" s="308" t="s">
        <v>77</v>
      </c>
    </row>
    <row r="10" spans="1:15" s="33" customFormat="1" ht="84" x14ac:dyDescent="0.2">
      <c r="A10" s="309"/>
      <c r="B10" s="311"/>
      <c r="C10" s="311"/>
      <c r="D10" s="309"/>
      <c r="E10" s="309"/>
      <c r="F10" s="309"/>
      <c r="G10" s="309"/>
      <c r="H10" s="309"/>
      <c r="I10" s="34" t="s">
        <v>67</v>
      </c>
      <c r="J10" s="34" t="s">
        <v>68</v>
      </c>
      <c r="K10" s="309"/>
      <c r="L10" s="34" t="s">
        <v>75</v>
      </c>
      <c r="M10" s="34" t="s">
        <v>74</v>
      </c>
      <c r="N10" s="309"/>
      <c r="O10" s="309"/>
    </row>
    <row r="11" spans="1:15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35">
        <v>14</v>
      </c>
      <c r="O11" s="35">
        <v>15</v>
      </c>
    </row>
    <row r="12" spans="1:15" s="31" customFormat="1" ht="23.1" customHeight="1" x14ac:dyDescent="0.2">
      <c r="A12" s="30">
        <f>'МО общие данные'!A15</f>
        <v>1</v>
      </c>
      <c r="B12" s="37" t="str">
        <f>'МО общие данные'!C16</f>
        <v>Андреева Анастасия  Юрьевна</v>
      </c>
      <c r="C12" s="32" t="str">
        <f>'МО общие данные'!B16</f>
        <v>Заместитель председателя</v>
      </c>
      <c r="D12" s="30"/>
      <c r="E12" s="30"/>
      <c r="F12" s="30"/>
      <c r="G12" s="42">
        <f>'МО общие данные'!B7</f>
        <v>114</v>
      </c>
      <c r="H12" s="42"/>
      <c r="I12" s="43">
        <f>'свед6 МО'!B109-'свед6 МО'!B111</f>
        <v>0</v>
      </c>
      <c r="J12" s="43">
        <f>'свед6 МО'!B111</f>
        <v>0</v>
      </c>
      <c r="K12" s="42">
        <f>G12*(I12+J12*2)</f>
        <v>0</v>
      </c>
      <c r="L12" s="44"/>
      <c r="M12" s="42"/>
      <c r="N12" s="42">
        <f>K12+M12</f>
        <v>0</v>
      </c>
      <c r="O12" s="42">
        <f>N12+F12</f>
        <v>0</v>
      </c>
    </row>
    <row r="13" spans="1:15" s="31" customFormat="1" ht="23.1" customHeight="1" x14ac:dyDescent="0.2">
      <c r="A13" s="30">
        <f>'МО общие данные'!A16</f>
        <v>2</v>
      </c>
      <c r="B13" s="37" t="str">
        <f>'МО общие данные'!C17</f>
        <v>Лескова Лариса Васильевна</v>
      </c>
      <c r="C13" s="32" t="str">
        <f>'МО общие данные'!B17</f>
        <v>Секретарь</v>
      </c>
      <c r="D13" s="30"/>
      <c r="E13" s="30"/>
      <c r="F13" s="30"/>
      <c r="G13" s="42">
        <f>'МО общие данные'!B7</f>
        <v>114</v>
      </c>
      <c r="H13" s="42"/>
      <c r="I13" s="43">
        <f>'свед6 МО'!D109-'свед6 МО'!D111</f>
        <v>0</v>
      </c>
      <c r="J13" s="43">
        <f>'свед6 МО'!D111</f>
        <v>0</v>
      </c>
      <c r="K13" s="42">
        <f>G13*(I13+J13*2)</f>
        <v>0</v>
      </c>
      <c r="L13" s="44"/>
      <c r="M13" s="42"/>
      <c r="N13" s="42">
        <f t="shared" ref="N13:N24" si="0">K13+M13</f>
        <v>0</v>
      </c>
      <c r="O13" s="42">
        <f t="shared" ref="O13:O24" si="1">N13+F13</f>
        <v>0</v>
      </c>
    </row>
    <row r="14" spans="1:15" s="31" customFormat="1" ht="23.1" customHeight="1" x14ac:dyDescent="0.2">
      <c r="A14" s="30">
        <f>'МО общие данные'!A17</f>
        <v>3</v>
      </c>
      <c r="B14" s="37" t="str">
        <f>'МО общие данные'!C18</f>
        <v>Березин Виктор Наумович</v>
      </c>
      <c r="C14" s="32" t="str">
        <f>'МО общие данные'!B18</f>
        <v>Член комиссии</v>
      </c>
      <c r="D14" s="30"/>
      <c r="E14" s="30"/>
      <c r="F14" s="30"/>
      <c r="G14" s="42">
        <f>'МО общие данные'!C7</f>
        <v>106</v>
      </c>
      <c r="H14" s="42"/>
      <c r="I14" s="43">
        <f>'свед6 МО'!F109-'свед6 МО'!F111</f>
        <v>0</v>
      </c>
      <c r="J14" s="43">
        <f>'свед6 МО'!F111</f>
        <v>0</v>
      </c>
      <c r="K14" s="42">
        <f t="shared" ref="K14:K24" si="2">G14*(I14+J14*2)</f>
        <v>0</v>
      </c>
      <c r="L14" s="44"/>
      <c r="M14" s="42"/>
      <c r="N14" s="42">
        <f t="shared" si="0"/>
        <v>0</v>
      </c>
      <c r="O14" s="42">
        <f t="shared" si="1"/>
        <v>0</v>
      </c>
    </row>
    <row r="15" spans="1:15" s="31" customFormat="1" ht="23.1" customHeight="1" x14ac:dyDescent="0.2">
      <c r="A15" s="30">
        <f>'МО общие данные'!A18</f>
        <v>4</v>
      </c>
      <c r="B15" s="37" t="str">
        <f>'МО общие данные'!C19</f>
        <v>Герасименко Елена Ивановна</v>
      </c>
      <c r="C15" s="32" t="str">
        <f>'МО общие данные'!B19</f>
        <v>Член комиссии</v>
      </c>
      <c r="D15" s="30"/>
      <c r="E15" s="30"/>
      <c r="F15" s="30"/>
      <c r="G15" s="42">
        <f>'МО общие данные'!C7</f>
        <v>106</v>
      </c>
      <c r="H15" s="42"/>
      <c r="I15" s="43">
        <f>'свед6 МО'!H109-'свед6 МО'!H111</f>
        <v>0</v>
      </c>
      <c r="J15" s="43">
        <f>'свед6 МО'!H111</f>
        <v>0</v>
      </c>
      <c r="K15" s="42">
        <f t="shared" si="2"/>
        <v>0</v>
      </c>
      <c r="L15" s="44"/>
      <c r="M15" s="42"/>
      <c r="N15" s="42">
        <f t="shared" si="0"/>
        <v>0</v>
      </c>
      <c r="O15" s="42">
        <f t="shared" si="1"/>
        <v>0</v>
      </c>
    </row>
    <row r="16" spans="1:15" s="31" customFormat="1" ht="23.1" customHeight="1" x14ac:dyDescent="0.2">
      <c r="A16" s="30">
        <f>'МО общие данные'!A19</f>
        <v>5</v>
      </c>
      <c r="B16" s="37" t="str">
        <f>'МО общие данные'!C20</f>
        <v>Гордеева Светлана Павловна</v>
      </c>
      <c r="C16" s="32" t="str">
        <f>'МО общие данные'!B20</f>
        <v>Член комиссии</v>
      </c>
      <c r="D16" s="30"/>
      <c r="E16" s="30"/>
      <c r="F16" s="30"/>
      <c r="G16" s="42">
        <f>'МО общие данные'!C7</f>
        <v>106</v>
      </c>
      <c r="H16" s="42"/>
      <c r="I16" s="43">
        <f>'свед6 МО'!J109-'свед6 МО'!J111</f>
        <v>0</v>
      </c>
      <c r="J16" s="43">
        <f>'свед6 МО'!J111</f>
        <v>0</v>
      </c>
      <c r="K16" s="42">
        <f t="shared" si="2"/>
        <v>0</v>
      </c>
      <c r="L16" s="44"/>
      <c r="M16" s="42"/>
      <c r="N16" s="42">
        <f t="shared" si="0"/>
        <v>0</v>
      </c>
      <c r="O16" s="42">
        <f t="shared" si="1"/>
        <v>0</v>
      </c>
    </row>
    <row r="17" spans="1:15" s="31" customFormat="1" ht="23.1" customHeight="1" x14ac:dyDescent="0.2">
      <c r="A17" s="30">
        <f>'МО общие данные'!A20</f>
        <v>6</v>
      </c>
      <c r="B17" s="37" t="str">
        <f>'МО общие данные'!C21</f>
        <v>Иванова Ирина Сергеевна</v>
      </c>
      <c r="C17" s="32" t="str">
        <f>'МО общие данные'!B21</f>
        <v>Член комиссии</v>
      </c>
      <c r="D17" s="30"/>
      <c r="E17" s="30"/>
      <c r="F17" s="30"/>
      <c r="G17" s="42">
        <f>'МО общие данные'!C7</f>
        <v>106</v>
      </c>
      <c r="H17" s="42"/>
      <c r="I17" s="43">
        <f>'свед6 МО'!L109-'свед6 МО'!L111</f>
        <v>0</v>
      </c>
      <c r="J17" s="43">
        <f>'свед6 МО'!L111</f>
        <v>0</v>
      </c>
      <c r="K17" s="42">
        <f t="shared" si="2"/>
        <v>0</v>
      </c>
      <c r="L17" s="44"/>
      <c r="M17" s="42"/>
      <c r="N17" s="42">
        <f t="shared" si="0"/>
        <v>0</v>
      </c>
      <c r="O17" s="42">
        <f t="shared" si="1"/>
        <v>0</v>
      </c>
    </row>
    <row r="18" spans="1:15" s="31" customFormat="1" ht="23.1" customHeight="1" x14ac:dyDescent="0.2">
      <c r="A18" s="30">
        <f>'МО общие данные'!A21</f>
        <v>7</v>
      </c>
      <c r="B18" s="37" t="str">
        <f>'МО общие данные'!C22</f>
        <v>Комраков Денис Юрьевич</v>
      </c>
      <c r="C18" s="32" t="str">
        <f>'МО общие данные'!B22</f>
        <v>Член комиссии</v>
      </c>
      <c r="D18" s="30"/>
      <c r="E18" s="30"/>
      <c r="F18" s="30"/>
      <c r="G18" s="42">
        <f>'МО общие данные'!C7</f>
        <v>106</v>
      </c>
      <c r="H18" s="42"/>
      <c r="I18" s="43">
        <f>'свед6 МО'!N109-'свед6 МО'!N111</f>
        <v>0</v>
      </c>
      <c r="J18" s="43">
        <f>'свед6 МО'!N111</f>
        <v>0</v>
      </c>
      <c r="K18" s="42">
        <f t="shared" si="2"/>
        <v>0</v>
      </c>
      <c r="L18" s="44"/>
      <c r="M18" s="42"/>
      <c r="N18" s="42">
        <f t="shared" si="0"/>
        <v>0</v>
      </c>
      <c r="O18" s="42">
        <f t="shared" si="1"/>
        <v>0</v>
      </c>
    </row>
    <row r="19" spans="1:15" s="31" customFormat="1" ht="23.1" customHeight="1" x14ac:dyDescent="0.2">
      <c r="A19" s="30">
        <f>'МО общие данные'!A22</f>
        <v>8</v>
      </c>
      <c r="B19" s="37" t="str">
        <f>'МО общие данные'!C23</f>
        <v>Пунгин Никита Петрович</v>
      </c>
      <c r="C19" s="32" t="str">
        <f>'МО общие данные'!B23</f>
        <v>Член комиссии</v>
      </c>
      <c r="D19" s="30"/>
      <c r="E19" s="30"/>
      <c r="F19" s="30"/>
      <c r="G19" s="42">
        <f>'МО общие данные'!C7</f>
        <v>106</v>
      </c>
      <c r="H19" s="42"/>
      <c r="I19" s="43">
        <f>'свед6 МО'!P109-'свед6 МО'!P111</f>
        <v>0</v>
      </c>
      <c r="J19" s="43">
        <f>'свед6 МО'!P111</f>
        <v>0</v>
      </c>
      <c r="K19" s="42">
        <f t="shared" si="2"/>
        <v>0</v>
      </c>
      <c r="L19" s="44"/>
      <c r="M19" s="42"/>
      <c r="N19" s="42">
        <f t="shared" si="0"/>
        <v>0</v>
      </c>
      <c r="O19" s="42">
        <f t="shared" si="1"/>
        <v>0</v>
      </c>
    </row>
    <row r="20" spans="1:15" s="31" customFormat="1" ht="23.1" customHeight="1" x14ac:dyDescent="0.2">
      <c r="A20" s="30">
        <f>'МО общие данные'!A23</f>
        <v>9</v>
      </c>
      <c r="B20" s="37" t="str">
        <f>'МО общие данные'!C24</f>
        <v>Сериков Сергей Владимирович</v>
      </c>
      <c r="C20" s="32" t="str">
        <f>'МО общие данные'!B24</f>
        <v>Член комиссии</v>
      </c>
      <c r="D20" s="30"/>
      <c r="E20" s="30"/>
      <c r="F20" s="30"/>
      <c r="G20" s="42">
        <f>'МО общие данные'!C7</f>
        <v>106</v>
      </c>
      <c r="H20" s="42"/>
      <c r="I20" s="43">
        <f>'свед6 МО'!R109-'свед6 МО'!R111</f>
        <v>0</v>
      </c>
      <c r="J20" s="43">
        <f>'свед6 МО'!R111</f>
        <v>0</v>
      </c>
      <c r="K20" s="42">
        <f t="shared" si="2"/>
        <v>0</v>
      </c>
      <c r="L20" s="44"/>
      <c r="M20" s="42"/>
      <c r="N20" s="42">
        <f t="shared" si="0"/>
        <v>0</v>
      </c>
      <c r="O20" s="42">
        <f t="shared" si="1"/>
        <v>0</v>
      </c>
    </row>
    <row r="21" spans="1:15" s="31" customFormat="1" ht="23.1" customHeight="1" x14ac:dyDescent="0.2">
      <c r="A21" s="30">
        <f>'МО общие данные'!A24</f>
        <v>10</v>
      </c>
      <c r="B21" s="37" t="str">
        <f>'МО общие данные'!C25</f>
        <v>Скопина Марина Викторовна</v>
      </c>
      <c r="C21" s="32" t="str">
        <f>'МО общие данные'!B25</f>
        <v>Член комиссии</v>
      </c>
      <c r="D21" s="30"/>
      <c r="E21" s="30"/>
      <c r="F21" s="30"/>
      <c r="G21" s="42">
        <f>'МО общие данные'!C7</f>
        <v>106</v>
      </c>
      <c r="H21" s="42"/>
      <c r="I21" s="43">
        <f>'свед6 МО'!T109-'свед6 МО'!T111</f>
        <v>0</v>
      </c>
      <c r="J21" s="43">
        <f>'свед6 МО'!T111</f>
        <v>0</v>
      </c>
      <c r="K21" s="42">
        <f t="shared" si="2"/>
        <v>0</v>
      </c>
      <c r="L21" s="44"/>
      <c r="M21" s="42"/>
      <c r="N21" s="42">
        <f t="shared" si="0"/>
        <v>0</v>
      </c>
      <c r="O21" s="42">
        <f t="shared" si="1"/>
        <v>0</v>
      </c>
    </row>
    <row r="22" spans="1:15" s="31" customFormat="1" ht="23.1" customHeight="1" x14ac:dyDescent="0.2">
      <c r="A22" s="30">
        <f>'МО общие данные'!A25</f>
        <v>11</v>
      </c>
      <c r="B22" s="37" t="str">
        <f>'МО общие данные'!C26</f>
        <v>Токарев Алексей Николаевич</v>
      </c>
      <c r="C22" s="32" t="str">
        <f>'МО общие данные'!B26</f>
        <v>Член комиссии</v>
      </c>
      <c r="D22" s="30"/>
      <c r="E22" s="30"/>
      <c r="F22" s="30"/>
      <c r="G22" s="42">
        <f>'МО общие данные'!C7</f>
        <v>106</v>
      </c>
      <c r="H22" s="42"/>
      <c r="I22" s="43">
        <f>'свед6 МО'!V109-'свед6 МО'!V111</f>
        <v>0</v>
      </c>
      <c r="J22" s="43">
        <f>'свед6 МО'!V111</f>
        <v>0</v>
      </c>
      <c r="K22" s="42">
        <f t="shared" si="2"/>
        <v>0</v>
      </c>
      <c r="L22" s="44"/>
      <c r="M22" s="42"/>
      <c r="N22" s="42">
        <f t="shared" si="0"/>
        <v>0</v>
      </c>
      <c r="O22" s="42">
        <f t="shared" si="1"/>
        <v>0</v>
      </c>
    </row>
    <row r="23" spans="1:15" s="31" customFormat="1" ht="23.1" customHeight="1" x14ac:dyDescent="0.2">
      <c r="A23" s="30">
        <f>'МО общие данные'!A26</f>
        <v>12</v>
      </c>
      <c r="B23" s="37" t="str">
        <f>'МО общие данные'!C27</f>
        <v>Черкас Алина Владимировна</v>
      </c>
      <c r="C23" s="32" t="str">
        <f>IF(B23=0," ",'МО общие данные'!B27)</f>
        <v>Член комиссии</v>
      </c>
      <c r="D23" s="30"/>
      <c r="E23" s="30"/>
      <c r="F23" s="30"/>
      <c r="G23" s="42">
        <f>'МО общие данные'!C7</f>
        <v>106</v>
      </c>
      <c r="H23" s="42"/>
      <c r="I23" s="43">
        <f>'свед6 МО'!X109-'свед6 МО'!X111</f>
        <v>0</v>
      </c>
      <c r="J23" s="43">
        <f>'свед6 МО'!X111</f>
        <v>0</v>
      </c>
      <c r="K23" s="42">
        <f t="shared" si="2"/>
        <v>0</v>
      </c>
      <c r="L23" s="44"/>
      <c r="M23" s="42"/>
      <c r="N23" s="42">
        <f t="shared" si="0"/>
        <v>0</v>
      </c>
      <c r="O23" s="42">
        <f t="shared" si="1"/>
        <v>0</v>
      </c>
    </row>
    <row r="24" spans="1:15" s="31" customFormat="1" ht="23.1" customHeight="1" x14ac:dyDescent="0.2">
      <c r="A24" s="30">
        <f>'МО общие данные'!A27</f>
        <v>13</v>
      </c>
      <c r="B24" s="54">
        <f>'МО общие данные'!C28</f>
        <v>0</v>
      </c>
      <c r="C24" s="32" t="str">
        <f>IF(B24=0," ",'МО общие данные'!B28)</f>
        <v xml:space="preserve"> </v>
      </c>
      <c r="D24" s="30"/>
      <c r="E24" s="30"/>
      <c r="F24" s="30"/>
      <c r="G24" s="42">
        <f>'МО общие данные'!C7</f>
        <v>106</v>
      </c>
      <c r="H24" s="42"/>
      <c r="I24" s="43">
        <f>'свед6 МО'!Z109-'свед6 МО'!Z111</f>
        <v>0</v>
      </c>
      <c r="J24" s="43">
        <f>'свед6 МО'!Z111</f>
        <v>0</v>
      </c>
      <c r="K24" s="42">
        <f t="shared" si="2"/>
        <v>0</v>
      </c>
      <c r="L24" s="44"/>
      <c r="M24" s="42"/>
      <c r="N24" s="42">
        <f t="shared" si="0"/>
        <v>0</v>
      </c>
      <c r="O24" s="42">
        <f t="shared" si="1"/>
        <v>0</v>
      </c>
    </row>
    <row r="25" spans="1:15" s="39" customFormat="1" ht="23.1" customHeight="1" x14ac:dyDescent="0.2">
      <c r="A25" s="38"/>
      <c r="B25" s="304" t="s">
        <v>26</v>
      </c>
      <c r="C25" s="305"/>
      <c r="D25" s="41" t="s">
        <v>78</v>
      </c>
      <c r="E25" s="41" t="s">
        <v>78</v>
      </c>
      <c r="F25" s="41"/>
      <c r="G25" s="45" t="s">
        <v>78</v>
      </c>
      <c r="H25" s="45" t="s">
        <v>78</v>
      </c>
      <c r="I25" s="45" t="s">
        <v>78</v>
      </c>
      <c r="J25" s="45" t="s">
        <v>78</v>
      </c>
      <c r="K25" s="46">
        <f>SUM(K12:K24)</f>
        <v>0</v>
      </c>
      <c r="L25" s="45" t="s">
        <v>78</v>
      </c>
      <c r="M25" s="46">
        <f>SUM(M12:M24)</f>
        <v>0</v>
      </c>
      <c r="N25" s="46">
        <f t="shared" ref="N25:O25" si="3">SUM(N12:N24)</f>
        <v>0</v>
      </c>
      <c r="O25" s="46">
        <f t="shared" si="3"/>
        <v>0</v>
      </c>
    </row>
    <row r="27" spans="1:15" x14ac:dyDescent="0.2">
      <c r="B27" s="47" t="s">
        <v>82</v>
      </c>
      <c r="C27" s="29" t="str">
        <f>'МО общие данные'!B36</f>
        <v>Специалист 1-й категории - бухгалтер</v>
      </c>
      <c r="G27" s="49"/>
      <c r="H27" s="49"/>
      <c r="I27" s="29" t="str">
        <f>'МО общие данные'!C36</f>
        <v>Николаева Н.В.</v>
      </c>
    </row>
    <row r="28" spans="1:15" x14ac:dyDescent="0.2">
      <c r="G28" s="306" t="s">
        <v>11</v>
      </c>
      <c r="H28" s="306"/>
    </row>
    <row r="30" spans="1:15" x14ac:dyDescent="0.2">
      <c r="B30" s="47" t="s">
        <v>83</v>
      </c>
      <c r="C30" s="29" t="str">
        <f>'МО общие данные'!C3</f>
        <v>Территориальной избирательной комиссии № 63</v>
      </c>
      <c r="G30" s="49"/>
      <c r="H30" s="49"/>
      <c r="I30" s="29" t="str">
        <f>'МО общие данные'!C35</f>
        <v>Чернов О.В.</v>
      </c>
    </row>
    <row r="31" spans="1:15" x14ac:dyDescent="0.2">
      <c r="G31" s="306" t="s">
        <v>11</v>
      </c>
      <c r="H31" s="306"/>
    </row>
  </sheetData>
  <mergeCells count="17">
    <mergeCell ref="G31:H31"/>
    <mergeCell ref="K9:K10"/>
    <mergeCell ref="L9:M9"/>
    <mergeCell ref="N9:N10"/>
    <mergeCell ref="O9:O10"/>
    <mergeCell ref="B25:C25"/>
    <mergeCell ref="G28:H28"/>
    <mergeCell ref="A4:O4"/>
    <mergeCell ref="A9:A10"/>
    <mergeCell ref="B9:B10"/>
    <mergeCell ref="C9:C10"/>
    <mergeCell ref="D9:D10"/>
    <mergeCell ref="E9:E10"/>
    <mergeCell ref="F9:F10"/>
    <mergeCell ref="G9:G10"/>
    <mergeCell ref="H9:H10"/>
    <mergeCell ref="I9:J9"/>
  </mergeCells>
  <printOptions horizontalCentered="1"/>
  <pageMargins left="0.43307086614173229" right="0.47244094488188981" top="0.94488188976377963" bottom="0.35433070866141736" header="0" footer="0"/>
  <pageSetup paperSize="9" scale="77" orientation="landscape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</sheetPr>
  <dimension ref="A1:P49"/>
  <sheetViews>
    <sheetView topLeftCell="A19" zoomScale="85" zoomScaleNormal="85" workbookViewId="0">
      <selection activeCell="Z36" sqref="Z36"/>
    </sheetView>
  </sheetViews>
  <sheetFormatPr defaultColWidth="9.140625" defaultRowHeight="15" x14ac:dyDescent="0.25"/>
  <cols>
    <col min="1" max="1" width="11.5703125" style="14" customWidth="1"/>
    <col min="2" max="12" width="10.28515625" style="14" customWidth="1"/>
    <col min="13" max="13" width="9.7109375" style="14" customWidth="1"/>
    <col min="14" max="14" width="4.7109375" style="14" hidden="1" customWidth="1"/>
    <col min="15" max="15" width="5.85546875" style="14" hidden="1" customWidth="1"/>
    <col min="16" max="16" width="5.7109375" style="14" hidden="1" customWidth="1"/>
    <col min="17" max="16384" width="9.140625" style="14"/>
  </cols>
  <sheetData>
    <row r="1" spans="1:16" ht="64.900000000000006" customHeight="1" x14ac:dyDescent="0.25">
      <c r="A1" s="16" t="s">
        <v>233</v>
      </c>
      <c r="D1" s="16"/>
      <c r="I1" s="17"/>
      <c r="J1" s="271" t="s">
        <v>235</v>
      </c>
      <c r="K1" s="272"/>
      <c r="L1" s="272"/>
      <c r="M1" s="272"/>
      <c r="N1" s="272"/>
    </row>
    <row r="2" spans="1:16" ht="23.25" customHeight="1" x14ac:dyDescent="0.25">
      <c r="A2" s="16" t="str">
        <f>'[1]комиссия ГД'!C3</f>
        <v>Территориальной избирательной комиссии № 63</v>
      </c>
      <c r="D2" s="16"/>
      <c r="I2" s="17" t="s">
        <v>234</v>
      </c>
    </row>
    <row r="3" spans="1:16" x14ac:dyDescent="0.25">
      <c r="A3" s="16"/>
      <c r="D3" s="16"/>
      <c r="F3" s="368" t="s">
        <v>236</v>
      </c>
      <c r="G3" s="369"/>
      <c r="H3" s="369"/>
      <c r="I3" s="369"/>
    </row>
    <row r="4" spans="1:16" x14ac:dyDescent="0.25">
      <c r="A4" s="19" t="s">
        <v>33</v>
      </c>
      <c r="E4" s="13" t="s">
        <v>36</v>
      </c>
      <c r="F4" s="16" t="str">
        <f>'МО общие данные'!C3</f>
        <v>Территориальной избирательной комиссии № 63</v>
      </c>
    </row>
    <row r="5" spans="1:16" x14ac:dyDescent="0.25">
      <c r="A5" s="19"/>
      <c r="G5" s="12" t="s">
        <v>37</v>
      </c>
    </row>
    <row r="6" spans="1:16" ht="28.5" customHeight="1" x14ac:dyDescent="0.25">
      <c r="A6" s="273" t="str">
        <f>CONCATENATE("на выборах ",'МО общие данные'!C5)</f>
        <v>на выборах депутатов Муниципального совета внутригородского муниципального образования города федерального значения Санкт-Петербурга муниципального  округа Балканский седьмого созыва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</row>
    <row r="7" spans="1:16" ht="20.25" customHeight="1" x14ac:dyDescent="0.25">
      <c r="A7" s="19"/>
      <c r="G7" s="12"/>
    </row>
    <row r="8" spans="1:16" x14ac:dyDescent="0.25">
      <c r="A8" s="19"/>
      <c r="E8" s="20"/>
      <c r="G8" s="12" t="s">
        <v>169</v>
      </c>
    </row>
    <row r="9" spans="1:16" ht="6.75" customHeight="1" x14ac:dyDescent="0.25"/>
    <row r="10" spans="1:16" ht="18.75" customHeight="1" x14ac:dyDescent="0.25">
      <c r="A10" s="274" t="s">
        <v>7</v>
      </c>
      <c r="B10" s="325" t="s">
        <v>8</v>
      </c>
      <c r="C10" s="325"/>
      <c r="D10" s="325"/>
      <c r="E10" s="325"/>
      <c r="F10" s="325"/>
      <c r="G10" s="325"/>
      <c r="H10" s="325"/>
      <c r="I10" s="325"/>
      <c r="J10" s="325"/>
      <c r="K10" s="325"/>
      <c r="L10" s="325"/>
      <c r="M10" s="325"/>
      <c r="N10" s="325"/>
      <c r="O10" s="325"/>
      <c r="P10" s="325"/>
    </row>
    <row r="11" spans="1:16" ht="171" customHeight="1" x14ac:dyDescent="0.25">
      <c r="A11" s="275"/>
      <c r="B11" s="21" t="str">
        <f>IF('МО общие данные'!C16&gt;0,'МО общие данные'!C16," ")</f>
        <v>Андреева Анастасия  Юрьевна</v>
      </c>
      <c r="C11" s="21" t="str">
        <f>IF('МО общие данные'!C17&gt;0,'МО общие данные'!C17," ")</f>
        <v>Лескова Лариса Васильевна</v>
      </c>
      <c r="D11" s="21" t="str">
        <f>IF('МО общие данные'!C18&gt;0,'МО общие данные'!C18," ")</f>
        <v>Березин Виктор Наумович</v>
      </c>
      <c r="E11" s="21" t="str">
        <f>IF('МО общие данные'!C19&gt;0,'МО общие данные'!C19," ")</f>
        <v>Герасименко Елена Ивановна</v>
      </c>
      <c r="F11" s="21" t="str">
        <f>IF('МО общие данные'!C20&gt;0,'МО общие данные'!C20," ")</f>
        <v>Гордеева Светлана Павловна</v>
      </c>
      <c r="G11" s="21" t="str">
        <f>IF('МО общие данные'!C21&gt;0,'МО общие данные'!C21," ")</f>
        <v>Иванова Ирина Сергеевна</v>
      </c>
      <c r="H11" s="21" t="str">
        <f>IF('МО общие данные'!C22&gt;0,'МО общие данные'!C22," ")</f>
        <v>Комраков Денис Юрьевич</v>
      </c>
      <c r="I11" s="21" t="str">
        <f>IF('МО общие данные'!C23&gt;0,'МО общие данные'!C23," ")</f>
        <v>Пунгин Никита Петрович</v>
      </c>
      <c r="J11" s="21" t="str">
        <f>IF('МО общие данные'!C24&gt;0,'МО общие данные'!C24," ")</f>
        <v>Сериков Сергей Владимирович</v>
      </c>
      <c r="K11" s="21" t="str">
        <f>IF('МО общие данные'!C25&gt;0,'МО общие данные'!C25," ")</f>
        <v>Скопина Марина Викторовна</v>
      </c>
      <c r="L11" s="21" t="str">
        <f>IF('МО общие данные'!C26&gt;0,'МО общие данные'!C26," ")</f>
        <v>Токарев Алексей Николаевич</v>
      </c>
      <c r="M11" s="21" t="str">
        <f>IF('МО общие данные'!C27&gt;0,'МО общие данные'!C27," ")</f>
        <v>Черкас Алина Владимировна</v>
      </c>
      <c r="N11" s="21" t="str">
        <f>IF('МО общие данные'!C28&gt;0,'МО общие данные'!C28," ")</f>
        <v xml:space="preserve"> </v>
      </c>
      <c r="O11" s="164" t="str">
        <f>IF('МО общие данные'!C29&gt;0,'МО общие данные'!C29," ")</f>
        <v xml:space="preserve"> </v>
      </c>
      <c r="P11" s="164" t="str">
        <f>IF('МО общие данные'!C30&gt;0,'МО общие данные'!C30," ")</f>
        <v xml:space="preserve"> </v>
      </c>
    </row>
    <row r="12" spans="1:16" x14ac:dyDescent="0.25">
      <c r="A12" s="24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</row>
    <row r="13" spans="1:16" ht="17.25" customHeight="1" x14ac:dyDescent="0.25">
      <c r="A13" s="226">
        <v>1</v>
      </c>
      <c r="B13" s="227"/>
      <c r="C13" s="228">
        <v>7</v>
      </c>
      <c r="D13" s="228">
        <v>10</v>
      </c>
      <c r="E13" s="228"/>
      <c r="F13" s="228"/>
      <c r="G13" s="228"/>
      <c r="H13" s="228"/>
      <c r="I13" s="228"/>
      <c r="J13" s="228"/>
      <c r="K13" s="228">
        <v>7</v>
      </c>
      <c r="L13" s="228">
        <v>7</v>
      </c>
      <c r="M13" s="228"/>
      <c r="N13" s="74"/>
      <c r="O13" s="164"/>
      <c r="P13" s="164"/>
    </row>
    <row r="14" spans="1:16" ht="17.25" customHeight="1" x14ac:dyDescent="0.25">
      <c r="A14" s="226">
        <v>2</v>
      </c>
      <c r="B14" s="228"/>
      <c r="C14" s="228"/>
      <c r="D14" s="228">
        <v>10</v>
      </c>
      <c r="E14" s="228"/>
      <c r="F14" s="228"/>
      <c r="G14" s="228"/>
      <c r="H14" s="228"/>
      <c r="I14" s="228"/>
      <c r="J14" s="228"/>
      <c r="K14" s="228">
        <v>7</v>
      </c>
      <c r="L14" s="228">
        <v>7</v>
      </c>
      <c r="M14" s="228"/>
      <c r="N14" s="74"/>
      <c r="O14" s="164"/>
      <c r="P14" s="164"/>
    </row>
    <row r="15" spans="1:16" ht="17.25" customHeight="1" x14ac:dyDescent="0.25">
      <c r="A15" s="226">
        <v>3</v>
      </c>
      <c r="B15" s="228"/>
      <c r="C15" s="228"/>
      <c r="D15" s="228">
        <v>10</v>
      </c>
      <c r="E15" s="228"/>
      <c r="F15" s="228"/>
      <c r="G15" s="228"/>
      <c r="H15" s="228"/>
      <c r="I15" s="228"/>
      <c r="J15" s="228"/>
      <c r="K15" s="228">
        <v>7</v>
      </c>
      <c r="L15" s="228">
        <v>7</v>
      </c>
      <c r="M15" s="228"/>
      <c r="N15" s="74"/>
      <c r="O15" s="164"/>
      <c r="P15" s="164"/>
    </row>
    <row r="16" spans="1:16" ht="17.25" customHeight="1" x14ac:dyDescent="0.25">
      <c r="A16" s="226">
        <v>4</v>
      </c>
      <c r="B16" s="228"/>
      <c r="C16" s="228">
        <v>10</v>
      </c>
      <c r="D16" s="228">
        <v>9</v>
      </c>
      <c r="E16" s="228"/>
      <c r="F16" s="228"/>
      <c r="G16" s="228"/>
      <c r="H16" s="228"/>
      <c r="I16" s="228"/>
      <c r="J16" s="228"/>
      <c r="K16" s="228">
        <v>7</v>
      </c>
      <c r="L16" s="228">
        <v>7</v>
      </c>
      <c r="M16" s="228"/>
      <c r="N16" s="74"/>
      <c r="O16" s="164"/>
      <c r="P16" s="164"/>
    </row>
    <row r="17" spans="1:16" ht="17.25" customHeight="1" x14ac:dyDescent="0.25">
      <c r="A17" s="226">
        <v>5</v>
      </c>
      <c r="B17" s="228"/>
      <c r="C17" s="228"/>
      <c r="D17" s="228">
        <v>10</v>
      </c>
      <c r="E17" s="228"/>
      <c r="F17" s="228"/>
      <c r="G17" s="228"/>
      <c r="H17" s="228"/>
      <c r="I17" s="228"/>
      <c r="J17" s="228"/>
      <c r="K17" s="228">
        <v>7</v>
      </c>
      <c r="L17" s="228">
        <v>7</v>
      </c>
      <c r="M17" s="228"/>
      <c r="N17" s="74"/>
      <c r="O17" s="164"/>
      <c r="P17" s="164"/>
    </row>
    <row r="18" spans="1:16" ht="17.25" customHeight="1" x14ac:dyDescent="0.25">
      <c r="A18" s="229">
        <v>6</v>
      </c>
      <c r="B18" s="222"/>
      <c r="C18" s="222">
        <v>4</v>
      </c>
      <c r="D18" s="222"/>
      <c r="E18" s="222"/>
      <c r="F18" s="222"/>
      <c r="G18" s="222"/>
      <c r="H18" s="222"/>
      <c r="I18" s="222">
        <v>6</v>
      </c>
      <c r="J18" s="222"/>
      <c r="K18" s="222">
        <v>12</v>
      </c>
      <c r="L18" s="222">
        <v>12</v>
      </c>
      <c r="M18" s="222"/>
      <c r="N18" s="123"/>
      <c r="O18" s="165"/>
      <c r="P18" s="165"/>
    </row>
    <row r="19" spans="1:16" ht="17.25" customHeight="1" x14ac:dyDescent="0.25">
      <c r="A19" s="229">
        <v>7</v>
      </c>
      <c r="B19" s="222"/>
      <c r="C19" s="222">
        <v>5</v>
      </c>
      <c r="D19" s="222">
        <v>4</v>
      </c>
      <c r="E19" s="222"/>
      <c r="F19" s="222"/>
      <c r="G19" s="222"/>
      <c r="H19" s="222"/>
      <c r="I19" s="222">
        <v>6</v>
      </c>
      <c r="J19" s="222"/>
      <c r="K19" s="222">
        <v>12</v>
      </c>
      <c r="L19" s="222">
        <v>12</v>
      </c>
      <c r="M19" s="222"/>
      <c r="N19" s="123"/>
      <c r="O19" s="165"/>
      <c r="P19" s="165"/>
    </row>
    <row r="20" spans="1:16" ht="17.25" customHeight="1" x14ac:dyDescent="0.25">
      <c r="A20" s="226">
        <v>8</v>
      </c>
      <c r="B20" s="228"/>
      <c r="C20" s="228">
        <v>10</v>
      </c>
      <c r="D20" s="228">
        <v>9</v>
      </c>
      <c r="E20" s="228"/>
      <c r="F20" s="228"/>
      <c r="G20" s="228"/>
      <c r="H20" s="228"/>
      <c r="I20" s="228">
        <v>4</v>
      </c>
      <c r="J20" s="228"/>
      <c r="K20" s="228">
        <v>7</v>
      </c>
      <c r="L20" s="228">
        <v>7</v>
      </c>
      <c r="M20" s="228"/>
      <c r="N20" s="74"/>
      <c r="O20" s="164"/>
      <c r="P20" s="164"/>
    </row>
    <row r="21" spans="1:16" ht="17.25" customHeight="1" x14ac:dyDescent="0.25">
      <c r="A21" s="230">
        <v>9</v>
      </c>
      <c r="B21" s="228">
        <v>10</v>
      </c>
      <c r="C21" s="228"/>
      <c r="D21" s="228">
        <v>10</v>
      </c>
      <c r="E21" s="228"/>
      <c r="F21" s="228"/>
      <c r="G21" s="228"/>
      <c r="H21" s="228"/>
      <c r="I21" s="228"/>
      <c r="J21" s="228"/>
      <c r="K21" s="228">
        <v>7</v>
      </c>
      <c r="L21" s="228">
        <v>7</v>
      </c>
      <c r="M21" s="228"/>
      <c r="N21" s="74"/>
      <c r="O21" s="164"/>
      <c r="P21" s="164"/>
    </row>
    <row r="22" spans="1:16" ht="17.25" customHeight="1" x14ac:dyDescent="0.25">
      <c r="A22" s="230">
        <v>10</v>
      </c>
      <c r="B22" s="228"/>
      <c r="C22" s="228">
        <v>10</v>
      </c>
      <c r="D22" s="228">
        <v>9</v>
      </c>
      <c r="E22" s="228"/>
      <c r="F22" s="228"/>
      <c r="G22" s="228"/>
      <c r="H22" s="228"/>
      <c r="I22" s="228">
        <v>4</v>
      </c>
      <c r="J22" s="228"/>
      <c r="K22" s="228">
        <v>7</v>
      </c>
      <c r="L22" s="228">
        <v>7</v>
      </c>
      <c r="M22" s="228"/>
      <c r="N22" s="74"/>
      <c r="O22" s="164"/>
      <c r="P22" s="164"/>
    </row>
    <row r="23" spans="1:16" ht="17.25" customHeight="1" x14ac:dyDescent="0.25">
      <c r="A23" s="230">
        <v>11</v>
      </c>
      <c r="B23" s="228">
        <v>10</v>
      </c>
      <c r="C23" s="228"/>
      <c r="D23" s="228">
        <v>9</v>
      </c>
      <c r="E23" s="228"/>
      <c r="F23" s="228"/>
      <c r="G23" s="228"/>
      <c r="H23" s="228"/>
      <c r="I23" s="228"/>
      <c r="J23" s="228"/>
      <c r="K23" s="228">
        <v>7</v>
      </c>
      <c r="L23" s="228">
        <v>7</v>
      </c>
      <c r="M23" s="228"/>
      <c r="N23" s="74"/>
      <c r="O23" s="164"/>
      <c r="P23" s="164"/>
    </row>
    <row r="24" spans="1:16" ht="17.25" customHeight="1" x14ac:dyDescent="0.25">
      <c r="A24" s="230">
        <v>12</v>
      </c>
      <c r="B24" s="228"/>
      <c r="C24" s="228"/>
      <c r="D24" s="228">
        <v>10</v>
      </c>
      <c r="E24" s="228"/>
      <c r="F24" s="228"/>
      <c r="G24" s="228"/>
      <c r="H24" s="228"/>
      <c r="I24" s="228">
        <v>4</v>
      </c>
      <c r="J24" s="228"/>
      <c r="K24" s="228">
        <v>7</v>
      </c>
      <c r="L24" s="228">
        <v>7</v>
      </c>
      <c r="M24" s="228"/>
      <c r="N24" s="74"/>
      <c r="O24" s="164"/>
      <c r="P24" s="164"/>
    </row>
    <row r="25" spans="1:16" ht="17.25" customHeight="1" x14ac:dyDescent="0.25">
      <c r="A25" s="231">
        <v>13</v>
      </c>
      <c r="B25" s="222">
        <v>12</v>
      </c>
      <c r="C25" s="222">
        <v>4</v>
      </c>
      <c r="D25" s="222"/>
      <c r="E25" s="222"/>
      <c r="F25" s="222"/>
      <c r="G25" s="223"/>
      <c r="H25" s="222"/>
      <c r="I25" s="222">
        <v>6</v>
      </c>
      <c r="J25" s="222"/>
      <c r="K25" s="222">
        <v>12</v>
      </c>
      <c r="L25" s="222">
        <v>12</v>
      </c>
      <c r="M25" s="223"/>
      <c r="N25" s="123"/>
      <c r="O25" s="165"/>
      <c r="P25" s="165"/>
    </row>
    <row r="26" spans="1:16" ht="17.25" customHeight="1" x14ac:dyDescent="0.25">
      <c r="A26" s="231">
        <v>14</v>
      </c>
      <c r="B26" s="222">
        <v>12</v>
      </c>
      <c r="C26" s="222">
        <v>5</v>
      </c>
      <c r="D26" s="222"/>
      <c r="E26" s="222"/>
      <c r="F26" s="222"/>
      <c r="G26" s="223"/>
      <c r="H26" s="222"/>
      <c r="I26" s="222">
        <v>5</v>
      </c>
      <c r="J26" s="222"/>
      <c r="K26" s="222">
        <v>12</v>
      </c>
      <c r="L26" s="222">
        <v>12</v>
      </c>
      <c r="M26" s="223"/>
      <c r="N26" s="123"/>
      <c r="O26" s="165"/>
      <c r="P26" s="165"/>
    </row>
    <row r="27" spans="1:16" ht="17.25" customHeight="1" x14ac:dyDescent="0.25">
      <c r="A27" s="230">
        <v>15</v>
      </c>
      <c r="B27" s="228"/>
      <c r="C27" s="228">
        <v>4</v>
      </c>
      <c r="D27" s="228">
        <v>9</v>
      </c>
      <c r="E27" s="228"/>
      <c r="F27" s="228"/>
      <c r="G27" s="228"/>
      <c r="H27" s="228"/>
      <c r="I27" s="228"/>
      <c r="J27" s="228"/>
      <c r="K27" s="228">
        <v>7</v>
      </c>
      <c r="L27" s="228">
        <v>7</v>
      </c>
      <c r="M27" s="228"/>
      <c r="N27" s="74"/>
      <c r="O27" s="164"/>
      <c r="P27" s="164"/>
    </row>
    <row r="28" spans="1:16" ht="17.25" customHeight="1" x14ac:dyDescent="0.25">
      <c r="A28" s="230">
        <v>16</v>
      </c>
      <c r="B28" s="228">
        <v>7</v>
      </c>
      <c r="C28" s="228"/>
      <c r="D28" s="228">
        <v>9</v>
      </c>
      <c r="E28" s="228"/>
      <c r="F28" s="228"/>
      <c r="G28" s="228"/>
      <c r="H28" s="228"/>
      <c r="I28" s="228">
        <v>10</v>
      </c>
      <c r="J28" s="228"/>
      <c r="K28" s="228">
        <v>7</v>
      </c>
      <c r="L28" s="228">
        <v>7</v>
      </c>
      <c r="M28" s="228"/>
      <c r="N28" s="74"/>
      <c r="O28" s="164"/>
      <c r="P28" s="164"/>
    </row>
    <row r="29" spans="1:16" ht="17.25" customHeight="1" x14ac:dyDescent="0.25">
      <c r="A29" s="230">
        <v>17</v>
      </c>
      <c r="B29" s="228"/>
      <c r="C29" s="228">
        <v>4</v>
      </c>
      <c r="D29" s="228">
        <v>9</v>
      </c>
      <c r="E29" s="228"/>
      <c r="F29" s="228"/>
      <c r="G29" s="228"/>
      <c r="H29" s="228"/>
      <c r="I29" s="228"/>
      <c r="J29" s="228"/>
      <c r="K29" s="228">
        <v>7</v>
      </c>
      <c r="L29" s="228">
        <v>7</v>
      </c>
      <c r="M29" s="228"/>
      <c r="N29" s="74"/>
      <c r="O29" s="164"/>
      <c r="P29" s="164"/>
    </row>
    <row r="30" spans="1:16" ht="17.25" customHeight="1" x14ac:dyDescent="0.25">
      <c r="A30" s="230">
        <v>18</v>
      </c>
      <c r="B30" s="228"/>
      <c r="C30" s="228"/>
      <c r="D30" s="228">
        <v>9</v>
      </c>
      <c r="E30" s="228"/>
      <c r="F30" s="228"/>
      <c r="G30" s="228"/>
      <c r="H30" s="228"/>
      <c r="I30" s="228">
        <v>10</v>
      </c>
      <c r="J30" s="228"/>
      <c r="K30" s="228">
        <v>7</v>
      </c>
      <c r="L30" s="228">
        <v>7</v>
      </c>
      <c r="M30" s="228"/>
      <c r="N30" s="74"/>
      <c r="O30" s="164"/>
      <c r="P30" s="164"/>
    </row>
    <row r="31" spans="1:16" ht="17.25" customHeight="1" x14ac:dyDescent="0.25">
      <c r="A31" s="230">
        <v>19</v>
      </c>
      <c r="B31" s="228">
        <v>7</v>
      </c>
      <c r="C31" s="228">
        <v>4</v>
      </c>
      <c r="D31" s="228">
        <v>9</v>
      </c>
      <c r="E31" s="228"/>
      <c r="F31" s="228"/>
      <c r="G31" s="228"/>
      <c r="H31" s="228"/>
      <c r="I31" s="228">
        <v>10</v>
      </c>
      <c r="J31" s="228"/>
      <c r="K31" s="228">
        <v>7</v>
      </c>
      <c r="L31" s="228">
        <v>7</v>
      </c>
      <c r="M31" s="228"/>
      <c r="N31" s="74"/>
      <c r="O31" s="164"/>
      <c r="P31" s="164"/>
    </row>
    <row r="32" spans="1:16" ht="17.25" customHeight="1" x14ac:dyDescent="0.25">
      <c r="A32" s="231">
        <v>20</v>
      </c>
      <c r="B32" s="222">
        <v>12</v>
      </c>
      <c r="C32" s="222">
        <v>6</v>
      </c>
      <c r="D32" s="222"/>
      <c r="E32" s="222"/>
      <c r="F32" s="222"/>
      <c r="G32" s="222"/>
      <c r="H32" s="222"/>
      <c r="I32" s="222">
        <v>6</v>
      </c>
      <c r="J32" s="222"/>
      <c r="K32" s="222">
        <v>12</v>
      </c>
      <c r="L32" s="222">
        <v>12</v>
      </c>
      <c r="M32" s="222"/>
      <c r="N32" s="123"/>
      <c r="O32" s="165"/>
      <c r="P32" s="165"/>
    </row>
    <row r="33" spans="1:16" ht="17.25" customHeight="1" x14ac:dyDescent="0.25">
      <c r="A33" s="231">
        <v>21</v>
      </c>
      <c r="B33" s="222">
        <v>12</v>
      </c>
      <c r="C33" s="222">
        <v>4</v>
      </c>
      <c r="D33" s="222">
        <v>2</v>
      </c>
      <c r="E33" s="222"/>
      <c r="F33" s="222"/>
      <c r="G33" s="222"/>
      <c r="H33" s="222"/>
      <c r="I33" s="222">
        <v>6</v>
      </c>
      <c r="J33" s="222"/>
      <c r="K33" s="222">
        <v>12</v>
      </c>
      <c r="L33" s="222">
        <v>12</v>
      </c>
      <c r="M33" s="222"/>
      <c r="N33" s="123"/>
      <c r="O33" s="165"/>
      <c r="P33" s="165"/>
    </row>
    <row r="34" spans="1:16" ht="17.25" customHeight="1" x14ac:dyDescent="0.25">
      <c r="A34" s="230">
        <v>22</v>
      </c>
      <c r="B34" s="228">
        <v>7</v>
      </c>
      <c r="C34" s="228"/>
      <c r="D34" s="228"/>
      <c r="E34" s="228"/>
      <c r="F34" s="228"/>
      <c r="G34" s="228"/>
      <c r="H34" s="228"/>
      <c r="I34" s="228"/>
      <c r="J34" s="228"/>
      <c r="K34" s="228">
        <v>7</v>
      </c>
      <c r="L34" s="228"/>
      <c r="M34" s="228"/>
      <c r="N34" s="74"/>
      <c r="O34" s="164"/>
      <c r="P34" s="164"/>
    </row>
    <row r="35" spans="1:16" ht="17.25" customHeight="1" x14ac:dyDescent="0.25">
      <c r="A35" s="230">
        <v>23</v>
      </c>
      <c r="B35" s="228"/>
      <c r="C35" s="228">
        <v>4</v>
      </c>
      <c r="D35" s="228"/>
      <c r="E35" s="228"/>
      <c r="F35" s="228"/>
      <c r="G35" s="228"/>
      <c r="H35" s="228"/>
      <c r="I35" s="228"/>
      <c r="J35" s="228"/>
      <c r="K35" s="228"/>
      <c r="L35" s="228">
        <v>7</v>
      </c>
      <c r="M35" s="228"/>
      <c r="N35" s="74"/>
      <c r="O35" s="164"/>
      <c r="P35" s="164"/>
    </row>
    <row r="36" spans="1:16" ht="17.25" customHeight="1" x14ac:dyDescent="0.25">
      <c r="A36" s="230">
        <v>24</v>
      </c>
      <c r="B36" s="228"/>
      <c r="C36" s="228"/>
      <c r="D36" s="228">
        <v>9</v>
      </c>
      <c r="E36" s="228"/>
      <c r="F36" s="228"/>
      <c r="G36" s="228"/>
      <c r="H36" s="228"/>
      <c r="I36" s="228">
        <v>9</v>
      </c>
      <c r="J36" s="228"/>
      <c r="K36" s="228"/>
      <c r="L36" s="228"/>
      <c r="M36" s="228"/>
      <c r="N36" s="74"/>
      <c r="O36" s="164"/>
      <c r="P36" s="164"/>
    </row>
    <row r="37" spans="1:16" ht="17.25" customHeight="1" x14ac:dyDescent="0.25">
      <c r="A37" s="230">
        <v>25</v>
      </c>
      <c r="B37" s="228">
        <v>7</v>
      </c>
      <c r="C37" s="228"/>
      <c r="D37" s="228">
        <v>9</v>
      </c>
      <c r="E37" s="228"/>
      <c r="F37" s="228"/>
      <c r="G37" s="228"/>
      <c r="H37" s="228"/>
      <c r="I37" s="228">
        <v>9</v>
      </c>
      <c r="J37" s="228"/>
      <c r="K37" s="228">
        <v>7</v>
      </c>
      <c r="L37" s="228">
        <v>7</v>
      </c>
      <c r="M37" s="228"/>
      <c r="N37" s="74"/>
      <c r="O37" s="164"/>
      <c r="P37" s="164"/>
    </row>
    <row r="38" spans="1:16" ht="17.25" customHeight="1" x14ac:dyDescent="0.25">
      <c r="A38" s="230">
        <v>26</v>
      </c>
      <c r="B38" s="228"/>
      <c r="C38" s="228">
        <v>4</v>
      </c>
      <c r="D38" s="228">
        <v>9</v>
      </c>
      <c r="E38" s="228"/>
      <c r="F38" s="228"/>
      <c r="G38" s="228"/>
      <c r="H38" s="228"/>
      <c r="I38" s="228">
        <v>9</v>
      </c>
      <c r="J38" s="228"/>
      <c r="K38" s="228"/>
      <c r="L38" s="228"/>
      <c r="M38" s="228"/>
      <c r="N38" s="74"/>
      <c r="O38" s="164"/>
      <c r="P38" s="164"/>
    </row>
    <row r="39" spans="1:16" ht="17.25" customHeight="1" x14ac:dyDescent="0.25">
      <c r="A39" s="231">
        <v>27</v>
      </c>
      <c r="B39" s="222">
        <v>6</v>
      </c>
      <c r="C39" s="222">
        <v>4</v>
      </c>
      <c r="D39" s="222"/>
      <c r="E39" s="222"/>
      <c r="F39" s="222"/>
      <c r="G39" s="222"/>
      <c r="H39" s="222"/>
      <c r="I39" s="222"/>
      <c r="J39" s="222"/>
      <c r="K39" s="222">
        <v>7</v>
      </c>
      <c r="L39" s="222">
        <v>7</v>
      </c>
      <c r="M39" s="222"/>
      <c r="N39" s="123"/>
      <c r="O39" s="165"/>
      <c r="P39" s="165"/>
    </row>
    <row r="40" spans="1:16" ht="17.25" customHeight="1" x14ac:dyDescent="0.25">
      <c r="A40" s="231">
        <v>28</v>
      </c>
      <c r="B40" s="222">
        <v>7</v>
      </c>
      <c r="C40" s="222">
        <v>4</v>
      </c>
      <c r="D40" s="222"/>
      <c r="E40" s="222"/>
      <c r="F40" s="222"/>
      <c r="G40" s="222"/>
      <c r="H40" s="222"/>
      <c r="I40" s="222"/>
      <c r="J40" s="222"/>
      <c r="K40" s="222">
        <v>7</v>
      </c>
      <c r="L40" s="222">
        <v>7</v>
      </c>
      <c r="M40" s="222"/>
      <c r="N40" s="123"/>
      <c r="O40" s="165"/>
      <c r="P40" s="165"/>
    </row>
    <row r="41" spans="1:16" ht="17.25" customHeight="1" x14ac:dyDescent="0.25">
      <c r="A41" s="230">
        <v>29</v>
      </c>
      <c r="B41" s="228"/>
      <c r="C41" s="228"/>
      <c r="D41" s="228"/>
      <c r="E41" s="228"/>
      <c r="F41" s="228"/>
      <c r="G41" s="228"/>
      <c r="H41" s="228"/>
      <c r="I41" s="228"/>
      <c r="J41" s="228"/>
      <c r="K41" s="228">
        <v>7</v>
      </c>
      <c r="L41" s="228">
        <v>7</v>
      </c>
      <c r="M41" s="228"/>
      <c r="N41" s="74"/>
      <c r="O41" s="164"/>
      <c r="P41" s="164"/>
    </row>
    <row r="42" spans="1:16" ht="17.25" customHeight="1" x14ac:dyDescent="0.25">
      <c r="A42" s="230">
        <v>30</v>
      </c>
      <c r="B42" s="228">
        <v>7</v>
      </c>
      <c r="C42" s="228">
        <v>4</v>
      </c>
      <c r="D42" s="228"/>
      <c r="E42" s="228"/>
      <c r="F42" s="228"/>
      <c r="G42" s="228"/>
      <c r="H42" s="228"/>
      <c r="I42" s="228"/>
      <c r="J42" s="228"/>
      <c r="K42" s="228"/>
      <c r="L42" s="228"/>
      <c r="M42" s="228"/>
      <c r="N42" s="74"/>
      <c r="O42" s="164"/>
      <c r="P42" s="164"/>
    </row>
    <row r="43" spans="1:16" ht="17.25" customHeight="1" x14ac:dyDescent="0.25">
      <c r="A43" s="230">
        <v>31</v>
      </c>
      <c r="B43" s="228">
        <v>7</v>
      </c>
      <c r="C43" s="228"/>
      <c r="D43" s="228">
        <v>9</v>
      </c>
      <c r="E43" s="228"/>
      <c r="F43" s="228"/>
      <c r="G43" s="228"/>
      <c r="H43" s="228"/>
      <c r="I43" s="228">
        <v>4</v>
      </c>
      <c r="J43" s="228"/>
      <c r="K43" s="228">
        <v>7</v>
      </c>
      <c r="L43" s="228">
        <v>7</v>
      </c>
      <c r="M43" s="228"/>
      <c r="N43" s="74"/>
      <c r="O43" s="164"/>
      <c r="P43" s="164"/>
    </row>
    <row r="44" spans="1:16" ht="31.5" x14ac:dyDescent="0.25">
      <c r="A44" s="230" t="s">
        <v>9</v>
      </c>
      <c r="B44" s="232">
        <f>SUM(B13:B43)</f>
        <v>123</v>
      </c>
      <c r="C44" s="232">
        <f t="shared" ref="C44:P44" si="0">SUM(C13:C43)</f>
        <v>97</v>
      </c>
      <c r="D44" s="232">
        <f t="shared" si="0"/>
        <v>183</v>
      </c>
      <c r="E44" s="232">
        <f t="shared" si="0"/>
        <v>0</v>
      </c>
      <c r="F44" s="232">
        <f t="shared" si="0"/>
        <v>0</v>
      </c>
      <c r="G44" s="232">
        <f t="shared" si="0"/>
        <v>0</v>
      </c>
      <c r="H44" s="232">
        <f t="shared" si="0"/>
        <v>0</v>
      </c>
      <c r="I44" s="232">
        <f t="shared" si="0"/>
        <v>108</v>
      </c>
      <c r="J44" s="232">
        <f t="shared" si="0"/>
        <v>0</v>
      </c>
      <c r="K44" s="232">
        <f t="shared" si="0"/>
        <v>219</v>
      </c>
      <c r="L44" s="232">
        <f t="shared" si="0"/>
        <v>219</v>
      </c>
      <c r="M44" s="232">
        <f>SUM(M13:M43)</f>
        <v>0</v>
      </c>
      <c r="N44" s="73">
        <f t="shared" si="0"/>
        <v>0</v>
      </c>
      <c r="O44" s="73">
        <f t="shared" si="0"/>
        <v>0</v>
      </c>
      <c r="P44" s="73">
        <f t="shared" si="0"/>
        <v>0</v>
      </c>
    </row>
    <row r="45" spans="1:16" ht="77.25" customHeight="1" x14ac:dyDescent="0.25">
      <c r="A45" s="51" t="s">
        <v>34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64"/>
      <c r="P45" s="164"/>
    </row>
    <row r="46" spans="1:16" x14ac:dyDescent="0.25">
      <c r="A46" s="16"/>
    </row>
    <row r="47" spans="1:16" x14ac:dyDescent="0.25">
      <c r="A47" s="17" t="s">
        <v>5</v>
      </c>
      <c r="B47" s="16" t="str">
        <f>'МО общие данные'!C3</f>
        <v>Территориальной избирательной комиссии № 63</v>
      </c>
      <c r="G47" s="14" t="s">
        <v>19</v>
      </c>
      <c r="I47" s="279" t="str">
        <f>'МО общие данные'!C17</f>
        <v>Лескова Лариса Васильевна</v>
      </c>
      <c r="J47" s="279"/>
      <c r="K47" s="279"/>
      <c r="L47" s="279"/>
    </row>
    <row r="48" spans="1:16" ht="7.5" customHeight="1" x14ac:dyDescent="0.25">
      <c r="I48" s="23"/>
    </row>
    <row r="49" spans="11:11" x14ac:dyDescent="0.25">
      <c r="K49" s="23"/>
    </row>
  </sheetData>
  <mergeCells count="6">
    <mergeCell ref="J1:N1"/>
    <mergeCell ref="A6:N6"/>
    <mergeCell ref="A10:A11"/>
    <mergeCell ref="I47:L47"/>
    <mergeCell ref="B10:P10"/>
    <mergeCell ref="F3:I3"/>
  </mergeCells>
  <printOptions horizontalCentered="1"/>
  <pageMargins left="0.35433070866141736" right="0.35433070866141736" top="0.98425196850393704" bottom="0.47244094488188981" header="0.51181102362204722" footer="0.31496062992125984"/>
  <pageSetup paperSize="9" scale="85" orientation="landscape" horizontalDpi="300" verticalDpi="300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</sheetPr>
  <dimension ref="A1:BM121"/>
  <sheetViews>
    <sheetView topLeftCell="A109" zoomScaleNormal="100" workbookViewId="0">
      <selection activeCell="BR12" sqref="BR12"/>
    </sheetView>
  </sheetViews>
  <sheetFormatPr defaultColWidth="9.140625" defaultRowHeight="15" x14ac:dyDescent="0.25"/>
  <cols>
    <col min="1" max="1" width="20.28515625" style="14" customWidth="1"/>
    <col min="2" max="24" width="5.42578125" style="14" customWidth="1"/>
    <col min="25" max="25" width="6.5703125" style="14" customWidth="1"/>
    <col min="26" max="31" width="5.42578125" style="14" hidden="1" customWidth="1"/>
    <col min="32" max="33" width="5.42578125" style="14" customWidth="1"/>
    <col min="34" max="34" width="9.140625" style="14" customWidth="1"/>
    <col min="35" max="60" width="5.7109375" style="14" hidden="1" customWidth="1"/>
    <col min="61" max="65" width="9.140625" style="14" hidden="1" customWidth="1"/>
    <col min="66" max="75" width="9.140625" style="14" customWidth="1"/>
    <col min="76" max="16384" width="9.140625" style="14"/>
  </cols>
  <sheetData>
    <row r="1" spans="1:64" x14ac:dyDescent="0.25">
      <c r="C1" s="80" t="s">
        <v>14</v>
      </c>
    </row>
    <row r="2" spans="1:64" ht="13.5" customHeight="1" x14ac:dyDescent="0.25">
      <c r="C2" s="80" t="s">
        <v>22</v>
      </c>
    </row>
    <row r="3" spans="1:64" x14ac:dyDescent="0.25">
      <c r="C3" s="80" t="str">
        <f>'МО общие данные'!C3</f>
        <v>Территориальной избирательной комиссии № 63</v>
      </c>
      <c r="F3" s="17"/>
      <c r="G3" s="17"/>
      <c r="J3" s="81"/>
      <c r="K3" s="81"/>
      <c r="L3" s="81"/>
      <c r="N3" s="19" t="str">
        <f>'МО общие данные'!C15</f>
        <v>Чернов Олег Владимирович</v>
      </c>
      <c r="O3" s="19"/>
    </row>
    <row r="4" spans="1:64" ht="4.5" customHeight="1" x14ac:dyDescent="0.25">
      <c r="A4" s="16"/>
      <c r="P4" s="17"/>
      <c r="Q4" s="17"/>
    </row>
    <row r="5" spans="1:64" ht="16.5" customHeight="1" x14ac:dyDescent="0.25">
      <c r="L5" s="80" t="s">
        <v>130</v>
      </c>
      <c r="M5" s="80"/>
    </row>
    <row r="6" spans="1:64" x14ac:dyDescent="0.25">
      <c r="L6" s="80" t="str">
        <f>CONCATENATE("членами ",C3)</f>
        <v>членами Территориальной избирательной комиссии № 63</v>
      </c>
      <c r="M6" s="80"/>
    </row>
    <row r="7" spans="1:64" x14ac:dyDescent="0.25">
      <c r="L7" s="80" t="s">
        <v>28</v>
      </c>
      <c r="M7" s="80"/>
    </row>
    <row r="8" spans="1:64" ht="26.45" customHeight="1" x14ac:dyDescent="0.25">
      <c r="A8" s="307" t="str">
        <f>CONCATENATE("на выборах ",'МО общие данные'!C5)</f>
        <v>на выборах депутатов Муниципального совета внутригородского муниципального образования города федерального значения Санкт-Петербурга муниципального  округа Балканский седьмого созыва</v>
      </c>
      <c r="B8" s="307"/>
      <c r="C8" s="307"/>
      <c r="D8" s="307"/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  <c r="AB8" s="162"/>
      <c r="AC8" s="162"/>
      <c r="AD8" s="162"/>
      <c r="AE8" s="162"/>
      <c r="AF8" s="162"/>
      <c r="AG8" s="162"/>
    </row>
    <row r="9" spans="1:64" x14ac:dyDescent="0.25">
      <c r="A9" s="284" t="s">
        <v>167</v>
      </c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  <c r="U9" s="284"/>
      <c r="V9" s="284"/>
      <c r="W9" s="284"/>
      <c r="X9" s="284"/>
      <c r="Y9" s="284"/>
      <c r="Z9" s="284"/>
      <c r="AA9" s="284"/>
      <c r="AB9" s="25"/>
      <c r="AC9" s="25"/>
      <c r="AD9" s="25"/>
      <c r="AE9" s="25"/>
      <c r="AF9" s="25"/>
      <c r="AG9" s="25"/>
    </row>
    <row r="10" spans="1:64" ht="0.75" customHeight="1" x14ac:dyDescent="0.25">
      <c r="A10" s="14" t="s">
        <v>168</v>
      </c>
      <c r="L10" s="20"/>
      <c r="M10" s="20"/>
    </row>
    <row r="11" spans="1:64" s="82" customFormat="1" ht="18" customHeight="1" x14ac:dyDescent="0.2">
      <c r="A11" s="285" t="s">
        <v>7</v>
      </c>
      <c r="B11" s="326" t="s">
        <v>15</v>
      </c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6"/>
      <c r="N11" s="326"/>
      <c r="O11" s="326"/>
      <c r="P11" s="326"/>
      <c r="Q11" s="326"/>
      <c r="R11" s="326"/>
      <c r="S11" s="326"/>
      <c r="T11" s="326"/>
      <c r="U11" s="326"/>
      <c r="V11" s="326"/>
      <c r="W11" s="326"/>
      <c r="X11" s="326"/>
      <c r="Y11" s="326"/>
      <c r="Z11" s="326"/>
      <c r="AA11" s="326"/>
      <c r="AB11" s="326"/>
      <c r="AC11" s="326"/>
      <c r="AD11" s="326"/>
      <c r="AE11" s="326"/>
      <c r="AF11" s="166"/>
      <c r="AG11" s="166"/>
    </row>
    <row r="12" spans="1:64" s="82" customFormat="1" ht="106.5" customHeight="1" x14ac:dyDescent="0.2">
      <c r="A12" s="286"/>
      <c r="B12" s="280" t="str">
        <f>IF('МО общие данные'!C16&gt;0,'МО общие данные'!C16," ")</f>
        <v>Андреева Анастасия  Юрьевна</v>
      </c>
      <c r="C12" s="281"/>
      <c r="D12" s="280" t="str">
        <f>IF('МО общие данные'!C17&gt;0,'МО общие данные'!C17," ")</f>
        <v>Лескова Лариса Васильевна</v>
      </c>
      <c r="E12" s="281"/>
      <c r="F12" s="280" t="str">
        <f>IF('МО общие данные'!C18&gt;0,'МО общие данные'!C18," ")</f>
        <v>Березин Виктор Наумович</v>
      </c>
      <c r="G12" s="281"/>
      <c r="H12" s="280" t="str">
        <f>IF('МО общие данные'!C19&gt;0,'МО общие данные'!C19," ")</f>
        <v>Герасименко Елена Ивановна</v>
      </c>
      <c r="I12" s="281"/>
      <c r="J12" s="280" t="str">
        <f>IF('МО общие данные'!C20&gt;0,'МО общие данные'!C20," ")</f>
        <v>Гордеева Светлана Павловна</v>
      </c>
      <c r="K12" s="281"/>
      <c r="L12" s="280" t="str">
        <f>IF('МО общие данные'!C21&gt;0,'МО общие данные'!C21," ")</f>
        <v>Иванова Ирина Сергеевна</v>
      </c>
      <c r="M12" s="281"/>
      <c r="N12" s="280" t="str">
        <f>IF('МО общие данные'!C22&gt;0,'МО общие данные'!C22," ")</f>
        <v>Комраков Денис Юрьевич</v>
      </c>
      <c r="O12" s="281"/>
      <c r="P12" s="280" t="str">
        <f>IF('МО общие данные'!C23&gt;0,'МО общие данные'!C23," ")</f>
        <v>Пунгин Никита Петрович</v>
      </c>
      <c r="Q12" s="281"/>
      <c r="R12" s="280" t="str">
        <f>IF('МО общие данные'!C24&gt;0,'МО общие данные'!C24," ")</f>
        <v>Сериков Сергей Владимирович</v>
      </c>
      <c r="S12" s="281"/>
      <c r="T12" s="280" t="str">
        <f>IF('МО общие данные'!C25&gt;0,'МО общие данные'!C25," ")</f>
        <v>Скопина Марина Викторовна</v>
      </c>
      <c r="U12" s="281"/>
      <c r="V12" s="280" t="str">
        <f>IF('МО общие данные'!C26&gt;0,'МО общие данные'!C26," ")</f>
        <v>Токарев Алексей Николаевич</v>
      </c>
      <c r="W12" s="281"/>
      <c r="X12" s="280" t="str">
        <f>IF('МО общие данные'!C27&gt;0,'МО общие данные'!C27," ")</f>
        <v>Черкас Алина Владимировна</v>
      </c>
      <c r="Y12" s="281"/>
      <c r="Z12" s="280" t="str">
        <f>IF('МО общие данные'!C28&gt;0,'МО общие данные'!C28," ")</f>
        <v xml:space="preserve"> </v>
      </c>
      <c r="AA12" s="281"/>
      <c r="AB12" s="280" t="str">
        <f>IF('МО общие данные'!C29&gt;0,'МО общие данные'!C29," ")</f>
        <v xml:space="preserve"> </v>
      </c>
      <c r="AC12" s="281"/>
      <c r="AD12" s="280" t="str">
        <f>IF('МО общие данные'!C30&gt;0,'МО общие данные'!C30," ")</f>
        <v xml:space="preserve"> </v>
      </c>
      <c r="AE12" s="281"/>
      <c r="AF12" s="167"/>
      <c r="AG12" s="167"/>
    </row>
    <row r="13" spans="1:64" s="20" customFormat="1" ht="21" customHeight="1" x14ac:dyDescent="0.25">
      <c r="A13" s="52">
        <v>1</v>
      </c>
      <c r="B13" s="364">
        <v>2</v>
      </c>
      <c r="C13" s="365"/>
      <c r="D13" s="366">
        <v>3</v>
      </c>
      <c r="E13" s="367"/>
      <c r="F13" s="366">
        <v>4</v>
      </c>
      <c r="G13" s="367"/>
      <c r="H13" s="366">
        <v>5</v>
      </c>
      <c r="I13" s="367"/>
      <c r="J13" s="366">
        <v>6</v>
      </c>
      <c r="K13" s="367"/>
      <c r="L13" s="366">
        <v>7</v>
      </c>
      <c r="M13" s="367"/>
      <c r="N13" s="366">
        <v>8</v>
      </c>
      <c r="O13" s="367"/>
      <c r="P13" s="366">
        <v>9</v>
      </c>
      <c r="Q13" s="367"/>
      <c r="R13" s="366">
        <v>10</v>
      </c>
      <c r="S13" s="367"/>
      <c r="T13" s="366">
        <v>11</v>
      </c>
      <c r="U13" s="367"/>
      <c r="V13" s="366">
        <v>12</v>
      </c>
      <c r="W13" s="367"/>
      <c r="X13" s="366">
        <v>13</v>
      </c>
      <c r="Y13" s="367"/>
      <c r="Z13" s="366">
        <v>14</v>
      </c>
      <c r="AA13" s="367"/>
      <c r="AB13" s="366">
        <v>15</v>
      </c>
      <c r="AC13" s="367"/>
      <c r="AD13" s="366">
        <v>16</v>
      </c>
      <c r="AE13" s="367"/>
      <c r="AF13" s="168"/>
      <c r="AG13" s="168"/>
    </row>
    <row r="14" spans="1:64" s="116" customFormat="1" ht="14.25" x14ac:dyDescent="0.2">
      <c r="A14" s="233"/>
      <c r="B14" s="296">
        <f>'гр7 МО'!B13</f>
        <v>0</v>
      </c>
      <c r="C14" s="297"/>
      <c r="D14" s="296">
        <f>'гр7 МО'!C13</f>
        <v>7</v>
      </c>
      <c r="E14" s="297" t="str">
        <f>IF(D14=1,"час",IF(D14=0," ",IF(D14&gt;4,"часов","часа")))</f>
        <v>часов</v>
      </c>
      <c r="F14" s="296">
        <f>'гр7 МО'!D13</f>
        <v>10</v>
      </c>
      <c r="G14" s="297" t="str">
        <f t="shared" ref="G14" si="0">IF(F14=1,"час",IF(F14=0," ",IF(F14&gt;4,"часов","часа")))</f>
        <v>часов</v>
      </c>
      <c r="H14" s="296">
        <f>'гр7 МО'!E13</f>
        <v>0</v>
      </c>
      <c r="I14" s="297" t="str">
        <f t="shared" ref="I14" si="1">IF(H14=1,"час",IF(H14=0," ",IF(H14&gt;4,"часов","часа")))</f>
        <v xml:space="preserve"> </v>
      </c>
      <c r="J14" s="296">
        <f>'гр7 МО'!F13</f>
        <v>0</v>
      </c>
      <c r="K14" s="297" t="str">
        <f t="shared" ref="K14" si="2">IF(J14=1,"час",IF(J14=0," ",IF(J14&gt;4,"часов","часа")))</f>
        <v xml:space="preserve"> </v>
      </c>
      <c r="L14" s="296">
        <f>'гр7 МО'!G13</f>
        <v>0</v>
      </c>
      <c r="M14" s="297" t="str">
        <f t="shared" ref="M14" si="3">IF(L14=1,"час",IF(L14=0," ",IF(L14&gt;4,"часов","часа")))</f>
        <v xml:space="preserve"> </v>
      </c>
      <c r="N14" s="296">
        <f>'гр7 МО'!H13</f>
        <v>0</v>
      </c>
      <c r="O14" s="297" t="str">
        <f t="shared" ref="O14" si="4">IF(N14=1,"час",IF(N14=0," ",IF(N14&gt;4,"часов","часа")))</f>
        <v xml:space="preserve"> </v>
      </c>
      <c r="P14" s="296">
        <f>'гр7 МО'!I13</f>
        <v>0</v>
      </c>
      <c r="Q14" s="297" t="str">
        <f t="shared" ref="Q14" si="5">IF(P14=1,"час",IF(P14=0," ",IF(P14&gt;4,"часов","часа")))</f>
        <v xml:space="preserve"> </v>
      </c>
      <c r="R14" s="296">
        <f>'гр7 МО'!J13</f>
        <v>0</v>
      </c>
      <c r="S14" s="297" t="str">
        <f t="shared" ref="S14" si="6">IF(R14=1,"час",IF(R14=0," ",IF(R14&gt;4,"часов","часа")))</f>
        <v xml:space="preserve"> </v>
      </c>
      <c r="T14" s="296">
        <f>'гр7 МО'!K13</f>
        <v>7</v>
      </c>
      <c r="U14" s="297" t="str">
        <f t="shared" ref="U14" si="7">IF(T14=1,"час",IF(T14=0," ",IF(T14&gt;4,"часов","часа")))</f>
        <v>часов</v>
      </c>
      <c r="V14" s="296">
        <f>'гр7 МО'!L13</f>
        <v>7</v>
      </c>
      <c r="W14" s="297" t="str">
        <f t="shared" ref="W14" si="8">IF(V14=1,"час",IF(V14=0," ",IF(V14&gt;4,"часов","часа")))</f>
        <v>часов</v>
      </c>
      <c r="X14" s="296">
        <f>'гр7 МО'!M13</f>
        <v>0</v>
      </c>
      <c r="Y14" s="297" t="str">
        <f t="shared" ref="Y14" si="9">IF(X14=1,"час",IF(X14=0," ",IF(X14&gt;4,"часов","часа")))</f>
        <v xml:space="preserve"> </v>
      </c>
      <c r="Z14" s="296">
        <f>'гр7 МО'!N13</f>
        <v>0</v>
      </c>
      <c r="AA14" s="297" t="str">
        <f t="shared" ref="AA14" si="10">IF(Z14=1,"час",IF(Z14=0," ",IF(Z14&gt;4,"часов","часа")))</f>
        <v xml:space="preserve"> </v>
      </c>
      <c r="AB14" s="296">
        <f>'гр7 МО'!O13</f>
        <v>0</v>
      </c>
      <c r="AC14" s="297" t="str">
        <f t="shared" ref="AC14" si="11">IF(AB14=1,"час",IF(AB14=0," ",IF(AB14&gt;4,"часов","часа")))</f>
        <v xml:space="preserve"> </v>
      </c>
      <c r="AD14" s="296">
        <f>'гр7 МО'!P13</f>
        <v>0</v>
      </c>
      <c r="AE14" s="297" t="str">
        <f t="shared" ref="AE14" si="12">IF(AD14=1,"час",IF(AD14=0," ",IF(AD14&gt;4,"часов","часа")))</f>
        <v xml:space="preserve"> </v>
      </c>
      <c r="AF14" s="169"/>
      <c r="AG14" s="169"/>
    </row>
    <row r="15" spans="1:64" s="116" customFormat="1" ht="24" customHeight="1" x14ac:dyDescent="0.2">
      <c r="A15" s="233">
        <v>1</v>
      </c>
      <c r="B15" s="298" t="str">
        <f>IF('МО общие данные'!E16=1,AI15,AJ15)</f>
        <v>-</v>
      </c>
      <c r="C15" s="299"/>
      <c r="D15" s="298" t="str">
        <f>IF('МО общие данные'!E17=1,AK15,AL15)</f>
        <v>с 11.00 до 18.00</v>
      </c>
      <c r="E15" s="299"/>
      <c r="F15" s="298" t="str">
        <f>IF('МО общие данные'!E18=1,AM15,AN15)</f>
        <v>с 9.00 до 19.00</v>
      </c>
      <c r="G15" s="299"/>
      <c r="H15" s="298" t="str">
        <f>IF('МО общие данные'!E19=1,AO15,AP15)</f>
        <v>-</v>
      </c>
      <c r="I15" s="299"/>
      <c r="J15" s="298" t="str">
        <f>IF('МО общие данные'!E20=1,AQ15,AR15)</f>
        <v>-</v>
      </c>
      <c r="K15" s="299"/>
      <c r="L15" s="298" t="str">
        <f>IF('МО общие данные'!E21=1,AS15,AT15)</f>
        <v>-</v>
      </c>
      <c r="M15" s="299"/>
      <c r="N15" s="298" t="str">
        <f>IF('МО общие данные'!E22=1,AU15,AV15)</f>
        <v>-</v>
      </c>
      <c r="O15" s="299"/>
      <c r="P15" s="298" t="str">
        <f>IF('МО общие данные'!E23=1,AW15,AX15)</f>
        <v>-</v>
      </c>
      <c r="Q15" s="299"/>
      <c r="R15" s="298" t="str">
        <f>IF('МО общие данные'!E24=1,AY15,AZ15)</f>
        <v>-</v>
      </c>
      <c r="S15" s="299"/>
      <c r="T15" s="298" t="str">
        <f>IF('МО общие данные'!E25=1,BA15,BB15)</f>
        <v>с 11.00 до 18.00</v>
      </c>
      <c r="U15" s="299"/>
      <c r="V15" s="298" t="str">
        <f>IF('МО общие данные'!E26=1,BC15,BD15)</f>
        <v>с 11.00 до 18.00</v>
      </c>
      <c r="W15" s="299"/>
      <c r="X15" s="298" t="str">
        <f>IF('МО общие данные'!E27=1,BE15,BF15)</f>
        <v>-</v>
      </c>
      <c r="Y15" s="299"/>
      <c r="Z15" s="298" t="str">
        <f>IF('МО общие данные'!E28=1,BG15,BH15)</f>
        <v>-</v>
      </c>
      <c r="AA15" s="299"/>
      <c r="AB15" s="298" t="str">
        <f>IF('МО общие данные'!E29=1,BI15,BJ15)</f>
        <v>-</v>
      </c>
      <c r="AC15" s="299"/>
      <c r="AD15" s="298" t="str">
        <f>IF('МО общие данные'!E30=1,BK15,BL15)</f>
        <v>-</v>
      </c>
      <c r="AE15" s="299"/>
      <c r="AF15" s="170"/>
      <c r="AG15" s="170"/>
      <c r="AI15" s="117" t="str">
        <f>(INDEX('МО общие данные'!C42:C60,MATCH(B14,'МО общие данные'!B42:B60,0)))</f>
        <v>-</v>
      </c>
      <c r="AJ15" s="117" t="str">
        <f>(INDEX('МО общие данные'!D42:D60,MATCH(B14,'МО общие данные'!B42:B60,0)))</f>
        <v>-</v>
      </c>
      <c r="AK15" s="117" t="str">
        <f>(INDEX('МО общие данные'!C42:C60,MATCH(D14,'МО общие данные'!B42:B60,0)))</f>
        <v>с 6.00 до 9.00;       с 18.00 до 22.00</v>
      </c>
      <c r="AL15" s="117" t="str">
        <f>(INDEX('МО общие данные'!D42:D60,MATCH(D14,'МО общие данные'!B42:B60,0)))</f>
        <v>с 11.00 до 18.00</v>
      </c>
      <c r="AM15" s="117" t="str">
        <f>(INDEX('МО общие данные'!C42:C60,MATCH(F14,'МО общие данные'!B42:B60,0)))</f>
        <v>-</v>
      </c>
      <c r="AN15" s="117" t="str">
        <f>(INDEX('МО общие данные'!D42:D60,MATCH(F14,'МО общие данные'!B42:B60,0)))</f>
        <v>с 9.00 до 19.00</v>
      </c>
      <c r="AO15" s="117" t="str">
        <f>(INDEX('МО общие данные'!C42:C60,MATCH(H14,'МО общие данные'!B42:B60,0)))</f>
        <v>-</v>
      </c>
      <c r="AP15" s="117" t="str">
        <f>(INDEX('МО общие данные'!D42:D60,MATCH(H14,'МО общие данные'!B42:B60,0)))</f>
        <v>-</v>
      </c>
      <c r="AQ15" s="117" t="str">
        <f>(INDEX('МО общие данные'!C42:C60,MATCH(J14,'МО общие данные'!B42:B60,0)))</f>
        <v>-</v>
      </c>
      <c r="AR15" s="117" t="str">
        <f>(INDEX('МО общие данные'!D42:D60,MATCH(J14,'МО общие данные'!B42:B60,0)))</f>
        <v>-</v>
      </c>
      <c r="AS15" s="117" t="str">
        <f>(INDEX('МО общие данные'!C42:C60,MATCH(L14,'МО общие данные'!B42:B60,0)))</f>
        <v>-</v>
      </c>
      <c r="AT15" s="117" t="str">
        <f>(INDEX('МО общие данные'!D42:D60,MATCH(L14,'МО общие данные'!B42:B60,0)))</f>
        <v>-</v>
      </c>
      <c r="AU15" s="117" t="str">
        <f>(INDEX('МО общие данные'!C42:C60,MATCH(N14,'МО общие данные'!B42:B60,0)))</f>
        <v>-</v>
      </c>
      <c r="AV15" s="117" t="str">
        <f>(INDEX('МО общие данные'!D42:D60,MATCH(N14,'МО общие данные'!B42:B60,0)))</f>
        <v>-</v>
      </c>
      <c r="AW15" s="117" t="str">
        <f>(INDEX('МО общие данные'!C42:C60,MATCH(P14,'МО общие данные'!B42:B60,0)))</f>
        <v>-</v>
      </c>
      <c r="AX15" s="117" t="str">
        <f>(INDEX('МО общие данные'!D42:D60,MATCH(P14,'МО общие данные'!B42:B60,0)))</f>
        <v>-</v>
      </c>
      <c r="AY15" s="117" t="str">
        <f>(INDEX('МО общие данные'!C42:C60,MATCH(R14,'МО общие данные'!B42:B60,0)))</f>
        <v>-</v>
      </c>
      <c r="AZ15" s="117" t="str">
        <f>(INDEX('МО общие данные'!D42:D60,MATCH(R14,'МО общие данные'!B42:B60,0)))</f>
        <v>-</v>
      </c>
      <c r="BA15" s="117" t="str">
        <f>(INDEX('МО общие данные'!C42:C60,MATCH(T14,'МО общие данные'!B42:B60,0)))</f>
        <v>с 6.00 до 9.00;       с 18.00 до 22.00</v>
      </c>
      <c r="BB15" s="117" t="str">
        <f>(INDEX('МО общие данные'!D42:D60,MATCH(T14,'МО общие данные'!B42:B60,0)))</f>
        <v>с 11.00 до 18.00</v>
      </c>
      <c r="BC15" s="117" t="str">
        <f>(INDEX('МО общие данные'!C42:C60,MATCH(V14,'МО общие данные'!B42:B60,0)))</f>
        <v>с 6.00 до 9.00;       с 18.00 до 22.00</v>
      </c>
      <c r="BD15" s="117" t="str">
        <f>(INDEX('МО общие данные'!D42:D60,MATCH(V14,'МО общие данные'!B42:B60,0)))</f>
        <v>с 11.00 до 18.00</v>
      </c>
      <c r="BE15" s="117" t="str">
        <f>(INDEX('МО общие данные'!C42:C60,MATCH(X14,'МО общие данные'!B42:B60,0)))</f>
        <v>-</v>
      </c>
      <c r="BF15" s="117" t="str">
        <f>(INDEX('МО общие данные'!D42:D60,MATCH(X14,'МО общие данные'!B42:B60,0)))</f>
        <v>-</v>
      </c>
      <c r="BG15" s="117" t="str">
        <f>(INDEX('МО общие данные'!C42:C60,MATCH(Z14,'МО общие данные'!B42:B60,0)))</f>
        <v>-</v>
      </c>
      <c r="BH15" s="117" t="str">
        <f>(INDEX('МО общие данные'!D42:D60,MATCH(Z14,'МО общие данные'!B42:B60,0)))</f>
        <v>-</v>
      </c>
      <c r="BI15" s="117" t="str">
        <f>(INDEX('МО общие данные'!C42:C60,MATCH(AB14,'МО общие данные'!B42:B60,0)))</f>
        <v>-</v>
      </c>
      <c r="BJ15" s="117" t="str">
        <f>(INDEX('МО общие данные'!D42:D60,MATCH(AB14,'МО общие данные'!B42:B60,0)))</f>
        <v>-</v>
      </c>
      <c r="BK15" s="117" t="str">
        <f>(INDEX('МО общие данные'!C42:C60,MATCH(AD14,'МО общие данные'!B42:B60,0)))</f>
        <v>-</v>
      </c>
      <c r="BL15" s="117" t="str">
        <f>(INDEX('МО общие данные'!D42:D60,MATCH(AD14,'МО общие данные'!B42:B60,0)))</f>
        <v>-</v>
      </c>
    </row>
    <row r="16" spans="1:64" s="116" customFormat="1" ht="14.25" x14ac:dyDescent="0.2">
      <c r="A16" s="126"/>
      <c r="B16" s="370" t="str">
        <f>IF(B14&gt;0,"Д",IF(B14=0," "))</f>
        <v xml:space="preserve"> </v>
      </c>
      <c r="C16" s="371"/>
      <c r="D16" s="370" t="str">
        <f>IF(D14&gt;0,"Д",IF(D14=0," "))</f>
        <v>Д</v>
      </c>
      <c r="E16" s="371"/>
      <c r="F16" s="370" t="str">
        <f t="shared" ref="F16:X16" si="13">IF(F14&gt;0,"Д",IF(F14=0," "))</f>
        <v>Д</v>
      </c>
      <c r="G16" s="371"/>
      <c r="H16" s="370" t="str">
        <f t="shared" si="13"/>
        <v xml:space="preserve"> </v>
      </c>
      <c r="I16" s="371"/>
      <c r="J16" s="370" t="str">
        <f t="shared" si="13"/>
        <v xml:space="preserve"> </v>
      </c>
      <c r="K16" s="371"/>
      <c r="L16" s="370" t="str">
        <f t="shared" si="13"/>
        <v xml:space="preserve"> </v>
      </c>
      <c r="M16" s="371"/>
      <c r="N16" s="370" t="str">
        <f t="shared" si="13"/>
        <v xml:space="preserve"> </v>
      </c>
      <c r="O16" s="371"/>
      <c r="P16" s="370" t="str">
        <f t="shared" si="13"/>
        <v xml:space="preserve"> </v>
      </c>
      <c r="Q16" s="371"/>
      <c r="R16" s="370" t="str">
        <f t="shared" si="13"/>
        <v xml:space="preserve"> </v>
      </c>
      <c r="S16" s="371"/>
      <c r="T16" s="370" t="str">
        <f t="shared" si="13"/>
        <v>Д</v>
      </c>
      <c r="U16" s="371"/>
      <c r="V16" s="370" t="str">
        <f t="shared" si="13"/>
        <v>Д</v>
      </c>
      <c r="W16" s="371"/>
      <c r="X16" s="370" t="str">
        <f t="shared" si="13"/>
        <v xml:space="preserve"> </v>
      </c>
      <c r="Y16" s="371"/>
      <c r="Z16" s="370" t="str">
        <f t="shared" ref="Z16" si="14">IF(Z14&gt;0,"Д",IF(Z14=0," "))</f>
        <v xml:space="preserve"> </v>
      </c>
      <c r="AA16" s="371"/>
      <c r="AB16" s="370" t="str">
        <f t="shared" ref="AB16" si="15">IF(AB14&gt;0,"Д",IF(AB14=0," "))</f>
        <v xml:space="preserve"> </v>
      </c>
      <c r="AC16" s="371"/>
      <c r="AD16" s="370" t="str">
        <f t="shared" ref="AD16" si="16">IF(AD14&gt;0,"Д",IF(AD14=0," "))</f>
        <v xml:space="preserve"> </v>
      </c>
      <c r="AE16" s="371"/>
      <c r="AF16" s="171"/>
      <c r="AG16" s="171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7"/>
      <c r="BE16" s="117"/>
      <c r="BF16" s="117"/>
      <c r="BG16" s="117"/>
      <c r="BH16" s="117"/>
      <c r="BI16" s="117"/>
      <c r="BJ16" s="117"/>
      <c r="BK16" s="117"/>
      <c r="BL16" s="117"/>
    </row>
    <row r="17" spans="1:64" s="116" customFormat="1" ht="14.25" x14ac:dyDescent="0.2">
      <c r="A17" s="125"/>
      <c r="B17" s="296">
        <f>'гр7 МО'!B14</f>
        <v>0</v>
      </c>
      <c r="C17" s="297" t="str">
        <f>IF(B17=1,"час",IF(B17=0," ",IF(B17&gt;4,"часов","часа")))</f>
        <v xml:space="preserve"> </v>
      </c>
      <c r="D17" s="296">
        <f>'гр7 МО'!C14</f>
        <v>0</v>
      </c>
      <c r="E17" s="297" t="str">
        <f t="shared" ref="E17" si="17">IF(D17=1,"час",IF(D17=0," ",IF(D17&gt;4,"часов","часа")))</f>
        <v xml:space="preserve"> </v>
      </c>
      <c r="F17" s="296">
        <f>'гр7 МО'!D14</f>
        <v>10</v>
      </c>
      <c r="G17" s="297" t="str">
        <f t="shared" ref="G17" si="18">IF(F17=1,"час",IF(F17=0," ",IF(F17&gt;4,"часов","часа")))</f>
        <v>часов</v>
      </c>
      <c r="H17" s="296">
        <f>'гр7 МО'!E14</f>
        <v>0</v>
      </c>
      <c r="I17" s="297" t="str">
        <f t="shared" ref="I17" si="19">IF(H17=1,"час",IF(H17=0," ",IF(H17&gt;4,"часов","часа")))</f>
        <v xml:space="preserve"> </v>
      </c>
      <c r="J17" s="296">
        <f>'гр7 МО'!F14</f>
        <v>0</v>
      </c>
      <c r="K17" s="297" t="str">
        <f t="shared" ref="K17" si="20">IF(J17=1,"час",IF(J17=0," ",IF(J17&gt;4,"часов","часа")))</f>
        <v xml:space="preserve"> </v>
      </c>
      <c r="L17" s="296">
        <f>'гр7 МО'!G14</f>
        <v>0</v>
      </c>
      <c r="M17" s="297" t="str">
        <f t="shared" ref="M17" si="21">IF(L17=1,"час",IF(L17=0," ",IF(L17&gt;4,"часов","часа")))</f>
        <v xml:space="preserve"> </v>
      </c>
      <c r="N17" s="296">
        <f>'гр7 МО'!H14</f>
        <v>0</v>
      </c>
      <c r="O17" s="297" t="str">
        <f t="shared" ref="O17" si="22">IF(N17=1,"час",IF(N17=0," ",IF(N17&gt;4,"часов","часа")))</f>
        <v xml:space="preserve"> </v>
      </c>
      <c r="P17" s="296">
        <f>'гр7 МО'!I14</f>
        <v>0</v>
      </c>
      <c r="Q17" s="297" t="str">
        <f t="shared" ref="Q17" si="23">IF(P17=1,"час",IF(P17=0," ",IF(P17&gt;4,"часов","часа")))</f>
        <v xml:space="preserve"> </v>
      </c>
      <c r="R17" s="296">
        <f>'гр7 МО'!J14</f>
        <v>0</v>
      </c>
      <c r="S17" s="297" t="str">
        <f t="shared" ref="S17" si="24">IF(R17=1,"час",IF(R17=0," ",IF(R17&gt;4,"часов","часа")))</f>
        <v xml:space="preserve"> </v>
      </c>
      <c r="T17" s="296">
        <f>'гр7 МО'!K14</f>
        <v>7</v>
      </c>
      <c r="U17" s="297" t="str">
        <f t="shared" ref="U17" si="25">IF(T17=1,"час",IF(T17=0," ",IF(T17&gt;4,"часов","часа")))</f>
        <v>часов</v>
      </c>
      <c r="V17" s="296">
        <f>'гр7 МО'!L14</f>
        <v>7</v>
      </c>
      <c r="W17" s="297" t="str">
        <f t="shared" ref="W17" si="26">IF(V17=1,"час",IF(V17=0," ",IF(V17&gt;4,"часов","часа")))</f>
        <v>часов</v>
      </c>
      <c r="X17" s="296">
        <f>'гр7 МО'!M14</f>
        <v>0</v>
      </c>
      <c r="Y17" s="297" t="str">
        <f t="shared" ref="Y17" si="27">IF(X17=1,"час",IF(X17=0," ",IF(X17&gt;4,"часов","часа")))</f>
        <v xml:space="preserve"> </v>
      </c>
      <c r="Z17" s="296">
        <f>'гр7 МО'!N14</f>
        <v>0</v>
      </c>
      <c r="AA17" s="297" t="str">
        <f t="shared" ref="AA17" si="28">IF(Z17=1,"час",IF(Z17=0," ",IF(Z17&gt;4,"часов","часа")))</f>
        <v xml:space="preserve"> </v>
      </c>
      <c r="AB17" s="296">
        <f>'гр7 МО'!O14</f>
        <v>0</v>
      </c>
      <c r="AC17" s="297" t="str">
        <f t="shared" ref="AC17" si="29">IF(AB17=1,"час",IF(AB17=0," ",IF(AB17&gt;4,"часов","часа")))</f>
        <v xml:space="preserve"> </v>
      </c>
      <c r="AD17" s="296">
        <f>'гр7 МО'!P14</f>
        <v>0</v>
      </c>
      <c r="AE17" s="297" t="str">
        <f t="shared" ref="AE17" si="30">IF(AD17=1,"час",IF(AD17=0," ",IF(AD17&gt;4,"часов","часа")))</f>
        <v xml:space="preserve"> </v>
      </c>
      <c r="AF17" s="169"/>
      <c r="AG17" s="169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7"/>
      <c r="BE17" s="117"/>
      <c r="BF17" s="117"/>
      <c r="BG17" s="117"/>
      <c r="BH17" s="117"/>
      <c r="BI17" s="117"/>
      <c r="BJ17" s="117"/>
      <c r="BK17" s="117"/>
      <c r="BL17" s="117"/>
    </row>
    <row r="18" spans="1:64" s="116" customFormat="1" ht="24" customHeight="1" x14ac:dyDescent="0.2">
      <c r="A18" s="125">
        <v>2</v>
      </c>
      <c r="B18" s="298" t="str">
        <f>IF('МО общие данные'!E16=1,AI18,AJ18)</f>
        <v>-</v>
      </c>
      <c r="C18" s="299"/>
      <c r="D18" s="298" t="str">
        <f>IF('МО общие данные'!E17=1,AK18,AL18)</f>
        <v>-</v>
      </c>
      <c r="E18" s="299"/>
      <c r="F18" s="298" t="str">
        <f>IF('МО общие данные'!E18=1,AM18,AN18)</f>
        <v>с 9.00 до 19.00</v>
      </c>
      <c r="G18" s="299"/>
      <c r="H18" s="298" t="str">
        <f>IF('МО общие данные'!E19=1,AO18,AP18)</f>
        <v>-</v>
      </c>
      <c r="I18" s="299"/>
      <c r="J18" s="298" t="str">
        <f>IF('МО общие данные'!E20=1,AQ18,AR18)</f>
        <v>-</v>
      </c>
      <c r="K18" s="299"/>
      <c r="L18" s="298" t="str">
        <f>IF('МО общие данные'!E21=1,AS18,AT18)</f>
        <v>-</v>
      </c>
      <c r="M18" s="299"/>
      <c r="N18" s="298" t="str">
        <f>IF('МО общие данные'!E22=1,AU18,AV18)</f>
        <v>-</v>
      </c>
      <c r="O18" s="299"/>
      <c r="P18" s="298" t="str">
        <f>IF('МО общие данные'!E23=1,AW18,AX18)</f>
        <v>-</v>
      </c>
      <c r="Q18" s="299"/>
      <c r="R18" s="298" t="str">
        <f>IF('МО общие данные'!E24=1,AY18,AZ18)</f>
        <v>-</v>
      </c>
      <c r="S18" s="299"/>
      <c r="T18" s="298" t="str">
        <f>IF('МО общие данные'!E25=1,BA18,BB18)</f>
        <v>с 11.00 до 18.00</v>
      </c>
      <c r="U18" s="299"/>
      <c r="V18" s="298" t="str">
        <f>IF('МО общие данные'!E26=1,BC18,BD18)</f>
        <v>с 11.00 до 18.00</v>
      </c>
      <c r="W18" s="299"/>
      <c r="X18" s="298" t="str">
        <f>IF('МО общие данные'!E27=1,BE18,BF18)</f>
        <v>-</v>
      </c>
      <c r="Y18" s="299"/>
      <c r="Z18" s="298" t="str">
        <f>IF('МО общие данные'!E28=1,BG18,BH18)</f>
        <v>-</v>
      </c>
      <c r="AA18" s="299"/>
      <c r="AB18" s="298" t="str">
        <f>IF('МО общие данные'!E29=1,BI18,BJ18)</f>
        <v>-</v>
      </c>
      <c r="AC18" s="299"/>
      <c r="AD18" s="298" t="str">
        <f>IF('МО общие данные'!E30=1,BK18,BL18)</f>
        <v>-</v>
      </c>
      <c r="AE18" s="299"/>
      <c r="AF18" s="170"/>
      <c r="AG18" s="170"/>
      <c r="AI18" s="117" t="str">
        <f>(INDEX('МО общие данные'!C42:C60,MATCH(B17,'МО общие данные'!B42:B60,0)))</f>
        <v>-</v>
      </c>
      <c r="AJ18" s="117" t="str">
        <f>(INDEX('МО общие данные'!D42:D60,MATCH(B17,'МО общие данные'!B42:B60,0)))</f>
        <v>-</v>
      </c>
      <c r="AK18" s="117" t="str">
        <f>(INDEX('МО общие данные'!C42:C60,MATCH(D17,'МО общие данные'!B42:B60,0)))</f>
        <v>-</v>
      </c>
      <c r="AL18" s="117" t="str">
        <f>(INDEX('МО общие данные'!D42:D60,MATCH(D17,'МО общие данные'!B42:B60,0)))</f>
        <v>-</v>
      </c>
      <c r="AM18" s="117" t="str">
        <f>(INDEX('МО общие данные'!C42:C60,MATCH(F17,'МО общие данные'!B42:B60,0)))</f>
        <v>-</v>
      </c>
      <c r="AN18" s="117" t="str">
        <f>(INDEX('МО общие данные'!D42:D60,MATCH(F17,'МО общие данные'!B42:B60,0)))</f>
        <v>с 9.00 до 19.00</v>
      </c>
      <c r="AO18" s="117" t="str">
        <f>(INDEX('МО общие данные'!C42:C60,MATCH(H17,'МО общие данные'!B42:B60,0)))</f>
        <v>-</v>
      </c>
      <c r="AP18" s="117" t="str">
        <f>(INDEX('МО общие данные'!D42:D60,MATCH(H17,'МО общие данные'!B42:B60,0)))</f>
        <v>-</v>
      </c>
      <c r="AQ18" s="117" t="str">
        <f>(INDEX('МО общие данные'!C42:C60,MATCH(J17,'МО общие данные'!B42:B60,0)))</f>
        <v>-</v>
      </c>
      <c r="AR18" s="117" t="str">
        <f>(INDEX('МО общие данные'!D42:D60,MATCH(J17,'МО общие данные'!B42:B60,0)))</f>
        <v>-</v>
      </c>
      <c r="AS18" s="117" t="str">
        <f>(INDEX('МО общие данные'!C42:C60,MATCH(L17,'МО общие данные'!B42:B60,0)))</f>
        <v>-</v>
      </c>
      <c r="AT18" s="117" t="str">
        <f>(INDEX('МО общие данные'!D42:D60,MATCH(L17,'МО общие данные'!B42:B60,0)))</f>
        <v>-</v>
      </c>
      <c r="AU18" s="117" t="str">
        <f>(INDEX('МО общие данные'!C42:C60,MATCH(N17,'МО общие данные'!B42:B60,0)))</f>
        <v>-</v>
      </c>
      <c r="AV18" s="117" t="str">
        <f>(INDEX('МО общие данные'!D42:D60,MATCH(N17,'МО общие данные'!B42:B60,0)))</f>
        <v>-</v>
      </c>
      <c r="AW18" s="117" t="str">
        <f>(INDEX('МО общие данные'!C42:C60,MATCH(P17,'МО общие данные'!B42:B60,0)))</f>
        <v>-</v>
      </c>
      <c r="AX18" s="117" t="str">
        <f>(INDEX('МО общие данные'!D42:D60,MATCH(P17,'МО общие данные'!B42:B60,0)))</f>
        <v>-</v>
      </c>
      <c r="AY18" s="117" t="str">
        <f>(INDEX('МО общие данные'!C42:C60,MATCH(R17,'МО общие данные'!B42:B60,0)))</f>
        <v>-</v>
      </c>
      <c r="AZ18" s="117" t="str">
        <f>(INDEX('МО общие данные'!D42:D60,MATCH(R17,'МО общие данные'!B42:B60,0)))</f>
        <v>-</v>
      </c>
      <c r="BA18" s="117" t="str">
        <f>(INDEX('МО общие данные'!C42:C60,MATCH(T17,'МО общие данные'!B42:B60,0)))</f>
        <v>с 6.00 до 9.00;       с 18.00 до 22.00</v>
      </c>
      <c r="BB18" s="117" t="str">
        <f>(INDEX('МО общие данные'!D42:D60,MATCH(T17,'МО общие данные'!B42:B60,0)))</f>
        <v>с 11.00 до 18.00</v>
      </c>
      <c r="BC18" s="117" t="str">
        <f>(INDEX('МО общие данные'!C42:C60,MATCH(V17,'МО общие данные'!B42:B60,0)))</f>
        <v>с 6.00 до 9.00;       с 18.00 до 22.00</v>
      </c>
      <c r="BD18" s="117" t="str">
        <f>(INDEX('МО общие данные'!D42:D60,MATCH(V17,'МО общие данные'!B42:B60,0)))</f>
        <v>с 11.00 до 18.00</v>
      </c>
      <c r="BE18" s="117" t="str">
        <f>(INDEX('МО общие данные'!C42:C60,MATCH(X17,'МО общие данные'!B42:B60,0)))</f>
        <v>-</v>
      </c>
      <c r="BF18" s="117" t="str">
        <f>(INDEX('МО общие данные'!D42:D60,MATCH(X17,'МО общие данные'!B42:B60,0)))</f>
        <v>-</v>
      </c>
      <c r="BG18" s="117" t="str">
        <f>(INDEX('МО общие данные'!C42:C60,MATCH(Z17,'МО общие данные'!B42:B60,0)))</f>
        <v>-</v>
      </c>
      <c r="BH18" s="117" t="str">
        <f>(INDEX('МО общие данные'!D42:D60,MATCH(Z17,'МО общие данные'!B42:B60,0)))</f>
        <v>-</v>
      </c>
      <c r="BI18" s="117" t="str">
        <f>(INDEX('МО общие данные'!C42:C60,MATCH(AB17,'МО общие данные'!B42:B60,0)))</f>
        <v>-</v>
      </c>
      <c r="BJ18" s="117" t="str">
        <f>(INDEX('МО общие данные'!D42:D60,MATCH(AB17,'МО общие данные'!B42:B60,0)))</f>
        <v>-</v>
      </c>
      <c r="BK18" s="117" t="str">
        <f>(INDEX('МО общие данные'!C42:C60,MATCH(AD17,'МО общие данные'!B42:B60,0)))</f>
        <v>-</v>
      </c>
      <c r="BL18" s="117" t="str">
        <f>(INDEX('МО общие данные'!D42:D60,MATCH(AD17,'МО общие данные'!B42:B60,0)))</f>
        <v>-</v>
      </c>
    </row>
    <row r="19" spans="1:64" s="116" customFormat="1" ht="14.25" x14ac:dyDescent="0.2">
      <c r="A19" s="126"/>
      <c r="B19" s="370" t="str">
        <f>IF(B17&gt;0,"Д",IF(B17=0," "))</f>
        <v xml:space="preserve"> </v>
      </c>
      <c r="C19" s="371"/>
      <c r="D19" s="370" t="str">
        <f t="shared" ref="D19:X19" si="31">IF(D17&gt;0,"Д",IF(D17=0," "))</f>
        <v xml:space="preserve"> </v>
      </c>
      <c r="E19" s="371"/>
      <c r="F19" s="370" t="str">
        <f t="shared" si="31"/>
        <v>Д</v>
      </c>
      <c r="G19" s="371"/>
      <c r="H19" s="370" t="str">
        <f t="shared" si="31"/>
        <v xml:space="preserve"> </v>
      </c>
      <c r="I19" s="371"/>
      <c r="J19" s="370" t="str">
        <f t="shared" si="31"/>
        <v xml:space="preserve"> </v>
      </c>
      <c r="K19" s="371"/>
      <c r="L19" s="370" t="str">
        <f t="shared" si="31"/>
        <v xml:space="preserve"> </v>
      </c>
      <c r="M19" s="371"/>
      <c r="N19" s="370" t="str">
        <f t="shared" si="31"/>
        <v xml:space="preserve"> </v>
      </c>
      <c r="O19" s="371"/>
      <c r="P19" s="370" t="str">
        <f t="shared" si="31"/>
        <v xml:space="preserve"> </v>
      </c>
      <c r="Q19" s="371"/>
      <c r="R19" s="370" t="str">
        <f t="shared" si="31"/>
        <v xml:space="preserve"> </v>
      </c>
      <c r="S19" s="371"/>
      <c r="T19" s="370" t="str">
        <f t="shared" si="31"/>
        <v>Д</v>
      </c>
      <c r="U19" s="371"/>
      <c r="V19" s="370" t="str">
        <f t="shared" si="31"/>
        <v>Д</v>
      </c>
      <c r="W19" s="371"/>
      <c r="X19" s="370" t="str">
        <f t="shared" si="31"/>
        <v xml:space="preserve"> </v>
      </c>
      <c r="Y19" s="371"/>
      <c r="Z19" s="370" t="str">
        <f t="shared" ref="Z19" si="32">IF(Z17&gt;0,"Д",IF(Z17=0," "))</f>
        <v xml:space="preserve"> </v>
      </c>
      <c r="AA19" s="371"/>
      <c r="AB19" s="370" t="str">
        <f t="shared" ref="AB19" si="33">IF(AB17&gt;0,"Д",IF(AB17=0," "))</f>
        <v xml:space="preserve"> </v>
      </c>
      <c r="AC19" s="371"/>
      <c r="AD19" s="370" t="str">
        <f t="shared" ref="AD19" si="34">IF(AD17&gt;0,"Д",IF(AD17=0," "))</f>
        <v xml:space="preserve"> </v>
      </c>
      <c r="AE19" s="371"/>
      <c r="AF19" s="171"/>
      <c r="AG19" s="171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7"/>
      <c r="BL19" s="117"/>
    </row>
    <row r="20" spans="1:64" s="116" customFormat="1" ht="14.25" x14ac:dyDescent="0.2">
      <c r="A20" s="125"/>
      <c r="B20" s="296">
        <f>'гр7 МО'!B15</f>
        <v>0</v>
      </c>
      <c r="C20" s="297" t="str">
        <f>IF(B20=1,"час",IF(B20=0," ",IF(B20&gt;4,"часов","часа")))</f>
        <v xml:space="preserve"> </v>
      </c>
      <c r="D20" s="296">
        <f>'гр7 МО'!C15</f>
        <v>0</v>
      </c>
      <c r="E20" s="297" t="str">
        <f t="shared" ref="E20" si="35">IF(D20=1,"час",IF(D20=0," ",IF(D20&gt;4,"часов","часа")))</f>
        <v xml:space="preserve"> </v>
      </c>
      <c r="F20" s="296">
        <f>'гр7 МО'!D15</f>
        <v>10</v>
      </c>
      <c r="G20" s="297" t="str">
        <f t="shared" ref="G20" si="36">IF(F20=1,"час",IF(F20=0," ",IF(F20&gt;4,"часов","часа")))</f>
        <v>часов</v>
      </c>
      <c r="H20" s="296">
        <f>'гр7 МО'!E15</f>
        <v>0</v>
      </c>
      <c r="I20" s="297" t="str">
        <f t="shared" ref="I20" si="37">IF(H20=1,"час",IF(H20=0," ",IF(H20&gt;4,"часов","часа")))</f>
        <v xml:space="preserve"> </v>
      </c>
      <c r="J20" s="296">
        <f>'гр7 МО'!F15</f>
        <v>0</v>
      </c>
      <c r="K20" s="297" t="str">
        <f t="shared" ref="K20" si="38">IF(J20=1,"час",IF(J20=0," ",IF(J20&gt;4,"часов","часа")))</f>
        <v xml:space="preserve"> </v>
      </c>
      <c r="L20" s="296">
        <f>'гр7 МО'!G15</f>
        <v>0</v>
      </c>
      <c r="M20" s="297" t="str">
        <f t="shared" ref="M20" si="39">IF(L20=1,"час",IF(L20=0," ",IF(L20&gt;4,"часов","часа")))</f>
        <v xml:space="preserve"> </v>
      </c>
      <c r="N20" s="296">
        <f>'гр7 МО'!H15</f>
        <v>0</v>
      </c>
      <c r="O20" s="297" t="str">
        <f t="shared" ref="O20" si="40">IF(N20=1,"час",IF(N20=0," ",IF(N20&gt;4,"часов","часа")))</f>
        <v xml:space="preserve"> </v>
      </c>
      <c r="P20" s="296">
        <f>'гр7 МО'!I15</f>
        <v>0</v>
      </c>
      <c r="Q20" s="297" t="str">
        <f t="shared" ref="Q20" si="41">IF(P20=1,"час",IF(P20=0," ",IF(P20&gt;4,"часов","часа")))</f>
        <v xml:space="preserve"> </v>
      </c>
      <c r="R20" s="296">
        <f>'гр7 МО'!J15</f>
        <v>0</v>
      </c>
      <c r="S20" s="297" t="str">
        <f t="shared" ref="S20" si="42">IF(R20=1,"час",IF(R20=0," ",IF(R20&gt;4,"часов","часа")))</f>
        <v xml:space="preserve"> </v>
      </c>
      <c r="T20" s="296">
        <f>'гр7 МО'!K15</f>
        <v>7</v>
      </c>
      <c r="U20" s="297" t="str">
        <f t="shared" ref="U20" si="43">IF(T20=1,"час",IF(T20=0," ",IF(T20&gt;4,"часов","часа")))</f>
        <v>часов</v>
      </c>
      <c r="V20" s="296">
        <f>'гр7 МО'!L15</f>
        <v>7</v>
      </c>
      <c r="W20" s="297" t="str">
        <f t="shared" ref="W20" si="44">IF(V20=1,"час",IF(V20=0," ",IF(V20&gt;4,"часов","часа")))</f>
        <v>часов</v>
      </c>
      <c r="X20" s="296">
        <f>'гр7 МО'!M15</f>
        <v>0</v>
      </c>
      <c r="Y20" s="297" t="str">
        <f t="shared" ref="Y20" si="45">IF(X20=1,"час",IF(X20=0," ",IF(X20&gt;4,"часов","часа")))</f>
        <v xml:space="preserve"> </v>
      </c>
      <c r="Z20" s="296">
        <f>'гр7 МО'!N15</f>
        <v>0</v>
      </c>
      <c r="AA20" s="297" t="str">
        <f t="shared" ref="AA20" si="46">IF(Z20=1,"час",IF(Z20=0," ",IF(Z20&gt;4,"часов","часа")))</f>
        <v xml:space="preserve"> </v>
      </c>
      <c r="AB20" s="296">
        <f>'гр7 МО'!O15</f>
        <v>0</v>
      </c>
      <c r="AC20" s="297" t="str">
        <f t="shared" ref="AC20" si="47">IF(AB20=1,"час",IF(AB20=0," ",IF(AB20&gt;4,"часов","часа")))</f>
        <v xml:space="preserve"> </v>
      </c>
      <c r="AD20" s="296">
        <f>'гр7 МО'!P15</f>
        <v>0</v>
      </c>
      <c r="AE20" s="297" t="str">
        <f t="shared" ref="AE20" si="48">IF(AD20=1,"час",IF(AD20=0," ",IF(AD20&gt;4,"часов","часа")))</f>
        <v xml:space="preserve"> </v>
      </c>
      <c r="AF20" s="169"/>
      <c r="AG20" s="169"/>
      <c r="AI20" s="117"/>
      <c r="AJ20" s="117"/>
      <c r="AK20" s="117"/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117"/>
      <c r="BE20" s="117"/>
      <c r="BF20" s="117"/>
      <c r="BG20" s="117"/>
      <c r="BH20" s="117"/>
      <c r="BI20" s="117"/>
      <c r="BJ20" s="117"/>
      <c r="BK20" s="117"/>
      <c r="BL20" s="117"/>
    </row>
    <row r="21" spans="1:64" s="116" customFormat="1" ht="15" customHeight="1" x14ac:dyDescent="0.2">
      <c r="A21" s="125">
        <v>3</v>
      </c>
      <c r="B21" s="298" t="str">
        <f>IF('МО общие данные'!E16=1,AI21,AJ21)</f>
        <v>-</v>
      </c>
      <c r="C21" s="299"/>
      <c r="D21" s="298" t="str">
        <f>IF('МО общие данные'!E17=1,AK21,AL21)</f>
        <v>-</v>
      </c>
      <c r="E21" s="299"/>
      <c r="F21" s="298" t="str">
        <f>IF('МО общие данные'!E18=1,AM21,AN21)</f>
        <v>с 9.00 до 19.00</v>
      </c>
      <c r="G21" s="299"/>
      <c r="H21" s="298" t="str">
        <f>IF('МО общие данные'!E19=1,AO21,AP21)</f>
        <v>-</v>
      </c>
      <c r="I21" s="299"/>
      <c r="J21" s="298" t="str">
        <f>IF('МО общие данные'!E20=1,AQ21,AR21)</f>
        <v>-</v>
      </c>
      <c r="K21" s="299"/>
      <c r="L21" s="298" t="str">
        <f>IF('МО общие данные'!E21=1,AS21,AT21)</f>
        <v>-</v>
      </c>
      <c r="M21" s="299"/>
      <c r="N21" s="298" t="str">
        <f>IF('МО общие данные'!E22=1,AU21,AV21)</f>
        <v>-</v>
      </c>
      <c r="O21" s="299"/>
      <c r="P21" s="298" t="str">
        <f>IF('МО общие данные'!E23=1,AW21,AX21)</f>
        <v>-</v>
      </c>
      <c r="Q21" s="299"/>
      <c r="R21" s="298" t="str">
        <f>IF('МО общие данные'!E24=1,AY21,AZ21)</f>
        <v>-</v>
      </c>
      <c r="S21" s="299"/>
      <c r="T21" s="298" t="str">
        <f>IF('МО общие данные'!E25=1,BA21,BB21)</f>
        <v>с 11.00 до 18.00</v>
      </c>
      <c r="U21" s="299"/>
      <c r="V21" s="298" t="str">
        <f>IF('МО общие данные'!E26=1,BC21,BD21)</f>
        <v>с 11.00 до 18.00</v>
      </c>
      <c r="W21" s="299"/>
      <c r="X21" s="298" t="str">
        <f>IF('МО общие данные'!E27=1,BE21,BF21)</f>
        <v>-</v>
      </c>
      <c r="Y21" s="299"/>
      <c r="Z21" s="298" t="str">
        <f>IF('МО общие данные'!E28=1,BG21,BH21)</f>
        <v>-</v>
      </c>
      <c r="AA21" s="299"/>
      <c r="AB21" s="298" t="str">
        <f>IF('МО общие данные'!E29=1,BI21,BJ21)</f>
        <v>-</v>
      </c>
      <c r="AC21" s="299"/>
      <c r="AD21" s="298" t="str">
        <f>IF('МО общие данные'!E30=1,BK21,BL21)</f>
        <v>-</v>
      </c>
      <c r="AE21" s="299"/>
      <c r="AF21" s="170"/>
      <c r="AG21" s="170"/>
      <c r="AI21" s="117" t="str">
        <f>(INDEX('МО общие данные'!C42:C60,MATCH(B20,'МО общие данные'!B42:B60,0)))</f>
        <v>-</v>
      </c>
      <c r="AJ21" s="117" t="str">
        <f>(INDEX('МО общие данные'!D42:D60,MATCH(B20,'МО общие данные'!B42:B60,0)))</f>
        <v>-</v>
      </c>
      <c r="AK21" s="117" t="str">
        <f>(INDEX('МО общие данные'!C42:C60,MATCH(D20,'МО общие данные'!B42:B60,0)))</f>
        <v>-</v>
      </c>
      <c r="AL21" s="117" t="str">
        <f>(INDEX('МО общие данные'!D42:D60,MATCH(D20,'МО общие данные'!B42:B60,0)))</f>
        <v>-</v>
      </c>
      <c r="AM21" s="117" t="str">
        <f>(INDEX('МО общие данные'!C42:C60,MATCH(F20,'МО общие данные'!B42:B60,0)))</f>
        <v>-</v>
      </c>
      <c r="AN21" s="117" t="str">
        <f>(INDEX('МО общие данные'!D42:D60,MATCH(F20,'МО общие данные'!B42:B60,0)))</f>
        <v>с 9.00 до 19.00</v>
      </c>
      <c r="AO21" s="117" t="str">
        <f>(INDEX('МО общие данные'!C42:C60,MATCH(H20,'МО общие данные'!B42:B60,0)))</f>
        <v>-</v>
      </c>
      <c r="AP21" s="117" t="str">
        <f>(INDEX('МО общие данные'!D42:D60,MATCH(H20,'МО общие данные'!B42:B60,0)))</f>
        <v>-</v>
      </c>
      <c r="AQ21" s="117" t="str">
        <f>(INDEX('МО общие данные'!C42:C60,MATCH(J20,'МО общие данные'!B42:B60,0)))</f>
        <v>-</v>
      </c>
      <c r="AR21" s="117" t="str">
        <f>(INDEX('МО общие данные'!D42:D60,MATCH(J20,'МО общие данные'!B42:B60,0)))</f>
        <v>-</v>
      </c>
      <c r="AS21" s="117" t="str">
        <f>(INDEX('МО общие данные'!C42:C60,MATCH(L20,'МО общие данные'!B42:B60,0)))</f>
        <v>-</v>
      </c>
      <c r="AT21" s="117" t="str">
        <f>(INDEX('МО общие данные'!D42:D60,MATCH(L20,'МО общие данные'!B42:B60,0)))</f>
        <v>-</v>
      </c>
      <c r="AU21" s="117" t="str">
        <f>(INDEX('МО общие данные'!C42:C60,MATCH(N20,'МО общие данные'!B42:B60,0)))</f>
        <v>-</v>
      </c>
      <c r="AV21" s="117" t="str">
        <f>(INDEX('МО общие данные'!D42:D60,MATCH(N20,'МО общие данные'!B42:B60,0)))</f>
        <v>-</v>
      </c>
      <c r="AW21" s="117" t="str">
        <f>(INDEX('МО общие данные'!C42:C60,MATCH(P20,'МО общие данные'!B42:B60,0)))</f>
        <v>-</v>
      </c>
      <c r="AX21" s="117" t="str">
        <f>(INDEX('МО общие данные'!D42:D60,MATCH(P20,'МО общие данные'!B42:B60,0)))</f>
        <v>-</v>
      </c>
      <c r="AY21" s="117" t="str">
        <f>(INDEX('МО общие данные'!C42:C60,MATCH(R20,'МО общие данные'!B42:B60,0)))</f>
        <v>-</v>
      </c>
      <c r="AZ21" s="117" t="str">
        <f>(INDEX('МО общие данные'!D42:D60,MATCH(R20,'МО общие данные'!B42:B60,0)))</f>
        <v>-</v>
      </c>
      <c r="BA21" s="117" t="str">
        <f>(INDEX('МО общие данные'!C42:C60,MATCH(T20,'МО общие данные'!B42:B60,0)))</f>
        <v>с 6.00 до 9.00;       с 18.00 до 22.00</v>
      </c>
      <c r="BB21" s="117" t="str">
        <f>(INDEX('МО общие данные'!D42:D60,MATCH(T20,'МО общие данные'!B42:B60,0)))</f>
        <v>с 11.00 до 18.00</v>
      </c>
      <c r="BC21" s="117" t="str">
        <f>(INDEX('МО общие данные'!C42:C60,MATCH(V20,'МО общие данные'!B42:B60,0)))</f>
        <v>с 6.00 до 9.00;       с 18.00 до 22.00</v>
      </c>
      <c r="BD21" s="117" t="str">
        <f>(INDEX('МО общие данные'!D42:D60,MATCH(V20,'МО общие данные'!B42:B60,0)))</f>
        <v>с 11.00 до 18.00</v>
      </c>
      <c r="BE21" s="117" t="str">
        <f>(INDEX('МО общие данные'!C42:C60,MATCH(X20,'МО общие данные'!B42:B60,0)))</f>
        <v>-</v>
      </c>
      <c r="BF21" s="117" t="str">
        <f>(INDEX('МО общие данные'!D42:D60,MATCH(X20,'МО общие данные'!B42:B60,0)))</f>
        <v>-</v>
      </c>
      <c r="BG21" s="117" t="str">
        <f>(INDEX('МО общие данные'!C42:C60,MATCH(Z20,'МО общие данные'!B42:B60,0)))</f>
        <v>-</v>
      </c>
      <c r="BH21" s="117" t="str">
        <f>(INDEX('МО общие данные'!D42:D60,MATCH(Z20,'МО общие данные'!B42:B60,0)))</f>
        <v>-</v>
      </c>
      <c r="BI21" s="117" t="str">
        <f>(INDEX('МО общие данные'!C42:C60,MATCH(AB20,'МО общие данные'!B42:B60,0)))</f>
        <v>-</v>
      </c>
      <c r="BJ21" s="117" t="str">
        <f>(INDEX('МО общие данные'!D42:D60,MATCH(AB20,'МО общие данные'!B42:B60,0)))</f>
        <v>-</v>
      </c>
      <c r="BK21" s="117" t="str">
        <f>(INDEX('МО общие данные'!C42:C60,MATCH(AD20,'МО общие данные'!B42:B60,0)))</f>
        <v>-</v>
      </c>
      <c r="BL21" s="117" t="str">
        <f>(INDEX('МО общие данные'!D42:D60,MATCH(AD20,'МО общие данные'!B42:B60,0)))</f>
        <v>-</v>
      </c>
    </row>
    <row r="22" spans="1:64" s="116" customFormat="1" ht="14.25" x14ac:dyDescent="0.2">
      <c r="A22" s="126"/>
      <c r="B22" s="370" t="str">
        <f>IF(B20&gt;0,"Д",IF(B20=0," "))</f>
        <v xml:space="preserve"> </v>
      </c>
      <c r="C22" s="371"/>
      <c r="D22" s="370" t="str">
        <f t="shared" ref="D22:X22" si="49">IF(D20&gt;0,"Д",IF(D20=0," "))</f>
        <v xml:space="preserve"> </v>
      </c>
      <c r="E22" s="371"/>
      <c r="F22" s="370" t="str">
        <f t="shared" si="49"/>
        <v>Д</v>
      </c>
      <c r="G22" s="371"/>
      <c r="H22" s="370" t="str">
        <f t="shared" si="49"/>
        <v xml:space="preserve"> </v>
      </c>
      <c r="I22" s="371"/>
      <c r="J22" s="370" t="str">
        <f t="shared" si="49"/>
        <v xml:space="preserve"> </v>
      </c>
      <c r="K22" s="371"/>
      <c r="L22" s="370" t="str">
        <f t="shared" si="49"/>
        <v xml:space="preserve"> </v>
      </c>
      <c r="M22" s="371"/>
      <c r="N22" s="370" t="str">
        <f t="shared" si="49"/>
        <v xml:space="preserve"> </v>
      </c>
      <c r="O22" s="371"/>
      <c r="P22" s="370" t="str">
        <f t="shared" si="49"/>
        <v xml:space="preserve"> </v>
      </c>
      <c r="Q22" s="371"/>
      <c r="R22" s="370" t="str">
        <f t="shared" si="49"/>
        <v xml:space="preserve"> </v>
      </c>
      <c r="S22" s="371"/>
      <c r="T22" s="370" t="str">
        <f t="shared" si="49"/>
        <v>Д</v>
      </c>
      <c r="U22" s="371"/>
      <c r="V22" s="370" t="str">
        <f t="shared" si="49"/>
        <v>Д</v>
      </c>
      <c r="W22" s="371"/>
      <c r="X22" s="370" t="str">
        <f t="shared" si="49"/>
        <v xml:space="preserve"> </v>
      </c>
      <c r="Y22" s="371"/>
      <c r="Z22" s="370" t="str">
        <f t="shared" ref="Z22" si="50">IF(Z20&gt;0,"Д",IF(Z20=0," "))</f>
        <v xml:space="preserve"> </v>
      </c>
      <c r="AA22" s="371"/>
      <c r="AB22" s="370" t="str">
        <f t="shared" ref="AB22" si="51">IF(AB20&gt;0,"Д",IF(AB20=0," "))</f>
        <v xml:space="preserve"> </v>
      </c>
      <c r="AC22" s="371"/>
      <c r="AD22" s="370" t="str">
        <f t="shared" ref="AD22" si="52">IF(AD20&gt;0,"Д",IF(AD20=0," "))</f>
        <v xml:space="preserve"> </v>
      </c>
      <c r="AE22" s="371"/>
      <c r="AF22" s="171"/>
      <c r="AG22" s="171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117"/>
      <c r="AZ22" s="117"/>
      <c r="BA22" s="117"/>
      <c r="BB22" s="117"/>
      <c r="BC22" s="117"/>
      <c r="BD22" s="117"/>
      <c r="BE22" s="117"/>
      <c r="BF22" s="117"/>
      <c r="BG22" s="117"/>
      <c r="BH22" s="117"/>
      <c r="BI22" s="117"/>
      <c r="BJ22" s="117"/>
      <c r="BK22" s="117"/>
      <c r="BL22" s="117"/>
    </row>
    <row r="23" spans="1:64" s="116" customFormat="1" ht="14.25" x14ac:dyDescent="0.2">
      <c r="A23" s="125"/>
      <c r="B23" s="296">
        <f>'гр7 МО'!B16</f>
        <v>0</v>
      </c>
      <c r="C23" s="297" t="str">
        <f>IF(B23=1,"час",IF(B23=0," ",IF(B23&gt;4,"часов","часа")))</f>
        <v xml:space="preserve"> </v>
      </c>
      <c r="D23" s="296">
        <f>'гр7 МО'!C16</f>
        <v>10</v>
      </c>
      <c r="E23" s="297" t="str">
        <f t="shared" ref="E23" si="53">IF(D23=1,"час",IF(D23=0," ",IF(D23&gt;4,"часов","часа")))</f>
        <v>часов</v>
      </c>
      <c r="F23" s="296">
        <f>'гр7 МО'!D16</f>
        <v>9</v>
      </c>
      <c r="G23" s="297" t="str">
        <f t="shared" ref="G23" si="54">IF(F23=1,"час",IF(F23=0," ",IF(F23&gt;4,"часов","часа")))</f>
        <v>часов</v>
      </c>
      <c r="H23" s="296">
        <f>'гр7 МО'!E16</f>
        <v>0</v>
      </c>
      <c r="I23" s="297" t="str">
        <f t="shared" ref="I23" si="55">IF(H23=1,"час",IF(H23=0," ",IF(H23&gt;4,"часов","часа")))</f>
        <v xml:space="preserve"> </v>
      </c>
      <c r="J23" s="296">
        <f>'гр7 МО'!F16</f>
        <v>0</v>
      </c>
      <c r="K23" s="297" t="str">
        <f t="shared" ref="K23" si="56">IF(J23=1,"час",IF(J23=0," ",IF(J23&gt;4,"часов","часа")))</f>
        <v xml:space="preserve"> </v>
      </c>
      <c r="L23" s="296">
        <f>'гр7 МО'!G16</f>
        <v>0</v>
      </c>
      <c r="M23" s="297" t="str">
        <f t="shared" ref="M23" si="57">IF(L23=1,"час",IF(L23=0," ",IF(L23&gt;4,"часов","часа")))</f>
        <v xml:space="preserve"> </v>
      </c>
      <c r="N23" s="296">
        <f>'гр7 МО'!H16</f>
        <v>0</v>
      </c>
      <c r="O23" s="297" t="str">
        <f t="shared" ref="O23" si="58">IF(N23=1,"час",IF(N23=0," ",IF(N23&gt;4,"часов","часа")))</f>
        <v xml:space="preserve"> </v>
      </c>
      <c r="P23" s="296">
        <f>'гр7 МО'!I16</f>
        <v>0</v>
      </c>
      <c r="Q23" s="297" t="str">
        <f t="shared" ref="Q23" si="59">IF(P23=1,"час",IF(P23=0," ",IF(P23&gt;4,"часов","часа")))</f>
        <v xml:space="preserve"> </v>
      </c>
      <c r="R23" s="296">
        <f>'гр7 МО'!J16</f>
        <v>0</v>
      </c>
      <c r="S23" s="297" t="str">
        <f t="shared" ref="S23" si="60">IF(R23=1,"час",IF(R23=0," ",IF(R23&gt;4,"часов","часа")))</f>
        <v xml:space="preserve"> </v>
      </c>
      <c r="T23" s="296">
        <f>'гр7 МО'!K16</f>
        <v>7</v>
      </c>
      <c r="U23" s="297" t="str">
        <f t="shared" ref="U23" si="61">IF(T23=1,"час",IF(T23=0," ",IF(T23&gt;4,"часов","часа")))</f>
        <v>часов</v>
      </c>
      <c r="V23" s="296">
        <f>'гр7 МО'!L16</f>
        <v>7</v>
      </c>
      <c r="W23" s="297" t="str">
        <f t="shared" ref="W23" si="62">IF(V23=1,"час",IF(V23=0," ",IF(V23&gt;4,"часов","часа")))</f>
        <v>часов</v>
      </c>
      <c r="X23" s="296">
        <f>'гр7 МО'!M16</f>
        <v>0</v>
      </c>
      <c r="Y23" s="297" t="str">
        <f t="shared" ref="Y23" si="63">IF(X23=1,"час",IF(X23=0," ",IF(X23&gt;4,"часов","часа")))</f>
        <v xml:space="preserve"> </v>
      </c>
      <c r="Z23" s="296">
        <f>'гр7 МО'!N16</f>
        <v>0</v>
      </c>
      <c r="AA23" s="297" t="str">
        <f t="shared" ref="AA23" si="64">IF(Z23=1,"час",IF(Z23=0," ",IF(Z23&gt;4,"часов","часа")))</f>
        <v xml:space="preserve"> </v>
      </c>
      <c r="AB23" s="296">
        <f>'гр7 МО'!O16</f>
        <v>0</v>
      </c>
      <c r="AC23" s="297" t="str">
        <f t="shared" ref="AC23" si="65">IF(AB23=1,"час",IF(AB23=0," ",IF(AB23&gt;4,"часов","часа")))</f>
        <v xml:space="preserve"> </v>
      </c>
      <c r="AD23" s="296">
        <f>'гр7 МО'!P16</f>
        <v>0</v>
      </c>
      <c r="AE23" s="297" t="str">
        <f t="shared" ref="AE23" si="66">IF(AD23=1,"час",IF(AD23=0," ",IF(AD23&gt;4,"часов","часа")))</f>
        <v xml:space="preserve"> </v>
      </c>
      <c r="AF23" s="169"/>
      <c r="AG23" s="169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7"/>
      <c r="AV23" s="117"/>
      <c r="AW23" s="117"/>
      <c r="AX23" s="117"/>
      <c r="AY23" s="117"/>
      <c r="AZ23" s="117"/>
      <c r="BA23" s="117"/>
      <c r="BB23" s="117"/>
      <c r="BC23" s="117"/>
      <c r="BD23" s="117"/>
      <c r="BE23" s="117"/>
      <c r="BF23" s="117"/>
      <c r="BG23" s="117"/>
      <c r="BH23" s="117"/>
      <c r="BI23" s="117"/>
      <c r="BJ23" s="117"/>
      <c r="BK23" s="117"/>
      <c r="BL23" s="117"/>
    </row>
    <row r="24" spans="1:64" s="116" customFormat="1" ht="15" customHeight="1" x14ac:dyDescent="0.2">
      <c r="A24" s="125">
        <v>4</v>
      </c>
      <c r="B24" s="298" t="str">
        <f>IF('МО общие данные'!E16=1,AI24,AJ24)</f>
        <v>-</v>
      </c>
      <c r="C24" s="299"/>
      <c r="D24" s="298" t="str">
        <f>IF('МО общие данные'!E17=1,AK24,AL24)</f>
        <v>с 9.00 до 19.00</v>
      </c>
      <c r="E24" s="299"/>
      <c r="F24" s="298" t="str">
        <f>IF('МО общие данные'!E18=1,AM24,AN24)</f>
        <v>с 9.00 до 18.00</v>
      </c>
      <c r="G24" s="299"/>
      <c r="H24" s="298" t="str">
        <f>IF('МО общие данные'!E19=1,AO24,AP24)</f>
        <v>-</v>
      </c>
      <c r="I24" s="299"/>
      <c r="J24" s="298" t="str">
        <f>IF('МО общие данные'!E20=1,AQ24,AR24)</f>
        <v>-</v>
      </c>
      <c r="K24" s="299"/>
      <c r="L24" s="298" t="str">
        <f>IF('МО общие данные'!E21=1,AS24,AT24)</f>
        <v>-</v>
      </c>
      <c r="M24" s="299"/>
      <c r="N24" s="298" t="str">
        <f>IF('МО общие данные'!E22=1,AU24,AV24)</f>
        <v>-</v>
      </c>
      <c r="O24" s="299"/>
      <c r="P24" s="298" t="str">
        <f>IF('МО общие данные'!E23=1,AW24,AX24)</f>
        <v>-</v>
      </c>
      <c r="Q24" s="299"/>
      <c r="R24" s="298" t="str">
        <f>IF('МО общие данные'!E24=1,AY24,AZ24)</f>
        <v>-</v>
      </c>
      <c r="S24" s="299"/>
      <c r="T24" s="298" t="str">
        <f>IF('МО общие данные'!E25=1,BA24,BB24)</f>
        <v>с 11.00 до 18.00</v>
      </c>
      <c r="U24" s="299"/>
      <c r="V24" s="298" t="str">
        <f>IF('МО общие данные'!E26=1,BC24,BD24)</f>
        <v>с 11.00 до 18.00</v>
      </c>
      <c r="W24" s="299"/>
      <c r="X24" s="298" t="str">
        <f>IF('МО общие данные'!E27=1,BE24,BF24)</f>
        <v>-</v>
      </c>
      <c r="Y24" s="299"/>
      <c r="Z24" s="298" t="str">
        <f>IF('МО общие данные'!E28=1,BG24,BH24)</f>
        <v>-</v>
      </c>
      <c r="AA24" s="299"/>
      <c r="AB24" s="298" t="str">
        <f>IF('МО общие данные'!E29=1,BI24,BJ24)</f>
        <v>-</v>
      </c>
      <c r="AC24" s="299"/>
      <c r="AD24" s="298" t="str">
        <f>IF('МО общие данные'!E30=1,BK24,BL24)</f>
        <v>-</v>
      </c>
      <c r="AE24" s="299"/>
      <c r="AF24" s="170"/>
      <c r="AG24" s="170"/>
      <c r="AI24" s="117" t="str">
        <f>(INDEX('МО общие данные'!C42:C60,MATCH(B23,'МО общие данные'!B42:B60,0)))</f>
        <v>-</v>
      </c>
      <c r="AJ24" s="117" t="str">
        <f>(INDEX('МО общие данные'!D42:D60,MATCH(B23,'МО общие данные'!B42:B60,0)))</f>
        <v>-</v>
      </c>
      <c r="AK24" s="117" t="str">
        <f>(INDEX('МО общие данные'!C42:C60,MATCH(D23,'МО общие данные'!B42:B60,0)))</f>
        <v>-</v>
      </c>
      <c r="AL24" s="117" t="str">
        <f>(INDEX('МО общие данные'!D42:D60,MATCH(D23,'МО общие данные'!B42:B60,0)))</f>
        <v>с 9.00 до 19.00</v>
      </c>
      <c r="AM24" s="117" t="str">
        <f>(INDEX('МО общие данные'!C42:C60,MATCH(F23,'МО общие данные'!B42:B60,0)))</f>
        <v>-</v>
      </c>
      <c r="AN24" s="117" t="str">
        <f>(INDEX('МО общие данные'!D42:D60,MATCH(F23,'МО общие данные'!B42:B60,0)))</f>
        <v>с 9.00 до 18.00</v>
      </c>
      <c r="AO24" s="117" t="str">
        <f>(INDEX('МО общие данные'!C42:C60,MATCH(H23,'МО общие данные'!B42:B60,0)))</f>
        <v>-</v>
      </c>
      <c r="AP24" s="117" t="str">
        <f>(INDEX('МО общие данные'!D42:D60,MATCH(H23,'МО общие данные'!B42:B60,0)))</f>
        <v>-</v>
      </c>
      <c r="AQ24" s="117" t="str">
        <f>(INDEX('МО общие данные'!C42:C60,MATCH(J23,'МО общие данные'!B42:B60,0)))</f>
        <v>-</v>
      </c>
      <c r="AR24" s="117" t="str">
        <f>(INDEX('МО общие данные'!D42:D60,MATCH(J23,'МО общие данные'!B42:B60,0)))</f>
        <v>-</v>
      </c>
      <c r="AS24" s="117" t="str">
        <f>(INDEX('МО общие данные'!C42:C60,MATCH(L23,'МО общие данные'!B42:B60,0)))</f>
        <v>-</v>
      </c>
      <c r="AT24" s="117" t="str">
        <f>(INDEX('МО общие данные'!D42:D60,MATCH(L23,'МО общие данные'!B42:B60,0)))</f>
        <v>-</v>
      </c>
      <c r="AU24" s="117" t="str">
        <f>(INDEX('МО общие данные'!C42:C60,MATCH(N23,'МО общие данные'!B42:B60,0)))</f>
        <v>-</v>
      </c>
      <c r="AV24" s="117" t="str">
        <f>(INDEX('МО общие данные'!D42:D60,MATCH(N23,'МО общие данные'!B42:B60,0)))</f>
        <v>-</v>
      </c>
      <c r="AW24" s="117" t="str">
        <f>(INDEX('МО общие данные'!C42:C60,MATCH(P23,'МО общие данные'!B42:B60,0)))</f>
        <v>-</v>
      </c>
      <c r="AX24" s="117" t="str">
        <f>(INDEX('МО общие данные'!D42:D60,MATCH(P23,'МО общие данные'!B42:B60,0)))</f>
        <v>-</v>
      </c>
      <c r="AY24" s="117" t="str">
        <f>(INDEX('МО общие данные'!C42:C60,MATCH(R23,'МО общие данные'!B42:B60,0)))</f>
        <v>-</v>
      </c>
      <c r="AZ24" s="117" t="str">
        <f>(INDEX('МО общие данные'!D42:D60,MATCH(R23,'МО общие данные'!B42:B60,0)))</f>
        <v>-</v>
      </c>
      <c r="BA24" s="117" t="str">
        <f>(INDEX('МО общие данные'!C42:C60,MATCH(T23,'МО общие данные'!B42:B60,0)))</f>
        <v>с 6.00 до 9.00;       с 18.00 до 22.00</v>
      </c>
      <c r="BB24" s="117" t="str">
        <f>(INDEX('МО общие данные'!D42:D60,MATCH(T23,'МО общие данные'!B42:B60,0)))</f>
        <v>с 11.00 до 18.00</v>
      </c>
      <c r="BC24" s="117" t="str">
        <f>(INDEX('МО общие данные'!C42:C60,MATCH(V23,'МО общие данные'!B42:B60,0)))</f>
        <v>с 6.00 до 9.00;       с 18.00 до 22.00</v>
      </c>
      <c r="BD24" s="117" t="str">
        <f>(INDEX('МО общие данные'!D42:D60,MATCH(V23,'МО общие данные'!B42:B60,0)))</f>
        <v>с 11.00 до 18.00</v>
      </c>
      <c r="BE24" s="117" t="str">
        <f>(INDEX('МО общие данные'!C42:C60,MATCH(X23,'МО общие данные'!B42:B60,0)))</f>
        <v>-</v>
      </c>
      <c r="BF24" s="117" t="str">
        <f>(INDEX('МО общие данные'!D42:D60,MATCH(X23,'МО общие данные'!B42:B60,0)))</f>
        <v>-</v>
      </c>
      <c r="BG24" s="117" t="str">
        <f>(INDEX('МО общие данные'!C42:C60,MATCH(Z23,'МО общие данные'!B42:B60,0)))</f>
        <v>-</v>
      </c>
      <c r="BH24" s="117" t="str">
        <f>(INDEX('МО общие данные'!D42:D60,MATCH(Z23,'МО общие данные'!B42:B60,0)))</f>
        <v>-</v>
      </c>
      <c r="BI24" s="117" t="str">
        <f>(INDEX('МО общие данные'!C42:C60,MATCH(AB23,'МО общие данные'!B42:B60,0)))</f>
        <v>-</v>
      </c>
      <c r="BJ24" s="117" t="str">
        <f>(INDEX('МО общие данные'!D42:D60,MATCH(AB23,'МО общие данные'!B42:B60,0)))</f>
        <v>-</v>
      </c>
      <c r="BK24" s="117" t="str">
        <f>(INDEX('МО общие данные'!C42:C60,MATCH(AD23,'МО общие данные'!B42:B60,0)))</f>
        <v>-</v>
      </c>
      <c r="BL24" s="117" t="str">
        <f>(INDEX('МО общие данные'!D42:D60,MATCH(AD23,'МО общие данные'!B42:B60,0)))</f>
        <v>-</v>
      </c>
    </row>
    <row r="25" spans="1:64" s="116" customFormat="1" ht="14.25" x14ac:dyDescent="0.2">
      <c r="A25" s="126"/>
      <c r="B25" s="370" t="str">
        <f>IF(B23&gt;0,"Д",IF(B23=0," "))</f>
        <v xml:space="preserve"> </v>
      </c>
      <c r="C25" s="371"/>
      <c r="D25" s="370" t="str">
        <f t="shared" ref="D25:X25" si="67">IF(D23&gt;0,"Д",IF(D23=0," "))</f>
        <v>Д</v>
      </c>
      <c r="E25" s="371"/>
      <c r="F25" s="370" t="str">
        <f t="shared" si="67"/>
        <v>Д</v>
      </c>
      <c r="G25" s="371"/>
      <c r="H25" s="370" t="str">
        <f t="shared" si="67"/>
        <v xml:space="preserve"> </v>
      </c>
      <c r="I25" s="371"/>
      <c r="J25" s="370" t="str">
        <f t="shared" si="67"/>
        <v xml:space="preserve"> </v>
      </c>
      <c r="K25" s="371"/>
      <c r="L25" s="370" t="str">
        <f t="shared" si="67"/>
        <v xml:space="preserve"> </v>
      </c>
      <c r="M25" s="371"/>
      <c r="N25" s="370" t="str">
        <f t="shared" si="67"/>
        <v xml:space="preserve"> </v>
      </c>
      <c r="O25" s="371"/>
      <c r="P25" s="370" t="str">
        <f t="shared" si="67"/>
        <v xml:space="preserve"> </v>
      </c>
      <c r="Q25" s="371"/>
      <c r="R25" s="370" t="str">
        <f t="shared" si="67"/>
        <v xml:space="preserve"> </v>
      </c>
      <c r="S25" s="371"/>
      <c r="T25" s="370" t="str">
        <f t="shared" si="67"/>
        <v>Д</v>
      </c>
      <c r="U25" s="371"/>
      <c r="V25" s="370" t="str">
        <f t="shared" si="67"/>
        <v>Д</v>
      </c>
      <c r="W25" s="371"/>
      <c r="X25" s="370" t="str">
        <f t="shared" si="67"/>
        <v xml:space="preserve"> </v>
      </c>
      <c r="Y25" s="371"/>
      <c r="Z25" s="370" t="str">
        <f t="shared" ref="Z25" si="68">IF(Z23&gt;0,"Д",IF(Z23=0," "))</f>
        <v xml:space="preserve"> </v>
      </c>
      <c r="AA25" s="371"/>
      <c r="AB25" s="370" t="str">
        <f t="shared" ref="AB25" si="69">IF(AB23&gt;0,"Д",IF(AB23=0," "))</f>
        <v xml:space="preserve"> </v>
      </c>
      <c r="AC25" s="371"/>
      <c r="AD25" s="370" t="str">
        <f t="shared" ref="AD25" si="70">IF(AD23&gt;0,"Д",IF(AD23=0," "))</f>
        <v xml:space="preserve"> </v>
      </c>
      <c r="AE25" s="371"/>
      <c r="AF25" s="171"/>
      <c r="AG25" s="171"/>
      <c r="AI25" s="117"/>
      <c r="AJ25" s="117"/>
      <c r="AK25" s="117"/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</row>
    <row r="26" spans="1:64" s="116" customFormat="1" ht="14.25" x14ac:dyDescent="0.2">
      <c r="A26" s="125"/>
      <c r="B26" s="296">
        <f>'гр7 МО'!B17</f>
        <v>0</v>
      </c>
      <c r="C26" s="297" t="str">
        <f>IF(B26=1,"час",IF(B26=0," ",IF(B26&gt;4,"часов","часа")))</f>
        <v xml:space="preserve"> </v>
      </c>
      <c r="D26" s="296">
        <f>'гр7 МО'!C17</f>
        <v>0</v>
      </c>
      <c r="E26" s="297" t="str">
        <f t="shared" ref="E26" si="71">IF(D26=1,"час",IF(D26=0," ",IF(D26&gt;4,"часов","часа")))</f>
        <v xml:space="preserve"> </v>
      </c>
      <c r="F26" s="296">
        <f>'гр7 МО'!D17</f>
        <v>10</v>
      </c>
      <c r="G26" s="297" t="str">
        <f t="shared" ref="G26" si="72">IF(F26=1,"час",IF(F26=0," ",IF(F26&gt;4,"часов","часа")))</f>
        <v>часов</v>
      </c>
      <c r="H26" s="296">
        <f>'гр7 МО'!E17</f>
        <v>0</v>
      </c>
      <c r="I26" s="297" t="str">
        <f t="shared" ref="I26" si="73">IF(H26=1,"час",IF(H26=0," ",IF(H26&gt;4,"часов","часа")))</f>
        <v xml:space="preserve"> </v>
      </c>
      <c r="J26" s="296">
        <f>'гр7 МО'!F17</f>
        <v>0</v>
      </c>
      <c r="K26" s="297" t="str">
        <f t="shared" ref="K26" si="74">IF(J26=1,"час",IF(J26=0," ",IF(J26&gt;4,"часов","часа")))</f>
        <v xml:space="preserve"> </v>
      </c>
      <c r="L26" s="296">
        <f>'гр7 МО'!G17</f>
        <v>0</v>
      </c>
      <c r="M26" s="297" t="str">
        <f t="shared" ref="M26" si="75">IF(L26=1,"час",IF(L26=0," ",IF(L26&gt;4,"часов","часа")))</f>
        <v xml:space="preserve"> </v>
      </c>
      <c r="N26" s="296">
        <f>'гр7 МО'!H17</f>
        <v>0</v>
      </c>
      <c r="O26" s="297" t="str">
        <f t="shared" ref="O26" si="76">IF(N26=1,"час",IF(N26=0," ",IF(N26&gt;4,"часов","часа")))</f>
        <v xml:space="preserve"> </v>
      </c>
      <c r="P26" s="296">
        <f>'гр7 МО'!I17</f>
        <v>0</v>
      </c>
      <c r="Q26" s="297" t="str">
        <f t="shared" ref="Q26" si="77">IF(P26=1,"час",IF(P26=0," ",IF(P26&gt;4,"часов","часа")))</f>
        <v xml:space="preserve"> </v>
      </c>
      <c r="R26" s="296">
        <f>'гр7 МО'!J17</f>
        <v>0</v>
      </c>
      <c r="S26" s="297" t="str">
        <f t="shared" ref="S26" si="78">IF(R26=1,"час",IF(R26=0," ",IF(R26&gt;4,"часов","часа")))</f>
        <v xml:space="preserve"> </v>
      </c>
      <c r="T26" s="296">
        <f>'гр7 МО'!K17</f>
        <v>7</v>
      </c>
      <c r="U26" s="297" t="str">
        <f t="shared" ref="U26" si="79">IF(T26=1,"час",IF(T26=0," ",IF(T26&gt;4,"часов","часа")))</f>
        <v>часов</v>
      </c>
      <c r="V26" s="296">
        <f>'гр7 МО'!L17</f>
        <v>7</v>
      </c>
      <c r="W26" s="297" t="str">
        <f t="shared" ref="W26" si="80">IF(V26=1,"час",IF(V26=0," ",IF(V26&gt;4,"часов","часа")))</f>
        <v>часов</v>
      </c>
      <c r="X26" s="296">
        <f>'гр7 МО'!M17</f>
        <v>0</v>
      </c>
      <c r="Y26" s="297" t="str">
        <f t="shared" ref="Y26" si="81">IF(X26=1,"час",IF(X26=0," ",IF(X26&gt;4,"часов","часа")))</f>
        <v xml:space="preserve"> </v>
      </c>
      <c r="Z26" s="296">
        <f>'гр7 МО'!N17</f>
        <v>0</v>
      </c>
      <c r="AA26" s="297" t="str">
        <f t="shared" ref="AA26" si="82">IF(Z26=1,"час",IF(Z26=0," ",IF(Z26&gt;4,"часов","часа")))</f>
        <v xml:space="preserve"> </v>
      </c>
      <c r="AB26" s="296">
        <f>'гр7 МО'!O17</f>
        <v>0</v>
      </c>
      <c r="AC26" s="297" t="str">
        <f t="shared" ref="AC26" si="83">IF(AB26=1,"час",IF(AB26=0," ",IF(AB26&gt;4,"часов","часа")))</f>
        <v xml:space="preserve"> </v>
      </c>
      <c r="AD26" s="296">
        <f>'гр7 МО'!P17</f>
        <v>0</v>
      </c>
      <c r="AE26" s="297" t="str">
        <f t="shared" ref="AE26" si="84">IF(AD26=1,"час",IF(AD26=0," ",IF(AD26&gt;4,"часов","часа")))</f>
        <v xml:space="preserve"> </v>
      </c>
      <c r="AF26" s="169"/>
      <c r="AG26" s="169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64" s="116" customFormat="1" ht="24" customHeight="1" x14ac:dyDescent="0.2">
      <c r="A27" s="125">
        <v>5</v>
      </c>
      <c r="B27" s="298" t="str">
        <f>IF('МО общие данные'!E16=1,AI27,AJ27)</f>
        <v>-</v>
      </c>
      <c r="C27" s="299"/>
      <c r="D27" s="298" t="str">
        <f>IF('МО общие данные'!E17=1,AK27,AL27)</f>
        <v>-</v>
      </c>
      <c r="E27" s="299"/>
      <c r="F27" s="298" t="str">
        <f>IF('МО общие данные'!E18=1,AM27,AN27)</f>
        <v>с 9.00 до 19.00</v>
      </c>
      <c r="G27" s="299"/>
      <c r="H27" s="298" t="str">
        <f>IF('МО общие данные'!E19=1,AO27,AP27)</f>
        <v>-</v>
      </c>
      <c r="I27" s="299"/>
      <c r="J27" s="298" t="str">
        <f>IF('МО общие данные'!E20=1,AQ27,AR27)</f>
        <v>-</v>
      </c>
      <c r="K27" s="299"/>
      <c r="L27" s="298" t="str">
        <f>IF('МО общие данные'!E21=1,AS27,AT27)</f>
        <v>-</v>
      </c>
      <c r="M27" s="299"/>
      <c r="N27" s="298" t="str">
        <f>IF('МО общие данные'!E22=1,AU27,AV27)</f>
        <v>-</v>
      </c>
      <c r="O27" s="299"/>
      <c r="P27" s="298" t="str">
        <f>IF('МО общие данные'!E23=1,AW27,AX27)</f>
        <v>-</v>
      </c>
      <c r="Q27" s="299"/>
      <c r="R27" s="298" t="str">
        <f>IF('МО общие данные'!E24=1,AY27,AZ27)</f>
        <v>-</v>
      </c>
      <c r="S27" s="299"/>
      <c r="T27" s="298" t="str">
        <f>IF('МО общие данные'!E25=1,BA27,BB27)</f>
        <v>с 11.00 до 18.00</v>
      </c>
      <c r="U27" s="299"/>
      <c r="V27" s="298" t="str">
        <f>IF('МО общие данные'!E26=1,BC27,BD27)</f>
        <v>с 11.00 до 18.00</v>
      </c>
      <c r="W27" s="299"/>
      <c r="X27" s="298" t="str">
        <f>IF('МО общие данные'!E27=1,BE27,BF27)</f>
        <v>-</v>
      </c>
      <c r="Y27" s="299"/>
      <c r="Z27" s="298" t="str">
        <f>IF('МО общие данные'!E28=1,BE28,BH27)</f>
        <v>-</v>
      </c>
      <c r="AA27" s="299"/>
      <c r="AB27" s="298" t="str">
        <f>IF('МО общие данные'!E29=1,BE29,BJ27)</f>
        <v>-</v>
      </c>
      <c r="AC27" s="299"/>
      <c r="AD27" s="298" t="str">
        <f>IF('МО общие данные'!E30=1,BE30,BL27)</f>
        <v>-</v>
      </c>
      <c r="AE27" s="299"/>
      <c r="AF27" s="170"/>
      <c r="AG27" s="170"/>
      <c r="AI27" s="117" t="str">
        <f>(INDEX('МО общие данные'!C42:C60,MATCH(B26,'МО общие данные'!B42:B60,0)))</f>
        <v>-</v>
      </c>
      <c r="AJ27" s="117" t="str">
        <f>(INDEX('МО общие данные'!D42:D60,MATCH(B26,'МО общие данные'!B42:B60,0)))</f>
        <v>-</v>
      </c>
      <c r="AK27" s="117" t="str">
        <f>(INDEX('МО общие данные'!C42:C60,MATCH(D26,'МО общие данные'!B42:B60,0)))</f>
        <v>-</v>
      </c>
      <c r="AL27" s="117" t="str">
        <f>(INDEX('МО общие данные'!D42:D60,MATCH(D26,'МО общие данные'!B42:B60,0)))</f>
        <v>-</v>
      </c>
      <c r="AM27" s="117" t="str">
        <f>(INDEX('МО общие данные'!C42:C60,MATCH(F26,'МО общие данные'!B42:B60,0)))</f>
        <v>-</v>
      </c>
      <c r="AN27" s="117" t="str">
        <f>(INDEX('МО общие данные'!D42:D60,MATCH(F26,'МО общие данные'!B42:B60,0)))</f>
        <v>с 9.00 до 19.00</v>
      </c>
      <c r="AO27" s="117" t="str">
        <f>(INDEX('МО общие данные'!C42:C60,MATCH(H26,'МО общие данные'!B42:B60,0)))</f>
        <v>-</v>
      </c>
      <c r="AP27" s="117" t="str">
        <f>(INDEX('МО общие данные'!D42:D60,MATCH(H26,'МО общие данные'!B42:B60,0)))</f>
        <v>-</v>
      </c>
      <c r="AQ27" s="117" t="str">
        <f>(INDEX('МО общие данные'!C42:C60,MATCH(J26,'МО общие данные'!B42:B60,0)))</f>
        <v>-</v>
      </c>
      <c r="AR27" s="117" t="str">
        <f>(INDEX('МО общие данные'!D42:D60,MATCH(J26,'МО общие данные'!B42:B60,0)))</f>
        <v>-</v>
      </c>
      <c r="AS27" s="117" t="str">
        <f>(INDEX('МО общие данные'!C42:C60,MATCH(L26,'МО общие данные'!B42:B60,0)))</f>
        <v>-</v>
      </c>
      <c r="AT27" s="117" t="str">
        <f>(INDEX('МО общие данные'!D42:D60,MATCH(L26,'МО общие данные'!B42:B60,0)))</f>
        <v>-</v>
      </c>
      <c r="AU27" s="117" t="str">
        <f>(INDEX('МО общие данные'!C42:C60,MATCH(N26,'МО общие данные'!B42:B60,0)))</f>
        <v>-</v>
      </c>
      <c r="AV27" s="117" t="str">
        <f>(INDEX('МО общие данные'!D42:D60,MATCH(N26,'МО общие данные'!B42:B60,0)))</f>
        <v>-</v>
      </c>
      <c r="AW27" s="117" t="str">
        <f>(INDEX('МО общие данные'!C42:C60,MATCH(P26,'МО общие данные'!B42:B60,0)))</f>
        <v>-</v>
      </c>
      <c r="AX27" s="117" t="str">
        <f>(INDEX('МО общие данные'!D42:D60,MATCH(P26,'МО общие данные'!B42:B60,0)))</f>
        <v>-</v>
      </c>
      <c r="AY27" s="117" t="str">
        <f>(INDEX('МО общие данные'!C42:C60,MATCH(R26,'МО общие данные'!B42:B60,0)))</f>
        <v>-</v>
      </c>
      <c r="AZ27" s="117" t="str">
        <f>(INDEX('МО общие данные'!D42:D60,MATCH(R26,'МО общие данные'!B42:B60,0)))</f>
        <v>-</v>
      </c>
      <c r="BA27" s="117" t="str">
        <f>(INDEX('МО общие данные'!C42:C60,MATCH(T26,'МО общие данные'!B42:B60,0)))</f>
        <v>с 6.00 до 9.00;       с 18.00 до 22.00</v>
      </c>
      <c r="BB27" s="117" t="str">
        <f>(INDEX('МО общие данные'!D42:D60,MATCH(T26,'МО общие данные'!B42:B60,0)))</f>
        <v>с 11.00 до 18.00</v>
      </c>
      <c r="BC27" s="117" t="str">
        <f>(INDEX('МО общие данные'!C42:C60,MATCH(V26,'МО общие данные'!B42:B60,0)))</f>
        <v>с 6.00 до 9.00;       с 18.00 до 22.00</v>
      </c>
      <c r="BD27" s="117" t="str">
        <f>(INDEX('МО общие данные'!D42:D60,MATCH(V26,'МО общие данные'!B42:B60,0)))</f>
        <v>с 11.00 до 18.00</v>
      </c>
      <c r="BE27" s="117" t="str">
        <f>(INDEX('МО общие данные'!C42:C60,MATCH(X26,'МО общие данные'!B42:B60,0)))</f>
        <v>-</v>
      </c>
      <c r="BF27" s="117" t="str">
        <f>(INDEX('МО общие данные'!D42:D60,MATCH(X26,'МО общие данные'!B42:B60,0)))</f>
        <v>-</v>
      </c>
      <c r="BG27" s="117" t="str">
        <f>(INDEX('МО общие данные'!C42:C60,MATCH(Z26,'МО общие данные'!B42:B60,0)))</f>
        <v>-</v>
      </c>
      <c r="BH27" s="117" t="str">
        <f>(INDEX('МО общие данные'!D42:D60,MATCH(Z26,'МО общие данные'!B42:B60,0)))</f>
        <v>-</v>
      </c>
      <c r="BI27" s="117" t="str">
        <f>(INDEX('МО общие данные'!C42:C60,MATCH(AB26,'МО общие данные'!B42:B60,0)))</f>
        <v>-</v>
      </c>
      <c r="BJ27" s="117" t="str">
        <f>(INDEX('МО общие данные'!D42:D60,MATCH(AB26,'МО общие данные'!B42:B60,0)))</f>
        <v>-</v>
      </c>
      <c r="BK27" s="117" t="str">
        <f>(INDEX('МО общие данные'!C42:C60,MATCH(AD26,'МО общие данные'!B42:B60,0)))</f>
        <v>-</v>
      </c>
      <c r="BL27" s="117" t="str">
        <f>(INDEX('МО общие данные'!D42:D60,MATCH(AD26,'МО общие данные'!B42:B60,0)))</f>
        <v>-</v>
      </c>
    </row>
    <row r="28" spans="1:64" s="116" customFormat="1" ht="14.25" x14ac:dyDescent="0.2">
      <c r="A28" s="126"/>
      <c r="B28" s="370" t="str">
        <f>IF(B26&gt;0,"Д",IF(B26=0," "))</f>
        <v xml:space="preserve"> </v>
      </c>
      <c r="C28" s="371"/>
      <c r="D28" s="370" t="str">
        <f t="shared" ref="D28:X28" si="85">IF(D26&gt;0,"Д",IF(D26=0," "))</f>
        <v xml:space="preserve"> </v>
      </c>
      <c r="E28" s="371"/>
      <c r="F28" s="370" t="str">
        <f t="shared" si="85"/>
        <v>Д</v>
      </c>
      <c r="G28" s="371"/>
      <c r="H28" s="370" t="str">
        <f t="shared" si="85"/>
        <v xml:space="preserve"> </v>
      </c>
      <c r="I28" s="371"/>
      <c r="J28" s="370" t="str">
        <f t="shared" si="85"/>
        <v xml:space="preserve"> </v>
      </c>
      <c r="K28" s="371"/>
      <c r="L28" s="370" t="str">
        <f t="shared" si="85"/>
        <v xml:space="preserve"> </v>
      </c>
      <c r="M28" s="371"/>
      <c r="N28" s="370" t="str">
        <f>IF(N26&gt;0,"Д",IF(N26=0," "))</f>
        <v xml:space="preserve"> </v>
      </c>
      <c r="O28" s="371"/>
      <c r="P28" s="370" t="str">
        <f t="shared" si="85"/>
        <v xml:space="preserve"> </v>
      </c>
      <c r="Q28" s="371"/>
      <c r="R28" s="370" t="str">
        <f t="shared" si="85"/>
        <v xml:space="preserve"> </v>
      </c>
      <c r="S28" s="371"/>
      <c r="T28" s="370" t="str">
        <f t="shared" si="85"/>
        <v>Д</v>
      </c>
      <c r="U28" s="371"/>
      <c r="V28" s="370" t="str">
        <f t="shared" si="85"/>
        <v>Д</v>
      </c>
      <c r="W28" s="371"/>
      <c r="X28" s="370" t="str">
        <f t="shared" si="85"/>
        <v xml:space="preserve"> </v>
      </c>
      <c r="Y28" s="371"/>
      <c r="Z28" s="370" t="str">
        <f t="shared" ref="Z28" si="86">IF(Z26&gt;0,"Д",IF(Z26=0," "))</f>
        <v xml:space="preserve"> </v>
      </c>
      <c r="AA28" s="371"/>
      <c r="AB28" s="370" t="str">
        <f t="shared" ref="AB28" si="87">IF(AB26&gt;0,"Д",IF(AB26=0," "))</f>
        <v xml:space="preserve"> </v>
      </c>
      <c r="AC28" s="371"/>
      <c r="AD28" s="370" t="str">
        <f t="shared" ref="AD28" si="88">IF(AD26&gt;0,"Д",IF(AD26=0," "))</f>
        <v xml:space="preserve"> </v>
      </c>
      <c r="AE28" s="371"/>
      <c r="AF28" s="171"/>
      <c r="AG28" s="171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  <c r="AZ28" s="117"/>
      <c r="BA28" s="117"/>
      <c r="BB28" s="117"/>
      <c r="BC28" s="117"/>
      <c r="BD28" s="117"/>
      <c r="BE28" s="117"/>
      <c r="BF28" s="117"/>
      <c r="BG28" s="117"/>
      <c r="BH28" s="117"/>
      <c r="BI28" s="117"/>
      <c r="BJ28" s="117"/>
      <c r="BK28" s="117"/>
      <c r="BL28" s="117"/>
    </row>
    <row r="29" spans="1:64" s="83" customFormat="1" x14ac:dyDescent="0.2">
      <c r="A29" s="87"/>
      <c r="B29" s="290">
        <f>'гр7 МО'!B18</f>
        <v>0</v>
      </c>
      <c r="C29" s="291" t="str">
        <f>IF(B29=1,"час",IF(B29=0," ",IF(B29&gt;4,"часов","часа")))</f>
        <v xml:space="preserve"> </v>
      </c>
      <c r="D29" s="290">
        <f>'гр7 МО'!C18</f>
        <v>4</v>
      </c>
      <c r="E29" s="291" t="str">
        <f t="shared" ref="E29" si="89">IF(D29=1,"час",IF(D29=0," ",IF(D29&gt;4,"часов","часа")))</f>
        <v>часа</v>
      </c>
      <c r="F29" s="290">
        <f>'гр7 МО'!D18</f>
        <v>0</v>
      </c>
      <c r="G29" s="291" t="str">
        <f t="shared" ref="G29" si="90">IF(F29=1,"час",IF(F29=0," ",IF(F29&gt;4,"часов","часа")))</f>
        <v xml:space="preserve"> </v>
      </c>
      <c r="H29" s="290">
        <f>'гр7 МО'!E18</f>
        <v>0</v>
      </c>
      <c r="I29" s="291" t="str">
        <f t="shared" ref="I29" si="91">IF(H29=1,"час",IF(H29=0," ",IF(H29&gt;4,"часов","часа")))</f>
        <v xml:space="preserve"> </v>
      </c>
      <c r="J29" s="290">
        <f>'гр7 МО'!F18</f>
        <v>0</v>
      </c>
      <c r="K29" s="291" t="str">
        <f t="shared" ref="K29" si="92">IF(J29=1,"час",IF(J29=0," ",IF(J29&gt;4,"часов","часа")))</f>
        <v xml:space="preserve"> </v>
      </c>
      <c r="L29" s="290">
        <f>'гр7 МО'!G18</f>
        <v>0</v>
      </c>
      <c r="M29" s="291" t="str">
        <f t="shared" ref="M29" si="93">IF(L29=1,"час",IF(L29=0," ",IF(L29&gt;4,"часов","часа")))</f>
        <v xml:space="preserve"> </v>
      </c>
      <c r="N29" s="290">
        <f>'гр7 МО'!H18</f>
        <v>0</v>
      </c>
      <c r="O29" s="291" t="str">
        <f t="shared" ref="O29" si="94">IF(N29=1,"час",IF(N29=0," ",IF(N29&gt;4,"часов","часа")))</f>
        <v xml:space="preserve"> </v>
      </c>
      <c r="P29" s="290">
        <f>'гр7 МО'!I18</f>
        <v>6</v>
      </c>
      <c r="Q29" s="291" t="str">
        <f t="shared" ref="Q29" si="95">IF(P29=1,"час",IF(P29=0," ",IF(P29&gt;4,"часов","часа")))</f>
        <v>часов</v>
      </c>
      <c r="R29" s="290">
        <f>'гр7 МО'!J18</f>
        <v>0</v>
      </c>
      <c r="S29" s="291" t="str">
        <f t="shared" ref="S29" si="96">IF(R29=1,"час",IF(R29=0," ",IF(R29&gt;4,"часов","часа")))</f>
        <v xml:space="preserve"> </v>
      </c>
      <c r="T29" s="290">
        <f>'гр7 МО'!K18</f>
        <v>12</v>
      </c>
      <c r="U29" s="291" t="str">
        <f t="shared" ref="U29" si="97">IF(T29=1,"час",IF(T29=0," ",IF(T29&gt;4,"часов","часа")))</f>
        <v>часов</v>
      </c>
      <c r="V29" s="290">
        <f>'гр7 МО'!L18</f>
        <v>12</v>
      </c>
      <c r="W29" s="291" t="str">
        <f t="shared" ref="W29" si="98">IF(V29=1,"час",IF(V29=0," ",IF(V29&gt;4,"часов","часа")))</f>
        <v>часов</v>
      </c>
      <c r="X29" s="290">
        <f>'гр7 МО'!M18</f>
        <v>0</v>
      </c>
      <c r="Y29" s="291" t="str">
        <f t="shared" ref="Y29" si="99">IF(X29=1,"час",IF(X29=0," ",IF(X29&gt;4,"часов","часа")))</f>
        <v xml:space="preserve"> </v>
      </c>
      <c r="Z29" s="290">
        <f>'гр7 МО'!N18</f>
        <v>0</v>
      </c>
      <c r="AA29" s="291" t="str">
        <f t="shared" ref="AA29" si="100">IF(Z29=1,"час",IF(Z29=0," ",IF(Z29&gt;4,"часов","часа")))</f>
        <v xml:space="preserve"> </v>
      </c>
      <c r="AB29" s="290">
        <f>'гр7 МО'!O18</f>
        <v>0</v>
      </c>
      <c r="AC29" s="291" t="str">
        <f t="shared" ref="AC29" si="101">IF(AB29=1,"час",IF(AB29=0," ",IF(AB29&gt;4,"часов","часа")))</f>
        <v xml:space="preserve"> </v>
      </c>
      <c r="AD29" s="290">
        <f>'гр7 МО'!P18</f>
        <v>0</v>
      </c>
      <c r="AE29" s="291" t="str">
        <f t="shared" ref="AE29" si="102">IF(AD29=1,"час",IF(AD29=0," ",IF(AD29&gt;4,"часов","часа")))</f>
        <v xml:space="preserve"> </v>
      </c>
      <c r="AF29" s="175"/>
      <c r="AG29" s="17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</row>
    <row r="30" spans="1:64" s="83" customFormat="1" ht="24" customHeight="1" x14ac:dyDescent="0.2">
      <c r="A30" s="87">
        <v>6</v>
      </c>
      <c r="B30" s="292" t="str">
        <f>IF('МО общие данные'!E16=1,AI30,AJ30)</f>
        <v>-</v>
      </c>
      <c r="C30" s="293"/>
      <c r="D30" s="292" t="str">
        <f>IF('МО общие данные'!E17=1,AK30,AL30)</f>
        <v>с 10.00 до 14.00</v>
      </c>
      <c r="E30" s="293"/>
      <c r="F30" s="292" t="str">
        <f>IF('МО общие данные'!E18=1,AM30,AN30)</f>
        <v>-</v>
      </c>
      <c r="G30" s="293"/>
      <c r="H30" s="292" t="str">
        <f>IF('МО общие данные'!E19=1,AO30,AP30)</f>
        <v>-</v>
      </c>
      <c r="I30" s="293"/>
      <c r="J30" s="292" t="str">
        <f>IF('МО общие данные'!E20=1,AQ30,AR30)</f>
        <v>-</v>
      </c>
      <c r="K30" s="293"/>
      <c r="L30" s="292" t="str">
        <f>IF('МО общие данные'!E21=1,AS30,AT30)</f>
        <v>-</v>
      </c>
      <c r="M30" s="293"/>
      <c r="N30" s="292" t="str">
        <f>IF('МО общие данные'!E22=1,AU30,AV30)</f>
        <v>-</v>
      </c>
      <c r="O30" s="293"/>
      <c r="P30" s="292" t="str">
        <f>IF('МО общие данные'!E23=1,AW30,AX30)</f>
        <v>с 10.00 до 16.00</v>
      </c>
      <c r="Q30" s="293"/>
      <c r="R30" s="292" t="str">
        <f>IF('МО общие данные'!E24=1,AY30,AZ30)</f>
        <v>-</v>
      </c>
      <c r="S30" s="293"/>
      <c r="T30" s="292" t="str">
        <f>IF('МО общие данные'!E25=1,BA30,BB30)</f>
        <v>c 8.00 до 20.00</v>
      </c>
      <c r="U30" s="293"/>
      <c r="V30" s="292" t="str">
        <f>IF('МО общие данные'!E26=1,BC30,BD30)</f>
        <v>c 8.00 до 20.00</v>
      </c>
      <c r="W30" s="293"/>
      <c r="X30" s="292" t="str">
        <f>IF('МО общие данные'!E27=1,BE30,BF30)</f>
        <v>-</v>
      </c>
      <c r="Y30" s="293"/>
      <c r="Z30" s="292" t="str">
        <f>IF('МО общие данные'!E28=1,BG30,BH30)</f>
        <v>-</v>
      </c>
      <c r="AA30" s="293"/>
      <c r="AB30" s="292" t="str">
        <f>IF('МО общие данные'!E29=1,BI30,BJ30)</f>
        <v>-</v>
      </c>
      <c r="AC30" s="293"/>
      <c r="AD30" s="292" t="str">
        <f>IF('МО общие данные'!E30=1,BK30,BL30)</f>
        <v>-</v>
      </c>
      <c r="AE30" s="293"/>
      <c r="AF30" s="176"/>
      <c r="AG30" s="176"/>
      <c r="AI30" s="85" t="str">
        <f>(INDEX('МО общие данные'!E42:E60,MATCH(B29,'МО общие данные'!B42:B60,0)))</f>
        <v>-</v>
      </c>
      <c r="AJ30" s="85" t="str">
        <f>(INDEX('МО общие данные'!E42:E60,MATCH(B29,'МО общие данные'!B42:B60,0)))</f>
        <v>-</v>
      </c>
      <c r="AK30" s="85" t="str">
        <f>(INDEX('МО общие данные'!E42:E60,MATCH(D29,'МО общие данные'!B42:B60,0)))</f>
        <v>с 10.00 до 14.00</v>
      </c>
      <c r="AL30" s="85" t="str">
        <f>(INDEX('МО общие данные'!E42:E60,MATCH(D29,'МО общие данные'!B42:B60,0)))</f>
        <v>с 10.00 до 14.00</v>
      </c>
      <c r="AM30" s="85" t="str">
        <f>(INDEX('МО общие данные'!E42:E60,MATCH(F29,'МО общие данные'!B42:B60,0)))</f>
        <v>-</v>
      </c>
      <c r="AN30" s="85" t="str">
        <f>(INDEX('МО общие данные'!E42:E60,MATCH(F29,'МО общие данные'!B42:B60,0)))</f>
        <v>-</v>
      </c>
      <c r="AO30" s="85" t="str">
        <f>(INDEX('МО общие данные'!E42:E60,MATCH(H29,'МО общие данные'!B42:B60,0)))</f>
        <v>-</v>
      </c>
      <c r="AP30" s="85" t="str">
        <f>(INDEX('МО общие данные'!E42:E60,MATCH(H29,'МО общие данные'!B42:B60,0)))</f>
        <v>-</v>
      </c>
      <c r="AQ30" s="85" t="str">
        <f>(INDEX('МО общие данные'!E42:E60,MATCH(J29,'МО общие данные'!B42:B60,0)))</f>
        <v>-</v>
      </c>
      <c r="AR30" s="85" t="str">
        <f>(INDEX('МО общие данные'!E42:E60,MATCH(J29,'МО общие данные'!B42:B60,0)))</f>
        <v>-</v>
      </c>
      <c r="AS30" s="85" t="str">
        <f>(INDEX('МО общие данные'!E42:E60,MATCH(L29,'МО общие данные'!B42:B60,0)))</f>
        <v>-</v>
      </c>
      <c r="AT30" s="85" t="str">
        <f>(INDEX('МО общие данные'!E42:E60,MATCH(L29,'МО общие данные'!B42:B60,0)))</f>
        <v>-</v>
      </c>
      <c r="AU30" s="85" t="str">
        <f>(INDEX('МО общие данные'!E42:E60,MATCH(N29,'МО общие данные'!B42:B60,0)))</f>
        <v>-</v>
      </c>
      <c r="AV30" s="85" t="str">
        <f>(INDEX('МО общие данные'!E42:E60,MATCH(N29,'МО общие данные'!B42:B60,0)))</f>
        <v>-</v>
      </c>
      <c r="AW30" s="85" t="str">
        <f>(INDEX('МО общие данные'!E42:E60,MATCH(P29,'МО общие данные'!B42:B60,0)))</f>
        <v>с 10.00 до 16.00</v>
      </c>
      <c r="AX30" s="85" t="str">
        <f>(INDEX('МО общие данные'!E42:E60,MATCH(P29,'МО общие данные'!B42:B60,0)))</f>
        <v>с 10.00 до 16.00</v>
      </c>
      <c r="AY30" s="85" t="str">
        <f>(INDEX('МО общие данные'!E42:E60,MATCH(R29,'МО общие данные'!B42:B60,0)))</f>
        <v>-</v>
      </c>
      <c r="AZ30" s="85" t="str">
        <f>(INDEX('МО общие данные'!E42:E60,MATCH(R29,'МО общие данные'!B42:B60,0)))</f>
        <v>-</v>
      </c>
      <c r="BA30" s="85" t="str">
        <f>(INDEX('МО общие данные'!E42:E60,MATCH(T29,'МО общие данные'!B42:B60,0)))</f>
        <v>c 8.00 до 20.00</v>
      </c>
      <c r="BB30" s="85" t="str">
        <f>(INDEX('МО общие данные'!E42:E60,MATCH(T29,'МО общие данные'!B42:B60,0)))</f>
        <v>c 8.00 до 20.00</v>
      </c>
      <c r="BC30" s="85" t="str">
        <f>(INDEX('МО общие данные'!E42:E60,MATCH(V29,'МО общие данные'!B42:B60,0)))</f>
        <v>c 8.00 до 20.00</v>
      </c>
      <c r="BD30" s="85" t="str">
        <f>(INDEX('МО общие данные'!E42:E60,MATCH(V29,'МО общие данные'!B42:B60,0)))</f>
        <v>c 8.00 до 20.00</v>
      </c>
      <c r="BE30" s="85" t="str">
        <f>(INDEX('МО общие данные'!E42:E60,MATCH(X29,'МО общие данные'!B42:B60,0)))</f>
        <v>-</v>
      </c>
      <c r="BF30" s="85" t="str">
        <f>(INDEX('МО общие данные'!E42:E60,MATCH(X29,'МО общие данные'!B42:B60,0)))</f>
        <v>-</v>
      </c>
      <c r="BG30" s="85" t="str">
        <f>(INDEX('МО общие данные'!E42:E60,MATCH(Z29,'МО общие данные'!B42:B60,0)))</f>
        <v>-</v>
      </c>
      <c r="BH30" s="85" t="str">
        <f>(INDEX('МО общие данные'!E42:E60,MATCH(Z29,'МО общие данные'!B42:B60,0)))</f>
        <v>-</v>
      </c>
      <c r="BI30" s="85" t="str">
        <f>(INDEX('МО общие данные'!E42:E60,MATCH(AB29,'МО общие данные'!B42:B60,0)))</f>
        <v>-</v>
      </c>
      <c r="BJ30" s="85" t="str">
        <f>(INDEX('МО общие данные'!E42:E60,MATCH(AB29,'МО общие данные'!B42:B60,0)))</f>
        <v>-</v>
      </c>
      <c r="BK30" s="85" t="str">
        <f>(INDEX('МО общие данные'!E42:E60,MATCH(AD29,'МО общие данные'!B42:B60,0)))</f>
        <v>-</v>
      </c>
      <c r="BL30" s="85" t="str">
        <f>(INDEX('МО общие данные'!E42:E60,MATCH(AD29,'МО общие данные'!B42:B60,0)))</f>
        <v>-</v>
      </c>
    </row>
    <row r="31" spans="1:64" s="83" customFormat="1" x14ac:dyDescent="0.2">
      <c r="A31" s="86" t="s">
        <v>17</v>
      </c>
      <c r="B31" s="294" t="str">
        <f>IF(B29&gt;0,"Д",IF(B29=0," "))</f>
        <v xml:space="preserve"> </v>
      </c>
      <c r="C31" s="295"/>
      <c r="D31" s="294" t="str">
        <f t="shared" ref="D31:X31" si="103">IF(D29&gt;0,"Д",IF(D29=0," "))</f>
        <v>Д</v>
      </c>
      <c r="E31" s="295"/>
      <c r="F31" s="294" t="str">
        <f t="shared" si="103"/>
        <v xml:space="preserve"> </v>
      </c>
      <c r="G31" s="295"/>
      <c r="H31" s="294" t="str">
        <f t="shared" si="103"/>
        <v xml:space="preserve"> </v>
      </c>
      <c r="I31" s="295"/>
      <c r="J31" s="294" t="str">
        <f t="shared" si="103"/>
        <v xml:space="preserve"> </v>
      </c>
      <c r="K31" s="295"/>
      <c r="L31" s="294" t="str">
        <f t="shared" si="103"/>
        <v xml:space="preserve"> </v>
      </c>
      <c r="M31" s="295"/>
      <c r="N31" s="294" t="str">
        <f t="shared" si="103"/>
        <v xml:space="preserve"> </v>
      </c>
      <c r="O31" s="295"/>
      <c r="P31" s="294" t="str">
        <f t="shared" si="103"/>
        <v>Д</v>
      </c>
      <c r="Q31" s="295"/>
      <c r="R31" s="294" t="str">
        <f t="shared" si="103"/>
        <v xml:space="preserve"> </v>
      </c>
      <c r="S31" s="295"/>
      <c r="T31" s="294" t="str">
        <f t="shared" si="103"/>
        <v>Д</v>
      </c>
      <c r="U31" s="295"/>
      <c r="V31" s="294" t="str">
        <f t="shared" si="103"/>
        <v>Д</v>
      </c>
      <c r="W31" s="295"/>
      <c r="X31" s="294" t="str">
        <f t="shared" si="103"/>
        <v xml:space="preserve"> </v>
      </c>
      <c r="Y31" s="295"/>
      <c r="Z31" s="294" t="str">
        <f t="shared" ref="Z31" si="104">IF(Z29&gt;0,"Д",IF(Z29=0," "))</f>
        <v xml:space="preserve"> </v>
      </c>
      <c r="AA31" s="295"/>
      <c r="AB31" s="294" t="str">
        <f t="shared" ref="AB31" si="105">IF(AB29&gt;0,"Д",IF(AB29=0," "))</f>
        <v xml:space="preserve"> </v>
      </c>
      <c r="AC31" s="295"/>
      <c r="AD31" s="294" t="str">
        <f t="shared" ref="AD31" si="106">IF(AD29&gt;0,"Д",IF(AD29=0," "))</f>
        <v xml:space="preserve"> </v>
      </c>
      <c r="AE31" s="295"/>
      <c r="AF31" s="171"/>
      <c r="AG31" s="171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</row>
    <row r="32" spans="1:64" s="83" customFormat="1" x14ac:dyDescent="0.2">
      <c r="A32" s="87"/>
      <c r="B32" s="290">
        <f>'гр7 МО'!B19</f>
        <v>0</v>
      </c>
      <c r="C32" s="291" t="str">
        <f>IF(B32=1,"час",IF(B32=0," ",IF(B32&gt;4,"часов","часа")))</f>
        <v xml:space="preserve"> </v>
      </c>
      <c r="D32" s="290">
        <f>'гр7 МО'!C19</f>
        <v>5</v>
      </c>
      <c r="E32" s="291" t="str">
        <f t="shared" ref="E32" si="107">IF(D32=1,"час",IF(D32=0," ",IF(D32&gt;4,"часов","часа")))</f>
        <v>часов</v>
      </c>
      <c r="F32" s="290">
        <f>'гр7 МО'!D19</f>
        <v>4</v>
      </c>
      <c r="G32" s="291" t="str">
        <f t="shared" ref="G32" si="108">IF(F32=1,"час",IF(F32=0," ",IF(F32&gt;4,"часов","часа")))</f>
        <v>часа</v>
      </c>
      <c r="H32" s="290">
        <f>'гр7 МО'!E19</f>
        <v>0</v>
      </c>
      <c r="I32" s="291" t="str">
        <f t="shared" ref="I32" si="109">IF(H32=1,"час",IF(H32=0," ",IF(H32&gt;4,"часов","часа")))</f>
        <v xml:space="preserve"> </v>
      </c>
      <c r="J32" s="290">
        <f>'гр7 МО'!F19</f>
        <v>0</v>
      </c>
      <c r="K32" s="291" t="str">
        <f t="shared" ref="K32" si="110">IF(J32=1,"час",IF(J32=0," ",IF(J32&gt;4,"часов","часа")))</f>
        <v xml:space="preserve"> </v>
      </c>
      <c r="L32" s="290">
        <f>'гр7 МО'!G19</f>
        <v>0</v>
      </c>
      <c r="M32" s="291" t="str">
        <f t="shared" ref="M32" si="111">IF(L32=1,"час",IF(L32=0," ",IF(L32&gt;4,"часов","часа")))</f>
        <v xml:space="preserve"> </v>
      </c>
      <c r="N32" s="290">
        <f>'гр7 МО'!H19</f>
        <v>0</v>
      </c>
      <c r="O32" s="291" t="str">
        <f t="shared" ref="O32" si="112">IF(N32=1,"час",IF(N32=0," ",IF(N32&gt;4,"часов","часа")))</f>
        <v xml:space="preserve"> </v>
      </c>
      <c r="P32" s="290">
        <f>'гр7 МО'!I19</f>
        <v>6</v>
      </c>
      <c r="Q32" s="291" t="str">
        <f t="shared" ref="Q32" si="113">IF(P32=1,"час",IF(P32=0," ",IF(P32&gt;4,"часов","часа")))</f>
        <v>часов</v>
      </c>
      <c r="R32" s="290">
        <f>'гр7 МО'!J19</f>
        <v>0</v>
      </c>
      <c r="S32" s="291" t="str">
        <f t="shared" ref="S32" si="114">IF(R32=1,"час",IF(R32=0," ",IF(R32&gt;4,"часов","часа")))</f>
        <v xml:space="preserve"> </v>
      </c>
      <c r="T32" s="290">
        <f>'гр7 МО'!K19</f>
        <v>12</v>
      </c>
      <c r="U32" s="291" t="str">
        <f t="shared" ref="U32" si="115">IF(T32=1,"час",IF(T32=0," ",IF(T32&gt;4,"часов","часа")))</f>
        <v>часов</v>
      </c>
      <c r="V32" s="290">
        <f>'гр7 МО'!L19</f>
        <v>12</v>
      </c>
      <c r="W32" s="291" t="str">
        <f t="shared" ref="W32" si="116">IF(V32=1,"час",IF(V32=0," ",IF(V32&gt;4,"часов","часа")))</f>
        <v>часов</v>
      </c>
      <c r="X32" s="290">
        <f>'гр7 МО'!M19</f>
        <v>0</v>
      </c>
      <c r="Y32" s="291" t="str">
        <f t="shared" ref="Y32" si="117">IF(X32=1,"час",IF(X32=0," ",IF(X32&gt;4,"часов","часа")))</f>
        <v xml:space="preserve"> </v>
      </c>
      <c r="Z32" s="290">
        <f>'гр7 МО'!N19</f>
        <v>0</v>
      </c>
      <c r="AA32" s="291" t="str">
        <f t="shared" ref="AA32" si="118">IF(Z32=1,"час",IF(Z32=0," ",IF(Z32&gt;4,"часов","часа")))</f>
        <v xml:space="preserve"> </v>
      </c>
      <c r="AB32" s="290">
        <f>'гр7 МО'!O19</f>
        <v>0</v>
      </c>
      <c r="AC32" s="291" t="str">
        <f t="shared" ref="AC32" si="119">IF(AB32=1,"час",IF(AB32=0," ",IF(AB32&gt;4,"часов","часа")))</f>
        <v xml:space="preserve"> </v>
      </c>
      <c r="AD32" s="290">
        <f>'гр7 МО'!P19</f>
        <v>0</v>
      </c>
      <c r="AE32" s="291" t="str">
        <f t="shared" ref="AE32" si="120">IF(AD32=1,"час",IF(AD32=0," ",IF(AD32&gt;4,"часов","часа")))</f>
        <v xml:space="preserve"> </v>
      </c>
      <c r="AF32" s="175"/>
      <c r="AG32" s="17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</row>
    <row r="33" spans="1:64" s="83" customFormat="1" ht="24" customHeight="1" x14ac:dyDescent="0.2">
      <c r="A33" s="87">
        <v>7</v>
      </c>
      <c r="B33" s="292" t="str">
        <f>IF('МО общие данные'!E16=1,AI33,AJ33)</f>
        <v>-</v>
      </c>
      <c r="C33" s="293"/>
      <c r="D33" s="292" t="str">
        <f>IF('МО общие данные'!E17=1,AK33,AL33)</f>
        <v>с 10.00 до 15.00</v>
      </c>
      <c r="E33" s="293"/>
      <c r="F33" s="292" t="str">
        <f>IF('МО общие данные'!E18=1,AM33,AN33)</f>
        <v>с 10.00 до 14.00</v>
      </c>
      <c r="G33" s="293"/>
      <c r="H33" s="292" t="str">
        <f>IF('МО общие данные'!E19=1,AO33,AP33)</f>
        <v>-</v>
      </c>
      <c r="I33" s="293"/>
      <c r="J33" s="292" t="str">
        <f>IF('МО общие данные'!E20=1,AQ33,AR33)</f>
        <v>-</v>
      </c>
      <c r="K33" s="293"/>
      <c r="L33" s="292" t="str">
        <f>IF('МО общие данные'!E21=1,AS33,AT33)</f>
        <v>-</v>
      </c>
      <c r="M33" s="293"/>
      <c r="N33" s="292" t="str">
        <f>IF('МО общие данные'!E22=1,AU33,AV33)</f>
        <v>-</v>
      </c>
      <c r="O33" s="293"/>
      <c r="P33" s="292" t="str">
        <f>IF('МО общие данные'!E23=1,AW33,AX33)</f>
        <v>с 10.00 до 16.00</v>
      </c>
      <c r="Q33" s="293"/>
      <c r="R33" s="292" t="str">
        <f>IF('МО общие данные'!E24=1,AY33,AZ33)</f>
        <v>-</v>
      </c>
      <c r="S33" s="293"/>
      <c r="T33" s="292" t="str">
        <f>IF('МО общие данные'!E25=1,BA33,BB33)</f>
        <v>c 8.00 до 20.00</v>
      </c>
      <c r="U33" s="293"/>
      <c r="V33" s="292" t="str">
        <f>IF('МО общие данные'!E26=1,BC33,BD33)</f>
        <v>c 8.00 до 20.00</v>
      </c>
      <c r="W33" s="293"/>
      <c r="X33" s="292" t="str">
        <f>IF('МО общие данные'!E27=1,BE33,BF33)</f>
        <v>-</v>
      </c>
      <c r="Y33" s="293"/>
      <c r="Z33" s="292" t="str">
        <f>IF('МО общие данные'!E28=1,BG33,BH33)</f>
        <v>-</v>
      </c>
      <c r="AA33" s="293"/>
      <c r="AB33" s="292" t="str">
        <f>IF('МО общие данные'!E29=1,BI33,BJ33)</f>
        <v>-</v>
      </c>
      <c r="AC33" s="293"/>
      <c r="AD33" s="292" t="str">
        <f>IF('МО общие данные'!E30=1,BK33,BL33)</f>
        <v>-</v>
      </c>
      <c r="AE33" s="293"/>
      <c r="AF33" s="176"/>
      <c r="AG33" s="176"/>
      <c r="AI33" s="85" t="str">
        <f>(INDEX('МО общие данные'!E42:E60,MATCH(B32,'МО общие данные'!B42:B60,0)))</f>
        <v>-</v>
      </c>
      <c r="AJ33" s="85" t="str">
        <f>(INDEX('МО общие данные'!E42:E60,MATCH(B32,'МО общие данные'!B42:B60,0)))</f>
        <v>-</v>
      </c>
      <c r="AK33" s="85" t="str">
        <f>(INDEX('МО общие данные'!E42:E60,MATCH(D32,'МО общие данные'!B42:B60,0)))</f>
        <v>с 10.00 до 15.00</v>
      </c>
      <c r="AL33" s="85" t="str">
        <f>(INDEX('МО общие данные'!E42:E60,MATCH(D32,'МО общие данные'!B42:B60,0)))</f>
        <v>с 10.00 до 15.00</v>
      </c>
      <c r="AM33" s="85" t="str">
        <f>(INDEX('МО общие данные'!E42:E60,MATCH(F32,'МО общие данные'!B42:B60,0)))</f>
        <v>с 10.00 до 14.00</v>
      </c>
      <c r="AN33" s="85" t="str">
        <f>(INDEX('МО общие данные'!E42:E60,MATCH(F32,'МО общие данные'!B42:B60,0)))</f>
        <v>с 10.00 до 14.00</v>
      </c>
      <c r="AO33" s="85" t="str">
        <f>(INDEX('МО общие данные'!E42:E60,MATCH(H32,'МО общие данные'!B42:B60,0)))</f>
        <v>-</v>
      </c>
      <c r="AP33" s="85" t="str">
        <f>(INDEX('МО общие данные'!E42:E60,MATCH(H32,'МО общие данные'!B42:B60,0)))</f>
        <v>-</v>
      </c>
      <c r="AQ33" s="85" t="str">
        <f>(INDEX('МО общие данные'!E42:E60,MATCH(J32,'МО общие данные'!B42:B60,0)))</f>
        <v>-</v>
      </c>
      <c r="AR33" s="85" t="str">
        <f>(INDEX('МО общие данные'!E42:E60,MATCH(J32,'МО общие данные'!B42:B60,0)))</f>
        <v>-</v>
      </c>
      <c r="AS33" s="85" t="str">
        <f>(INDEX('МО общие данные'!E42:E60,MATCH(L32,'МО общие данные'!B42:B60,0)))</f>
        <v>-</v>
      </c>
      <c r="AT33" s="85" t="str">
        <f>(INDEX('МО общие данные'!E42:E60,MATCH(L32,'МО общие данные'!B42:B60,0)))</f>
        <v>-</v>
      </c>
      <c r="AU33" s="85" t="str">
        <f>(INDEX('МО общие данные'!E42:E60,MATCH(N32,'МО общие данные'!B42:B60,0)))</f>
        <v>-</v>
      </c>
      <c r="AV33" s="85" t="str">
        <f>(INDEX('МО общие данные'!E42:E60,MATCH(N32,'МО общие данные'!B42:B60,0)))</f>
        <v>-</v>
      </c>
      <c r="AW33" s="85" t="str">
        <f>(INDEX('МО общие данные'!E42:E60,MATCH(P32,'МО общие данные'!B42:B60,0)))</f>
        <v>с 10.00 до 16.00</v>
      </c>
      <c r="AX33" s="85" t="str">
        <f>(INDEX('МО общие данные'!E42:E60,MATCH(P32,'МО общие данные'!B42:B60,0)))</f>
        <v>с 10.00 до 16.00</v>
      </c>
      <c r="AY33" s="85" t="str">
        <f>(INDEX('МО общие данные'!E42:E60,MATCH(R32,'МО общие данные'!B42:B60,0)))</f>
        <v>-</v>
      </c>
      <c r="AZ33" s="85" t="str">
        <f>(INDEX('МО общие данные'!E42:E60,MATCH(R32,'МО общие данные'!B42:B60,0)))</f>
        <v>-</v>
      </c>
      <c r="BA33" s="85" t="str">
        <f>(INDEX('МО общие данные'!E42:E60,MATCH(T32,'МО общие данные'!B42:B60,0)))</f>
        <v>c 8.00 до 20.00</v>
      </c>
      <c r="BB33" s="85" t="str">
        <f>(INDEX('МО общие данные'!E42:E60,MATCH(T32,'МО общие данные'!B42:B60,0)))</f>
        <v>c 8.00 до 20.00</v>
      </c>
      <c r="BC33" s="85" t="str">
        <f>(INDEX('МО общие данные'!E42:E60,MATCH(V32,'МО общие данные'!B42:B60,0)))</f>
        <v>c 8.00 до 20.00</v>
      </c>
      <c r="BD33" s="85" t="str">
        <f>(INDEX('МО общие данные'!E42:E60,MATCH(V32,'МО общие данные'!B42:B60,0)))</f>
        <v>c 8.00 до 20.00</v>
      </c>
      <c r="BE33" s="85" t="str">
        <f>(INDEX('МО общие данные'!E42:E60,MATCH(X32,'МО общие данные'!B42:B60,0)))</f>
        <v>-</v>
      </c>
      <c r="BF33" s="85" t="str">
        <f>(INDEX('МО общие данные'!E42:E60,MATCH(X32,'МО общие данные'!B42:B60,0)))</f>
        <v>-</v>
      </c>
      <c r="BG33" s="85" t="str">
        <f>(INDEX('МО общие данные'!E42:E60,MATCH(Z32,'МО общие данные'!B42:B60,0)))</f>
        <v>-</v>
      </c>
      <c r="BH33" s="85" t="str">
        <f>(INDEX('МО общие данные'!E42:E60,MATCH(Z32,'МО общие данные'!B42:B60,0)))</f>
        <v>-</v>
      </c>
      <c r="BI33" s="85" t="str">
        <f>(INDEX('МО общие данные'!E42:E60,MATCH(AB32,'МО общие данные'!B42:B60,0)))</f>
        <v>-</v>
      </c>
      <c r="BJ33" s="85" t="str">
        <f>(INDEX('МО общие данные'!E42:E60,MATCH(AB32,'МО общие данные'!B42:B60,0)))</f>
        <v>-</v>
      </c>
      <c r="BK33" s="85" t="str">
        <f>(INDEX('МО общие данные'!E42:E60,MATCH(AD32,'МО общие данные'!B42:B60,0)))</f>
        <v>-</v>
      </c>
      <c r="BL33" s="85" t="str">
        <f>(INDEX('МО общие данные'!E42:E60,MATCH(AD32,'МО общие данные'!B42:B60,0)))</f>
        <v>-</v>
      </c>
    </row>
    <row r="34" spans="1:64" s="83" customFormat="1" x14ac:dyDescent="0.2">
      <c r="A34" s="86" t="s">
        <v>18</v>
      </c>
      <c r="B34" s="294" t="str">
        <f>IF(B32&gt;0,"Д",IF(B32=0," "))</f>
        <v xml:space="preserve"> </v>
      </c>
      <c r="C34" s="295"/>
      <c r="D34" s="294" t="str">
        <f>IF(D32&gt;0,"Д",IF(D32=0," "))</f>
        <v>Д</v>
      </c>
      <c r="E34" s="295"/>
      <c r="F34" s="294" t="str">
        <f>IF(F32&gt;0,"Д",IF(F32=0," "))</f>
        <v>Д</v>
      </c>
      <c r="G34" s="295"/>
      <c r="H34" s="294" t="str">
        <f>IF(H32&gt;0,"Д",IF(H32=0," "))</f>
        <v xml:space="preserve"> </v>
      </c>
      <c r="I34" s="295"/>
      <c r="J34" s="294" t="str">
        <f>IF(J32&gt;0,"Д",IF(J32=0," "))</f>
        <v xml:space="preserve"> </v>
      </c>
      <c r="K34" s="295"/>
      <c r="L34" s="294" t="str">
        <f>IF(L32&gt;0,"Д",IF(L32=0," "))</f>
        <v xml:space="preserve"> </v>
      </c>
      <c r="M34" s="295"/>
      <c r="N34" s="294" t="str">
        <f>IF(N32&gt;0,"Д",IF(N32=0," "))</f>
        <v xml:space="preserve"> </v>
      </c>
      <c r="O34" s="295"/>
      <c r="P34" s="294" t="str">
        <f>IF(P32&gt;0,"Д",IF(P32=0," "))</f>
        <v>Д</v>
      </c>
      <c r="Q34" s="295"/>
      <c r="R34" s="294" t="str">
        <f>IF(R32&gt;0,"Д",IF(R32=0," "))</f>
        <v xml:space="preserve"> </v>
      </c>
      <c r="S34" s="295"/>
      <c r="T34" s="294" t="str">
        <f>IF(T32&gt;0,"Д",IF(T32=0," "))</f>
        <v>Д</v>
      </c>
      <c r="U34" s="295"/>
      <c r="V34" s="294" t="str">
        <f>IF(V32&gt;0,"Д",IF(V32=0," "))</f>
        <v>Д</v>
      </c>
      <c r="W34" s="295"/>
      <c r="X34" s="294" t="str">
        <f>IF(X32&gt;0,"Д",IF(X32=0," "))</f>
        <v xml:space="preserve"> </v>
      </c>
      <c r="Y34" s="295"/>
      <c r="Z34" s="294" t="str">
        <f t="shared" ref="Z34" si="121">IF(Z32&gt;0,"Д",IF(Z32=0," "))</f>
        <v xml:space="preserve"> </v>
      </c>
      <c r="AA34" s="295"/>
      <c r="AB34" s="294" t="str">
        <f t="shared" ref="AB34" si="122">IF(AB32&gt;0,"Д",IF(AB32=0," "))</f>
        <v xml:space="preserve"> </v>
      </c>
      <c r="AC34" s="295"/>
      <c r="AD34" s="294" t="str">
        <f t="shared" ref="AD34" si="123">IF(AD32&gt;0,"Д",IF(AD32=0," "))</f>
        <v xml:space="preserve"> </v>
      </c>
      <c r="AE34" s="295"/>
      <c r="AF34" s="171"/>
      <c r="AG34" s="171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</row>
    <row r="35" spans="1:64" s="116" customFormat="1" ht="14.25" x14ac:dyDescent="0.2">
      <c r="A35" s="125"/>
      <c r="B35" s="296">
        <f>'гр7 МО'!B20</f>
        <v>0</v>
      </c>
      <c r="C35" s="297" t="str">
        <f>IF(B35=1,"час",IF(B35=0," ",IF(B35&gt;4,"часов","часа")))</f>
        <v xml:space="preserve"> </v>
      </c>
      <c r="D35" s="296">
        <f>'гр7 МО'!C20</f>
        <v>10</v>
      </c>
      <c r="E35" s="297" t="str">
        <f t="shared" ref="E35" si="124">IF(D35=1,"час",IF(D35=0," ",IF(D35&gt;4,"часов","часа")))</f>
        <v>часов</v>
      </c>
      <c r="F35" s="296">
        <f>'гр7 МО'!D20</f>
        <v>9</v>
      </c>
      <c r="G35" s="297" t="str">
        <f t="shared" ref="G35" si="125">IF(F35=1,"час",IF(F35=0," ",IF(F35&gt;4,"часов","часа")))</f>
        <v>часов</v>
      </c>
      <c r="H35" s="296">
        <f>'гр7 МО'!E20</f>
        <v>0</v>
      </c>
      <c r="I35" s="297" t="str">
        <f t="shared" ref="I35" si="126">IF(H35=1,"час",IF(H35=0," ",IF(H35&gt;4,"часов","часа")))</f>
        <v xml:space="preserve"> </v>
      </c>
      <c r="J35" s="296">
        <f>'гр7 МО'!F20</f>
        <v>0</v>
      </c>
      <c r="K35" s="297" t="str">
        <f t="shared" ref="K35" si="127">IF(J35=1,"час",IF(J35=0," ",IF(J35&gt;4,"часов","часа")))</f>
        <v xml:space="preserve"> </v>
      </c>
      <c r="L35" s="296">
        <f>'гр7 МО'!G20</f>
        <v>0</v>
      </c>
      <c r="M35" s="297" t="str">
        <f t="shared" ref="M35" si="128">IF(L35=1,"час",IF(L35=0," ",IF(L35&gt;4,"часов","часа")))</f>
        <v xml:space="preserve"> </v>
      </c>
      <c r="N35" s="296">
        <f>'гр7 МО'!H20</f>
        <v>0</v>
      </c>
      <c r="O35" s="297" t="str">
        <f t="shared" ref="O35" si="129">IF(N35=1,"час",IF(N35=0," ",IF(N35&gt;4,"часов","часа")))</f>
        <v xml:space="preserve"> </v>
      </c>
      <c r="P35" s="296">
        <f>'гр7 МО'!I20</f>
        <v>4</v>
      </c>
      <c r="Q35" s="297" t="str">
        <f t="shared" ref="Q35" si="130">IF(P35=1,"час",IF(P35=0," ",IF(P35&gt;4,"часов","часа")))</f>
        <v>часа</v>
      </c>
      <c r="R35" s="296">
        <f>'гр7 МО'!J20</f>
        <v>0</v>
      </c>
      <c r="S35" s="297" t="str">
        <f t="shared" ref="S35" si="131">IF(R35=1,"час",IF(R35=0," ",IF(R35&gt;4,"часов","часа")))</f>
        <v xml:space="preserve"> </v>
      </c>
      <c r="T35" s="296">
        <f>'гр7 МО'!K20</f>
        <v>7</v>
      </c>
      <c r="U35" s="297" t="str">
        <f t="shared" ref="U35" si="132">IF(T35=1,"час",IF(T35=0," ",IF(T35&gt;4,"часов","часа")))</f>
        <v>часов</v>
      </c>
      <c r="V35" s="296">
        <f>'гр7 МО'!L20</f>
        <v>7</v>
      </c>
      <c r="W35" s="297" t="str">
        <f t="shared" ref="W35" si="133">IF(V35=1,"час",IF(V35=0," ",IF(V35&gt;4,"часов","часа")))</f>
        <v>часов</v>
      </c>
      <c r="X35" s="296">
        <f>'гр7 МО'!M20</f>
        <v>0</v>
      </c>
      <c r="Y35" s="297" t="str">
        <f t="shared" ref="Y35" si="134">IF(X35=1,"час",IF(X35=0," ",IF(X35&gt;4,"часов","часа")))</f>
        <v xml:space="preserve"> </v>
      </c>
      <c r="Z35" s="296">
        <f>'гр7 МО'!N20</f>
        <v>0</v>
      </c>
      <c r="AA35" s="297" t="str">
        <f t="shared" ref="AA35" si="135">IF(Z35=1,"час",IF(Z35=0," ",IF(Z35&gt;4,"часов","часа")))</f>
        <v xml:space="preserve"> </v>
      </c>
      <c r="AB35" s="296">
        <f>'гр7 МО'!O20</f>
        <v>0</v>
      </c>
      <c r="AC35" s="297" t="str">
        <f t="shared" ref="AC35" si="136">IF(AB35=1,"час",IF(AB35=0," ",IF(AB35&gt;4,"часов","часа")))</f>
        <v xml:space="preserve"> </v>
      </c>
      <c r="AD35" s="296">
        <f>'гр7 МО'!P20</f>
        <v>0</v>
      </c>
      <c r="AE35" s="297" t="str">
        <f t="shared" ref="AE35" si="137">IF(AD35=1,"час",IF(AD35=0," ",IF(AD35&gt;4,"часов","часа")))</f>
        <v xml:space="preserve"> </v>
      </c>
      <c r="AF35" s="169"/>
      <c r="AG35" s="169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117"/>
      <c r="BB35" s="117"/>
      <c r="BC35" s="117"/>
      <c r="BD35" s="117"/>
      <c r="BE35" s="117"/>
      <c r="BF35" s="117"/>
      <c r="BG35" s="117"/>
      <c r="BH35" s="117"/>
      <c r="BI35" s="117"/>
      <c r="BJ35" s="117"/>
      <c r="BK35" s="117"/>
      <c r="BL35" s="117"/>
    </row>
    <row r="36" spans="1:64" s="116" customFormat="1" ht="29.25" customHeight="1" x14ac:dyDescent="0.2">
      <c r="A36" s="125">
        <v>8</v>
      </c>
      <c r="B36" s="298" t="str">
        <f>IF('МО общие данные'!E16=1,AI36,AJ36)</f>
        <v>-</v>
      </c>
      <c r="C36" s="299"/>
      <c r="D36" s="298" t="str">
        <f>IF('МО общие данные'!E17=1,AK36,AL36)</f>
        <v>с 9.00 до 19.00</v>
      </c>
      <c r="E36" s="299"/>
      <c r="F36" s="298" t="str">
        <f>IF('МО общие данные'!E18=1,AM36,AN36)</f>
        <v>с 9.00 до 18.00</v>
      </c>
      <c r="G36" s="299"/>
      <c r="H36" s="298" t="str">
        <f>IF('МО общие данные'!E19=1,AO36,AP36)</f>
        <v>-</v>
      </c>
      <c r="I36" s="299"/>
      <c r="J36" s="298" t="str">
        <f>IF('МО общие данные'!E20=1,AQ36,AR36)</f>
        <v>-</v>
      </c>
      <c r="K36" s="299"/>
      <c r="L36" s="298" t="str">
        <f>IF('МО общие данные'!E21=1,AS36,AT36)</f>
        <v>-</v>
      </c>
      <c r="M36" s="299"/>
      <c r="N36" s="298" t="str">
        <f>IF('МО общие данные'!E22=1,AU36,AV36)</f>
        <v>-</v>
      </c>
      <c r="O36" s="299"/>
      <c r="P36" s="298" t="str">
        <f>IF('МО общие данные'!E23=1,AW36,AX36)</f>
        <v>с 14.00 до 18.00</v>
      </c>
      <c r="Q36" s="299"/>
      <c r="R36" s="298" t="str">
        <f>IF('МО общие данные'!E24=1,AY36,AZ36)</f>
        <v>-</v>
      </c>
      <c r="S36" s="299"/>
      <c r="T36" s="298" t="str">
        <f>IF('МО общие данные'!E25=1,BA36,BB36)</f>
        <v>с 11.00 до 18.00</v>
      </c>
      <c r="U36" s="299"/>
      <c r="V36" s="298" t="str">
        <f>IF('МО общие данные'!E26=1,BC36,BD36)</f>
        <v>с 11.00 до 18.00</v>
      </c>
      <c r="W36" s="299"/>
      <c r="X36" s="298" t="str">
        <f>IF('МО общие данные'!E27=1,BE36,BF36)</f>
        <v>-</v>
      </c>
      <c r="Y36" s="299"/>
      <c r="Z36" s="298" t="str">
        <f>IF('МО общие данные'!E28=1,BG36,BH36)</f>
        <v>-</v>
      </c>
      <c r="AA36" s="299"/>
      <c r="AB36" s="298" t="str">
        <f>IF('МО общие данные'!E29=1,BI36,BJ36)</f>
        <v>-</v>
      </c>
      <c r="AC36" s="299"/>
      <c r="AD36" s="298" t="str">
        <f>IF('МО общие данные'!E30=1,BK36,BL36)</f>
        <v>-</v>
      </c>
      <c r="AE36" s="299"/>
      <c r="AF36" s="170"/>
      <c r="AG36" s="170"/>
      <c r="AI36" s="117" t="str">
        <f>(INDEX('МО общие данные'!C42:C60,MATCH(B35,'МО общие данные'!B42:B60,0)))</f>
        <v>-</v>
      </c>
      <c r="AJ36" s="117" t="str">
        <f>(INDEX('МО общие данные'!D42:D60,MATCH(B35,'МО общие данные'!B42:B60,0)))</f>
        <v>-</v>
      </c>
      <c r="AK36" s="117" t="str">
        <f>(INDEX('МО общие данные'!C42:C60,MATCH(D35,'МО общие данные'!B42:B60,0)))</f>
        <v>-</v>
      </c>
      <c r="AL36" s="117" t="str">
        <f>(INDEX('МО общие данные'!D42:D60,MATCH(D35,'МО общие данные'!B42:B60,0)))</f>
        <v>с 9.00 до 19.00</v>
      </c>
      <c r="AM36" s="117" t="str">
        <f>(INDEX('МО общие данные'!C42:C60,MATCH(F35,'МО общие данные'!B42:B60,0)))</f>
        <v>-</v>
      </c>
      <c r="AN36" s="117" t="str">
        <f>(INDEX('МО общие данные'!D42:D60,MATCH(F35,'МО общие данные'!B42:B60,0)))</f>
        <v>с 9.00 до 18.00</v>
      </c>
      <c r="AO36" s="117" t="str">
        <f>(INDEX('МО общие данные'!C42:C60,MATCH(H35,'МО общие данные'!B42:B60,0)))</f>
        <v>-</v>
      </c>
      <c r="AP36" s="117" t="str">
        <f>(INDEX('МО общие данные'!D42:D60,MATCH(H35,'МО общие данные'!B42:B60,0)))</f>
        <v>-</v>
      </c>
      <c r="AQ36" s="117" t="str">
        <f>(INDEX('МО общие данные'!C42:C60,MATCH(J35,'МО общие данные'!B42:B60,0)))</f>
        <v>-</v>
      </c>
      <c r="AR36" s="117" t="str">
        <f>(INDEX('МО общие данные'!D42:D60,MATCH(J35,'МО общие данные'!B42:B60,0)))</f>
        <v>-</v>
      </c>
      <c r="AS36" s="117" t="str">
        <f>(INDEX('МО общие данные'!C42:C60,MATCH(L35,'МО общие данные'!B42:B60,0)))</f>
        <v>-</v>
      </c>
      <c r="AT36" s="117" t="str">
        <f>(INDEX('МО общие данные'!D42:D60,MATCH(L35,'МО общие данные'!B42:B60,0)))</f>
        <v>-</v>
      </c>
      <c r="AU36" s="117" t="str">
        <f>(INDEX('МО общие данные'!C42:C60,MATCH(N35,'МО общие данные'!B42:B60,0)))</f>
        <v>-</v>
      </c>
      <c r="AV36" s="117" t="str">
        <f>(INDEX('МО общие данные'!D42:D60,MATCH(N35,'МО общие данные'!B42:B60,0)))</f>
        <v>-</v>
      </c>
      <c r="AW36" s="117" t="str">
        <f>(INDEX('МО общие данные'!C42:C60,MATCH(P35,'МО общие данные'!B42:B60,0)))</f>
        <v>с 7.00 до 9.00;       с 18.00 до 20.00</v>
      </c>
      <c r="AX36" s="117" t="str">
        <f>(INDEX('МО общие данные'!D42:D60,MATCH(P35,'МО общие данные'!B42:B60,0)))</f>
        <v>с 14.00 до 18.00</v>
      </c>
      <c r="AY36" s="117" t="str">
        <f>(INDEX('МО общие данные'!C42:C60,MATCH(R35,'МО общие данные'!B42:B60,0)))</f>
        <v>-</v>
      </c>
      <c r="AZ36" s="117" t="str">
        <f>(INDEX('МО общие данные'!D42:D60,MATCH(R35,'МО общие данные'!B42:B60,0)))</f>
        <v>-</v>
      </c>
      <c r="BA36" s="117" t="str">
        <f>(INDEX('МО общие данные'!C42:C60,MATCH(T35,'МО общие данные'!B42:B60,0)))</f>
        <v>с 6.00 до 9.00;       с 18.00 до 22.00</v>
      </c>
      <c r="BB36" s="117" t="str">
        <f>(INDEX('МО общие данные'!D42:D60,MATCH(T35,'МО общие данные'!B42:B60,0)))</f>
        <v>с 11.00 до 18.00</v>
      </c>
      <c r="BC36" s="117" t="str">
        <f>(INDEX('МО общие данные'!C42:C60,MATCH(V35,'МО общие данные'!B42:B60,0)))</f>
        <v>с 6.00 до 9.00;       с 18.00 до 22.00</v>
      </c>
      <c r="BD36" s="117" t="str">
        <f>(INDEX('МО общие данные'!D42:D60,MATCH(V35,'МО общие данные'!B42:B60,0)))</f>
        <v>с 11.00 до 18.00</v>
      </c>
      <c r="BE36" s="117" t="str">
        <f>(INDEX('МО общие данные'!C42:C60,MATCH(X35,'МО общие данные'!B42:B60,0)))</f>
        <v>-</v>
      </c>
      <c r="BF36" s="117" t="str">
        <f>(INDEX('МО общие данные'!D42:D60,MATCH(X35,'МО общие данные'!B42:B60,0)))</f>
        <v>-</v>
      </c>
      <c r="BG36" s="117" t="str">
        <f>(INDEX('МО общие данные'!C42:C60,MATCH(Z35,'МО общие данные'!B42:B60,0)))</f>
        <v>-</v>
      </c>
      <c r="BH36" s="117" t="str">
        <f>(INDEX('МО общие данные'!D42:D60,MATCH(Z35,'МО общие данные'!B42:B60,0)))</f>
        <v>-</v>
      </c>
      <c r="BI36" s="117" t="str">
        <f>(INDEX('МО общие данные'!C42:C60,MATCH(AB35,'МО общие данные'!B42:B60,0)))</f>
        <v>-</v>
      </c>
      <c r="BJ36" s="117" t="str">
        <f>(INDEX('МО общие данные'!D42:D60,MATCH(AB35,'МО общие данные'!B42:B60,0)))</f>
        <v>-</v>
      </c>
      <c r="BK36" s="117" t="str">
        <f>(INDEX('МО общие данные'!C42:C60,MATCH(AD35,'МО общие данные'!B42:B60,0)))</f>
        <v>-</v>
      </c>
      <c r="BL36" s="117" t="str">
        <f>(INDEX('МО общие данные'!D42:D60,MATCH(AD35,'МО общие данные'!B42:B60,0)))</f>
        <v>-</v>
      </c>
    </row>
    <row r="37" spans="1:64" s="116" customFormat="1" ht="14.25" x14ac:dyDescent="0.2">
      <c r="A37" s="126"/>
      <c r="B37" s="370" t="str">
        <f>IF(B35&gt;0,"Д",IF(B35=0," "))</f>
        <v xml:space="preserve"> </v>
      </c>
      <c r="C37" s="371"/>
      <c r="D37" s="370" t="str">
        <f t="shared" ref="D37:X37" si="138">IF(D35&gt;0,"Д",IF(D35=0," "))</f>
        <v>Д</v>
      </c>
      <c r="E37" s="371"/>
      <c r="F37" s="370" t="str">
        <f t="shared" si="138"/>
        <v>Д</v>
      </c>
      <c r="G37" s="371"/>
      <c r="H37" s="370" t="str">
        <f t="shared" si="138"/>
        <v xml:space="preserve"> </v>
      </c>
      <c r="I37" s="371"/>
      <c r="J37" s="370" t="str">
        <f t="shared" si="138"/>
        <v xml:space="preserve"> </v>
      </c>
      <c r="K37" s="371"/>
      <c r="L37" s="370" t="str">
        <f t="shared" si="138"/>
        <v xml:space="preserve"> </v>
      </c>
      <c r="M37" s="371"/>
      <c r="N37" s="370" t="str">
        <f t="shared" si="138"/>
        <v xml:space="preserve"> </v>
      </c>
      <c r="O37" s="371"/>
      <c r="P37" s="370" t="str">
        <f t="shared" si="138"/>
        <v>Д</v>
      </c>
      <c r="Q37" s="371"/>
      <c r="R37" s="370" t="str">
        <f t="shared" si="138"/>
        <v xml:space="preserve"> </v>
      </c>
      <c r="S37" s="371"/>
      <c r="T37" s="370" t="str">
        <f t="shared" si="138"/>
        <v>Д</v>
      </c>
      <c r="U37" s="371"/>
      <c r="V37" s="370" t="str">
        <f t="shared" si="138"/>
        <v>Д</v>
      </c>
      <c r="W37" s="371"/>
      <c r="X37" s="370" t="str">
        <f t="shared" si="138"/>
        <v xml:space="preserve"> </v>
      </c>
      <c r="Y37" s="371"/>
      <c r="Z37" s="370" t="str">
        <f t="shared" ref="Z37" si="139">IF(Z35&gt;0,"Д",IF(Z35=0," "))</f>
        <v xml:space="preserve"> </v>
      </c>
      <c r="AA37" s="371"/>
      <c r="AB37" s="370" t="str">
        <f t="shared" ref="AB37" si="140">IF(AB35&gt;0,"Д",IF(AB35=0," "))</f>
        <v xml:space="preserve"> </v>
      </c>
      <c r="AC37" s="371"/>
      <c r="AD37" s="370" t="str">
        <f t="shared" ref="AD37" si="141">IF(AD35&gt;0,"Д",IF(AD35=0," "))</f>
        <v xml:space="preserve"> </v>
      </c>
      <c r="AE37" s="371"/>
      <c r="AF37" s="171"/>
      <c r="AG37" s="171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  <c r="BA37" s="117"/>
      <c r="BB37" s="117"/>
      <c r="BC37" s="117"/>
      <c r="BD37" s="117"/>
      <c r="BE37" s="117"/>
      <c r="BF37" s="117"/>
      <c r="BG37" s="117"/>
      <c r="BH37" s="117"/>
      <c r="BI37" s="117"/>
      <c r="BJ37" s="117"/>
      <c r="BK37" s="117"/>
      <c r="BL37" s="117"/>
    </row>
    <row r="38" spans="1:64" s="116" customFormat="1" ht="14.25" x14ac:dyDescent="0.2">
      <c r="A38" s="125"/>
      <c r="B38" s="296">
        <f>'гр7 МО'!B21</f>
        <v>10</v>
      </c>
      <c r="C38" s="297" t="str">
        <f>IF(B38=1,"час",IF(B38=0," ",IF(B38&gt;4,"часов","часа")))</f>
        <v>часов</v>
      </c>
      <c r="D38" s="296">
        <f>'гр7 МО'!C21</f>
        <v>0</v>
      </c>
      <c r="E38" s="297" t="str">
        <f t="shared" ref="E38" si="142">IF(D38=1,"час",IF(D38=0," ",IF(D38&gt;4,"часов","часа")))</f>
        <v xml:space="preserve"> </v>
      </c>
      <c r="F38" s="296">
        <f>'гр7 МО'!D21</f>
        <v>10</v>
      </c>
      <c r="G38" s="297" t="str">
        <f t="shared" ref="G38" si="143">IF(F38=1,"час",IF(F38=0," ",IF(F38&gt;4,"часов","часа")))</f>
        <v>часов</v>
      </c>
      <c r="H38" s="296">
        <f>'гр7 МО'!E21</f>
        <v>0</v>
      </c>
      <c r="I38" s="297" t="str">
        <f t="shared" ref="I38" si="144">IF(H38=1,"час",IF(H38=0," ",IF(H38&gt;4,"часов","часа")))</f>
        <v xml:space="preserve"> </v>
      </c>
      <c r="J38" s="296">
        <f>'гр7 МО'!F21</f>
        <v>0</v>
      </c>
      <c r="K38" s="297" t="str">
        <f t="shared" ref="K38" si="145">IF(J38=1,"час",IF(J38=0," ",IF(J38&gt;4,"часов","часа")))</f>
        <v xml:space="preserve"> </v>
      </c>
      <c r="L38" s="296">
        <f>'гр7 МО'!G21</f>
        <v>0</v>
      </c>
      <c r="M38" s="297" t="str">
        <f t="shared" ref="M38" si="146">IF(L38=1,"час",IF(L38=0," ",IF(L38&gt;4,"часов","часа")))</f>
        <v xml:space="preserve"> </v>
      </c>
      <c r="N38" s="296">
        <f>'гр7 МО'!H21</f>
        <v>0</v>
      </c>
      <c r="O38" s="297" t="str">
        <f t="shared" ref="O38" si="147">IF(N38=1,"час",IF(N38=0," ",IF(N38&gt;4,"часов","часа")))</f>
        <v xml:space="preserve"> </v>
      </c>
      <c r="P38" s="296">
        <f>'гр7 МО'!I21</f>
        <v>0</v>
      </c>
      <c r="Q38" s="297" t="str">
        <f t="shared" ref="Q38" si="148">IF(P38=1,"час",IF(P38=0," ",IF(P38&gt;4,"часов","часа")))</f>
        <v xml:space="preserve"> </v>
      </c>
      <c r="R38" s="296">
        <f>'гр7 МО'!J21</f>
        <v>0</v>
      </c>
      <c r="S38" s="297" t="str">
        <f t="shared" ref="S38" si="149">IF(R38=1,"час",IF(R38=0," ",IF(R38&gt;4,"часов","часа")))</f>
        <v xml:space="preserve"> </v>
      </c>
      <c r="T38" s="296">
        <f>'гр7 МО'!K21</f>
        <v>7</v>
      </c>
      <c r="U38" s="297" t="str">
        <f t="shared" ref="U38" si="150">IF(T38=1,"час",IF(T38=0," ",IF(T38&gt;4,"часов","часа")))</f>
        <v>часов</v>
      </c>
      <c r="V38" s="296">
        <f>'гр7 МО'!L21</f>
        <v>7</v>
      </c>
      <c r="W38" s="297" t="str">
        <f t="shared" ref="W38" si="151">IF(V38=1,"час",IF(V38=0," ",IF(V38&gt;4,"часов","часа")))</f>
        <v>часов</v>
      </c>
      <c r="X38" s="296">
        <f>'гр7 МО'!M21</f>
        <v>0</v>
      </c>
      <c r="Y38" s="297" t="str">
        <f t="shared" ref="Y38" si="152">IF(X38=1,"час",IF(X38=0," ",IF(X38&gt;4,"часов","часа")))</f>
        <v xml:space="preserve"> </v>
      </c>
      <c r="Z38" s="296">
        <f>'гр7 МО'!N21</f>
        <v>0</v>
      </c>
      <c r="AA38" s="297" t="str">
        <f t="shared" ref="AA38" si="153">IF(Z38=1,"час",IF(Z38=0," ",IF(Z38&gt;4,"часов","часа")))</f>
        <v xml:space="preserve"> </v>
      </c>
      <c r="AB38" s="296">
        <f>'гр7 МО'!O21</f>
        <v>0</v>
      </c>
      <c r="AC38" s="297" t="str">
        <f t="shared" ref="AC38" si="154">IF(AB38=1,"час",IF(AB38=0," ",IF(AB38&gt;4,"часов","часа")))</f>
        <v xml:space="preserve"> </v>
      </c>
      <c r="AD38" s="296">
        <f>'гр7 МО'!P21</f>
        <v>0</v>
      </c>
      <c r="AE38" s="297" t="str">
        <f t="shared" ref="AE38" si="155">IF(AD38=1,"час",IF(AD38=0," ",IF(AD38&gt;4,"часов","часа")))</f>
        <v xml:space="preserve"> </v>
      </c>
      <c r="AF38" s="169"/>
      <c r="AG38" s="169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  <c r="AZ38" s="117"/>
      <c r="BA38" s="117"/>
      <c r="BB38" s="117"/>
      <c r="BC38" s="117"/>
      <c r="BD38" s="117"/>
      <c r="BE38" s="117"/>
      <c r="BF38" s="117"/>
      <c r="BG38" s="117"/>
      <c r="BH38" s="117"/>
      <c r="BI38" s="117"/>
      <c r="BJ38" s="117"/>
      <c r="BK38" s="117"/>
      <c r="BL38" s="117"/>
    </row>
    <row r="39" spans="1:64" s="116" customFormat="1" ht="24" customHeight="1" x14ac:dyDescent="0.2">
      <c r="A39" s="125">
        <v>9</v>
      </c>
      <c r="B39" s="298" t="str">
        <f>IF('МО общие данные'!E16=1,AI39,AJ39)</f>
        <v>с 9.00 до 19.00</v>
      </c>
      <c r="C39" s="299"/>
      <c r="D39" s="298" t="str">
        <f>IF('МО общие данные'!E17=1,AK39,AL39)</f>
        <v>-</v>
      </c>
      <c r="E39" s="299"/>
      <c r="F39" s="298" t="str">
        <f>IF('МО общие данные'!E18=1,AM39,AN39)</f>
        <v>с 9.00 до 19.00</v>
      </c>
      <c r="G39" s="299"/>
      <c r="H39" s="298" t="str">
        <f>IF('МО общие данные'!E19=1,AO39,AP39)</f>
        <v>-</v>
      </c>
      <c r="I39" s="299"/>
      <c r="J39" s="298" t="str">
        <f>IF('МО общие данные'!E20=1,AQ39,AR39)</f>
        <v>-</v>
      </c>
      <c r="K39" s="299"/>
      <c r="L39" s="298" t="str">
        <f>IF('МО общие данные'!E21=1,AS39,AT39)</f>
        <v>-</v>
      </c>
      <c r="M39" s="299"/>
      <c r="N39" s="298" t="str">
        <f>IF('МО общие данные'!E22=1,AU39,AV39)</f>
        <v>-</v>
      </c>
      <c r="O39" s="299"/>
      <c r="P39" s="298" t="str">
        <f>IF('МО общие данные'!E23=1,AW39,AX39)</f>
        <v>-</v>
      </c>
      <c r="Q39" s="299"/>
      <c r="R39" s="298" t="str">
        <f>IF('МО общие данные'!E24=1,AY39,AZ39)</f>
        <v>-</v>
      </c>
      <c r="S39" s="299"/>
      <c r="T39" s="298" t="str">
        <f>IF('МО общие данные'!E25=1,BA39,BB39)</f>
        <v>с 11.00 до 18.00</v>
      </c>
      <c r="U39" s="299"/>
      <c r="V39" s="298" t="str">
        <f>IF('МО общие данные'!E26=1,BC39,BD39)</f>
        <v>с 11.00 до 18.00</v>
      </c>
      <c r="W39" s="299"/>
      <c r="X39" s="298" t="str">
        <f>IF('МО общие данные'!E27=1,BE39,BF39)</f>
        <v>-</v>
      </c>
      <c r="Y39" s="299"/>
      <c r="Z39" s="298" t="str">
        <f>IF('МО общие данные'!E28=1,BG39,BH39)</f>
        <v>-</v>
      </c>
      <c r="AA39" s="299"/>
      <c r="AB39" s="298" t="str">
        <f>IF('МО общие данные'!E29=1,BI39,BJ39)</f>
        <v>-</v>
      </c>
      <c r="AC39" s="299"/>
      <c r="AD39" s="298" t="str">
        <f>IF('МО общие данные'!E30=1,BK39,BL39)</f>
        <v>-</v>
      </c>
      <c r="AE39" s="299"/>
      <c r="AF39" s="170"/>
      <c r="AG39" s="170"/>
      <c r="AI39" s="117" t="str">
        <f>(INDEX('МО общие данные'!C42:C60,MATCH(B38,'МО общие данные'!B42:B60,0)))</f>
        <v>-</v>
      </c>
      <c r="AJ39" s="117" t="str">
        <f>(INDEX('МО общие данные'!D42:D60,MATCH(B38,'МО общие данные'!B42:B60,0)))</f>
        <v>с 9.00 до 19.00</v>
      </c>
      <c r="AK39" s="117" t="str">
        <f>(INDEX('МО общие данные'!C42:C60,MATCH(D38,'МО общие данные'!B42:B60,0)))</f>
        <v>-</v>
      </c>
      <c r="AL39" s="117" t="str">
        <f>(INDEX('МО общие данные'!D42:D60,MATCH(D38,'МО общие данные'!B42:B60,0)))</f>
        <v>-</v>
      </c>
      <c r="AM39" s="117" t="str">
        <f>(INDEX('МО общие данные'!C42:C60,MATCH(F38,'МО общие данные'!B42:B60,0)))</f>
        <v>-</v>
      </c>
      <c r="AN39" s="117" t="str">
        <f>(INDEX('МО общие данные'!D42:D60,MATCH(F38,'МО общие данные'!B42:B60,0)))</f>
        <v>с 9.00 до 19.00</v>
      </c>
      <c r="AO39" s="117" t="str">
        <f>(INDEX('МО общие данные'!C42:C60,MATCH(H38,'МО общие данные'!B42:B60,0)))</f>
        <v>-</v>
      </c>
      <c r="AP39" s="117" t="str">
        <f>(INDEX('МО общие данные'!D42:D60,MATCH(H38,'МО общие данные'!B42:B60,0)))</f>
        <v>-</v>
      </c>
      <c r="AQ39" s="117" t="str">
        <f>(INDEX('МО общие данные'!C42:C60,MATCH(J38,'МО общие данные'!B42:B60,0)))</f>
        <v>-</v>
      </c>
      <c r="AR39" s="117" t="str">
        <f>(INDEX('МО общие данные'!D42:D60,MATCH(J38,'МО общие данные'!B42:B60,0)))</f>
        <v>-</v>
      </c>
      <c r="AS39" s="117" t="str">
        <f>(INDEX('МО общие данные'!C42:C60,MATCH(L38,'МО общие данные'!B42:B60,0)))</f>
        <v>-</v>
      </c>
      <c r="AT39" s="117" t="str">
        <f>(INDEX('МО общие данные'!D42:D60,MATCH(L38,'МО общие данные'!B42:B60,0)))</f>
        <v>-</v>
      </c>
      <c r="AU39" s="117" t="str">
        <f>(INDEX('МО общие данные'!C42:C60,MATCH(N38,'МО общие данные'!B42:B60,0)))</f>
        <v>-</v>
      </c>
      <c r="AV39" s="117" t="str">
        <f>(INDEX('МО общие данные'!D42:D60,MATCH(N38,'МО общие данные'!B42:B60,0)))</f>
        <v>-</v>
      </c>
      <c r="AW39" s="117" t="str">
        <f>(INDEX('МО общие данные'!C42:C60,MATCH(P38,'МО общие данные'!B42:B60,0)))</f>
        <v>-</v>
      </c>
      <c r="AX39" s="117" t="str">
        <f>(INDEX('МО общие данные'!D42:D60,MATCH(P38,'МО общие данные'!B42:B60,0)))</f>
        <v>-</v>
      </c>
      <c r="AY39" s="117" t="str">
        <f>(INDEX('МО общие данные'!C42:C60,MATCH(R38,'МО общие данные'!B42:B60,0)))</f>
        <v>-</v>
      </c>
      <c r="AZ39" s="117" t="str">
        <f>(INDEX('МО общие данные'!D42:D60,MATCH(R38,'МО общие данные'!B42:B60,0)))</f>
        <v>-</v>
      </c>
      <c r="BA39" s="117" t="str">
        <f>(INDEX('МО общие данные'!C42:C60,MATCH(T38,'МО общие данные'!B42:B60,0)))</f>
        <v>с 6.00 до 9.00;       с 18.00 до 22.00</v>
      </c>
      <c r="BB39" s="117" t="str">
        <f>(INDEX('МО общие данные'!D42:D60,MATCH(T38,'МО общие данные'!B42:B60,0)))</f>
        <v>с 11.00 до 18.00</v>
      </c>
      <c r="BC39" s="117" t="str">
        <f>(INDEX('МО общие данные'!C42:C60,MATCH(V38,'МО общие данные'!B42:B60,0)))</f>
        <v>с 6.00 до 9.00;       с 18.00 до 22.00</v>
      </c>
      <c r="BD39" s="117" t="str">
        <f>(INDEX('МО общие данные'!D42:D60,MATCH(V38,'МО общие данные'!B42:B60,0)))</f>
        <v>с 11.00 до 18.00</v>
      </c>
      <c r="BE39" s="117" t="str">
        <f>(INDEX('МО общие данные'!C42:C60,MATCH(X38,'МО общие данные'!B42:B60,0)))</f>
        <v>-</v>
      </c>
      <c r="BF39" s="117" t="str">
        <f>(INDEX('МО общие данные'!D42:D60,MATCH(X38,'МО общие данные'!B42:B60,0)))</f>
        <v>-</v>
      </c>
      <c r="BG39" s="117" t="str">
        <f>(INDEX('МО общие данные'!C42:C60,MATCH(Z38,'МО общие данные'!B42:B60,0)))</f>
        <v>-</v>
      </c>
      <c r="BH39" s="117" t="str">
        <f>(INDEX('МО общие данные'!D42:D60,MATCH(Z38,'МО общие данные'!B42:B60,0)))</f>
        <v>-</v>
      </c>
      <c r="BI39" s="117" t="str">
        <f>(INDEX('МО общие данные'!C42:C60,MATCH(AB38,'МО общие данные'!B42:B60,0)))</f>
        <v>-</v>
      </c>
      <c r="BJ39" s="117" t="str">
        <f>(INDEX('МО общие данные'!D42:D60,MATCH(AB38,'МО общие данные'!B42:B60,0)))</f>
        <v>-</v>
      </c>
      <c r="BK39" s="117" t="str">
        <f>(INDEX('МО общие данные'!C42:C60,MATCH(AD38,'МО общие данные'!B42:B60,0)))</f>
        <v>-</v>
      </c>
      <c r="BL39" s="117" t="str">
        <f>(INDEX('МО общие данные'!D42:D60,MATCH(AD38,'МО общие данные'!B42:B60,0)))</f>
        <v>-</v>
      </c>
    </row>
    <row r="40" spans="1:64" s="116" customFormat="1" ht="14.25" x14ac:dyDescent="0.2">
      <c r="A40" s="127"/>
      <c r="B40" s="370" t="str">
        <f>IF(B38&gt;0,"Д",IF(B38=0," "))</f>
        <v>Д</v>
      </c>
      <c r="C40" s="371"/>
      <c r="D40" s="370" t="str">
        <f t="shared" ref="D40:X40" si="156">IF(D38&gt;0,"Д",IF(D38=0," "))</f>
        <v xml:space="preserve"> </v>
      </c>
      <c r="E40" s="371"/>
      <c r="F40" s="370" t="str">
        <f t="shared" si="156"/>
        <v>Д</v>
      </c>
      <c r="G40" s="371"/>
      <c r="H40" s="370" t="str">
        <f t="shared" si="156"/>
        <v xml:space="preserve"> </v>
      </c>
      <c r="I40" s="371"/>
      <c r="J40" s="370" t="str">
        <f t="shared" si="156"/>
        <v xml:space="preserve"> </v>
      </c>
      <c r="K40" s="371"/>
      <c r="L40" s="370" t="str">
        <f t="shared" si="156"/>
        <v xml:space="preserve"> </v>
      </c>
      <c r="M40" s="371"/>
      <c r="N40" s="370" t="str">
        <f t="shared" si="156"/>
        <v xml:space="preserve"> </v>
      </c>
      <c r="O40" s="371"/>
      <c r="P40" s="370" t="str">
        <f t="shared" si="156"/>
        <v xml:space="preserve"> </v>
      </c>
      <c r="Q40" s="371"/>
      <c r="R40" s="370" t="str">
        <f t="shared" si="156"/>
        <v xml:space="preserve"> </v>
      </c>
      <c r="S40" s="371"/>
      <c r="T40" s="370" t="str">
        <f t="shared" si="156"/>
        <v>Д</v>
      </c>
      <c r="U40" s="371"/>
      <c r="V40" s="370" t="str">
        <f t="shared" si="156"/>
        <v>Д</v>
      </c>
      <c r="W40" s="371"/>
      <c r="X40" s="370" t="str">
        <f t="shared" si="156"/>
        <v xml:space="preserve"> </v>
      </c>
      <c r="Y40" s="371"/>
      <c r="Z40" s="370" t="str">
        <f t="shared" ref="Z40" si="157">IF(Z38&gt;0,"Д",IF(Z38=0," "))</f>
        <v xml:space="preserve"> </v>
      </c>
      <c r="AA40" s="371"/>
      <c r="AB40" s="370" t="str">
        <f t="shared" ref="AB40" si="158">IF(AB38&gt;0,"Д",IF(AB38=0," "))</f>
        <v xml:space="preserve"> </v>
      </c>
      <c r="AC40" s="371"/>
      <c r="AD40" s="370" t="str">
        <f t="shared" ref="AD40" si="159">IF(AD38&gt;0,"Д",IF(AD38=0," "))</f>
        <v xml:space="preserve"> </v>
      </c>
      <c r="AE40" s="371"/>
      <c r="AF40" s="171"/>
      <c r="AG40" s="171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  <c r="BA40" s="117"/>
      <c r="BB40" s="117"/>
      <c r="BC40" s="117"/>
      <c r="BD40" s="117"/>
      <c r="BE40" s="117"/>
      <c r="BF40" s="117"/>
      <c r="BG40" s="117"/>
      <c r="BH40" s="117"/>
      <c r="BI40" s="117"/>
      <c r="BJ40" s="117"/>
      <c r="BK40" s="117"/>
      <c r="BL40" s="117"/>
    </row>
    <row r="41" spans="1:64" s="116" customFormat="1" ht="14.25" x14ac:dyDescent="0.2">
      <c r="A41" s="125"/>
      <c r="B41" s="296">
        <f>'гр7 МО'!B22</f>
        <v>0</v>
      </c>
      <c r="C41" s="297" t="str">
        <f>IF(B41=1,"час",IF(B41=0," ",IF(B41&gt;4,"часов","часа")))</f>
        <v xml:space="preserve"> </v>
      </c>
      <c r="D41" s="296">
        <f>'гр7 МО'!C22</f>
        <v>10</v>
      </c>
      <c r="E41" s="297" t="str">
        <f t="shared" ref="E41" si="160">IF(D41=1,"час",IF(D41=0," ",IF(D41&gt;4,"часов","часа")))</f>
        <v>часов</v>
      </c>
      <c r="F41" s="296">
        <f>'гр7 МО'!D22</f>
        <v>9</v>
      </c>
      <c r="G41" s="297" t="str">
        <f t="shared" ref="G41" si="161">IF(F41=1,"час",IF(F41=0," ",IF(F41&gt;4,"часов","часа")))</f>
        <v>часов</v>
      </c>
      <c r="H41" s="296">
        <f>'гр7 МО'!E22</f>
        <v>0</v>
      </c>
      <c r="I41" s="297" t="str">
        <f t="shared" ref="I41" si="162">IF(H41=1,"час",IF(H41=0," ",IF(H41&gt;4,"часов","часа")))</f>
        <v xml:space="preserve"> </v>
      </c>
      <c r="J41" s="296">
        <f>'гр7 МО'!F22</f>
        <v>0</v>
      </c>
      <c r="K41" s="297" t="str">
        <f t="shared" ref="K41" si="163">IF(J41=1,"час",IF(J41=0," ",IF(J41&gt;4,"часов","часа")))</f>
        <v xml:space="preserve"> </v>
      </c>
      <c r="L41" s="296">
        <f>'гр7 МО'!G22</f>
        <v>0</v>
      </c>
      <c r="M41" s="297" t="str">
        <f t="shared" ref="M41" si="164">IF(L41=1,"час",IF(L41=0," ",IF(L41&gt;4,"часов","часа")))</f>
        <v xml:space="preserve"> </v>
      </c>
      <c r="N41" s="296">
        <f>'гр7 МО'!H22</f>
        <v>0</v>
      </c>
      <c r="O41" s="297" t="str">
        <f t="shared" ref="O41" si="165">IF(N41=1,"час",IF(N41=0," ",IF(N41&gt;4,"часов","часа")))</f>
        <v xml:space="preserve"> </v>
      </c>
      <c r="P41" s="296">
        <f>'гр7 МО'!I22</f>
        <v>4</v>
      </c>
      <c r="Q41" s="297" t="str">
        <f t="shared" ref="Q41" si="166">IF(P41=1,"час",IF(P41=0," ",IF(P41&gt;4,"часов","часа")))</f>
        <v>часа</v>
      </c>
      <c r="R41" s="296">
        <f>'гр7 МО'!J22</f>
        <v>0</v>
      </c>
      <c r="S41" s="297" t="str">
        <f t="shared" ref="S41" si="167">IF(R41=1,"час",IF(R41=0," ",IF(R41&gt;4,"часов","часа")))</f>
        <v xml:space="preserve"> </v>
      </c>
      <c r="T41" s="296">
        <f>'гр7 МО'!K22</f>
        <v>7</v>
      </c>
      <c r="U41" s="297" t="str">
        <f t="shared" ref="U41" si="168">IF(T41=1,"час",IF(T41=0," ",IF(T41&gt;4,"часов","часа")))</f>
        <v>часов</v>
      </c>
      <c r="V41" s="296">
        <f>'гр7 МО'!L22</f>
        <v>7</v>
      </c>
      <c r="W41" s="297" t="str">
        <f t="shared" ref="W41" si="169">IF(V41=1,"час",IF(V41=0," ",IF(V41&gt;4,"часов","часа")))</f>
        <v>часов</v>
      </c>
      <c r="X41" s="296">
        <f>'гр7 МО'!M22</f>
        <v>0</v>
      </c>
      <c r="Y41" s="297" t="str">
        <f t="shared" ref="Y41" si="170">IF(X41=1,"час",IF(X41=0," ",IF(X41&gt;4,"часов","часа")))</f>
        <v xml:space="preserve"> </v>
      </c>
      <c r="Z41" s="296">
        <f>'гр7 МО'!N22</f>
        <v>0</v>
      </c>
      <c r="AA41" s="297" t="str">
        <f t="shared" ref="AA41" si="171">IF(Z41=1,"час",IF(Z41=0," ",IF(Z41&gt;4,"часов","часа")))</f>
        <v xml:space="preserve"> </v>
      </c>
      <c r="AB41" s="296">
        <f>'гр7 МО'!O22</f>
        <v>0</v>
      </c>
      <c r="AC41" s="297" t="str">
        <f t="shared" ref="AC41" si="172">IF(AB41=1,"час",IF(AB41=0," ",IF(AB41&gt;4,"часов","часа")))</f>
        <v xml:space="preserve"> </v>
      </c>
      <c r="AD41" s="296">
        <f>'гр7 МО'!P22</f>
        <v>0</v>
      </c>
      <c r="AE41" s="297" t="str">
        <f t="shared" ref="AE41" si="173">IF(AD41=1,"час",IF(AD41=0," ",IF(AD41&gt;4,"часов","часа")))</f>
        <v xml:space="preserve"> </v>
      </c>
      <c r="AF41" s="169"/>
      <c r="AG41" s="169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  <c r="AZ41" s="117"/>
      <c r="BA41" s="117"/>
      <c r="BB41" s="117"/>
      <c r="BC41" s="117"/>
      <c r="BD41" s="117"/>
      <c r="BE41" s="117"/>
      <c r="BF41" s="117"/>
      <c r="BG41" s="117"/>
      <c r="BH41" s="117"/>
      <c r="BI41" s="117"/>
      <c r="BJ41" s="117"/>
      <c r="BK41" s="117"/>
      <c r="BL41" s="117"/>
    </row>
    <row r="42" spans="1:64" s="116" customFormat="1" ht="22.15" customHeight="1" x14ac:dyDescent="0.2">
      <c r="A42" s="125">
        <v>10</v>
      </c>
      <c r="B42" s="298" t="str">
        <f>IF('МО общие данные'!E16=1,AI42,AJ42)</f>
        <v>-</v>
      </c>
      <c r="C42" s="299"/>
      <c r="D42" s="298" t="str">
        <f>IF('МО общие данные'!E17=1,AK42,AL42)</f>
        <v>с 9.00 до 19.00</v>
      </c>
      <c r="E42" s="299"/>
      <c r="F42" s="298" t="str">
        <f>IF('МО общие данные'!E18=1,AM42,AN42)</f>
        <v>с 9.00 до 18.00</v>
      </c>
      <c r="G42" s="299"/>
      <c r="H42" s="298" t="str">
        <f>IF('МО общие данные'!E19=1,AO42,AP42)</f>
        <v>-</v>
      </c>
      <c r="I42" s="299"/>
      <c r="J42" s="298" t="str">
        <f>IF('МО общие данные'!E20=1,AQ42,AR42)</f>
        <v>-</v>
      </c>
      <c r="K42" s="299"/>
      <c r="L42" s="298" t="str">
        <f>IF('МО общие данные'!E21=1,AS42,AT42)</f>
        <v>-</v>
      </c>
      <c r="M42" s="299"/>
      <c r="N42" s="298" t="str">
        <f>IF('МО общие данные'!E22=1,AU42,AV42)</f>
        <v>-</v>
      </c>
      <c r="O42" s="299"/>
      <c r="P42" s="298" t="str">
        <f>IF('МО общие данные'!E23=1,AW42,AX42)</f>
        <v>с 14.00 до 18.00</v>
      </c>
      <c r="Q42" s="299"/>
      <c r="R42" s="298" t="str">
        <f>IF('МО общие данные'!E24=1,AY42,AZ42)</f>
        <v>-</v>
      </c>
      <c r="S42" s="299"/>
      <c r="T42" s="298" t="str">
        <f>IF('МО общие данные'!E25=1,BA42,BB42)</f>
        <v>с 11.00 до 18.00</v>
      </c>
      <c r="U42" s="299"/>
      <c r="V42" s="298" t="str">
        <f>IF('МО общие данные'!E26=1,BC42,BD42)</f>
        <v>с 11.00 до 18.00</v>
      </c>
      <c r="W42" s="299"/>
      <c r="X42" s="298" t="str">
        <f>IF('МО общие данные'!E17=1,BE42,BF42)</f>
        <v>-</v>
      </c>
      <c r="Y42" s="299"/>
      <c r="Z42" s="298" t="str">
        <f>IF('МО общие данные'!G17=1,BG42,BH42)</f>
        <v>-</v>
      </c>
      <c r="AA42" s="299"/>
      <c r="AB42" s="298" t="str">
        <f>IF('МО общие данные'!I17=1,BI42,BJ42)</f>
        <v>-</v>
      </c>
      <c r="AC42" s="299"/>
      <c r="AD42" s="298" t="str">
        <f>IF('МО общие данные'!K17=1,BK42,BL42)</f>
        <v>-</v>
      </c>
      <c r="AE42" s="299"/>
      <c r="AF42" s="170"/>
      <c r="AG42" s="170"/>
      <c r="AI42" s="117" t="str">
        <f>(INDEX('МО общие данные'!C42:C60,MATCH(B41,'МО общие данные'!B42:B60,0)))</f>
        <v>-</v>
      </c>
      <c r="AJ42" s="117" t="str">
        <f>(INDEX('МО общие данные'!D42:D60,MATCH(B41,'МО общие данные'!B42:B60,0)))</f>
        <v>-</v>
      </c>
      <c r="AK42" s="117" t="str">
        <f>(INDEX('МО общие данные'!C42:C60,MATCH(D41,'МО общие данные'!B42:B60,0)))</f>
        <v>-</v>
      </c>
      <c r="AL42" s="117" t="str">
        <f>(INDEX('МО общие данные'!D42:D60,MATCH(D41,'МО общие данные'!B42:B60,0)))</f>
        <v>с 9.00 до 19.00</v>
      </c>
      <c r="AM42" s="117" t="str">
        <f>(INDEX('МО общие данные'!C42:C60,MATCH(F41,'МО общие данные'!B42:B60,0)))</f>
        <v>-</v>
      </c>
      <c r="AN42" s="117" t="str">
        <f>(INDEX('МО общие данные'!D42:D60,MATCH(F41,'МО общие данные'!B42:B60,0)))</f>
        <v>с 9.00 до 18.00</v>
      </c>
      <c r="AO42" s="117" t="str">
        <f>(INDEX('МО общие данные'!C42:C60,MATCH(H41,'МО общие данные'!B42:B60,0)))</f>
        <v>-</v>
      </c>
      <c r="AP42" s="117" t="str">
        <f>(INDEX('МО общие данные'!D42:D60,MATCH(H41,'МО общие данные'!B42:B60,0)))</f>
        <v>-</v>
      </c>
      <c r="AQ42" s="117" t="str">
        <f>(INDEX('МО общие данные'!C42:C60,MATCH(J41,'МО общие данные'!B42:B60,0)))</f>
        <v>-</v>
      </c>
      <c r="AR42" s="117" t="str">
        <f>(INDEX('МО общие данные'!D42:D60,MATCH(J41,'МО общие данные'!B42:B60,0)))</f>
        <v>-</v>
      </c>
      <c r="AS42" s="117" t="str">
        <f>(INDEX('МО общие данные'!C42:C60,MATCH(L41,'МО общие данные'!B42:B60,0)))</f>
        <v>-</v>
      </c>
      <c r="AT42" s="117" t="str">
        <f>(INDEX('МО общие данные'!D42:D60,MATCH(L41,'МО общие данные'!B42:B60,0)))</f>
        <v>-</v>
      </c>
      <c r="AU42" s="117" t="str">
        <f>(INDEX('МО общие данные'!C42:C60,MATCH(N41,'МО общие данные'!B42:B60,0)))</f>
        <v>-</v>
      </c>
      <c r="AV42" s="117" t="str">
        <f>(INDEX('МО общие данные'!D42:D60,MATCH(N41,'МО общие данные'!B42:B60,0)))</f>
        <v>-</v>
      </c>
      <c r="AW42" s="117" t="str">
        <f>(INDEX('МО общие данные'!C42:C60,MATCH(P41,'МО общие данные'!B42:B60,0)))</f>
        <v>с 7.00 до 9.00;       с 18.00 до 20.00</v>
      </c>
      <c r="AX42" s="117" t="str">
        <f>(INDEX('МО общие данные'!D42:D60,MATCH(P41,'МО общие данные'!B42:B60,0)))</f>
        <v>с 14.00 до 18.00</v>
      </c>
      <c r="AY42" s="117" t="str">
        <f>(INDEX('МО общие данные'!C42:C60,MATCH(R41,'МО общие данные'!B42:B60,0)))</f>
        <v>-</v>
      </c>
      <c r="AZ42" s="117" t="str">
        <f>(INDEX('МО общие данные'!D42:D60,MATCH(R41,'МО общие данные'!B42:B60,0)))</f>
        <v>-</v>
      </c>
      <c r="BA42" s="117" t="str">
        <f>(INDEX('МО общие данные'!C42:C60,MATCH(T41,'МО общие данные'!B42:B60,0)))</f>
        <v>с 6.00 до 9.00;       с 18.00 до 22.00</v>
      </c>
      <c r="BB42" s="117" t="str">
        <f>(INDEX('МО общие данные'!D42:D60,MATCH(T41,'МО общие данные'!B42:B60,0)))</f>
        <v>с 11.00 до 18.00</v>
      </c>
      <c r="BC42" s="117" t="str">
        <f>(INDEX('МО общие данные'!C42:C60,MATCH(V41,'МО общие данные'!B42:B60,0)))</f>
        <v>с 6.00 до 9.00;       с 18.00 до 22.00</v>
      </c>
      <c r="BD42" s="117" t="str">
        <f>(INDEX('МО общие данные'!D42:D60,MATCH(V41,'МО общие данные'!B42:B60,0)))</f>
        <v>с 11.00 до 18.00</v>
      </c>
      <c r="BE42" s="117" t="str">
        <f>(INDEX('МО общие данные'!C42:C60,MATCH(X41,'МО общие данные'!B42:B60,0)))</f>
        <v>-</v>
      </c>
      <c r="BF42" s="117" t="str">
        <f>(INDEX('МО общие данные'!D42:D60,MATCH(X41,'МО общие данные'!B42:B60,0)))</f>
        <v>-</v>
      </c>
      <c r="BG42" s="117" t="str">
        <f>(INDEX('МО общие данные'!C42:C60,MATCH(Z41,'МО общие данные'!B42:B60,0)))</f>
        <v>-</v>
      </c>
      <c r="BH42" s="117" t="str">
        <f>(INDEX('МО общие данные'!D42:D60,MATCH(Z41,'МО общие данные'!B42:B60,0)))</f>
        <v>-</v>
      </c>
      <c r="BI42" s="117" t="str">
        <f>(INDEX('МО общие данные'!C42:C60,MATCH(AB41,'МО общие данные'!B42:B60,0)))</f>
        <v>-</v>
      </c>
      <c r="BJ42" s="117" t="str">
        <f>(INDEX('МО общие данные'!D42:D60,MATCH(AB41,'МО общие данные'!B42:B60,0)))</f>
        <v>-</v>
      </c>
      <c r="BK42" s="117" t="str">
        <f>(INDEX('МО общие данные'!C42:C60,MATCH(AD41,'МО общие данные'!B42:B60,0)))</f>
        <v>-</v>
      </c>
      <c r="BL42" s="117" t="str">
        <f>(INDEX('МО общие данные'!D42:D60,MATCH(AD41,'МО общие данные'!B42:B60,0)))</f>
        <v>-</v>
      </c>
    </row>
    <row r="43" spans="1:64" s="116" customFormat="1" ht="14.25" x14ac:dyDescent="0.2">
      <c r="A43" s="127"/>
      <c r="B43" s="370" t="str">
        <f>IF(B41&gt;0,"Д",IF(B41=0," "))</f>
        <v xml:space="preserve"> </v>
      </c>
      <c r="C43" s="371"/>
      <c r="D43" s="370" t="str">
        <f t="shared" ref="D43:X43" si="174">IF(D41&gt;0,"Д",IF(D41=0," "))</f>
        <v>Д</v>
      </c>
      <c r="E43" s="371"/>
      <c r="F43" s="370" t="str">
        <f t="shared" si="174"/>
        <v>Д</v>
      </c>
      <c r="G43" s="371"/>
      <c r="H43" s="370" t="str">
        <f t="shared" si="174"/>
        <v xml:space="preserve"> </v>
      </c>
      <c r="I43" s="371"/>
      <c r="J43" s="370" t="str">
        <f t="shared" si="174"/>
        <v xml:space="preserve"> </v>
      </c>
      <c r="K43" s="371"/>
      <c r="L43" s="370" t="str">
        <f t="shared" si="174"/>
        <v xml:space="preserve"> </v>
      </c>
      <c r="M43" s="371"/>
      <c r="N43" s="370" t="str">
        <f t="shared" si="174"/>
        <v xml:space="preserve"> </v>
      </c>
      <c r="O43" s="371"/>
      <c r="P43" s="370" t="str">
        <f t="shared" si="174"/>
        <v>Д</v>
      </c>
      <c r="Q43" s="371"/>
      <c r="R43" s="370" t="str">
        <f t="shared" si="174"/>
        <v xml:space="preserve"> </v>
      </c>
      <c r="S43" s="371"/>
      <c r="T43" s="370" t="str">
        <f t="shared" si="174"/>
        <v>Д</v>
      </c>
      <c r="U43" s="371"/>
      <c r="V43" s="370" t="str">
        <f t="shared" si="174"/>
        <v>Д</v>
      </c>
      <c r="W43" s="371"/>
      <c r="X43" s="370" t="str">
        <f t="shared" si="174"/>
        <v xml:space="preserve"> </v>
      </c>
      <c r="Y43" s="371"/>
      <c r="Z43" s="370" t="str">
        <f t="shared" ref="Z43" si="175">IF(Z41&gt;0,"Д",IF(Z41=0," "))</f>
        <v xml:space="preserve"> </v>
      </c>
      <c r="AA43" s="371"/>
      <c r="AB43" s="370" t="str">
        <f t="shared" ref="AB43" si="176">IF(AB41&gt;0,"Д",IF(AB41=0," "))</f>
        <v xml:space="preserve"> </v>
      </c>
      <c r="AC43" s="371"/>
      <c r="AD43" s="370" t="str">
        <f t="shared" ref="AD43" si="177">IF(AD41&gt;0,"Д",IF(AD41=0," "))</f>
        <v xml:space="preserve"> </v>
      </c>
      <c r="AE43" s="371"/>
      <c r="AF43" s="171"/>
      <c r="AG43" s="171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  <c r="AZ43" s="117"/>
      <c r="BA43" s="117"/>
      <c r="BB43" s="117"/>
      <c r="BC43" s="117"/>
      <c r="BD43" s="117"/>
      <c r="BE43" s="117"/>
      <c r="BF43" s="117"/>
      <c r="BG43" s="117"/>
      <c r="BH43" s="117"/>
      <c r="BI43" s="117"/>
      <c r="BJ43" s="117"/>
      <c r="BK43" s="117"/>
      <c r="BL43" s="117"/>
    </row>
    <row r="44" spans="1:64" s="116" customFormat="1" ht="14.25" x14ac:dyDescent="0.2">
      <c r="A44" s="125"/>
      <c r="B44" s="296">
        <f>'гр7 МО'!B23</f>
        <v>10</v>
      </c>
      <c r="C44" s="297" t="str">
        <f>IF(B44=1,"час",IF(B44=0," ",IF(B44&gt;4,"часов","часа")))</f>
        <v>часов</v>
      </c>
      <c r="D44" s="296">
        <f>'гр7 МО'!C23</f>
        <v>0</v>
      </c>
      <c r="E44" s="297" t="str">
        <f t="shared" ref="E44" si="178">IF(D44=1,"час",IF(D44=0," ",IF(D44&gt;4,"часов","часа")))</f>
        <v xml:space="preserve"> </v>
      </c>
      <c r="F44" s="296">
        <f>'гр7 МО'!D23</f>
        <v>9</v>
      </c>
      <c r="G44" s="297" t="str">
        <f t="shared" ref="G44" si="179">IF(F44=1,"час",IF(F44=0," ",IF(F44&gt;4,"часов","часа")))</f>
        <v>часов</v>
      </c>
      <c r="H44" s="296">
        <f>'гр7 МО'!E23</f>
        <v>0</v>
      </c>
      <c r="I44" s="297" t="str">
        <f t="shared" ref="I44" si="180">IF(H44=1,"час",IF(H44=0," ",IF(H44&gt;4,"часов","часа")))</f>
        <v xml:space="preserve"> </v>
      </c>
      <c r="J44" s="296">
        <f>'гр7 МО'!F23</f>
        <v>0</v>
      </c>
      <c r="K44" s="297" t="str">
        <f t="shared" ref="K44" si="181">IF(J44=1,"час",IF(J44=0," ",IF(J44&gt;4,"часов","часа")))</f>
        <v xml:space="preserve"> </v>
      </c>
      <c r="L44" s="296">
        <f>'гр7 МО'!G23</f>
        <v>0</v>
      </c>
      <c r="M44" s="297" t="str">
        <f t="shared" ref="M44" si="182">IF(L44=1,"час",IF(L44=0," ",IF(L44&gt;4,"часов","часа")))</f>
        <v xml:space="preserve"> </v>
      </c>
      <c r="N44" s="296">
        <f>'гр7 МО'!H23</f>
        <v>0</v>
      </c>
      <c r="O44" s="297" t="str">
        <f t="shared" ref="O44" si="183">IF(N44=1,"час",IF(N44=0," ",IF(N44&gt;4,"часов","часа")))</f>
        <v xml:space="preserve"> </v>
      </c>
      <c r="P44" s="296">
        <f>'гр7 МО'!I23</f>
        <v>0</v>
      </c>
      <c r="Q44" s="297" t="str">
        <f t="shared" ref="Q44" si="184">IF(P44=1,"час",IF(P44=0," ",IF(P44&gt;4,"часов","часа")))</f>
        <v xml:space="preserve"> </v>
      </c>
      <c r="R44" s="296">
        <f>'гр7 МО'!J23</f>
        <v>0</v>
      </c>
      <c r="S44" s="297" t="str">
        <f t="shared" ref="S44" si="185">IF(R44=1,"час",IF(R44=0," ",IF(R44&gt;4,"часов","часа")))</f>
        <v xml:space="preserve"> </v>
      </c>
      <c r="T44" s="296">
        <f>'гр7 МО'!K23</f>
        <v>7</v>
      </c>
      <c r="U44" s="297" t="str">
        <f t="shared" ref="U44" si="186">IF(T44=1,"час",IF(T44=0," ",IF(T44&gt;4,"часов","часа")))</f>
        <v>часов</v>
      </c>
      <c r="V44" s="296">
        <f>'гр7 МО'!L23</f>
        <v>7</v>
      </c>
      <c r="W44" s="297" t="str">
        <f t="shared" ref="W44" si="187">IF(V44=1,"час",IF(V44=0," ",IF(V44&gt;4,"часов","часа")))</f>
        <v>часов</v>
      </c>
      <c r="X44" s="296">
        <f>'гр7 МО'!M23</f>
        <v>0</v>
      </c>
      <c r="Y44" s="297" t="str">
        <f t="shared" ref="Y44" si="188">IF(X44=1,"час",IF(X44=0," ",IF(X44&gt;4,"часов","часа")))</f>
        <v xml:space="preserve"> </v>
      </c>
      <c r="Z44" s="296">
        <f>'гр7 МО'!N23</f>
        <v>0</v>
      </c>
      <c r="AA44" s="297" t="str">
        <f t="shared" ref="AA44" si="189">IF(Z44=1,"час",IF(Z44=0," ",IF(Z44&gt;4,"часов","часа")))</f>
        <v xml:space="preserve"> </v>
      </c>
      <c r="AB44" s="296">
        <f>'гр7 МО'!O23</f>
        <v>0</v>
      </c>
      <c r="AC44" s="297" t="str">
        <f t="shared" ref="AC44" si="190">IF(AB44=1,"час",IF(AB44=0," ",IF(AB44&gt;4,"часов","часа")))</f>
        <v xml:space="preserve"> </v>
      </c>
      <c r="AD44" s="296">
        <f>'гр7 МО'!P23</f>
        <v>0</v>
      </c>
      <c r="AE44" s="297" t="str">
        <f t="shared" ref="AE44" si="191">IF(AD44=1,"час",IF(AD44=0," ",IF(AD44&gt;4,"часов","часа")))</f>
        <v xml:space="preserve"> </v>
      </c>
      <c r="AF44" s="169"/>
      <c r="AG44" s="169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  <c r="AZ44" s="117"/>
      <c r="BA44" s="117"/>
      <c r="BB44" s="117"/>
      <c r="BC44" s="117"/>
      <c r="BD44" s="117"/>
      <c r="BE44" s="117"/>
      <c r="BF44" s="117"/>
      <c r="BG44" s="117"/>
      <c r="BH44" s="117"/>
      <c r="BI44" s="117"/>
      <c r="BJ44" s="117"/>
      <c r="BK44" s="117"/>
      <c r="BL44" s="117"/>
    </row>
    <row r="45" spans="1:64" s="116" customFormat="1" ht="24" customHeight="1" x14ac:dyDescent="0.2">
      <c r="A45" s="125">
        <v>11</v>
      </c>
      <c r="B45" s="298" t="str">
        <f>IF('МО общие данные'!E16=1,AI45,AJ45)</f>
        <v>с 9.00 до 19.00</v>
      </c>
      <c r="C45" s="299"/>
      <c r="D45" s="298" t="str">
        <f>IF('МО общие данные'!E17=1,AK45,AL45)</f>
        <v>-</v>
      </c>
      <c r="E45" s="299"/>
      <c r="F45" s="298" t="str">
        <f>IF('МО общие данные'!E18=1,AM45,AN45)</f>
        <v>с 9.00 до 18.00</v>
      </c>
      <c r="G45" s="299"/>
      <c r="H45" s="298" t="str">
        <f>IF('МО общие данные'!E19=1,AO45,AP45)</f>
        <v>-</v>
      </c>
      <c r="I45" s="299"/>
      <c r="J45" s="298" t="str">
        <f>IF('МО общие данные'!E20=1,AQ45,AR45)</f>
        <v>-</v>
      </c>
      <c r="K45" s="299"/>
      <c r="L45" s="298" t="str">
        <f>IF('МО общие данные'!E21=1,AS45,AT45)</f>
        <v>-</v>
      </c>
      <c r="M45" s="299"/>
      <c r="N45" s="298" t="str">
        <f>IF('МО общие данные'!E22=1,AU45,AV45)</f>
        <v>-</v>
      </c>
      <c r="O45" s="299"/>
      <c r="P45" s="298" t="str">
        <f>IF('МО общие данные'!E23=1,AW45,AX45)</f>
        <v>-</v>
      </c>
      <c r="Q45" s="299"/>
      <c r="R45" s="298" t="str">
        <f>IF('МО общие данные'!E24=1,AY45,AZ45)</f>
        <v>-</v>
      </c>
      <c r="S45" s="299"/>
      <c r="T45" s="298" t="str">
        <f>IF('МО общие данные'!E25=1,BA45,BB45)</f>
        <v>с 11.00 до 18.00</v>
      </c>
      <c r="U45" s="299"/>
      <c r="V45" s="298" t="str">
        <f>IF('МО общие данные'!E26=1,BC45,BD45)</f>
        <v>с 11.00 до 18.00</v>
      </c>
      <c r="W45" s="299"/>
      <c r="X45" s="298" t="str">
        <f>IF('МО общие данные'!E27=1,BE45,BF45)</f>
        <v>-</v>
      </c>
      <c r="Y45" s="299"/>
      <c r="Z45" s="298" t="str">
        <f>IF('МО общие данные'!E28=1,BG45,BH45)</f>
        <v>-</v>
      </c>
      <c r="AA45" s="299"/>
      <c r="AB45" s="298" t="str">
        <f>IF('МО общие данные'!E29=1,BI45,BJ45)</f>
        <v>-</v>
      </c>
      <c r="AC45" s="299"/>
      <c r="AD45" s="298" t="str">
        <f>IF('МО общие данные'!E30=1,BK45,BL45)</f>
        <v>-</v>
      </c>
      <c r="AE45" s="299"/>
      <c r="AF45" s="170"/>
      <c r="AG45" s="170"/>
      <c r="AI45" s="117" t="str">
        <f>(INDEX('МО общие данные'!C42:C60,MATCH(B44,'МО общие данные'!B42:B60,0)))</f>
        <v>-</v>
      </c>
      <c r="AJ45" s="117" t="str">
        <f>(INDEX('МО общие данные'!D42:D60,MATCH(B44,'МО общие данные'!B42:B60,0)))</f>
        <v>с 9.00 до 19.00</v>
      </c>
      <c r="AK45" s="117" t="str">
        <f>(INDEX('МО общие данные'!C42:C60,MATCH(D44,'МО общие данные'!B42:B60,0)))</f>
        <v>-</v>
      </c>
      <c r="AL45" s="117" t="str">
        <f>(INDEX('МО общие данные'!D42:D60,MATCH(D44,'МО общие данные'!B42:B60,0)))</f>
        <v>-</v>
      </c>
      <c r="AM45" s="117" t="str">
        <f>(INDEX('МО общие данные'!C42:C60,MATCH(F44,'МО общие данные'!B42:B60,0)))</f>
        <v>-</v>
      </c>
      <c r="AN45" s="117" t="str">
        <f>(INDEX('МО общие данные'!D42:D60,MATCH(F44,'МО общие данные'!B42:B60,0)))</f>
        <v>с 9.00 до 18.00</v>
      </c>
      <c r="AO45" s="117" t="str">
        <f>(INDEX('МО общие данные'!C42:C60,MATCH(H44,'МО общие данные'!B42:B60,0)))</f>
        <v>-</v>
      </c>
      <c r="AP45" s="117" t="str">
        <f>(INDEX('МО общие данные'!D42:D60,MATCH(H44,'МО общие данные'!B42:B60,0)))</f>
        <v>-</v>
      </c>
      <c r="AQ45" s="117" t="str">
        <f>(INDEX('МО общие данные'!C42:C60,MATCH(J44,'МО общие данные'!B42:B60,0)))</f>
        <v>-</v>
      </c>
      <c r="AR45" s="117" t="str">
        <f>(INDEX('МО общие данные'!D42:D60,MATCH(J44,'МО общие данные'!B42:B60,0)))</f>
        <v>-</v>
      </c>
      <c r="AS45" s="117" t="str">
        <f>(INDEX('МО общие данные'!C42:C60,MATCH(L44,'МО общие данные'!B42:B60,0)))</f>
        <v>-</v>
      </c>
      <c r="AT45" s="117" t="str">
        <f>(INDEX('МО общие данные'!D42:D60,MATCH(L44,'МО общие данные'!B42:B60,0)))</f>
        <v>-</v>
      </c>
      <c r="AU45" s="117" t="str">
        <f>(INDEX('МО общие данные'!C42:C60,MATCH(N44,'МО общие данные'!B42:B60,0)))</f>
        <v>-</v>
      </c>
      <c r="AV45" s="117" t="str">
        <f>(INDEX('МО общие данные'!D42:D60,MATCH(N44,'МО общие данные'!B42:B60,0)))</f>
        <v>-</v>
      </c>
      <c r="AW45" s="117" t="str">
        <f>(INDEX('МО общие данные'!C42:C60,MATCH(P44,'МО общие данные'!B42:B60,0)))</f>
        <v>-</v>
      </c>
      <c r="AX45" s="117" t="str">
        <f>(INDEX('МО общие данные'!D42:D60,MATCH(P44,'МО общие данные'!B42:B60,0)))</f>
        <v>-</v>
      </c>
      <c r="AY45" s="117" t="str">
        <f>(INDEX('МО общие данные'!C42:C60,MATCH(R44,'МО общие данные'!B42:B60,0)))</f>
        <v>-</v>
      </c>
      <c r="AZ45" s="117" t="str">
        <f>(INDEX('МО общие данные'!D42:D60,MATCH(R44,'МО общие данные'!B42:B60,0)))</f>
        <v>-</v>
      </c>
      <c r="BA45" s="117" t="str">
        <f>(INDEX('МО общие данные'!C42:C60,MATCH(T44,'МО общие данные'!B42:B60,0)))</f>
        <v>с 6.00 до 9.00;       с 18.00 до 22.00</v>
      </c>
      <c r="BB45" s="117" t="str">
        <f>(INDEX('МО общие данные'!D42:D60,MATCH(T44,'МО общие данные'!B42:B60,0)))</f>
        <v>с 11.00 до 18.00</v>
      </c>
      <c r="BC45" s="117" t="str">
        <f>(INDEX('МО общие данные'!C42:C60,MATCH(V44,'МО общие данные'!B42:B60,0)))</f>
        <v>с 6.00 до 9.00;       с 18.00 до 22.00</v>
      </c>
      <c r="BD45" s="117" t="str">
        <f>(INDEX('МО общие данные'!D42:D60,MATCH(V44,'МО общие данные'!B42:B60,0)))</f>
        <v>с 11.00 до 18.00</v>
      </c>
      <c r="BE45" s="117" t="str">
        <f>(INDEX('МО общие данные'!C42:C60,MATCH(X44,'МО общие данные'!B42:B60,0)))</f>
        <v>-</v>
      </c>
      <c r="BF45" s="117" t="str">
        <f>(INDEX('МО общие данные'!D42:D60,MATCH(X44,'МО общие данные'!B42:B60,0)))</f>
        <v>-</v>
      </c>
      <c r="BG45" s="117" t="str">
        <f>(INDEX('МО общие данные'!C42:C60,MATCH(Z44,'МО общие данные'!B42:B60,0)))</f>
        <v>-</v>
      </c>
      <c r="BH45" s="117" t="str">
        <f>(INDEX('МО общие данные'!D42:D60,MATCH(Z44,'МО общие данные'!B42:B60,0)))</f>
        <v>-</v>
      </c>
      <c r="BI45" s="117" t="str">
        <f>(INDEX('МО общие данные'!C42:C60,MATCH(AB44,'МО общие данные'!B42:B60,0)))</f>
        <v>-</v>
      </c>
      <c r="BJ45" s="117" t="str">
        <f>(INDEX('МО общие данные'!D42:D60,MATCH(AB44,'МО общие данные'!B42:B60,0)))</f>
        <v>-</v>
      </c>
      <c r="BK45" s="117" t="str">
        <f>(INDEX('МО общие данные'!C42:C60,MATCH(AD44,'МО общие данные'!B42:B60,0)))</f>
        <v>-</v>
      </c>
      <c r="BL45" s="117" t="str">
        <f>(INDEX('МО общие данные'!D42:D60,MATCH(AD44,'МО общие данные'!B42:B60,0)))</f>
        <v>-</v>
      </c>
    </row>
    <row r="46" spans="1:64" s="116" customFormat="1" ht="14.25" x14ac:dyDescent="0.2">
      <c r="A46" s="127"/>
      <c r="B46" s="370" t="str">
        <f>IF(B44&gt;0,"Д",IF(B44=0," "))</f>
        <v>Д</v>
      </c>
      <c r="C46" s="371"/>
      <c r="D46" s="370" t="str">
        <f t="shared" ref="D46:X46" si="192">IF(D44&gt;0,"Д",IF(D44=0," "))</f>
        <v xml:space="preserve"> </v>
      </c>
      <c r="E46" s="371"/>
      <c r="F46" s="370" t="str">
        <f t="shared" si="192"/>
        <v>Д</v>
      </c>
      <c r="G46" s="371"/>
      <c r="H46" s="370" t="str">
        <f t="shared" si="192"/>
        <v xml:space="preserve"> </v>
      </c>
      <c r="I46" s="371"/>
      <c r="J46" s="370" t="str">
        <f t="shared" si="192"/>
        <v xml:space="preserve"> </v>
      </c>
      <c r="K46" s="371"/>
      <c r="L46" s="370" t="str">
        <f t="shared" si="192"/>
        <v xml:space="preserve"> </v>
      </c>
      <c r="M46" s="371"/>
      <c r="N46" s="370" t="str">
        <f t="shared" si="192"/>
        <v xml:space="preserve"> </v>
      </c>
      <c r="O46" s="371"/>
      <c r="P46" s="370" t="str">
        <f t="shared" si="192"/>
        <v xml:space="preserve"> </v>
      </c>
      <c r="Q46" s="371"/>
      <c r="R46" s="370" t="str">
        <f t="shared" si="192"/>
        <v xml:space="preserve"> </v>
      </c>
      <c r="S46" s="371"/>
      <c r="T46" s="370" t="str">
        <f t="shared" si="192"/>
        <v>Д</v>
      </c>
      <c r="U46" s="371"/>
      <c r="V46" s="370" t="str">
        <f t="shared" si="192"/>
        <v>Д</v>
      </c>
      <c r="W46" s="371"/>
      <c r="X46" s="370" t="str">
        <f t="shared" si="192"/>
        <v xml:space="preserve"> </v>
      </c>
      <c r="Y46" s="371"/>
      <c r="Z46" s="370" t="str">
        <f t="shared" ref="Z46" si="193">IF(Z44&gt;0,"Д",IF(Z44=0," "))</f>
        <v xml:space="preserve"> </v>
      </c>
      <c r="AA46" s="371"/>
      <c r="AB46" s="370" t="str">
        <f t="shared" ref="AB46" si="194">IF(AB44&gt;0,"Д",IF(AB44=0," "))</f>
        <v xml:space="preserve"> </v>
      </c>
      <c r="AC46" s="371"/>
      <c r="AD46" s="370" t="str">
        <f t="shared" ref="AD46" si="195">IF(AD44&gt;0,"Д",IF(AD44=0," "))</f>
        <v xml:space="preserve"> </v>
      </c>
      <c r="AE46" s="371"/>
      <c r="AF46" s="171"/>
      <c r="AG46" s="171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  <c r="AZ46" s="117"/>
      <c r="BA46" s="117"/>
      <c r="BB46" s="117"/>
      <c r="BC46" s="117"/>
      <c r="BD46" s="117"/>
      <c r="BE46" s="117"/>
      <c r="BF46" s="117"/>
      <c r="BG46" s="117"/>
      <c r="BH46" s="117"/>
      <c r="BI46" s="117"/>
      <c r="BJ46" s="117"/>
      <c r="BK46" s="117"/>
      <c r="BL46" s="117"/>
    </row>
    <row r="47" spans="1:64" s="116" customFormat="1" ht="14.25" x14ac:dyDescent="0.2">
      <c r="A47" s="125"/>
      <c r="B47" s="296">
        <f>'гр7 МО'!B24</f>
        <v>0</v>
      </c>
      <c r="C47" s="297" t="str">
        <f>IF(B47=1,"час",IF(B47=0," ",IF(B47&gt;4,"часов","часа")))</f>
        <v xml:space="preserve"> </v>
      </c>
      <c r="D47" s="296">
        <f>'гр7 МО'!C24</f>
        <v>0</v>
      </c>
      <c r="E47" s="297" t="str">
        <f t="shared" ref="E47" si="196">IF(D47=1,"час",IF(D47=0," ",IF(D47&gt;4,"часов","часа")))</f>
        <v xml:space="preserve"> </v>
      </c>
      <c r="F47" s="296">
        <f>'гр7 МО'!D24</f>
        <v>10</v>
      </c>
      <c r="G47" s="297" t="str">
        <f t="shared" ref="G47" si="197">IF(F47=1,"час",IF(F47=0," ",IF(F47&gt;4,"часов","часа")))</f>
        <v>часов</v>
      </c>
      <c r="H47" s="296">
        <f>'гр7 МО'!E24</f>
        <v>0</v>
      </c>
      <c r="I47" s="297" t="str">
        <f t="shared" ref="I47" si="198">IF(H47=1,"час",IF(H47=0," ",IF(H47&gt;4,"часов","часа")))</f>
        <v xml:space="preserve"> </v>
      </c>
      <c r="J47" s="296">
        <f>'гр7 МО'!F24</f>
        <v>0</v>
      </c>
      <c r="K47" s="297" t="str">
        <f t="shared" ref="K47" si="199">IF(J47=1,"час",IF(J47=0," ",IF(J47&gt;4,"часов","часа")))</f>
        <v xml:space="preserve"> </v>
      </c>
      <c r="L47" s="296">
        <f>'гр7 МО'!G24</f>
        <v>0</v>
      </c>
      <c r="M47" s="297" t="str">
        <f t="shared" ref="M47" si="200">IF(L47=1,"час",IF(L47=0," ",IF(L47&gt;4,"часов","часа")))</f>
        <v xml:space="preserve"> </v>
      </c>
      <c r="N47" s="296">
        <f>'гр7 МО'!H24</f>
        <v>0</v>
      </c>
      <c r="O47" s="297" t="str">
        <f t="shared" ref="O47" si="201">IF(N47=1,"час",IF(N47=0," ",IF(N47&gt;4,"часов","часа")))</f>
        <v xml:space="preserve"> </v>
      </c>
      <c r="P47" s="296">
        <f>'гр7 МО'!I24</f>
        <v>4</v>
      </c>
      <c r="Q47" s="297" t="str">
        <f t="shared" ref="Q47" si="202">IF(P47=1,"час",IF(P47=0," ",IF(P47&gt;4,"часов","часа")))</f>
        <v>часа</v>
      </c>
      <c r="R47" s="296">
        <f>'гр7 МО'!J24</f>
        <v>0</v>
      </c>
      <c r="S47" s="297" t="str">
        <f t="shared" ref="S47" si="203">IF(R47=1,"час",IF(R47=0," ",IF(R47&gt;4,"часов","часа")))</f>
        <v xml:space="preserve"> </v>
      </c>
      <c r="T47" s="296">
        <f>'гр7 МО'!K24</f>
        <v>7</v>
      </c>
      <c r="U47" s="297" t="str">
        <f t="shared" ref="U47" si="204">IF(T47=1,"час",IF(T47=0," ",IF(T47&gt;4,"часов","часа")))</f>
        <v>часов</v>
      </c>
      <c r="V47" s="296">
        <f>'гр7 МО'!L24</f>
        <v>7</v>
      </c>
      <c r="W47" s="297" t="str">
        <f t="shared" ref="W47" si="205">IF(V47=1,"час",IF(V47=0," ",IF(V47&gt;4,"часов","часа")))</f>
        <v>часов</v>
      </c>
      <c r="X47" s="296">
        <f>'гр7 МО'!M24</f>
        <v>0</v>
      </c>
      <c r="Y47" s="297" t="str">
        <f t="shared" ref="Y47" si="206">IF(X47=1,"час",IF(X47=0," ",IF(X47&gt;4,"часов","часа")))</f>
        <v xml:space="preserve"> </v>
      </c>
      <c r="Z47" s="296">
        <f>'гр7 МО'!N24</f>
        <v>0</v>
      </c>
      <c r="AA47" s="297" t="str">
        <f t="shared" ref="AA47" si="207">IF(Z47=1,"час",IF(Z47=0," ",IF(Z47&gt;4,"часов","часа")))</f>
        <v xml:space="preserve"> </v>
      </c>
      <c r="AB47" s="296">
        <f>'гр7 МО'!O24</f>
        <v>0</v>
      </c>
      <c r="AC47" s="297" t="str">
        <f t="shared" ref="AC47" si="208">IF(AB47=1,"час",IF(AB47=0," ",IF(AB47&gt;4,"часов","часа")))</f>
        <v xml:space="preserve"> </v>
      </c>
      <c r="AD47" s="296">
        <f>'гр7 МО'!P24</f>
        <v>0</v>
      </c>
      <c r="AE47" s="297" t="str">
        <f t="shared" ref="AE47" si="209">IF(AD47=1,"час",IF(AD47=0," ",IF(AD47&gt;4,"часов","часа")))</f>
        <v xml:space="preserve"> </v>
      </c>
      <c r="AF47" s="169"/>
      <c r="AG47" s="169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  <c r="AZ47" s="117"/>
      <c r="BA47" s="117"/>
      <c r="BB47" s="117"/>
      <c r="BC47" s="117"/>
      <c r="BD47" s="117"/>
      <c r="BE47" s="117"/>
      <c r="BF47" s="117"/>
      <c r="BG47" s="117"/>
      <c r="BH47" s="117"/>
      <c r="BI47" s="117"/>
      <c r="BJ47" s="117"/>
      <c r="BK47" s="117"/>
      <c r="BL47" s="117"/>
    </row>
    <row r="48" spans="1:64" s="116" customFormat="1" ht="24" customHeight="1" x14ac:dyDescent="0.2">
      <c r="A48" s="125">
        <v>12</v>
      </c>
      <c r="B48" s="298" t="str">
        <f>IF('МО общие данные'!E16=1,AI48,AJ48)</f>
        <v>-</v>
      </c>
      <c r="C48" s="299"/>
      <c r="D48" s="298" t="str">
        <f>IF('МО общие данные'!E17=1,AK48,AL48)</f>
        <v>-</v>
      </c>
      <c r="E48" s="299"/>
      <c r="F48" s="298" t="str">
        <f>IF('МО общие данные'!E18=1,AM48,AN48)</f>
        <v>с 9.00 до 19.00</v>
      </c>
      <c r="G48" s="299"/>
      <c r="H48" s="298" t="str">
        <f>IF('МО общие данные'!E19=1,AO48,AP48)</f>
        <v>-</v>
      </c>
      <c r="I48" s="299"/>
      <c r="J48" s="298" t="str">
        <f>IF('МО общие данные'!E20=1,AQ48,AR48)</f>
        <v>-</v>
      </c>
      <c r="K48" s="299"/>
      <c r="L48" s="298" t="str">
        <f>IF('МО общие данные'!E21=1,AS48,AT48)</f>
        <v>-</v>
      </c>
      <c r="M48" s="299"/>
      <c r="N48" s="298" t="str">
        <f>IF('МО общие данные'!E22=1,AU48,AV48)</f>
        <v>-</v>
      </c>
      <c r="O48" s="299"/>
      <c r="P48" s="298" t="str">
        <f>IF('МО общие данные'!E23=1,AW48,AX48)</f>
        <v>с 14.00 до 18.00</v>
      </c>
      <c r="Q48" s="299"/>
      <c r="R48" s="298" t="str">
        <f>IF('МО общие данные'!E24=1,AY48,AZ48)</f>
        <v>-</v>
      </c>
      <c r="S48" s="299"/>
      <c r="T48" s="298" t="str">
        <f>IF('МО общие данные'!E25=1,BA48,BB48)</f>
        <v>с 11.00 до 18.00</v>
      </c>
      <c r="U48" s="299"/>
      <c r="V48" s="298" t="str">
        <f>IF('МО общие данные'!E26=1,BC48,BD48)</f>
        <v>с 11.00 до 18.00</v>
      </c>
      <c r="W48" s="299"/>
      <c r="X48" s="298" t="str">
        <f>IF('МО общие данные'!E27=1,BE48,BF48)</f>
        <v>-</v>
      </c>
      <c r="Y48" s="299"/>
      <c r="Z48" s="298" t="str">
        <f>IF('МО общие данные'!E28=1,BG48,BH48)</f>
        <v>-</v>
      </c>
      <c r="AA48" s="299"/>
      <c r="AB48" s="298" t="str">
        <f>IF('МО общие данные'!E29=1,BI48,BJ48)</f>
        <v>-</v>
      </c>
      <c r="AC48" s="299"/>
      <c r="AD48" s="298" t="str">
        <f>IF('МО общие данные'!E30=1,BK48,BL48)</f>
        <v>-</v>
      </c>
      <c r="AE48" s="299"/>
      <c r="AF48" s="170"/>
      <c r="AG48" s="170"/>
      <c r="AI48" s="117" t="str">
        <f>(INDEX('МО общие данные'!C42:C60,MATCH(B47,'МО общие данные'!B42:B60,0)))</f>
        <v>-</v>
      </c>
      <c r="AJ48" s="117" t="str">
        <f>(INDEX('МО общие данные'!D42:D60,MATCH(B47,'МО общие данные'!B42:B60,0)))</f>
        <v>-</v>
      </c>
      <c r="AK48" s="117" t="str">
        <f>(INDEX('МО общие данные'!C42:C60,MATCH(D47,'МО общие данные'!B42:B60,0)))</f>
        <v>-</v>
      </c>
      <c r="AL48" s="117" t="str">
        <f>(INDEX('МО общие данные'!D42:D60,MATCH(D47,'МО общие данные'!B42:B60,0)))</f>
        <v>-</v>
      </c>
      <c r="AM48" s="117" t="str">
        <f>(INDEX('МО общие данные'!C42:C60,MATCH(F47,'МО общие данные'!B42:B60,0)))</f>
        <v>-</v>
      </c>
      <c r="AN48" s="117" t="str">
        <f>(INDEX('МО общие данные'!D42:D60,MATCH(F47,'МО общие данные'!B42:B60,0)))</f>
        <v>с 9.00 до 19.00</v>
      </c>
      <c r="AO48" s="117" t="str">
        <f>(INDEX('МО общие данные'!C42:C60,MATCH(H47,'МО общие данные'!B42:B60,0)))</f>
        <v>-</v>
      </c>
      <c r="AP48" s="117" t="str">
        <f>(INDEX('МО общие данные'!D42:D60,MATCH(H47,'МО общие данные'!B42:B60,0)))</f>
        <v>-</v>
      </c>
      <c r="AQ48" s="117" t="str">
        <f>(INDEX('МО общие данные'!C42:C60,MATCH(J47,'МО общие данные'!B42:B60,0)))</f>
        <v>-</v>
      </c>
      <c r="AR48" s="117" t="str">
        <f>(INDEX('МО общие данные'!D42:D60,MATCH(J47,'МО общие данные'!B42:B60,0)))</f>
        <v>-</v>
      </c>
      <c r="AS48" s="117" t="str">
        <f>(INDEX('МО общие данные'!C42:C60,MATCH(L47,'МО общие данные'!B42:B60,0)))</f>
        <v>-</v>
      </c>
      <c r="AT48" s="117" t="str">
        <f>(INDEX('МО общие данные'!D42:D60,MATCH(L47,'МО общие данные'!B42:B60,0)))</f>
        <v>-</v>
      </c>
      <c r="AU48" s="117" t="str">
        <f>(INDEX('МО общие данные'!C42:C60,MATCH(N47,'МО общие данные'!B42:B60,0)))</f>
        <v>-</v>
      </c>
      <c r="AV48" s="117" t="str">
        <f>(INDEX('МО общие данные'!D42:D60,MATCH(N47,'МО общие данные'!B42:B60,0)))</f>
        <v>-</v>
      </c>
      <c r="AW48" s="117" t="str">
        <f>(INDEX('МО общие данные'!C42:C60,MATCH(P47,'МО общие данные'!B42:B60,0)))</f>
        <v>с 7.00 до 9.00;       с 18.00 до 20.00</v>
      </c>
      <c r="AX48" s="117" t="str">
        <f>(INDEX('МО общие данные'!D42:D60,MATCH(P47,'МО общие данные'!B42:B60,0)))</f>
        <v>с 14.00 до 18.00</v>
      </c>
      <c r="AY48" s="117" t="str">
        <f>(INDEX('МО общие данные'!C42:C60,MATCH(R47,'МО общие данные'!B42:B60,0)))</f>
        <v>-</v>
      </c>
      <c r="AZ48" s="117" t="str">
        <f>(INDEX('МО общие данные'!D42:D60,MATCH(R47,'МО общие данные'!B42:B60,0)))</f>
        <v>-</v>
      </c>
      <c r="BA48" s="117" t="str">
        <f>(INDEX('МО общие данные'!C42:C60,MATCH(T47,'МО общие данные'!B42:B60,0)))</f>
        <v>с 6.00 до 9.00;       с 18.00 до 22.00</v>
      </c>
      <c r="BB48" s="117" t="str">
        <f>(INDEX('МО общие данные'!D42:D60,MATCH(T47,'МО общие данные'!B42:B60,0)))</f>
        <v>с 11.00 до 18.00</v>
      </c>
      <c r="BC48" s="117" t="str">
        <f>(INDEX('МО общие данные'!C42:C60,MATCH(V47,'МО общие данные'!B42:B60,0)))</f>
        <v>с 6.00 до 9.00;       с 18.00 до 22.00</v>
      </c>
      <c r="BD48" s="117" t="str">
        <f>(INDEX('МО общие данные'!D42:D60,MATCH(V47,'МО общие данные'!B42:B60,0)))</f>
        <v>с 11.00 до 18.00</v>
      </c>
      <c r="BE48" s="117" t="str">
        <f>(INDEX('МО общие данные'!C42:C60,MATCH(X47,'МО общие данные'!B42:B60,0)))</f>
        <v>-</v>
      </c>
      <c r="BF48" s="117" t="str">
        <f>(INDEX('МО общие данные'!D42:D60,MATCH(X47,'МО общие данные'!B42:B60,0)))</f>
        <v>-</v>
      </c>
      <c r="BG48" s="117" t="str">
        <f>(INDEX('МО общие данные'!C42:C60,MATCH(Z47,'МО общие данные'!B42:B60,0)))</f>
        <v>-</v>
      </c>
      <c r="BH48" s="117" t="str">
        <f>(INDEX('МО общие данные'!D42:D60,MATCH(Z47,'МО общие данные'!B42:B60,0)))</f>
        <v>-</v>
      </c>
      <c r="BI48" s="117" t="str">
        <f>(INDEX('МО общие данные'!C42:C60,MATCH(AB47,'МО общие данные'!B42:B60,0)))</f>
        <v>-</v>
      </c>
      <c r="BJ48" s="117" t="str">
        <f>(INDEX('МО общие данные'!D42:D60,MATCH(AB47,'МО общие данные'!B42:B60,0)))</f>
        <v>-</v>
      </c>
      <c r="BK48" s="117" t="str">
        <f>(INDEX('МО общие данные'!C42:C60,MATCH(AD47,'МО общие данные'!B42:B60,0)))</f>
        <v>-</v>
      </c>
      <c r="BL48" s="117" t="str">
        <f>(INDEX('МО общие данные'!D42:D60,MATCH(AD47,'МО общие данные'!B42:B60,0)))</f>
        <v>-</v>
      </c>
    </row>
    <row r="49" spans="1:64" s="116" customFormat="1" ht="14.25" x14ac:dyDescent="0.2">
      <c r="A49" s="127"/>
      <c r="B49" s="370" t="str">
        <f>IF(B47&gt;0,"Д",IF(B47=0," "))</f>
        <v xml:space="preserve"> </v>
      </c>
      <c r="C49" s="371"/>
      <c r="D49" s="370" t="str">
        <f t="shared" ref="D49:X49" si="210">IF(D47&gt;0,"Д",IF(D47=0," "))</f>
        <v xml:space="preserve"> </v>
      </c>
      <c r="E49" s="371"/>
      <c r="F49" s="370" t="str">
        <f t="shared" si="210"/>
        <v>Д</v>
      </c>
      <c r="G49" s="371"/>
      <c r="H49" s="370" t="str">
        <f t="shared" si="210"/>
        <v xml:space="preserve"> </v>
      </c>
      <c r="I49" s="371"/>
      <c r="J49" s="370" t="str">
        <f t="shared" si="210"/>
        <v xml:space="preserve"> </v>
      </c>
      <c r="K49" s="371"/>
      <c r="L49" s="370" t="str">
        <f t="shared" si="210"/>
        <v xml:space="preserve"> </v>
      </c>
      <c r="M49" s="371"/>
      <c r="N49" s="370" t="str">
        <f t="shared" si="210"/>
        <v xml:space="preserve"> </v>
      </c>
      <c r="O49" s="371"/>
      <c r="P49" s="370" t="str">
        <f t="shared" si="210"/>
        <v>Д</v>
      </c>
      <c r="Q49" s="371"/>
      <c r="R49" s="370" t="str">
        <f t="shared" si="210"/>
        <v xml:space="preserve"> </v>
      </c>
      <c r="S49" s="371"/>
      <c r="T49" s="370" t="str">
        <f t="shared" si="210"/>
        <v>Д</v>
      </c>
      <c r="U49" s="371"/>
      <c r="V49" s="370" t="str">
        <f t="shared" si="210"/>
        <v>Д</v>
      </c>
      <c r="W49" s="371"/>
      <c r="X49" s="370" t="str">
        <f t="shared" si="210"/>
        <v xml:space="preserve"> </v>
      </c>
      <c r="Y49" s="371"/>
      <c r="Z49" s="370" t="str">
        <f t="shared" ref="Z49" si="211">IF(Z47&gt;0,"Д",IF(Z47=0," "))</f>
        <v xml:space="preserve"> </v>
      </c>
      <c r="AA49" s="371"/>
      <c r="AB49" s="370" t="str">
        <f t="shared" ref="AB49" si="212">IF(AB47&gt;0,"Д",IF(AB47=0," "))</f>
        <v xml:space="preserve"> </v>
      </c>
      <c r="AC49" s="371"/>
      <c r="AD49" s="370" t="str">
        <f t="shared" ref="AD49" si="213">IF(AD47&gt;0,"Д",IF(AD47=0," "))</f>
        <v xml:space="preserve"> </v>
      </c>
      <c r="AE49" s="371"/>
      <c r="AF49" s="171"/>
      <c r="AG49" s="171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  <c r="AZ49" s="117"/>
      <c r="BA49" s="117"/>
      <c r="BB49" s="117"/>
      <c r="BC49" s="117"/>
      <c r="BD49" s="117"/>
      <c r="BE49" s="117"/>
      <c r="BF49" s="117"/>
      <c r="BG49" s="117"/>
      <c r="BH49" s="117"/>
      <c r="BI49" s="117"/>
      <c r="BJ49" s="117"/>
      <c r="BK49" s="117"/>
      <c r="BL49" s="117"/>
    </row>
    <row r="50" spans="1:64" s="83" customFormat="1" x14ac:dyDescent="0.2">
      <c r="A50" s="87"/>
      <c r="B50" s="290">
        <f>'гр7 МО'!B25</f>
        <v>12</v>
      </c>
      <c r="C50" s="291" t="str">
        <f>IF(B50=1,"час",IF(B50=0," ",IF(B50&gt;4,"часов","часа")))</f>
        <v>часов</v>
      </c>
      <c r="D50" s="290">
        <f>'гр7 МО'!C25</f>
        <v>4</v>
      </c>
      <c r="E50" s="291" t="str">
        <f t="shared" ref="E50" si="214">IF(D50=1,"час",IF(D50=0," ",IF(D50&gt;4,"часов","часа")))</f>
        <v>часа</v>
      </c>
      <c r="F50" s="290">
        <f>'гр7 МО'!D25</f>
        <v>0</v>
      </c>
      <c r="G50" s="291" t="str">
        <f t="shared" ref="G50" si="215">IF(F50=1,"час",IF(F50=0," ",IF(F50&gt;4,"часов","часа")))</f>
        <v xml:space="preserve"> </v>
      </c>
      <c r="H50" s="290">
        <f>'гр7 МО'!E25</f>
        <v>0</v>
      </c>
      <c r="I50" s="291" t="str">
        <f t="shared" ref="I50" si="216">IF(H50=1,"час",IF(H50=0," ",IF(H50&gt;4,"часов","часа")))</f>
        <v xml:space="preserve"> </v>
      </c>
      <c r="J50" s="290">
        <f>'гр7 МО'!F25</f>
        <v>0</v>
      </c>
      <c r="K50" s="291" t="str">
        <f t="shared" ref="K50" si="217">IF(J50=1,"час",IF(J50=0," ",IF(J50&gt;4,"часов","часа")))</f>
        <v xml:space="preserve"> </v>
      </c>
      <c r="L50" s="290">
        <f>'гр7 МО'!G25</f>
        <v>0</v>
      </c>
      <c r="M50" s="291" t="str">
        <f t="shared" ref="M50" si="218">IF(L50=1,"час",IF(L50=0," ",IF(L50&gt;4,"часов","часа")))</f>
        <v xml:space="preserve"> </v>
      </c>
      <c r="N50" s="290">
        <f>'гр7 МО'!H25</f>
        <v>0</v>
      </c>
      <c r="O50" s="291" t="str">
        <f t="shared" ref="O50" si="219">IF(N50=1,"час",IF(N50=0," ",IF(N50&gt;4,"часов","часа")))</f>
        <v xml:space="preserve"> </v>
      </c>
      <c r="P50" s="290">
        <f>'гр7 МО'!I25</f>
        <v>6</v>
      </c>
      <c r="Q50" s="291" t="str">
        <f t="shared" ref="Q50" si="220">IF(P50=1,"час",IF(P50=0," ",IF(P50&gt;4,"часов","часа")))</f>
        <v>часов</v>
      </c>
      <c r="R50" s="290">
        <f>'гр7 МО'!J25</f>
        <v>0</v>
      </c>
      <c r="S50" s="291" t="str">
        <f t="shared" ref="S50" si="221">IF(R50=1,"час",IF(R50=0," ",IF(R50&gt;4,"часов","часа")))</f>
        <v xml:space="preserve"> </v>
      </c>
      <c r="T50" s="290">
        <f>'гр7 МО'!K25</f>
        <v>12</v>
      </c>
      <c r="U50" s="291" t="str">
        <f t="shared" ref="U50" si="222">IF(T50=1,"час",IF(T50=0," ",IF(T50&gt;4,"часов","часа")))</f>
        <v>часов</v>
      </c>
      <c r="V50" s="290">
        <f>'гр7 МО'!L25</f>
        <v>12</v>
      </c>
      <c r="W50" s="291" t="str">
        <f t="shared" ref="W50" si="223">IF(V50=1,"час",IF(V50=0," ",IF(V50&gt;4,"часов","часа")))</f>
        <v>часов</v>
      </c>
      <c r="X50" s="290">
        <f>'гр7 МО'!M25</f>
        <v>0</v>
      </c>
      <c r="Y50" s="291" t="str">
        <f t="shared" ref="Y50" si="224">IF(X50=1,"час",IF(X50=0," ",IF(X50&gt;4,"часов","часа")))</f>
        <v xml:space="preserve"> </v>
      </c>
      <c r="Z50" s="290">
        <f>'гр7 МО'!N25</f>
        <v>0</v>
      </c>
      <c r="AA50" s="291" t="str">
        <f t="shared" ref="AA50" si="225">IF(Z50=1,"час",IF(Z50=0," ",IF(Z50&gt;4,"часов","часа")))</f>
        <v xml:space="preserve"> </v>
      </c>
      <c r="AB50" s="290">
        <f>'гр7 МО'!O25</f>
        <v>0</v>
      </c>
      <c r="AC50" s="291" t="str">
        <f t="shared" ref="AC50" si="226">IF(AB50=1,"час",IF(AB50=0," ",IF(AB50&gt;4,"часов","часа")))</f>
        <v xml:space="preserve"> </v>
      </c>
      <c r="AD50" s="290">
        <f>'гр7 МО'!P25</f>
        <v>0</v>
      </c>
      <c r="AE50" s="291" t="str">
        <f t="shared" ref="AE50" si="227">IF(AD50=1,"час",IF(AD50=0," ",IF(AD50&gt;4,"часов","часа")))</f>
        <v xml:space="preserve"> </v>
      </c>
      <c r="AF50" s="175"/>
      <c r="AG50" s="17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  <c r="BF50" s="85"/>
      <c r="BG50" s="85"/>
      <c r="BH50" s="85"/>
      <c r="BI50" s="85"/>
      <c r="BJ50" s="85"/>
      <c r="BK50" s="85"/>
      <c r="BL50" s="85"/>
    </row>
    <row r="51" spans="1:64" s="83" customFormat="1" ht="24" customHeight="1" x14ac:dyDescent="0.2">
      <c r="A51" s="87">
        <v>13</v>
      </c>
      <c r="B51" s="292" t="str">
        <f>IF('МО общие данные'!E16=1,AI51,AJ51)</f>
        <v>c 8.00 до 20.00</v>
      </c>
      <c r="C51" s="293"/>
      <c r="D51" s="292" t="str">
        <f>IF('МО общие данные'!E17=1,AK51,AL51)</f>
        <v>с 10.00 до 14.00</v>
      </c>
      <c r="E51" s="293"/>
      <c r="F51" s="292" t="str">
        <f>IF('МО общие данные'!E18=1,AM51,AN51)</f>
        <v>-</v>
      </c>
      <c r="G51" s="293"/>
      <c r="H51" s="292" t="str">
        <f>IF('МО общие данные'!E19=1,AO51,AP51)</f>
        <v>-</v>
      </c>
      <c r="I51" s="293"/>
      <c r="J51" s="292" t="str">
        <f>IF('МО общие данные'!E20=1,AQ51,AR51)</f>
        <v>-</v>
      </c>
      <c r="K51" s="293"/>
      <c r="L51" s="292" t="str">
        <f>IF('МО общие данные'!E21=1,AS51,AT51)</f>
        <v>-</v>
      </c>
      <c r="M51" s="293"/>
      <c r="N51" s="292" t="str">
        <f>IF('МО общие данные'!E22=1,AU51,AV51)</f>
        <v>-</v>
      </c>
      <c r="O51" s="293"/>
      <c r="P51" s="292" t="str">
        <f>IF('МО общие данные'!E23=1,AW51,AX51)</f>
        <v>с 10.00 до 16.00</v>
      </c>
      <c r="Q51" s="293"/>
      <c r="R51" s="292" t="str">
        <f>IF('МО общие данные'!E24=1,AY51,AZ51)</f>
        <v>-</v>
      </c>
      <c r="S51" s="293"/>
      <c r="T51" s="292" t="str">
        <f>IF('МО общие данные'!E25=1,BA51,BB51)</f>
        <v>c 8.00 до 20.00</v>
      </c>
      <c r="U51" s="293"/>
      <c r="V51" s="292" t="str">
        <f>IF('МО общие данные'!E26=1,BC51,BD51)</f>
        <v>c 8.00 до 20.00</v>
      </c>
      <c r="W51" s="293"/>
      <c r="X51" s="292" t="str">
        <f>IF('МО общие данные'!E27=1,BE51,BF51)</f>
        <v>-</v>
      </c>
      <c r="Y51" s="293"/>
      <c r="Z51" s="292" t="str">
        <f>IF('МО общие данные'!E28=1,BG51,BH51)</f>
        <v>-</v>
      </c>
      <c r="AA51" s="293"/>
      <c r="AB51" s="292" t="str">
        <f>IF('МО общие данные'!E29=1,BI51,BJ51)</f>
        <v>-</v>
      </c>
      <c r="AC51" s="293"/>
      <c r="AD51" s="292" t="str">
        <f>IF('МО общие данные'!E30=1,BK51,BL51)</f>
        <v>-</v>
      </c>
      <c r="AE51" s="293"/>
      <c r="AF51" s="176"/>
      <c r="AG51" s="176"/>
      <c r="AI51" s="85" t="str">
        <f>(INDEX('МО общие данные'!E42:E60,MATCH(B50,'МО общие данные'!B42:B60,0)))</f>
        <v>c 8.00 до 20.00</v>
      </c>
      <c r="AJ51" s="85" t="str">
        <f>(INDEX('МО общие данные'!E42:E60,MATCH(B50,'МО общие данные'!B42:B60,0)))</f>
        <v>c 8.00 до 20.00</v>
      </c>
      <c r="AK51" s="85" t="str">
        <f>(INDEX('МО общие данные'!E42:E60,MATCH(D50,'МО общие данные'!B42:B60,0)))</f>
        <v>с 10.00 до 14.00</v>
      </c>
      <c r="AL51" s="85" t="str">
        <f>(INDEX('МО общие данные'!E42:E60,MATCH(D50,'МО общие данные'!B42:B60,0)))</f>
        <v>с 10.00 до 14.00</v>
      </c>
      <c r="AM51" s="85" t="str">
        <f>(INDEX('МО общие данные'!E42:E60,MATCH(F50,'МО общие данные'!B42:B60,0)))</f>
        <v>-</v>
      </c>
      <c r="AN51" s="85" t="str">
        <f>(INDEX('МО общие данные'!E42:E60,MATCH(F50,'МО общие данные'!B42:B60,0)))</f>
        <v>-</v>
      </c>
      <c r="AO51" s="85" t="str">
        <f>(INDEX('МО общие данные'!E42:E60,MATCH(H50,'МО общие данные'!B42:B60,0)))</f>
        <v>-</v>
      </c>
      <c r="AP51" s="85" t="str">
        <f>(INDEX('МО общие данные'!E42:E60,MATCH(H50,'МО общие данные'!B42:B60,0)))</f>
        <v>-</v>
      </c>
      <c r="AQ51" s="85" t="str">
        <f>(INDEX('МО общие данные'!E42:E60,MATCH(J50,'МО общие данные'!B42:B60,0)))</f>
        <v>-</v>
      </c>
      <c r="AR51" s="85" t="str">
        <f>(INDEX('МО общие данные'!E42:E60,MATCH(J50,'МО общие данные'!B42:B60,0)))</f>
        <v>-</v>
      </c>
      <c r="AS51" s="85" t="str">
        <f>(INDEX('МО общие данные'!E42:E60,MATCH(L50,'МО общие данные'!B42:B60,0)))</f>
        <v>-</v>
      </c>
      <c r="AT51" s="85" t="str">
        <f>(INDEX('МО общие данные'!E42:E60,MATCH(L50,'МО общие данные'!B42:B60,0)))</f>
        <v>-</v>
      </c>
      <c r="AU51" s="85" t="str">
        <f>(INDEX('МО общие данные'!E42:E60,MATCH(N50,'МО общие данные'!B42:B60,0)))</f>
        <v>-</v>
      </c>
      <c r="AV51" s="85" t="str">
        <f>(INDEX('МО общие данные'!E42:E60,MATCH(N50,'МО общие данные'!B42:B60,0)))</f>
        <v>-</v>
      </c>
      <c r="AW51" s="85" t="str">
        <f>(INDEX('МО общие данные'!E42:E60,MATCH(P50,'МО общие данные'!B42:B60,0)))</f>
        <v>с 10.00 до 16.00</v>
      </c>
      <c r="AX51" s="85" t="str">
        <f>(INDEX('МО общие данные'!E42:E60,MATCH(P50,'МО общие данные'!B42:B60,0)))</f>
        <v>с 10.00 до 16.00</v>
      </c>
      <c r="AY51" s="85" t="str">
        <f>(INDEX('МО общие данные'!E42:E60,MATCH(R50,'МО общие данные'!B42:B60,0)))</f>
        <v>-</v>
      </c>
      <c r="AZ51" s="85" t="str">
        <f>(INDEX('МО общие данные'!E42:E60,MATCH(R50,'МО общие данные'!B42:B60,0)))</f>
        <v>-</v>
      </c>
      <c r="BA51" s="85" t="str">
        <f>(INDEX('МО общие данные'!E42:E60,MATCH(T50,'МО общие данные'!B42:B60,0)))</f>
        <v>c 8.00 до 20.00</v>
      </c>
      <c r="BB51" s="85" t="str">
        <f>(INDEX('МО общие данные'!E42:E60,MATCH(T50,'МО общие данные'!B42:B60,0)))</f>
        <v>c 8.00 до 20.00</v>
      </c>
      <c r="BC51" s="85" t="str">
        <f>(INDEX('МО общие данные'!E42:E60,MATCH(V50,'МО общие данные'!B42:B60,0)))</f>
        <v>c 8.00 до 20.00</v>
      </c>
      <c r="BD51" s="85" t="str">
        <f>(INDEX('МО общие данные'!E42:E60,MATCH(V50,'МО общие данные'!B42:B60,0)))</f>
        <v>c 8.00 до 20.00</v>
      </c>
      <c r="BE51" s="85" t="str">
        <f>(INDEX('МО общие данные'!E42:E60,MATCH(X50,'МО общие данные'!B42:B60,0)))</f>
        <v>-</v>
      </c>
      <c r="BF51" s="85" t="str">
        <f>(INDEX('МО общие данные'!E42:E60,MATCH(X50,'МО общие данные'!B42:B60,0)))</f>
        <v>-</v>
      </c>
      <c r="BG51" s="85" t="str">
        <f>(INDEX('МО общие данные'!E42:E60,MATCH(Z50,'МО общие данные'!B42:B60,0)))</f>
        <v>-</v>
      </c>
      <c r="BH51" s="85" t="str">
        <f>(INDEX('МО общие данные'!E42:E60,MATCH(Z50,'МО общие данные'!B42:B60,0)))</f>
        <v>-</v>
      </c>
      <c r="BI51" s="85" t="str">
        <f>(INDEX('МО общие данные'!E42:E60,MATCH(AB50,'МО общие данные'!B42:B60,0)))</f>
        <v>-</v>
      </c>
      <c r="BJ51" s="85" t="str">
        <f>(INDEX('МО общие данные'!E42:E60,MATCH(AB50,'МО общие данные'!B42:B60,0)))</f>
        <v>-</v>
      </c>
      <c r="BK51" s="85" t="str">
        <f>(INDEX('МО общие данные'!E42:E60,MATCH(AD50,'МО общие данные'!B42:B60,0)))</f>
        <v>-</v>
      </c>
      <c r="BL51" s="85" t="str">
        <f>(INDEX('МО общие данные'!E42:E60,MATCH(AD50,'МО общие данные'!B42:B60,0)))</f>
        <v>-</v>
      </c>
    </row>
    <row r="52" spans="1:64" s="83" customFormat="1" x14ac:dyDescent="0.2">
      <c r="A52" s="88" t="s">
        <v>17</v>
      </c>
      <c r="B52" s="294" t="str">
        <f>IF(B50&gt;0,"Д",IF(B50=0," "))</f>
        <v>Д</v>
      </c>
      <c r="C52" s="295"/>
      <c r="D52" s="294" t="str">
        <f t="shared" ref="D52:X52" si="228">IF(D50&gt;0,"Д",IF(D50=0," "))</f>
        <v>Д</v>
      </c>
      <c r="E52" s="295"/>
      <c r="F52" s="294" t="str">
        <f t="shared" si="228"/>
        <v xml:space="preserve"> </v>
      </c>
      <c r="G52" s="295"/>
      <c r="H52" s="294" t="str">
        <f t="shared" si="228"/>
        <v xml:space="preserve"> </v>
      </c>
      <c r="I52" s="295"/>
      <c r="J52" s="294" t="str">
        <f t="shared" si="228"/>
        <v xml:space="preserve"> </v>
      </c>
      <c r="K52" s="295"/>
      <c r="L52" s="294" t="str">
        <f t="shared" si="228"/>
        <v xml:space="preserve"> </v>
      </c>
      <c r="M52" s="295"/>
      <c r="N52" s="294" t="str">
        <f t="shared" si="228"/>
        <v xml:space="preserve"> </v>
      </c>
      <c r="O52" s="295"/>
      <c r="P52" s="294" t="str">
        <f t="shared" si="228"/>
        <v>Д</v>
      </c>
      <c r="Q52" s="295"/>
      <c r="R52" s="294" t="str">
        <f t="shared" si="228"/>
        <v xml:space="preserve"> </v>
      </c>
      <c r="S52" s="295"/>
      <c r="T52" s="294" t="str">
        <f t="shared" si="228"/>
        <v>Д</v>
      </c>
      <c r="U52" s="295"/>
      <c r="V52" s="294" t="str">
        <f t="shared" si="228"/>
        <v>Д</v>
      </c>
      <c r="W52" s="295"/>
      <c r="X52" s="294" t="str">
        <f t="shared" si="228"/>
        <v xml:space="preserve"> </v>
      </c>
      <c r="Y52" s="295"/>
      <c r="Z52" s="294" t="str">
        <f t="shared" ref="Z52" si="229">IF(Z50&gt;0,"Д",IF(Z50=0," "))</f>
        <v xml:space="preserve"> </v>
      </c>
      <c r="AA52" s="295"/>
      <c r="AB52" s="294" t="str">
        <f t="shared" ref="AB52" si="230">IF(AB50&gt;0,"Д",IF(AB50=0," "))</f>
        <v xml:space="preserve"> </v>
      </c>
      <c r="AC52" s="295"/>
      <c r="AD52" s="294" t="str">
        <f t="shared" ref="AD52" si="231">IF(AD50&gt;0,"Д",IF(AD50=0," "))</f>
        <v xml:space="preserve"> </v>
      </c>
      <c r="AE52" s="295"/>
      <c r="AF52" s="171"/>
      <c r="AG52" s="171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  <c r="BK52" s="85"/>
      <c r="BL52" s="85"/>
    </row>
    <row r="53" spans="1:64" s="83" customFormat="1" x14ac:dyDescent="0.2">
      <c r="A53" s="87"/>
      <c r="B53" s="290">
        <f>'гр7 МО'!B26</f>
        <v>12</v>
      </c>
      <c r="C53" s="291" t="str">
        <f>IF(B53=1,"час",IF(B53=0," ",IF(B53&gt;4,"часов","часа")))</f>
        <v>часов</v>
      </c>
      <c r="D53" s="290">
        <f>'гр7 МО'!C26</f>
        <v>5</v>
      </c>
      <c r="E53" s="291" t="str">
        <f t="shared" ref="E53" si="232">IF(D53=1,"час",IF(D53=0," ",IF(D53&gt;4,"часов","часа")))</f>
        <v>часов</v>
      </c>
      <c r="F53" s="290">
        <f>'гр7 МО'!D26</f>
        <v>0</v>
      </c>
      <c r="G53" s="291" t="str">
        <f t="shared" ref="G53" si="233">IF(F53=1,"час",IF(F53=0," ",IF(F53&gt;4,"часов","часа")))</f>
        <v xml:space="preserve"> </v>
      </c>
      <c r="H53" s="290">
        <f>'гр7 МО'!E26</f>
        <v>0</v>
      </c>
      <c r="I53" s="291" t="str">
        <f t="shared" ref="I53" si="234">IF(H53=1,"час",IF(H53=0," ",IF(H53&gt;4,"часов","часа")))</f>
        <v xml:space="preserve"> </v>
      </c>
      <c r="J53" s="290">
        <f>'гр7 МО'!F26</f>
        <v>0</v>
      </c>
      <c r="K53" s="291" t="str">
        <f t="shared" ref="K53" si="235">IF(J53=1,"час",IF(J53=0," ",IF(J53&gt;4,"часов","часа")))</f>
        <v xml:space="preserve"> </v>
      </c>
      <c r="L53" s="290">
        <f>'гр7 МО'!G26</f>
        <v>0</v>
      </c>
      <c r="M53" s="291" t="str">
        <f t="shared" ref="M53" si="236">IF(L53=1,"час",IF(L53=0," ",IF(L53&gt;4,"часов","часа")))</f>
        <v xml:space="preserve"> </v>
      </c>
      <c r="N53" s="290">
        <f>'гр7 МО'!H26</f>
        <v>0</v>
      </c>
      <c r="O53" s="291" t="str">
        <f t="shared" ref="O53" si="237">IF(N53=1,"час",IF(N53=0," ",IF(N53&gt;4,"часов","часа")))</f>
        <v xml:space="preserve"> </v>
      </c>
      <c r="P53" s="290">
        <f>'гр7 МО'!I26</f>
        <v>5</v>
      </c>
      <c r="Q53" s="291" t="str">
        <f t="shared" ref="Q53" si="238">IF(P53=1,"час",IF(P53=0," ",IF(P53&gt;4,"часов","часа")))</f>
        <v>часов</v>
      </c>
      <c r="R53" s="290">
        <f>'гр7 МО'!J26</f>
        <v>0</v>
      </c>
      <c r="S53" s="291" t="str">
        <f t="shared" ref="S53" si="239">IF(R53=1,"час",IF(R53=0," ",IF(R53&gt;4,"часов","часа")))</f>
        <v xml:space="preserve"> </v>
      </c>
      <c r="T53" s="290">
        <f>'гр7 МО'!K26</f>
        <v>12</v>
      </c>
      <c r="U53" s="291" t="str">
        <f t="shared" ref="U53" si="240">IF(T53=1,"час",IF(T53=0," ",IF(T53&gt;4,"часов","часа")))</f>
        <v>часов</v>
      </c>
      <c r="V53" s="290">
        <f>'гр7 МО'!L26</f>
        <v>12</v>
      </c>
      <c r="W53" s="291" t="str">
        <f t="shared" ref="W53" si="241">IF(V53=1,"час",IF(V53=0," ",IF(V53&gt;4,"часов","часа")))</f>
        <v>часов</v>
      </c>
      <c r="X53" s="290">
        <f>'гр7 МО'!M26</f>
        <v>0</v>
      </c>
      <c r="Y53" s="291" t="str">
        <f t="shared" ref="Y53" si="242">IF(X53=1,"час",IF(X53=0," ",IF(X53&gt;4,"часов","часа")))</f>
        <v xml:space="preserve"> </v>
      </c>
      <c r="Z53" s="290">
        <f>'гр7 МО'!N26</f>
        <v>0</v>
      </c>
      <c r="AA53" s="291" t="str">
        <f t="shared" ref="AA53" si="243">IF(Z53=1,"час",IF(Z53=0," ",IF(Z53&gt;4,"часов","часа")))</f>
        <v xml:space="preserve"> </v>
      </c>
      <c r="AB53" s="290">
        <f>'гр7 МО'!O26</f>
        <v>0</v>
      </c>
      <c r="AC53" s="291" t="str">
        <f t="shared" ref="AC53" si="244">IF(AB53=1,"час",IF(AB53=0," ",IF(AB53&gt;4,"часов","часа")))</f>
        <v xml:space="preserve"> </v>
      </c>
      <c r="AD53" s="290">
        <f>'гр7 МО'!P26</f>
        <v>0</v>
      </c>
      <c r="AE53" s="291" t="str">
        <f t="shared" ref="AE53" si="245">IF(AD53=1,"час",IF(AD53=0," ",IF(AD53&gt;4,"часов","часа")))</f>
        <v xml:space="preserve"> </v>
      </c>
      <c r="AF53" s="175"/>
      <c r="AG53" s="17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</row>
    <row r="54" spans="1:64" s="83" customFormat="1" ht="24" customHeight="1" x14ac:dyDescent="0.2">
      <c r="A54" s="87">
        <v>14</v>
      </c>
      <c r="B54" s="292" t="str">
        <f>IF('МО общие данные'!E16=1,AI54,AJ54)</f>
        <v>c 8.00 до 20.00</v>
      </c>
      <c r="C54" s="293"/>
      <c r="D54" s="292" t="str">
        <f>IF('МО общие данные'!E17=1,AK54,AL54)</f>
        <v>с 10.00 до 15.00</v>
      </c>
      <c r="E54" s="293"/>
      <c r="F54" s="292" t="str">
        <f>IF('МО общие данные'!E18=1,AM54,AN54)</f>
        <v>-</v>
      </c>
      <c r="G54" s="293"/>
      <c r="H54" s="292" t="str">
        <f>IF('МО общие данные'!E19=1,AO54,AP54)</f>
        <v>-</v>
      </c>
      <c r="I54" s="293"/>
      <c r="J54" s="292" t="str">
        <f>IF('МО общие данные'!E20=1,AQ54,AR54)</f>
        <v>-</v>
      </c>
      <c r="K54" s="293"/>
      <c r="L54" s="292" t="str">
        <f>IF('МО общие данные'!E21=1,AS54,AT54)</f>
        <v>-</v>
      </c>
      <c r="M54" s="293"/>
      <c r="N54" s="292" t="str">
        <f>IF('МО общие данные'!E22=1,AU54,AV54)</f>
        <v>-</v>
      </c>
      <c r="O54" s="293"/>
      <c r="P54" s="292" t="str">
        <f>IF('МО общие данные'!E23=1,AW54,AX54)</f>
        <v>с 10.00 до 15.00</v>
      </c>
      <c r="Q54" s="293"/>
      <c r="R54" s="292" t="str">
        <f>IF('МО общие данные'!E24=1,AY54,AZ54)</f>
        <v>-</v>
      </c>
      <c r="S54" s="293"/>
      <c r="T54" s="292" t="str">
        <f>IF('МО общие данные'!E25=1,BA54,BB54)</f>
        <v>c 8.00 до 20.00</v>
      </c>
      <c r="U54" s="293"/>
      <c r="V54" s="292" t="str">
        <f>IF('МО общие данные'!E26=1,BC54,BD54)</f>
        <v>c 8.00 до 20.00</v>
      </c>
      <c r="W54" s="293"/>
      <c r="X54" s="292" t="str">
        <f>IF('МО общие данные'!E27=1,BE54,BF54)</f>
        <v>-</v>
      </c>
      <c r="Y54" s="293"/>
      <c r="Z54" s="292" t="str">
        <f>IF('МО общие данные'!E28=1,BG54,BH54)</f>
        <v>-</v>
      </c>
      <c r="AA54" s="293"/>
      <c r="AB54" s="292" t="str">
        <f>IF('МО общие данные'!E29=1,BI54,BJ54)</f>
        <v>-</v>
      </c>
      <c r="AC54" s="293"/>
      <c r="AD54" s="292" t="str">
        <f>IF('МО общие данные'!E30=1,BK54,BL54)</f>
        <v>-</v>
      </c>
      <c r="AE54" s="293"/>
      <c r="AF54" s="176"/>
      <c r="AG54" s="176"/>
      <c r="AI54" s="85" t="str">
        <f>(INDEX('МО общие данные'!E42:E60,MATCH(B53,'МО общие данные'!B42:B60,0)))</f>
        <v>c 8.00 до 20.00</v>
      </c>
      <c r="AJ54" s="85" t="str">
        <f>(INDEX('МО общие данные'!E42:E60,MATCH(B53,'МО общие данные'!B42:B60,0)))</f>
        <v>c 8.00 до 20.00</v>
      </c>
      <c r="AK54" s="85" t="str">
        <f>(INDEX('МО общие данные'!E42:E60,MATCH(D53,'МО общие данные'!B42:B60,0)))</f>
        <v>с 10.00 до 15.00</v>
      </c>
      <c r="AL54" s="85" t="str">
        <f>(INDEX('МО общие данные'!E42:E60,MATCH(D53,'МО общие данные'!B42:B60,0)))</f>
        <v>с 10.00 до 15.00</v>
      </c>
      <c r="AM54" s="85" t="str">
        <f>(INDEX('МО общие данные'!E42:E60,MATCH(F53,'МО общие данные'!B42:B60,0)))</f>
        <v>-</v>
      </c>
      <c r="AN54" s="85" t="str">
        <f>(INDEX('МО общие данные'!E42:E60,MATCH(F53,'МО общие данные'!B42:B60,0)))</f>
        <v>-</v>
      </c>
      <c r="AO54" s="85" t="str">
        <f>(INDEX('МО общие данные'!E42:E60,MATCH(H53,'МО общие данные'!B42:B60,0)))</f>
        <v>-</v>
      </c>
      <c r="AP54" s="85" t="str">
        <f>(INDEX('МО общие данные'!E42:E60,MATCH(H53,'МО общие данные'!B42:B60,0)))</f>
        <v>-</v>
      </c>
      <c r="AQ54" s="85" t="str">
        <f>(INDEX('МО общие данные'!E42:E60,MATCH(J53,'МО общие данные'!B42:B60,0)))</f>
        <v>-</v>
      </c>
      <c r="AR54" s="85" t="str">
        <f>(INDEX('МО общие данные'!E42:E60,MATCH(J53,'МО общие данные'!B42:B60,0)))</f>
        <v>-</v>
      </c>
      <c r="AS54" s="85" t="str">
        <f>(INDEX('МО общие данные'!E42:E60,MATCH(L53,'МО общие данные'!B42:B60,0)))</f>
        <v>-</v>
      </c>
      <c r="AT54" s="85" t="str">
        <f>(INDEX('МО общие данные'!E42:E60,MATCH(L53,'МО общие данные'!B42:B60,0)))</f>
        <v>-</v>
      </c>
      <c r="AU54" s="85" t="str">
        <f>(INDEX('МО общие данные'!E42:E60,MATCH(N53,'МО общие данные'!B42:B60,0)))</f>
        <v>-</v>
      </c>
      <c r="AV54" s="85" t="str">
        <f>(INDEX('МО общие данные'!E42:E60,MATCH(N53,'МО общие данные'!B42:B60,0)))</f>
        <v>-</v>
      </c>
      <c r="AW54" s="85" t="str">
        <f>(INDEX('МО общие данные'!E42:E60,MATCH(P53,'МО общие данные'!B42:B60,0)))</f>
        <v>с 10.00 до 15.00</v>
      </c>
      <c r="AX54" s="85" t="str">
        <f>(INDEX('МО общие данные'!E42:E60,MATCH(P53,'МО общие данные'!B42:B60,0)))</f>
        <v>с 10.00 до 15.00</v>
      </c>
      <c r="AY54" s="85" t="str">
        <f>(INDEX('МО общие данные'!E42:E60,MATCH(R53,'МО общие данные'!B42:B60,0)))</f>
        <v>-</v>
      </c>
      <c r="AZ54" s="85" t="str">
        <f>(INDEX('МО общие данные'!E42:E60,MATCH(R53,'МО общие данные'!B42:B60,0)))</f>
        <v>-</v>
      </c>
      <c r="BA54" s="85" t="str">
        <f>(INDEX('МО общие данные'!E42:E60,MATCH(T53,'МО общие данные'!B42:B60,0)))</f>
        <v>c 8.00 до 20.00</v>
      </c>
      <c r="BB54" s="85" t="str">
        <f>(INDEX('МО общие данные'!E42:E60,MATCH(T53,'МО общие данные'!B42:B60,0)))</f>
        <v>c 8.00 до 20.00</v>
      </c>
      <c r="BC54" s="85" t="str">
        <f>(INDEX('МО общие данные'!E42:E60,MATCH(V53,'МО общие данные'!B42:B60,0)))</f>
        <v>c 8.00 до 20.00</v>
      </c>
      <c r="BD54" s="85" t="str">
        <f>(INDEX('МО общие данные'!E42:E60,MATCH(V53,'МО общие данные'!B42:B60,0)))</f>
        <v>c 8.00 до 20.00</v>
      </c>
      <c r="BE54" s="85" t="str">
        <f>(INDEX('МО общие данные'!E42:E60,MATCH(X53,'МО общие данные'!B42:B60,0)))</f>
        <v>-</v>
      </c>
      <c r="BF54" s="85" t="str">
        <f>(INDEX('МО общие данные'!E42:E60,MATCH(X53,'МО общие данные'!B42:B60,0)))</f>
        <v>-</v>
      </c>
      <c r="BG54" s="85" t="str">
        <f>(INDEX('МО общие данные'!E42:E60,MATCH(Z53,'МО общие данные'!B42:B60,0)))</f>
        <v>-</v>
      </c>
      <c r="BH54" s="85" t="str">
        <f>(INDEX('МО общие данные'!E42:E60,MATCH(Z53,'МО общие данные'!B42:B60,0)))</f>
        <v>-</v>
      </c>
      <c r="BI54" s="85" t="str">
        <f>(INDEX('МО общие данные'!E42:E60,MATCH(AB53,'МО общие данные'!B42:B60,0)))</f>
        <v>-</v>
      </c>
      <c r="BJ54" s="85" t="str">
        <f>(INDEX('МО общие данные'!E42:E60,MATCH(AB53,'МО общие данные'!B42:B60,0)))</f>
        <v>-</v>
      </c>
      <c r="BK54" s="85" t="str">
        <f>(INDEX('МО общие данные'!E42:E60,MATCH(AD53,'МО общие данные'!B42:B60,0)))</f>
        <v>-</v>
      </c>
      <c r="BL54" s="85" t="str">
        <f>(INDEX('МО общие данные'!E42:E60,MATCH(AD53,'МО общие данные'!B42:B60,0)))</f>
        <v>-</v>
      </c>
    </row>
    <row r="55" spans="1:64" s="83" customFormat="1" x14ac:dyDescent="0.2">
      <c r="A55" s="88" t="s">
        <v>18</v>
      </c>
      <c r="B55" s="294" t="str">
        <f>IF(B53&gt;0,"Д",IF(B53=0," "))</f>
        <v>Д</v>
      </c>
      <c r="C55" s="295"/>
      <c r="D55" s="294" t="str">
        <f t="shared" ref="D55:X55" si="246">IF(D53&gt;0,"Д",IF(D53=0," "))</f>
        <v>Д</v>
      </c>
      <c r="E55" s="295"/>
      <c r="F55" s="294" t="str">
        <f t="shared" si="246"/>
        <v xml:space="preserve"> </v>
      </c>
      <c r="G55" s="295"/>
      <c r="H55" s="294" t="str">
        <f t="shared" si="246"/>
        <v xml:space="preserve"> </v>
      </c>
      <c r="I55" s="295"/>
      <c r="J55" s="294" t="str">
        <f t="shared" si="246"/>
        <v xml:space="preserve"> </v>
      </c>
      <c r="K55" s="295"/>
      <c r="L55" s="294" t="str">
        <f t="shared" si="246"/>
        <v xml:space="preserve"> </v>
      </c>
      <c r="M55" s="295"/>
      <c r="N55" s="294" t="str">
        <f t="shared" si="246"/>
        <v xml:space="preserve"> </v>
      </c>
      <c r="O55" s="295"/>
      <c r="P55" s="294" t="str">
        <f t="shared" si="246"/>
        <v>Д</v>
      </c>
      <c r="Q55" s="295"/>
      <c r="R55" s="294" t="str">
        <f t="shared" si="246"/>
        <v xml:space="preserve"> </v>
      </c>
      <c r="S55" s="295"/>
      <c r="T55" s="294" t="str">
        <f t="shared" si="246"/>
        <v>Д</v>
      </c>
      <c r="U55" s="295"/>
      <c r="V55" s="294" t="str">
        <f t="shared" si="246"/>
        <v>Д</v>
      </c>
      <c r="W55" s="295"/>
      <c r="X55" s="294" t="str">
        <f t="shared" si="246"/>
        <v xml:space="preserve"> </v>
      </c>
      <c r="Y55" s="295"/>
      <c r="Z55" s="294" t="str">
        <f t="shared" ref="Z55" si="247">IF(Z53&gt;0,"Д",IF(Z53=0," "))</f>
        <v xml:space="preserve"> </v>
      </c>
      <c r="AA55" s="295"/>
      <c r="AB55" s="294" t="str">
        <f t="shared" ref="AB55" si="248">IF(AB53&gt;0,"Д",IF(AB53=0," "))</f>
        <v xml:space="preserve"> </v>
      </c>
      <c r="AC55" s="295"/>
      <c r="AD55" s="294" t="str">
        <f t="shared" ref="AD55" si="249">IF(AD53&gt;0,"Д",IF(AD53=0," "))</f>
        <v xml:space="preserve"> </v>
      </c>
      <c r="AE55" s="295"/>
      <c r="AF55" s="171"/>
      <c r="AG55" s="171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  <c r="BK55" s="85"/>
      <c r="BL55" s="85"/>
    </row>
    <row r="56" spans="1:64" s="83" customFormat="1" x14ac:dyDescent="0.2">
      <c r="A56" s="125"/>
      <c r="B56" s="296">
        <f>'гр7 МО'!B27</f>
        <v>0</v>
      </c>
      <c r="C56" s="297" t="str">
        <f>IF(B56=1,"час",IF(B56=0," ",IF(B56&gt;4,"часов","часа")))</f>
        <v xml:space="preserve"> </v>
      </c>
      <c r="D56" s="296">
        <f>'гр7 МО'!C27</f>
        <v>4</v>
      </c>
      <c r="E56" s="297" t="str">
        <f t="shared" ref="E56" si="250">IF(D56=1,"час",IF(D56=0," ",IF(D56&gt;4,"часов","часа")))</f>
        <v>часа</v>
      </c>
      <c r="F56" s="296">
        <f>'гр7 МО'!D27</f>
        <v>9</v>
      </c>
      <c r="G56" s="297" t="str">
        <f t="shared" ref="G56" si="251">IF(F56=1,"час",IF(F56=0," ",IF(F56&gt;4,"часов","часа")))</f>
        <v>часов</v>
      </c>
      <c r="H56" s="296">
        <f>'гр7 МО'!E27</f>
        <v>0</v>
      </c>
      <c r="I56" s="297" t="str">
        <f t="shared" ref="I56" si="252">IF(H56=1,"час",IF(H56=0," ",IF(H56&gt;4,"часов","часа")))</f>
        <v xml:space="preserve"> </v>
      </c>
      <c r="J56" s="296">
        <f>'гр7 МО'!F27</f>
        <v>0</v>
      </c>
      <c r="K56" s="297" t="str">
        <f t="shared" ref="K56" si="253">IF(J56=1,"час",IF(J56=0," ",IF(J56&gt;4,"часов","часа")))</f>
        <v xml:space="preserve"> </v>
      </c>
      <c r="L56" s="296">
        <f>'гр7 МО'!G27</f>
        <v>0</v>
      </c>
      <c r="M56" s="297" t="str">
        <f t="shared" ref="M56" si="254">IF(L56=1,"час",IF(L56=0," ",IF(L56&gt;4,"часов","часа")))</f>
        <v xml:space="preserve"> </v>
      </c>
      <c r="N56" s="296">
        <f>'гр7 МО'!H27</f>
        <v>0</v>
      </c>
      <c r="O56" s="297" t="str">
        <f t="shared" ref="O56" si="255">IF(N56=1,"час",IF(N56=0," ",IF(N56&gt;4,"часов","часа")))</f>
        <v xml:space="preserve"> </v>
      </c>
      <c r="P56" s="296">
        <f>'гр7 МО'!I27</f>
        <v>0</v>
      </c>
      <c r="Q56" s="297" t="str">
        <f t="shared" ref="Q56" si="256">IF(P56=1,"час",IF(P56=0," ",IF(P56&gt;4,"часов","часа")))</f>
        <v xml:space="preserve"> </v>
      </c>
      <c r="R56" s="296">
        <f>'гр7 МО'!J27</f>
        <v>0</v>
      </c>
      <c r="S56" s="297" t="str">
        <f t="shared" ref="S56" si="257">IF(R56=1,"час",IF(R56=0," ",IF(R56&gt;4,"часов","часа")))</f>
        <v xml:space="preserve"> </v>
      </c>
      <c r="T56" s="296">
        <f>'гр7 МО'!K27</f>
        <v>7</v>
      </c>
      <c r="U56" s="297" t="str">
        <f t="shared" ref="U56" si="258">IF(T56=1,"час",IF(T56=0," ",IF(T56&gt;4,"часов","часа")))</f>
        <v>часов</v>
      </c>
      <c r="V56" s="296">
        <f>'гр7 МО'!L27</f>
        <v>7</v>
      </c>
      <c r="W56" s="297" t="str">
        <f t="shared" ref="W56" si="259">IF(V56=1,"час",IF(V56=0," ",IF(V56&gt;4,"часов","часа")))</f>
        <v>часов</v>
      </c>
      <c r="X56" s="296">
        <f>'гр7 МО'!M27</f>
        <v>0</v>
      </c>
      <c r="Y56" s="297" t="str">
        <f t="shared" ref="Y56" si="260">IF(X56=1,"час",IF(X56=0," ",IF(X56&gt;4,"часов","часа")))</f>
        <v xml:space="preserve"> </v>
      </c>
      <c r="Z56" s="296">
        <f>'гр7 МО'!N27</f>
        <v>0</v>
      </c>
      <c r="AA56" s="297" t="str">
        <f t="shared" ref="AA56" si="261">IF(Z56=1,"час",IF(Z56=0," ",IF(Z56&gt;4,"часов","часа")))</f>
        <v xml:space="preserve"> </v>
      </c>
      <c r="AB56" s="296">
        <f>'гр7 МО'!O27</f>
        <v>0</v>
      </c>
      <c r="AC56" s="297" t="str">
        <f t="shared" ref="AC56" si="262">IF(AB56=1,"час",IF(AB56=0," ",IF(AB56&gt;4,"часов","часа")))</f>
        <v xml:space="preserve"> </v>
      </c>
      <c r="AD56" s="296">
        <f>'гр7 МО'!P27</f>
        <v>0</v>
      </c>
      <c r="AE56" s="297" t="str">
        <f t="shared" ref="AE56" si="263">IF(AD56=1,"час",IF(AD56=0," ",IF(AD56&gt;4,"часов","часа")))</f>
        <v xml:space="preserve"> </v>
      </c>
      <c r="AF56" s="175"/>
      <c r="AG56" s="17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  <c r="BK56" s="85"/>
      <c r="BL56" s="85"/>
    </row>
    <row r="57" spans="1:64" s="83" customFormat="1" ht="24" customHeight="1" x14ac:dyDescent="0.2">
      <c r="A57" s="125">
        <v>15</v>
      </c>
      <c r="B57" s="298" t="str">
        <f>IF('МО общие данные'!E16=1,AI57,AJ57)</f>
        <v>-</v>
      </c>
      <c r="C57" s="299"/>
      <c r="D57" s="298" t="str">
        <f>IF('МО общие данные'!E17=1,AK57,AL57)</f>
        <v>с 14.00 до 18.00</v>
      </c>
      <c r="E57" s="299"/>
      <c r="F57" s="298" t="str">
        <f>IF('МО общие данные'!E18=1,AM57,AN57)</f>
        <v>с 9.00 до 18.00</v>
      </c>
      <c r="G57" s="299"/>
      <c r="H57" s="298" t="str">
        <f>IF('МО общие данные'!E19=1,AO57,AP57)</f>
        <v>-</v>
      </c>
      <c r="I57" s="299"/>
      <c r="J57" s="298" t="str">
        <f>IF('МО общие данные'!E20=1,AQ57,AR57)</f>
        <v>-</v>
      </c>
      <c r="K57" s="299"/>
      <c r="L57" s="298" t="str">
        <f>IF('МО общие данные'!E21=1,AS57,AT57)</f>
        <v>-</v>
      </c>
      <c r="M57" s="299"/>
      <c r="N57" s="298" t="str">
        <f>IF('МО общие данные'!E22=1,AU57,AV57)</f>
        <v>-</v>
      </c>
      <c r="O57" s="299"/>
      <c r="P57" s="298" t="str">
        <f>IF('МО общие данные'!E23=1,AW57,AX57)</f>
        <v>-</v>
      </c>
      <c r="Q57" s="299"/>
      <c r="R57" s="298" t="str">
        <f>IF('МО общие данные'!E24=1,AY57,AZ57)</f>
        <v>-</v>
      </c>
      <c r="S57" s="299"/>
      <c r="T57" s="298" t="str">
        <f>IF('МО общие данные'!E25=1,BA57,BB57)</f>
        <v>с 11.00 до 18.00</v>
      </c>
      <c r="U57" s="299"/>
      <c r="V57" s="298" t="str">
        <f>IF('МО общие данные'!E26=1,BC57,BD57)</f>
        <v>с 11.00 до 18.00</v>
      </c>
      <c r="W57" s="299"/>
      <c r="X57" s="298" t="str">
        <f>IF('МО общие данные'!E27=1,BE57,BF57)</f>
        <v>-</v>
      </c>
      <c r="Y57" s="299"/>
      <c r="Z57" s="298" t="str">
        <f>IF('МО общие данные'!E28=1,BG57,BH57)</f>
        <v>-</v>
      </c>
      <c r="AA57" s="299"/>
      <c r="AB57" s="298" t="str">
        <f>IF('МО общие данные'!E29=1,BI57,BJ57)</f>
        <v>-</v>
      </c>
      <c r="AC57" s="299"/>
      <c r="AD57" s="298" t="str">
        <f>IF('МО общие данные'!E30=1,BK57,BL57)</f>
        <v>-</v>
      </c>
      <c r="AE57" s="299"/>
      <c r="AF57" s="176"/>
      <c r="AG57" s="176"/>
      <c r="AI57" s="85" t="str">
        <f>(INDEX('МО общие данные'!C42:C60,MATCH(B56,'МО общие данные'!B42:B60,0)))</f>
        <v>-</v>
      </c>
      <c r="AJ57" s="85" t="str">
        <f>(INDEX('МО общие данные'!D42:D60,MATCH(B56,'МО общие данные'!B42:B60,0)))</f>
        <v>-</v>
      </c>
      <c r="AK57" s="85" t="str">
        <f>(INDEX('МО общие данные'!C42:C60,MATCH(D56,'МО общие данные'!B42:B60,0)))</f>
        <v>с 7.00 до 9.00;       с 18.00 до 20.00</v>
      </c>
      <c r="AL57" s="85" t="str">
        <f>(INDEX('МО общие данные'!D42:D60,MATCH(D56,'МО общие данные'!B42:B60,0)))</f>
        <v>с 14.00 до 18.00</v>
      </c>
      <c r="AM57" s="85" t="str">
        <f>(INDEX('МО общие данные'!C42:C60,MATCH(F56,'МО общие данные'!B42:B60,0)))</f>
        <v>-</v>
      </c>
      <c r="AN57" s="85" t="str">
        <f>(INDEX('МО общие данные'!D42:D60,MATCH(F56,'МО общие данные'!B42:B60,0)))</f>
        <v>с 9.00 до 18.00</v>
      </c>
      <c r="AO57" s="85" t="str">
        <f>(INDEX('МО общие данные'!C42:C60,MATCH(H56,'МО общие данные'!B42:B60,0)))</f>
        <v>-</v>
      </c>
      <c r="AP57" s="85" t="str">
        <f>(INDEX('МО общие данные'!D42:D60,MATCH(H56,'МО общие данные'!B42:B60,0)))</f>
        <v>-</v>
      </c>
      <c r="AQ57" s="85" t="str">
        <f>(INDEX('МО общие данные'!C42:C60,MATCH(J56,'МО общие данные'!B42:B60,0)))</f>
        <v>-</v>
      </c>
      <c r="AR57" s="85" t="str">
        <f>(INDEX('МО общие данные'!D42:D60,MATCH(J56,'МО общие данные'!B42:B60,0)))</f>
        <v>-</v>
      </c>
      <c r="AS57" s="85" t="str">
        <f>(INDEX('МО общие данные'!C42:C60,MATCH(L56,'МО общие данные'!B42:B60,0)))</f>
        <v>-</v>
      </c>
      <c r="AT57" s="85" t="str">
        <f>(INDEX('МО общие данные'!D42:D60,MATCH(L56,'МО общие данные'!B42:B60,0)))</f>
        <v>-</v>
      </c>
      <c r="AU57" s="85" t="str">
        <f>(INDEX('МО общие данные'!C42:C60,MATCH(N56,'МО общие данные'!B42:B60,0)))</f>
        <v>-</v>
      </c>
      <c r="AV57" s="85" t="str">
        <f>(INDEX('МО общие данные'!D42:D60,MATCH(N56,'МО общие данные'!B42:B60,0)))</f>
        <v>-</v>
      </c>
      <c r="AW57" s="85" t="str">
        <f>(INDEX('МО общие данные'!C42:C60,MATCH(P56,'МО общие данные'!B42:B60,0)))</f>
        <v>-</v>
      </c>
      <c r="AX57" s="85" t="str">
        <f>(INDEX('МО общие данные'!D42:D60,MATCH(P56,'МО общие данные'!B42:B60,0)))</f>
        <v>-</v>
      </c>
      <c r="AY57" s="85" t="str">
        <f>(INDEX('МО общие данные'!C42:C60,MATCH(R56,'МО общие данные'!B42:B60,0)))</f>
        <v>-</v>
      </c>
      <c r="AZ57" s="85" t="str">
        <f>(INDEX('МО общие данные'!D42:D60,MATCH(R56,'МО общие данные'!B42:B60,0)))</f>
        <v>-</v>
      </c>
      <c r="BA57" s="85" t="str">
        <f>(INDEX('МО общие данные'!C42:C60,MATCH(T56,'МО общие данные'!B42:B60,0)))</f>
        <v>с 6.00 до 9.00;       с 18.00 до 22.00</v>
      </c>
      <c r="BB57" s="85" t="str">
        <f>(INDEX('МО общие данные'!D42:D60,MATCH(T56,'МО общие данные'!B42:B60,0)))</f>
        <v>с 11.00 до 18.00</v>
      </c>
      <c r="BC57" s="85" t="str">
        <f>(INDEX('МО общие данные'!C42:C60,MATCH(V56,'МО общие данные'!B42:B60,0)))</f>
        <v>с 6.00 до 9.00;       с 18.00 до 22.00</v>
      </c>
      <c r="BD57" s="85" t="str">
        <f>(INDEX('МО общие данные'!D42:D60,MATCH(V56,'МО общие данные'!B42:B60,0)))</f>
        <v>с 11.00 до 18.00</v>
      </c>
      <c r="BE57" s="85" t="str">
        <f>(INDEX('МО общие данные'!C42:C60,MATCH(X56,'МО общие данные'!B42:B60,0)))</f>
        <v>-</v>
      </c>
      <c r="BF57" s="85" t="str">
        <f>(INDEX('МО общие данные'!D42:D60,MATCH(X56,'МО общие данные'!B42:B60,0)))</f>
        <v>-</v>
      </c>
      <c r="BG57" s="85" t="str">
        <f>(INDEX('МО общие данные'!C42:C60,MATCH(Z56,'МО общие данные'!B42:B60,0)))</f>
        <v>-</v>
      </c>
      <c r="BH57" s="85" t="str">
        <f>(INDEX('МО общие данные'!D42:D60,MATCH(Z56,'МО общие данные'!B42:B60,0)))</f>
        <v>-</v>
      </c>
      <c r="BI57" s="85" t="str">
        <f>(INDEX('МО общие данные'!C42:C60,MATCH(AB56,'МО общие данные'!B42:B60,0)))</f>
        <v>-</v>
      </c>
      <c r="BJ57" s="85" t="str">
        <f>(INDEX('МО общие данные'!D42:D60,MATCH(AB56,'МО общие данные'!B42:B60,0)))</f>
        <v>-</v>
      </c>
      <c r="BK57" s="85" t="str">
        <f>(INDEX('МО общие данные'!C42:C60,MATCH(AD56,'МО общие данные'!B42:B60,0)))</f>
        <v>-</v>
      </c>
      <c r="BL57" s="85" t="str">
        <f>(INDEX('МО общие данные'!D42:D60,MATCH(AD56,'МО общие данные'!B42:B60,0)))</f>
        <v>-</v>
      </c>
    </row>
    <row r="58" spans="1:64" s="83" customFormat="1" x14ac:dyDescent="0.2">
      <c r="A58" s="127"/>
      <c r="B58" s="370" t="str">
        <f>IF(B56&gt;0,"Д",IF(B56=0," "))</f>
        <v xml:space="preserve"> </v>
      </c>
      <c r="C58" s="371"/>
      <c r="D58" s="370" t="str">
        <f t="shared" ref="D58:X58" si="264">IF(D56&gt;0,"Д",IF(D56=0," "))</f>
        <v>Д</v>
      </c>
      <c r="E58" s="371"/>
      <c r="F58" s="370" t="str">
        <f t="shared" si="264"/>
        <v>Д</v>
      </c>
      <c r="G58" s="371"/>
      <c r="H58" s="370" t="str">
        <f t="shared" si="264"/>
        <v xml:space="preserve"> </v>
      </c>
      <c r="I58" s="371"/>
      <c r="J58" s="370" t="str">
        <f t="shared" si="264"/>
        <v xml:space="preserve"> </v>
      </c>
      <c r="K58" s="371"/>
      <c r="L58" s="370" t="str">
        <f t="shared" si="264"/>
        <v xml:space="preserve"> </v>
      </c>
      <c r="M58" s="371"/>
      <c r="N58" s="370" t="str">
        <f t="shared" si="264"/>
        <v xml:space="preserve"> </v>
      </c>
      <c r="O58" s="371"/>
      <c r="P58" s="370" t="str">
        <f t="shared" si="264"/>
        <v xml:space="preserve"> </v>
      </c>
      <c r="Q58" s="371"/>
      <c r="R58" s="370" t="str">
        <f t="shared" si="264"/>
        <v xml:space="preserve"> </v>
      </c>
      <c r="S58" s="371"/>
      <c r="T58" s="370" t="str">
        <f t="shared" si="264"/>
        <v>Д</v>
      </c>
      <c r="U58" s="371"/>
      <c r="V58" s="370" t="str">
        <f t="shared" si="264"/>
        <v>Д</v>
      </c>
      <c r="W58" s="371"/>
      <c r="X58" s="370" t="str">
        <f t="shared" si="264"/>
        <v xml:space="preserve"> </v>
      </c>
      <c r="Y58" s="371"/>
      <c r="Z58" s="370" t="str">
        <f t="shared" ref="Z58" si="265">IF(Z56&gt;0,"Д",IF(Z56=0," "))</f>
        <v xml:space="preserve"> </v>
      </c>
      <c r="AA58" s="371"/>
      <c r="AB58" s="370" t="str">
        <f t="shared" ref="AB58" si="266">IF(AB56&gt;0,"Д",IF(AB56=0," "))</f>
        <v xml:space="preserve"> </v>
      </c>
      <c r="AC58" s="371"/>
      <c r="AD58" s="370" t="str">
        <f t="shared" ref="AD58" si="267">IF(AD56&gt;0,"Д",IF(AD56=0," "))</f>
        <v xml:space="preserve"> </v>
      </c>
      <c r="AE58" s="371"/>
      <c r="AF58" s="171"/>
      <c r="AG58" s="171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</row>
    <row r="59" spans="1:64" s="83" customFormat="1" x14ac:dyDescent="0.2">
      <c r="A59" s="125"/>
      <c r="B59" s="296">
        <f>'гр7 МО'!B28</f>
        <v>7</v>
      </c>
      <c r="C59" s="297" t="str">
        <f>IF(B59=1,"час",IF(B59=0," ",IF(B59&gt;4,"часов","часа")))</f>
        <v>часов</v>
      </c>
      <c r="D59" s="296">
        <f>'гр7 МО'!C28</f>
        <v>0</v>
      </c>
      <c r="E59" s="297" t="str">
        <f t="shared" ref="E59" si="268">IF(D59=1,"час",IF(D59=0," ",IF(D59&gt;4,"часов","часа")))</f>
        <v xml:space="preserve"> </v>
      </c>
      <c r="F59" s="296">
        <f>'гр7 МО'!D28</f>
        <v>9</v>
      </c>
      <c r="G59" s="297" t="str">
        <f t="shared" ref="G59" si="269">IF(F59=1,"час",IF(F59=0," ",IF(F59&gt;4,"часов","часа")))</f>
        <v>часов</v>
      </c>
      <c r="H59" s="296">
        <f>'гр7 МО'!E28</f>
        <v>0</v>
      </c>
      <c r="I59" s="297" t="str">
        <f t="shared" ref="I59" si="270">IF(H59=1,"час",IF(H59=0," ",IF(H59&gt;4,"часов","часа")))</f>
        <v xml:space="preserve"> </v>
      </c>
      <c r="J59" s="296">
        <f>'гр7 МО'!F28</f>
        <v>0</v>
      </c>
      <c r="K59" s="297" t="str">
        <f t="shared" ref="K59" si="271">IF(J59=1,"час",IF(J59=0," ",IF(J59&gt;4,"часов","часа")))</f>
        <v xml:space="preserve"> </v>
      </c>
      <c r="L59" s="296">
        <f>'гр7 МО'!G28</f>
        <v>0</v>
      </c>
      <c r="M59" s="297" t="str">
        <f t="shared" ref="M59" si="272">IF(L59=1,"час",IF(L59=0," ",IF(L59&gt;4,"часов","часа")))</f>
        <v xml:space="preserve"> </v>
      </c>
      <c r="N59" s="296">
        <f>'гр7 МО'!H28</f>
        <v>0</v>
      </c>
      <c r="O59" s="297" t="str">
        <f t="shared" ref="O59" si="273">IF(N59=1,"час",IF(N59=0," ",IF(N59&gt;4,"часов","часа")))</f>
        <v xml:space="preserve"> </v>
      </c>
      <c r="P59" s="296">
        <f>'гр7 МО'!I28</f>
        <v>10</v>
      </c>
      <c r="Q59" s="297" t="str">
        <f t="shared" ref="Q59" si="274">IF(P59=1,"час",IF(P59=0," ",IF(P59&gt;4,"часов","часа")))</f>
        <v>часов</v>
      </c>
      <c r="R59" s="296">
        <f>'гр7 МО'!J28</f>
        <v>0</v>
      </c>
      <c r="S59" s="297" t="str">
        <f t="shared" ref="S59" si="275">IF(R59=1,"час",IF(R59=0," ",IF(R59&gt;4,"часов","часа")))</f>
        <v xml:space="preserve"> </v>
      </c>
      <c r="T59" s="296">
        <f>'гр7 МО'!K28</f>
        <v>7</v>
      </c>
      <c r="U59" s="297" t="str">
        <f t="shared" ref="U59" si="276">IF(T59=1,"час",IF(T59=0," ",IF(T59&gt;4,"часов","часа")))</f>
        <v>часов</v>
      </c>
      <c r="V59" s="296">
        <f>'гр7 МО'!L28</f>
        <v>7</v>
      </c>
      <c r="W59" s="297" t="str">
        <f t="shared" ref="W59" si="277">IF(V59=1,"час",IF(V59=0," ",IF(V59&gt;4,"часов","часа")))</f>
        <v>часов</v>
      </c>
      <c r="X59" s="296">
        <f>'гр7 МО'!M28</f>
        <v>0</v>
      </c>
      <c r="Y59" s="297" t="str">
        <f t="shared" ref="Y59" si="278">IF(X59=1,"час",IF(X59=0," ",IF(X59&gt;4,"часов","часа")))</f>
        <v xml:space="preserve"> </v>
      </c>
      <c r="Z59" s="296">
        <f>'гр7 МО'!N28</f>
        <v>0</v>
      </c>
      <c r="AA59" s="297" t="str">
        <f t="shared" ref="AA59" si="279">IF(Z59=1,"час",IF(Z59=0," ",IF(Z59&gt;4,"часов","часа")))</f>
        <v xml:space="preserve"> </v>
      </c>
      <c r="AB59" s="296">
        <f>'гр7 МО'!O28</f>
        <v>0</v>
      </c>
      <c r="AC59" s="297" t="str">
        <f t="shared" ref="AC59" si="280">IF(AB59=1,"час",IF(AB59=0," ",IF(AB59&gt;4,"часов","часа")))</f>
        <v xml:space="preserve"> </v>
      </c>
      <c r="AD59" s="296">
        <f>'гр7 МО'!P28</f>
        <v>0</v>
      </c>
      <c r="AE59" s="297" t="str">
        <f t="shared" ref="AE59" si="281">IF(AD59=1,"час",IF(AD59=0," ",IF(AD59&gt;4,"часов","часа")))</f>
        <v xml:space="preserve"> </v>
      </c>
      <c r="AF59" s="175"/>
      <c r="AG59" s="175"/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5"/>
      <c r="BB59" s="85"/>
      <c r="BC59" s="85"/>
      <c r="BD59" s="85"/>
      <c r="BE59" s="85"/>
      <c r="BF59" s="85"/>
      <c r="BG59" s="85"/>
      <c r="BH59" s="85"/>
      <c r="BI59" s="85"/>
      <c r="BJ59" s="85"/>
      <c r="BK59" s="85"/>
      <c r="BL59" s="85"/>
    </row>
    <row r="60" spans="1:64" s="83" customFormat="1" ht="24" customHeight="1" x14ac:dyDescent="0.2">
      <c r="A60" s="125">
        <v>16</v>
      </c>
      <c r="B60" s="298" t="str">
        <f>IF('МО общие данные'!E16=1,AI60,AJ60)</f>
        <v>с 11.00 до 18.00</v>
      </c>
      <c r="C60" s="299"/>
      <c r="D60" s="298" t="str">
        <f>IF('МО общие данные'!E17=1,AK60,AL60)</f>
        <v>-</v>
      </c>
      <c r="E60" s="299"/>
      <c r="F60" s="298" t="str">
        <f>IF('МО общие данные'!E18=1,AM60,AN60)</f>
        <v>с 9.00 до 18.00</v>
      </c>
      <c r="G60" s="299"/>
      <c r="H60" s="298" t="str">
        <f>IF('МО общие данные'!E19=1,AO60,AP60)</f>
        <v>-</v>
      </c>
      <c r="I60" s="299"/>
      <c r="J60" s="298" t="str">
        <f>IF('МО общие данные'!E20=1,AQ60,AR60)</f>
        <v>-</v>
      </c>
      <c r="K60" s="299"/>
      <c r="L60" s="298" t="str">
        <f>IF('МО общие данные'!E21=1,AS60,AT60)</f>
        <v>-</v>
      </c>
      <c r="M60" s="299"/>
      <c r="N60" s="298" t="str">
        <f>IF('МО общие данные'!E22=1,AU60,AV60)</f>
        <v>-</v>
      </c>
      <c r="O60" s="299"/>
      <c r="P60" s="298" t="str">
        <f>IF('МО общие данные'!E23=1,AW60,AX60)</f>
        <v>с 9.00 до 19.00</v>
      </c>
      <c r="Q60" s="299"/>
      <c r="R60" s="298" t="str">
        <f>IF('МО общие данные'!E24=1,AY60,AZ60)</f>
        <v>-</v>
      </c>
      <c r="S60" s="299"/>
      <c r="T60" s="298" t="str">
        <f>IF('МО общие данные'!E25=1,BA60,BB60)</f>
        <v>с 11.00 до 18.00</v>
      </c>
      <c r="U60" s="299"/>
      <c r="V60" s="298" t="str">
        <f>IF('МО общие данные'!E26=1,BC60,BD60)</f>
        <v>с 11.00 до 18.00</v>
      </c>
      <c r="W60" s="299"/>
      <c r="X60" s="298" t="str">
        <f>IF('МО общие данные'!E27=1,BE60,BF60)</f>
        <v>-</v>
      </c>
      <c r="Y60" s="299"/>
      <c r="Z60" s="298" t="str">
        <f>IF('МО общие данные'!E28=1,BG60,BH60)</f>
        <v>-</v>
      </c>
      <c r="AA60" s="299"/>
      <c r="AB60" s="298" t="str">
        <f>IF('МО общие данные'!E29=1,BI60,BJ60)</f>
        <v>-</v>
      </c>
      <c r="AC60" s="299"/>
      <c r="AD60" s="298" t="str">
        <f>IF('МО общие данные'!E30=1,BK60,BL60)</f>
        <v>-</v>
      </c>
      <c r="AE60" s="299"/>
      <c r="AF60" s="176"/>
      <c r="AG60" s="176"/>
      <c r="AI60" s="85" t="str">
        <f>(INDEX('МО общие данные'!C42:C60,MATCH(B59,'МО общие данные'!B42:B60,0)))</f>
        <v>с 6.00 до 9.00;       с 18.00 до 22.00</v>
      </c>
      <c r="AJ60" s="85" t="str">
        <f>(INDEX('МО общие данные'!D42:D60,MATCH(B59,'МО общие данные'!B42:B60,0)))</f>
        <v>с 11.00 до 18.00</v>
      </c>
      <c r="AK60" s="85" t="str">
        <f>(INDEX('МО общие данные'!C42:C60,MATCH(D59,'МО общие данные'!B42:B60,0)))</f>
        <v>-</v>
      </c>
      <c r="AL60" s="85" t="str">
        <f>(INDEX('МО общие данные'!D42:D60,MATCH(D59,'МО общие данные'!B42:B60,0)))</f>
        <v>-</v>
      </c>
      <c r="AM60" s="85" t="str">
        <f>(INDEX('МО общие данные'!C42:C60,MATCH(F59,'МО общие данные'!B42:B60,0)))</f>
        <v>-</v>
      </c>
      <c r="AN60" s="85" t="str">
        <f>(INDEX('МО общие данные'!D42:D60,MATCH(F59,'МО общие данные'!B42:B60,0)))</f>
        <v>с 9.00 до 18.00</v>
      </c>
      <c r="AO60" s="85" t="str">
        <f>(INDEX('МО общие данные'!C42:C60,MATCH(H59,'МО общие данные'!B42:B60,0)))</f>
        <v>-</v>
      </c>
      <c r="AP60" s="85" t="str">
        <f>(INDEX('МО общие данные'!D42:D60,MATCH(H59,'МО общие данные'!B42:B60,0)))</f>
        <v>-</v>
      </c>
      <c r="AQ60" s="85" t="str">
        <f>(INDEX('МО общие данные'!C42:C60,MATCH(J59,'МО общие данные'!B42:B60,0)))</f>
        <v>-</v>
      </c>
      <c r="AR60" s="85" t="str">
        <f>(INDEX('МО общие данные'!D42:D60,MATCH(J59,'МО общие данные'!B42:B60,0)))</f>
        <v>-</v>
      </c>
      <c r="AS60" s="85" t="str">
        <f>(INDEX('МО общие данные'!C42:C60,MATCH(L59,'МО общие данные'!B42:B60,0)))</f>
        <v>-</v>
      </c>
      <c r="AT60" s="85" t="str">
        <f>(INDEX('МО общие данные'!D42:D60,MATCH(L59,'МО общие данные'!B42:B60,0)))</f>
        <v>-</v>
      </c>
      <c r="AU60" s="85" t="str">
        <f>(INDEX('МО общие данные'!C42:C60,MATCH(N59,'МО общие данные'!B42:B60,0)))</f>
        <v>-</v>
      </c>
      <c r="AV60" s="85" t="str">
        <f>(INDEX('МО общие данные'!D42:D60,MATCH(N59,'МО общие данные'!B42:B60,0)))</f>
        <v>-</v>
      </c>
      <c r="AW60" s="85" t="str">
        <f>(INDEX('МО общие данные'!C42:C60,MATCH(P59,'МО общие данные'!B42:B60,0)))</f>
        <v>-</v>
      </c>
      <c r="AX60" s="85" t="str">
        <f>(INDEX('МО общие данные'!D42:D60,MATCH(P59,'МО общие данные'!B42:B60,0)))</f>
        <v>с 9.00 до 19.00</v>
      </c>
      <c r="AY60" s="85" t="str">
        <f>(INDEX('МО общие данные'!C42:C60,MATCH(R59,'МО общие данные'!B42:B60,0)))</f>
        <v>-</v>
      </c>
      <c r="AZ60" s="85" t="str">
        <f>(INDEX('МО общие данные'!D42:D60,MATCH(R59,'МО общие данные'!B42:B60,0)))</f>
        <v>-</v>
      </c>
      <c r="BA60" s="85" t="str">
        <f>(INDEX('МО общие данные'!C42:C60,MATCH(T59,'МО общие данные'!B42:B60,0)))</f>
        <v>с 6.00 до 9.00;       с 18.00 до 22.00</v>
      </c>
      <c r="BB60" s="85" t="str">
        <f>(INDEX('МО общие данные'!D42:D60,MATCH(T59,'МО общие данные'!B42:B60,0)))</f>
        <v>с 11.00 до 18.00</v>
      </c>
      <c r="BC60" s="85" t="str">
        <f>(INDEX('МО общие данные'!C42:C60,MATCH(V59,'МО общие данные'!B42:B60,0)))</f>
        <v>с 6.00 до 9.00;       с 18.00 до 22.00</v>
      </c>
      <c r="BD60" s="85" t="str">
        <f>(INDEX('МО общие данные'!D42:D60,MATCH(V59,'МО общие данные'!B42:B60,0)))</f>
        <v>с 11.00 до 18.00</v>
      </c>
      <c r="BE60" s="85" t="str">
        <f>(INDEX('МО общие данные'!C42:C60,MATCH(X59,'МО общие данные'!B42:B60,0)))</f>
        <v>-</v>
      </c>
      <c r="BF60" s="85" t="str">
        <f>(INDEX('МО общие данные'!D42:D60,MATCH(X59,'МО общие данные'!B42:B60,0)))</f>
        <v>-</v>
      </c>
      <c r="BG60" s="85" t="str">
        <f>(INDEX('МО общие данные'!C42:C60,MATCH(Z59,'МО общие данные'!B42:B60,0)))</f>
        <v>-</v>
      </c>
      <c r="BH60" s="85" t="str">
        <f>(INDEX('МО общие данные'!D42:D60,MATCH(Z59,'МО общие данные'!B42:B60,0)))</f>
        <v>-</v>
      </c>
      <c r="BI60" s="85" t="str">
        <f>(INDEX('МО общие данные'!C42:C60,MATCH(AB59,'МО общие данные'!B42:B60,0)))</f>
        <v>-</v>
      </c>
      <c r="BJ60" s="85" t="str">
        <f>(INDEX('МО общие данные'!D42:D60,MATCH(AB59,'МО общие данные'!B42:B60,0)))</f>
        <v>-</v>
      </c>
      <c r="BK60" s="85" t="str">
        <f>(INDEX('МО общие данные'!C42:C60,MATCH(AD59,'МО общие данные'!B42:B60,0)))</f>
        <v>-</v>
      </c>
      <c r="BL60" s="85" t="str">
        <f>(INDEX('МО общие данные'!D42:D60,MATCH(AD59,'МО общие данные'!B42:B60,0)))</f>
        <v>-</v>
      </c>
    </row>
    <row r="61" spans="1:64" s="83" customFormat="1" x14ac:dyDescent="0.2">
      <c r="A61" s="127"/>
      <c r="B61" s="370" t="str">
        <f>IF(B59&gt;0,"Д",IF(B59=0," "))</f>
        <v>Д</v>
      </c>
      <c r="C61" s="371"/>
      <c r="D61" s="370" t="str">
        <f t="shared" ref="D61:X61" si="282">IF(D59&gt;0,"Д",IF(D59=0," "))</f>
        <v xml:space="preserve"> </v>
      </c>
      <c r="E61" s="371"/>
      <c r="F61" s="370" t="str">
        <f t="shared" si="282"/>
        <v>Д</v>
      </c>
      <c r="G61" s="371"/>
      <c r="H61" s="370" t="str">
        <f t="shared" si="282"/>
        <v xml:space="preserve"> </v>
      </c>
      <c r="I61" s="371"/>
      <c r="J61" s="370" t="str">
        <f t="shared" si="282"/>
        <v xml:space="preserve"> </v>
      </c>
      <c r="K61" s="371"/>
      <c r="L61" s="370" t="str">
        <f t="shared" si="282"/>
        <v xml:space="preserve"> </v>
      </c>
      <c r="M61" s="371"/>
      <c r="N61" s="370" t="str">
        <f t="shared" si="282"/>
        <v xml:space="preserve"> </v>
      </c>
      <c r="O61" s="371"/>
      <c r="P61" s="370" t="str">
        <f t="shared" si="282"/>
        <v>Д</v>
      </c>
      <c r="Q61" s="371"/>
      <c r="R61" s="370" t="str">
        <f t="shared" si="282"/>
        <v xml:space="preserve"> </v>
      </c>
      <c r="S61" s="371"/>
      <c r="T61" s="370" t="str">
        <f t="shared" si="282"/>
        <v>Д</v>
      </c>
      <c r="U61" s="371"/>
      <c r="V61" s="370" t="str">
        <f t="shared" si="282"/>
        <v>Д</v>
      </c>
      <c r="W61" s="371"/>
      <c r="X61" s="370" t="str">
        <f t="shared" si="282"/>
        <v xml:space="preserve"> </v>
      </c>
      <c r="Y61" s="371"/>
      <c r="Z61" s="370" t="str">
        <f t="shared" ref="Z61" si="283">IF(Z59&gt;0,"Д",IF(Z59=0," "))</f>
        <v xml:space="preserve"> </v>
      </c>
      <c r="AA61" s="371"/>
      <c r="AB61" s="370" t="str">
        <f t="shared" ref="AB61" si="284">IF(AB59&gt;0,"Д",IF(AB59=0," "))</f>
        <v xml:space="preserve"> </v>
      </c>
      <c r="AC61" s="371"/>
      <c r="AD61" s="370" t="str">
        <f t="shared" ref="AD61" si="285">IF(AD59&gt;0,"Д",IF(AD59=0," "))</f>
        <v xml:space="preserve"> </v>
      </c>
      <c r="AE61" s="371"/>
      <c r="AF61" s="171"/>
      <c r="AG61" s="171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  <c r="BK61" s="85"/>
      <c r="BL61" s="85"/>
    </row>
    <row r="62" spans="1:64" s="83" customFormat="1" x14ac:dyDescent="0.2">
      <c r="A62" s="125"/>
      <c r="B62" s="296">
        <f>'гр7 МО'!B29</f>
        <v>0</v>
      </c>
      <c r="C62" s="297" t="str">
        <f>IF(B62=1,"час",IF(B62=0," ",IF(B62&gt;4,"часов","часа")))</f>
        <v xml:space="preserve"> </v>
      </c>
      <c r="D62" s="296">
        <f>'гр7 МО'!C29</f>
        <v>4</v>
      </c>
      <c r="E62" s="297" t="str">
        <f t="shared" ref="E62" si="286">IF(D62=1,"час",IF(D62=0," ",IF(D62&gt;4,"часов","часа")))</f>
        <v>часа</v>
      </c>
      <c r="F62" s="296">
        <f>'гр7 МО'!D29</f>
        <v>9</v>
      </c>
      <c r="G62" s="297" t="str">
        <f t="shared" ref="G62" si="287">IF(F62=1,"час",IF(F62=0," ",IF(F62&gt;4,"часов","часа")))</f>
        <v>часов</v>
      </c>
      <c r="H62" s="296">
        <f>'гр7 МО'!E29</f>
        <v>0</v>
      </c>
      <c r="I62" s="297" t="str">
        <f t="shared" ref="I62" si="288">IF(H62=1,"час",IF(H62=0," ",IF(H62&gt;4,"часов","часа")))</f>
        <v xml:space="preserve"> </v>
      </c>
      <c r="J62" s="296">
        <f>'гр7 МО'!F29</f>
        <v>0</v>
      </c>
      <c r="K62" s="297" t="str">
        <f t="shared" ref="K62" si="289">IF(J62=1,"час",IF(J62=0," ",IF(J62&gt;4,"часов","часа")))</f>
        <v xml:space="preserve"> </v>
      </c>
      <c r="L62" s="296">
        <f>'гр7 МО'!G29</f>
        <v>0</v>
      </c>
      <c r="M62" s="297" t="str">
        <f t="shared" ref="M62" si="290">IF(L62=1,"час",IF(L62=0," ",IF(L62&gt;4,"часов","часа")))</f>
        <v xml:space="preserve"> </v>
      </c>
      <c r="N62" s="296">
        <f>'гр7 МО'!H29</f>
        <v>0</v>
      </c>
      <c r="O62" s="297" t="str">
        <f t="shared" ref="O62" si="291">IF(N62=1,"час",IF(N62=0," ",IF(N62&gt;4,"часов","часа")))</f>
        <v xml:space="preserve"> </v>
      </c>
      <c r="P62" s="296">
        <f>'гр7 МО'!I29</f>
        <v>0</v>
      </c>
      <c r="Q62" s="297" t="str">
        <f t="shared" ref="Q62" si="292">IF(P62=1,"час",IF(P62=0," ",IF(P62&gt;4,"часов","часа")))</f>
        <v xml:space="preserve"> </v>
      </c>
      <c r="R62" s="296">
        <f>'гр7 МО'!J29</f>
        <v>0</v>
      </c>
      <c r="S62" s="297" t="str">
        <f t="shared" ref="S62" si="293">IF(R62=1,"час",IF(R62=0," ",IF(R62&gt;4,"часов","часа")))</f>
        <v xml:space="preserve"> </v>
      </c>
      <c r="T62" s="296">
        <f>'гр7 МО'!K29</f>
        <v>7</v>
      </c>
      <c r="U62" s="297" t="str">
        <f t="shared" ref="U62" si="294">IF(T62=1,"час",IF(T62=0," ",IF(T62&gt;4,"часов","часа")))</f>
        <v>часов</v>
      </c>
      <c r="V62" s="296">
        <f>'гр7 МО'!L29</f>
        <v>7</v>
      </c>
      <c r="W62" s="297" t="str">
        <f t="shared" ref="W62" si="295">IF(V62=1,"час",IF(V62=0," ",IF(V62&gt;4,"часов","часа")))</f>
        <v>часов</v>
      </c>
      <c r="X62" s="296">
        <f>'гр7 МО'!M29</f>
        <v>0</v>
      </c>
      <c r="Y62" s="297" t="str">
        <f t="shared" ref="Y62" si="296">IF(X62=1,"час",IF(X62=0," ",IF(X62&gt;4,"часов","часа")))</f>
        <v xml:space="preserve"> </v>
      </c>
      <c r="Z62" s="296">
        <f>'гр7 МО'!N29</f>
        <v>0</v>
      </c>
      <c r="AA62" s="297" t="str">
        <f t="shared" ref="AA62" si="297">IF(Z62=1,"час",IF(Z62=0," ",IF(Z62&gt;4,"часов","часа")))</f>
        <v xml:space="preserve"> </v>
      </c>
      <c r="AB62" s="296">
        <f>'гр7 МО'!O29</f>
        <v>0</v>
      </c>
      <c r="AC62" s="297" t="str">
        <f t="shared" ref="AC62" si="298">IF(AB62=1,"час",IF(AB62=0," ",IF(AB62&gt;4,"часов","часа")))</f>
        <v xml:space="preserve"> </v>
      </c>
      <c r="AD62" s="296">
        <f>'гр7 МО'!P29</f>
        <v>0</v>
      </c>
      <c r="AE62" s="297" t="str">
        <f t="shared" ref="AE62" si="299">IF(AD62=1,"час",IF(AD62=0," ",IF(AD62&gt;4,"часов","часа")))</f>
        <v xml:space="preserve"> </v>
      </c>
      <c r="AF62" s="175"/>
      <c r="AG62" s="17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</row>
    <row r="63" spans="1:64" s="83" customFormat="1" ht="25.5" customHeight="1" x14ac:dyDescent="0.2">
      <c r="A63" s="125">
        <v>17</v>
      </c>
      <c r="B63" s="298" t="str">
        <f>IF('МО общие данные'!E16=1,AI63,AJ63)</f>
        <v>-</v>
      </c>
      <c r="C63" s="299"/>
      <c r="D63" s="298" t="str">
        <f>IF('МО общие данные'!E17=1,AK63,AL63)</f>
        <v>с 14.00 до 18.00</v>
      </c>
      <c r="E63" s="299"/>
      <c r="F63" s="298" t="str">
        <f>IF('МО общие данные'!E18=1,AM63,AN63)</f>
        <v>с 9.00 до 18.00</v>
      </c>
      <c r="G63" s="299"/>
      <c r="H63" s="298" t="str">
        <f>IF('МО общие данные'!E19=1,AO63,AP63)</f>
        <v>-</v>
      </c>
      <c r="I63" s="299"/>
      <c r="J63" s="298" t="str">
        <f>IF('МО общие данные'!E20=1,AQ63,AR63)</f>
        <v>-</v>
      </c>
      <c r="K63" s="299"/>
      <c r="L63" s="298" t="str">
        <f>IF('МО общие данные'!E21=1,AS63,AT63)</f>
        <v>-</v>
      </c>
      <c r="M63" s="299"/>
      <c r="N63" s="298" t="str">
        <f>IF('МО общие данные'!E22=1,AU63,AV63)</f>
        <v>-</v>
      </c>
      <c r="O63" s="299"/>
      <c r="P63" s="298" t="str">
        <f>IF('МО общие данные'!E23=1,AW63,AX63)</f>
        <v>-</v>
      </c>
      <c r="Q63" s="299"/>
      <c r="R63" s="298" t="str">
        <f>IF('МО общие данные'!E24=1,AY63,AZ63)</f>
        <v>-</v>
      </c>
      <c r="S63" s="299"/>
      <c r="T63" s="298" t="str">
        <f>IF('МО общие данные'!E25=1,BA63,BB63)</f>
        <v>с 11.00 до 18.00</v>
      </c>
      <c r="U63" s="299"/>
      <c r="V63" s="298" t="str">
        <f>IF('МО общие данные'!E26=1,BC63,BD63)</f>
        <v>с 11.00 до 18.00</v>
      </c>
      <c r="W63" s="299"/>
      <c r="X63" s="298" t="str">
        <f>IF('МО общие данные'!E27=1,BE63,BF63)</f>
        <v>-</v>
      </c>
      <c r="Y63" s="299"/>
      <c r="Z63" s="298" t="str">
        <f>IF('МО общие данные'!E28=1,BG63,BH63)</f>
        <v>-</v>
      </c>
      <c r="AA63" s="299"/>
      <c r="AB63" s="298" t="str">
        <f>IF('МО общие данные'!E29=1,BI63,BJ63)</f>
        <v>-</v>
      </c>
      <c r="AC63" s="299"/>
      <c r="AD63" s="298" t="str">
        <f>IF('МО общие данные'!E30=1,BK63,BL63)</f>
        <v>-</v>
      </c>
      <c r="AE63" s="299"/>
      <c r="AF63" s="176"/>
      <c r="AG63" s="176"/>
      <c r="AI63" s="85" t="str">
        <f>(INDEX('МО общие данные'!C42:C60,MATCH(B62,'МО общие данные'!B42:B60,0)))</f>
        <v>-</v>
      </c>
      <c r="AJ63" s="85" t="str">
        <f>(INDEX('МО общие данные'!D42:D60,MATCH(B62,'МО общие данные'!B42:B60,0)))</f>
        <v>-</v>
      </c>
      <c r="AK63" s="85" t="str">
        <f>(INDEX('МО общие данные'!C42:C60,MATCH(D62,'МО общие данные'!B42:B60,0)))</f>
        <v>с 7.00 до 9.00;       с 18.00 до 20.00</v>
      </c>
      <c r="AL63" s="85" t="str">
        <f>(INDEX('МО общие данные'!D42:D60,MATCH(D62,'МО общие данные'!B42:B60,0)))</f>
        <v>с 14.00 до 18.00</v>
      </c>
      <c r="AM63" s="85" t="str">
        <f>(INDEX('МО общие данные'!C42:C60,MATCH(F62,'МО общие данные'!B42:B60,0)))</f>
        <v>-</v>
      </c>
      <c r="AN63" s="85" t="str">
        <f>(INDEX('МО общие данные'!D42:D60,MATCH(F62,'МО общие данные'!B42:B60,0)))</f>
        <v>с 9.00 до 18.00</v>
      </c>
      <c r="AO63" s="85" t="str">
        <f>(INDEX('МО общие данные'!C42:C60,MATCH(H62,'МО общие данные'!B42:B60,0)))</f>
        <v>-</v>
      </c>
      <c r="AP63" s="85" t="str">
        <f>(INDEX('МО общие данные'!D42:D60,MATCH(H62,'МО общие данные'!B42:B60,0)))</f>
        <v>-</v>
      </c>
      <c r="AQ63" s="85" t="str">
        <f>(INDEX('МО общие данные'!C42:C60,MATCH(J62,'МО общие данные'!B42:B60,0)))</f>
        <v>-</v>
      </c>
      <c r="AR63" s="85" t="str">
        <f>(INDEX('МО общие данные'!D42:D60,MATCH(J62,'МО общие данные'!B42:B60,0)))</f>
        <v>-</v>
      </c>
      <c r="AS63" s="85" t="str">
        <f>(INDEX('МО общие данные'!C42:C60,MATCH(L62,'МО общие данные'!B42:B60,0)))</f>
        <v>-</v>
      </c>
      <c r="AT63" s="85" t="str">
        <f>(INDEX('МО общие данные'!D42:D60,MATCH(L62,'МО общие данные'!B42:B60,0)))</f>
        <v>-</v>
      </c>
      <c r="AU63" s="85" t="str">
        <f>(INDEX('МО общие данные'!C42:C60,MATCH(N62,'МО общие данные'!B42:B60,0)))</f>
        <v>-</v>
      </c>
      <c r="AV63" s="85" t="str">
        <f>(INDEX('МО общие данные'!D42:D60,MATCH(N62,'МО общие данные'!B42:B60,0)))</f>
        <v>-</v>
      </c>
      <c r="AW63" s="85" t="str">
        <f>(INDEX('МО общие данные'!C42:C60,MATCH(P62,'МО общие данные'!B42:B60,0)))</f>
        <v>-</v>
      </c>
      <c r="AX63" s="85" t="str">
        <f>(INDEX('МО общие данные'!D42:D60,MATCH(P62,'МО общие данные'!B42:B60,0)))</f>
        <v>-</v>
      </c>
      <c r="AY63" s="85" t="str">
        <f>(INDEX('МО общие данные'!C42:C60,MATCH(R62,'МО общие данные'!B42:B60,0)))</f>
        <v>-</v>
      </c>
      <c r="AZ63" s="85" t="str">
        <f>(INDEX('МО общие данные'!D42:D60,MATCH(R62,'МО общие данные'!B42:B60,0)))</f>
        <v>-</v>
      </c>
      <c r="BA63" s="85" t="str">
        <f>(INDEX('МО общие данные'!C42:C60,MATCH(T62,'МО общие данные'!B42:B60,0)))</f>
        <v>с 6.00 до 9.00;       с 18.00 до 22.00</v>
      </c>
      <c r="BB63" s="85" t="str">
        <f>(INDEX('МО общие данные'!D42:D60,MATCH(T62,'МО общие данные'!B42:B60,0)))</f>
        <v>с 11.00 до 18.00</v>
      </c>
      <c r="BC63" s="85" t="str">
        <f>(INDEX('МО общие данные'!C42:C60,MATCH(V62,'МО общие данные'!B42:B60,0)))</f>
        <v>с 6.00 до 9.00;       с 18.00 до 22.00</v>
      </c>
      <c r="BD63" s="85" t="str">
        <f>(INDEX('МО общие данные'!D42:D60,MATCH(V62,'МО общие данные'!B42:B60,0)))</f>
        <v>с 11.00 до 18.00</v>
      </c>
      <c r="BE63" s="85" t="str">
        <f>(INDEX('МО общие данные'!C42:C60,MATCH(X62,'МО общие данные'!B42:B60,0)))</f>
        <v>-</v>
      </c>
      <c r="BF63" s="85" t="str">
        <f>(INDEX('МО общие данные'!D42:D60,MATCH(X62,'МО общие данные'!B42:B60,0)))</f>
        <v>-</v>
      </c>
      <c r="BG63" s="85" t="str">
        <f>(INDEX('МО общие данные'!C42:C60,MATCH(Z62,'МО общие данные'!B42:B60,0)))</f>
        <v>-</v>
      </c>
      <c r="BH63" s="85" t="str">
        <f>(INDEX('МО общие данные'!D42:D60,MATCH(Z62,'МО общие данные'!B42:B60,0)))</f>
        <v>-</v>
      </c>
      <c r="BI63" s="85" t="str">
        <f>(INDEX('МО общие данные'!C42:C60,MATCH(AB62,'МО общие данные'!B42:B60,0)))</f>
        <v>-</v>
      </c>
      <c r="BJ63" s="85" t="str">
        <f>(INDEX('МО общие данные'!D42:D60,MATCH(AB62,'МО общие данные'!B42:B60,0)))</f>
        <v>-</v>
      </c>
      <c r="BK63" s="85" t="str">
        <f>(INDEX('МО общие данные'!C42:C60,MATCH(AD62,'МО общие данные'!B42:B60,0)))</f>
        <v>-</v>
      </c>
      <c r="BL63" s="85" t="str">
        <f>(INDEX('МО общие данные'!D42:D60,MATCH(AD62,'МО общие данные'!B42:B60,0)))</f>
        <v>-</v>
      </c>
    </row>
    <row r="64" spans="1:64" s="83" customFormat="1" ht="15" customHeight="1" x14ac:dyDescent="0.2">
      <c r="A64" s="127"/>
      <c r="B64" s="370" t="str">
        <f>IF(B62&gt;0,"Д",IF(B62=0," "))</f>
        <v xml:space="preserve"> </v>
      </c>
      <c r="C64" s="371"/>
      <c r="D64" s="370" t="str">
        <f t="shared" ref="D64:X64" si="300">IF(D62&gt;0,"Д",IF(D62=0," "))</f>
        <v>Д</v>
      </c>
      <c r="E64" s="371"/>
      <c r="F64" s="370" t="str">
        <f t="shared" si="300"/>
        <v>Д</v>
      </c>
      <c r="G64" s="371"/>
      <c r="H64" s="370" t="str">
        <f t="shared" si="300"/>
        <v xml:space="preserve"> </v>
      </c>
      <c r="I64" s="371"/>
      <c r="J64" s="370" t="str">
        <f t="shared" si="300"/>
        <v xml:space="preserve"> </v>
      </c>
      <c r="K64" s="371"/>
      <c r="L64" s="370" t="str">
        <f t="shared" si="300"/>
        <v xml:space="preserve"> </v>
      </c>
      <c r="M64" s="371"/>
      <c r="N64" s="370" t="str">
        <f t="shared" si="300"/>
        <v xml:space="preserve"> </v>
      </c>
      <c r="O64" s="371"/>
      <c r="P64" s="370" t="str">
        <f t="shared" si="300"/>
        <v xml:space="preserve"> </v>
      </c>
      <c r="Q64" s="371"/>
      <c r="R64" s="370" t="str">
        <f t="shared" si="300"/>
        <v xml:space="preserve"> </v>
      </c>
      <c r="S64" s="371"/>
      <c r="T64" s="370" t="str">
        <f t="shared" si="300"/>
        <v>Д</v>
      </c>
      <c r="U64" s="371"/>
      <c r="V64" s="370" t="str">
        <f t="shared" si="300"/>
        <v>Д</v>
      </c>
      <c r="W64" s="371"/>
      <c r="X64" s="370" t="str">
        <f t="shared" si="300"/>
        <v xml:space="preserve"> </v>
      </c>
      <c r="Y64" s="371"/>
      <c r="Z64" s="370" t="str">
        <f t="shared" ref="Z64" si="301">IF(Z62&gt;0,"Д",IF(Z62=0," "))</f>
        <v xml:space="preserve"> </v>
      </c>
      <c r="AA64" s="371"/>
      <c r="AB64" s="370" t="str">
        <f t="shared" ref="AB64" si="302">IF(AB62&gt;0,"Д",IF(AB62=0," "))</f>
        <v xml:space="preserve"> </v>
      </c>
      <c r="AC64" s="371"/>
      <c r="AD64" s="370" t="str">
        <f t="shared" ref="AD64" si="303">IF(AD62&gt;0,"Д",IF(AD62=0," "))</f>
        <v xml:space="preserve"> </v>
      </c>
      <c r="AE64" s="371"/>
      <c r="AF64" s="171"/>
      <c r="AG64" s="171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5"/>
      <c r="BK64" s="85"/>
      <c r="BL64" s="85"/>
    </row>
    <row r="65" spans="1:64" s="83" customFormat="1" ht="15" customHeight="1" x14ac:dyDescent="0.2">
      <c r="A65" s="125"/>
      <c r="B65" s="296">
        <f>'гр7 МО'!B30</f>
        <v>0</v>
      </c>
      <c r="C65" s="297" t="str">
        <f>IF(B65=1,"час",IF(B65=0," ",IF(B65&gt;4,"часов","часа")))</f>
        <v xml:space="preserve"> </v>
      </c>
      <c r="D65" s="296">
        <f>'гр7 МО'!C30</f>
        <v>0</v>
      </c>
      <c r="E65" s="297" t="str">
        <f t="shared" ref="E65" si="304">IF(D65=1,"час",IF(D65=0," ",IF(D65&gt;4,"часов","часа")))</f>
        <v xml:space="preserve"> </v>
      </c>
      <c r="F65" s="296">
        <f>'гр7 МО'!D30</f>
        <v>9</v>
      </c>
      <c r="G65" s="297" t="str">
        <f t="shared" ref="G65" si="305">IF(F65=1,"час",IF(F65=0," ",IF(F65&gt;4,"часов","часа")))</f>
        <v>часов</v>
      </c>
      <c r="H65" s="296">
        <f>'гр7 МО'!E30</f>
        <v>0</v>
      </c>
      <c r="I65" s="297" t="str">
        <f t="shared" ref="I65" si="306">IF(H65=1,"час",IF(H65=0," ",IF(H65&gt;4,"часов","часа")))</f>
        <v xml:space="preserve"> </v>
      </c>
      <c r="J65" s="296">
        <f>'гр7 МО'!F30</f>
        <v>0</v>
      </c>
      <c r="K65" s="297" t="str">
        <f t="shared" ref="K65" si="307">IF(J65=1,"час",IF(J65=0," ",IF(J65&gt;4,"часов","часа")))</f>
        <v xml:space="preserve"> </v>
      </c>
      <c r="L65" s="296">
        <f>'гр7 МО'!G30</f>
        <v>0</v>
      </c>
      <c r="M65" s="297" t="str">
        <f t="shared" ref="M65" si="308">IF(L65=1,"час",IF(L65=0," ",IF(L65&gt;4,"часов","часа")))</f>
        <v xml:space="preserve"> </v>
      </c>
      <c r="N65" s="296">
        <f>'гр7 МО'!H30</f>
        <v>0</v>
      </c>
      <c r="O65" s="297" t="str">
        <f t="shared" ref="O65" si="309">IF(N65=1,"час",IF(N65=0," ",IF(N65&gt;4,"часов","часа")))</f>
        <v xml:space="preserve"> </v>
      </c>
      <c r="P65" s="296">
        <f>'гр7 МО'!I30</f>
        <v>10</v>
      </c>
      <c r="Q65" s="297" t="str">
        <f t="shared" ref="Q65" si="310">IF(P65=1,"час",IF(P65=0," ",IF(P65&gt;4,"часов","часа")))</f>
        <v>часов</v>
      </c>
      <c r="R65" s="296">
        <f>'гр7 МО'!J30</f>
        <v>0</v>
      </c>
      <c r="S65" s="297" t="str">
        <f t="shared" ref="S65" si="311">IF(R65=1,"час",IF(R65=0," ",IF(R65&gt;4,"часов","часа")))</f>
        <v xml:space="preserve"> </v>
      </c>
      <c r="T65" s="296">
        <f>'гр7 МО'!K30</f>
        <v>7</v>
      </c>
      <c r="U65" s="297" t="str">
        <f t="shared" ref="U65" si="312">IF(T65=1,"час",IF(T65=0," ",IF(T65&gt;4,"часов","часа")))</f>
        <v>часов</v>
      </c>
      <c r="V65" s="296">
        <f>'гр7 МО'!L30</f>
        <v>7</v>
      </c>
      <c r="W65" s="297" t="str">
        <f t="shared" ref="W65" si="313">IF(V65=1,"час",IF(V65=0," ",IF(V65&gt;4,"часов","часа")))</f>
        <v>часов</v>
      </c>
      <c r="X65" s="296">
        <f>'гр7 МО'!M30</f>
        <v>0</v>
      </c>
      <c r="Y65" s="297" t="str">
        <f t="shared" ref="Y65" si="314">IF(X65=1,"час",IF(X65=0," ",IF(X65&gt;4,"часов","часа")))</f>
        <v xml:space="preserve"> </v>
      </c>
      <c r="Z65" s="296">
        <f>'гр7 МО'!N30</f>
        <v>0</v>
      </c>
      <c r="AA65" s="297" t="str">
        <f t="shared" ref="AA65" si="315">IF(Z65=1,"час",IF(Z65=0," ",IF(Z65&gt;4,"часов","часа")))</f>
        <v xml:space="preserve"> </v>
      </c>
      <c r="AB65" s="296">
        <f>'гр7 МО'!O30</f>
        <v>0</v>
      </c>
      <c r="AC65" s="297" t="str">
        <f t="shared" ref="AC65" si="316">IF(AB65=1,"час",IF(AB65=0," ",IF(AB65&gt;4,"часов","часа")))</f>
        <v xml:space="preserve"> </v>
      </c>
      <c r="AD65" s="296">
        <f>'гр7 МО'!P30</f>
        <v>0</v>
      </c>
      <c r="AE65" s="297" t="str">
        <f t="shared" ref="AE65" si="317">IF(AD65=1,"час",IF(AD65=0," ",IF(AD65&gt;4,"часов","часа")))</f>
        <v xml:space="preserve"> </v>
      </c>
      <c r="AF65" s="175"/>
      <c r="AG65" s="17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  <c r="BK65" s="85"/>
      <c r="BL65" s="85"/>
    </row>
    <row r="66" spans="1:64" s="83" customFormat="1" ht="15" customHeight="1" x14ac:dyDescent="0.2">
      <c r="A66" s="125">
        <v>18</v>
      </c>
      <c r="B66" s="298" t="str">
        <f>IF('МО общие данные'!E16=1,AI66,AJ66)</f>
        <v>-</v>
      </c>
      <c r="C66" s="299"/>
      <c r="D66" s="298" t="str">
        <f>IF('МО общие данные'!E17=1,AK66,AL66)</f>
        <v>-</v>
      </c>
      <c r="E66" s="299"/>
      <c r="F66" s="298" t="str">
        <f>IF('МО общие данные'!E18=1,AM66,AN66)</f>
        <v>с 9.00 до 18.00</v>
      </c>
      <c r="G66" s="299"/>
      <c r="H66" s="298" t="str">
        <f>IF('МО общие данные'!E19=1,AO66,AP66)</f>
        <v>-</v>
      </c>
      <c r="I66" s="299"/>
      <c r="J66" s="298" t="str">
        <f>IF('МО общие данные'!E20=1,AQ66,AR66)</f>
        <v>-</v>
      </c>
      <c r="K66" s="299"/>
      <c r="L66" s="298" t="str">
        <f>IF('МО общие данные'!E21=1,AS66,AT66)</f>
        <v>-</v>
      </c>
      <c r="M66" s="299"/>
      <c r="N66" s="298" t="str">
        <f>IF('МО общие данные'!E22=1,AU66,AV66)</f>
        <v>-</v>
      </c>
      <c r="O66" s="299"/>
      <c r="P66" s="298" t="str">
        <f>IF('МО общие данные'!E23=1,AW66,AX66)</f>
        <v>с 9.00 до 19.00</v>
      </c>
      <c r="Q66" s="299"/>
      <c r="R66" s="298" t="str">
        <f>IF('МО общие данные'!E24=1,AY66,AZ66)</f>
        <v>-</v>
      </c>
      <c r="S66" s="299"/>
      <c r="T66" s="298" t="str">
        <f>IF('МО общие данные'!E25=1,BA66,BB66)</f>
        <v>с 11.00 до 18.00</v>
      </c>
      <c r="U66" s="299"/>
      <c r="V66" s="298" t="str">
        <f>IF('МО общие данные'!E26=1,BC66,BD66)</f>
        <v>с 11.00 до 18.00</v>
      </c>
      <c r="W66" s="299"/>
      <c r="X66" s="298" t="str">
        <f>IF('МО общие данные'!E27=1,BE66,BF66)</f>
        <v>-</v>
      </c>
      <c r="Y66" s="299"/>
      <c r="Z66" s="298" t="str">
        <f>IF('МО общие данные'!E28=1,BG66,BH66)</f>
        <v>-</v>
      </c>
      <c r="AA66" s="299"/>
      <c r="AB66" s="298" t="str">
        <f>IF('МО общие данные'!E29=1,BI66,BJ66)</f>
        <v>-</v>
      </c>
      <c r="AC66" s="299"/>
      <c r="AD66" s="298" t="str">
        <f>IF('МО общие данные'!E30=1,BK66,BL66)</f>
        <v>-</v>
      </c>
      <c r="AE66" s="299"/>
      <c r="AF66" s="176"/>
      <c r="AG66" s="176"/>
      <c r="AI66" s="85" t="str">
        <f>(INDEX('МО общие данные'!C42:C60,MATCH(B65,'МО общие данные'!B42:B60,0)))</f>
        <v>-</v>
      </c>
      <c r="AJ66" s="85" t="str">
        <f>(INDEX('МО общие данные'!D42:D60,MATCH(B65,'МО общие данные'!B42:B60,0)))</f>
        <v>-</v>
      </c>
      <c r="AK66" s="85" t="str">
        <f>(INDEX('МО общие данные'!C42:C60,MATCH(D65,'МО общие данные'!B42:B60,0)))</f>
        <v>-</v>
      </c>
      <c r="AL66" s="85" t="str">
        <f>(INDEX('МО общие данные'!D42:D60,MATCH(D65,'МО общие данные'!B42:B60,0)))</f>
        <v>-</v>
      </c>
      <c r="AM66" s="85" t="str">
        <f>(INDEX('МО общие данные'!C42:C60,MATCH(F65,'МО общие данные'!B42:B60,0)))</f>
        <v>-</v>
      </c>
      <c r="AN66" s="85" t="str">
        <f>(INDEX('МО общие данные'!D42:D60,MATCH(F65,'МО общие данные'!B42:B60,0)))</f>
        <v>с 9.00 до 18.00</v>
      </c>
      <c r="AO66" s="85" t="str">
        <f>(INDEX('МО общие данные'!C42:C60,MATCH(H65,'МО общие данные'!B42:B60,0)))</f>
        <v>-</v>
      </c>
      <c r="AP66" s="85" t="str">
        <f>(INDEX('МО общие данные'!D42:D60,MATCH(H65,'МО общие данные'!B42:B60,0)))</f>
        <v>-</v>
      </c>
      <c r="AQ66" s="85" t="str">
        <f>(INDEX('МО общие данные'!C42:C60,MATCH(J65,'МО общие данные'!B42:B60,0)))</f>
        <v>-</v>
      </c>
      <c r="AR66" s="85" t="str">
        <f>(INDEX('МО общие данные'!D42:D60,MATCH(J65,'МО общие данные'!B42:B60,0)))</f>
        <v>-</v>
      </c>
      <c r="AS66" s="85" t="str">
        <f>(INDEX('МО общие данные'!C42:C60,MATCH(L65,'МО общие данные'!B42:B60,0)))</f>
        <v>-</v>
      </c>
      <c r="AT66" s="85" t="str">
        <f>(INDEX('МО общие данные'!D42:D60,MATCH(L65,'МО общие данные'!B42:B60,0)))</f>
        <v>-</v>
      </c>
      <c r="AU66" s="85" t="str">
        <f>(INDEX('МО общие данные'!C42:C60,MATCH(N65,'МО общие данные'!B42:B60,0)))</f>
        <v>-</v>
      </c>
      <c r="AV66" s="85" t="str">
        <f>(INDEX('МО общие данные'!D42:D60,MATCH(N65,'МО общие данные'!B42:B60,0)))</f>
        <v>-</v>
      </c>
      <c r="AW66" s="85" t="str">
        <f>(INDEX('МО общие данные'!E42:E60,MATCH(P65,'МО общие данные'!B42:B60,0)))</f>
        <v>c 10.00 до 20.00</v>
      </c>
      <c r="AX66" s="85" t="str">
        <f>(INDEX('МО общие данные'!D42:D60,MATCH(P65,'МО общие данные'!B42:B60,0)))</f>
        <v>с 9.00 до 19.00</v>
      </c>
      <c r="AY66" s="85" t="str">
        <f>(INDEX('МО общие данные'!C42:C60,MATCH(R65,'МО общие данные'!B42:B60,0)))</f>
        <v>-</v>
      </c>
      <c r="AZ66" s="85" t="str">
        <f>(INDEX('МО общие данные'!D42:D60,MATCH(R65,'МО общие данные'!B42:B60,0)))</f>
        <v>-</v>
      </c>
      <c r="BA66" s="85" t="str">
        <f>(INDEX('МО общие данные'!C42:C60,MATCH(T65,'МО общие данные'!B42:B60,0)))</f>
        <v>с 6.00 до 9.00;       с 18.00 до 22.00</v>
      </c>
      <c r="BB66" s="85" t="str">
        <f>(INDEX('МО общие данные'!D42:D60,MATCH(T65,'МО общие данные'!B42:B60,0)))</f>
        <v>с 11.00 до 18.00</v>
      </c>
      <c r="BC66" s="85" t="str">
        <f>(INDEX('МО общие данные'!C42:C60,MATCH(V65,'МО общие данные'!B42:B60,0)))</f>
        <v>с 6.00 до 9.00;       с 18.00 до 22.00</v>
      </c>
      <c r="BD66" s="85" t="str">
        <f>(INDEX('МО общие данные'!D42:D60,MATCH(V65,'МО общие данные'!B42:B60,0)))</f>
        <v>с 11.00 до 18.00</v>
      </c>
      <c r="BE66" s="85" t="str">
        <f>(INDEX('МО общие данные'!C42:C60,MATCH(X65,'МО общие данные'!B42:B60,0)))</f>
        <v>-</v>
      </c>
      <c r="BF66" s="85" t="str">
        <f>(INDEX('МО общие данные'!D42:D60,MATCH(X65,'МО общие данные'!B42:B60,0)))</f>
        <v>-</v>
      </c>
      <c r="BG66" s="85" t="str">
        <f>(INDEX('МО общие данные'!C42:C60,MATCH(Z65,'МО общие данные'!B42:B60,0)))</f>
        <v>-</v>
      </c>
      <c r="BH66" s="85" t="str">
        <f>(INDEX('МО общие данные'!D42:D60,MATCH(Z65,'МО общие данные'!B42:B60,0)))</f>
        <v>-</v>
      </c>
      <c r="BI66" s="85" t="str">
        <f>(INDEX('МО общие данные'!C42:C60,MATCH(AB65,'МО общие данные'!B42:B60,0)))</f>
        <v>-</v>
      </c>
      <c r="BJ66" s="85" t="str">
        <f>(INDEX('МО общие данные'!D42:D60,MATCH(AB65,'МО общие данные'!B42:B60,0)))</f>
        <v>-</v>
      </c>
      <c r="BK66" s="85" t="str">
        <f>(INDEX('МО общие данные'!C42:C60,MATCH(AD65,'МО общие данные'!B42:B60,0)))</f>
        <v>-</v>
      </c>
      <c r="BL66" s="85" t="str">
        <f>(INDEX('МО общие данные'!D42:D60,MATCH(AD65,'МО общие данные'!B42:B60,0)))</f>
        <v>-</v>
      </c>
    </row>
    <row r="67" spans="1:64" s="83" customFormat="1" x14ac:dyDescent="0.2">
      <c r="A67" s="127"/>
      <c r="B67" s="370" t="str">
        <f>IF(B65&gt;0,"Д",IF(B65=0," "))</f>
        <v xml:space="preserve"> </v>
      </c>
      <c r="C67" s="371"/>
      <c r="D67" s="370" t="str">
        <f t="shared" ref="D67:X67" si="318">IF(D65&gt;0,"Д",IF(D65=0," "))</f>
        <v xml:space="preserve"> </v>
      </c>
      <c r="E67" s="371"/>
      <c r="F67" s="370" t="str">
        <f t="shared" si="318"/>
        <v>Д</v>
      </c>
      <c r="G67" s="371"/>
      <c r="H67" s="370" t="str">
        <f t="shared" si="318"/>
        <v xml:space="preserve"> </v>
      </c>
      <c r="I67" s="371"/>
      <c r="J67" s="370" t="str">
        <f t="shared" si="318"/>
        <v xml:space="preserve"> </v>
      </c>
      <c r="K67" s="371"/>
      <c r="L67" s="370" t="str">
        <f t="shared" si="318"/>
        <v xml:space="preserve"> </v>
      </c>
      <c r="M67" s="371"/>
      <c r="N67" s="370" t="str">
        <f t="shared" si="318"/>
        <v xml:space="preserve"> </v>
      </c>
      <c r="O67" s="371"/>
      <c r="P67" s="370" t="str">
        <f t="shared" si="318"/>
        <v>Д</v>
      </c>
      <c r="Q67" s="371"/>
      <c r="R67" s="370" t="str">
        <f t="shared" si="318"/>
        <v xml:space="preserve"> </v>
      </c>
      <c r="S67" s="371"/>
      <c r="T67" s="370" t="str">
        <f t="shared" si="318"/>
        <v>Д</v>
      </c>
      <c r="U67" s="371"/>
      <c r="V67" s="370" t="str">
        <f t="shared" si="318"/>
        <v>Д</v>
      </c>
      <c r="W67" s="371"/>
      <c r="X67" s="370" t="str">
        <f t="shared" si="318"/>
        <v xml:space="preserve"> </v>
      </c>
      <c r="Y67" s="371"/>
      <c r="Z67" s="370" t="str">
        <f t="shared" ref="Z67" si="319">IF(Z65&gt;0,"Д",IF(Z65=0," "))</f>
        <v xml:space="preserve"> </v>
      </c>
      <c r="AA67" s="371"/>
      <c r="AB67" s="370" t="str">
        <f t="shared" ref="AB67" si="320">IF(AB65&gt;0,"Д",IF(AB65=0," "))</f>
        <v xml:space="preserve"> </v>
      </c>
      <c r="AC67" s="371"/>
      <c r="AD67" s="370" t="str">
        <f t="shared" ref="AD67" si="321">IF(AD65&gt;0,"Д",IF(AD65=0," "))</f>
        <v xml:space="preserve"> </v>
      </c>
      <c r="AE67" s="371"/>
      <c r="AF67" s="171"/>
      <c r="AG67" s="171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  <c r="BK67" s="85"/>
      <c r="BL67" s="85"/>
    </row>
    <row r="68" spans="1:64" s="83" customFormat="1" x14ac:dyDescent="0.2">
      <c r="A68" s="125"/>
      <c r="B68" s="296">
        <f>'гр7 МО'!B31</f>
        <v>7</v>
      </c>
      <c r="C68" s="297" t="str">
        <f>IF(B68=1,"час",IF(B68=0," ",IF(B68&gt;4,"часов","часа")))</f>
        <v>часов</v>
      </c>
      <c r="D68" s="296">
        <f>'гр7 МО'!C31</f>
        <v>4</v>
      </c>
      <c r="E68" s="297" t="str">
        <f t="shared" ref="E68" si="322">IF(D68=1,"час",IF(D68=0," ",IF(D68&gt;4,"часов","часа")))</f>
        <v>часа</v>
      </c>
      <c r="F68" s="296">
        <f>'гр7 МО'!D31</f>
        <v>9</v>
      </c>
      <c r="G68" s="297" t="str">
        <f t="shared" ref="G68" si="323">IF(F68=1,"час",IF(F68=0," ",IF(F68&gt;4,"часов","часа")))</f>
        <v>часов</v>
      </c>
      <c r="H68" s="296">
        <f>'гр7 МО'!E31</f>
        <v>0</v>
      </c>
      <c r="I68" s="297" t="str">
        <f t="shared" ref="I68" si="324">IF(H68=1,"час",IF(H68=0," ",IF(H68&gt;4,"часов","часа")))</f>
        <v xml:space="preserve"> </v>
      </c>
      <c r="J68" s="296">
        <f>'гр7 МО'!F31</f>
        <v>0</v>
      </c>
      <c r="K68" s="297" t="str">
        <f t="shared" ref="K68" si="325">IF(J68=1,"час",IF(J68=0," ",IF(J68&gt;4,"часов","часа")))</f>
        <v xml:space="preserve"> </v>
      </c>
      <c r="L68" s="296">
        <f>'гр7 МО'!G31</f>
        <v>0</v>
      </c>
      <c r="M68" s="297" t="str">
        <f t="shared" ref="M68" si="326">IF(L68=1,"час",IF(L68=0," ",IF(L68&gt;4,"часов","часа")))</f>
        <v xml:space="preserve"> </v>
      </c>
      <c r="N68" s="296">
        <f>'гр7 МО'!H31</f>
        <v>0</v>
      </c>
      <c r="O68" s="297" t="str">
        <f t="shared" ref="O68" si="327">IF(N68=1,"час",IF(N68=0," ",IF(N68&gt;4,"часов","часа")))</f>
        <v xml:space="preserve"> </v>
      </c>
      <c r="P68" s="296">
        <f>'гр7 МО'!I31</f>
        <v>10</v>
      </c>
      <c r="Q68" s="297" t="str">
        <f t="shared" ref="Q68" si="328">IF(P68=1,"час",IF(P68=0," ",IF(P68&gt;4,"часов","часа")))</f>
        <v>часов</v>
      </c>
      <c r="R68" s="296">
        <f>'гр7 МО'!J31</f>
        <v>0</v>
      </c>
      <c r="S68" s="297" t="str">
        <f t="shared" ref="S68" si="329">IF(R68=1,"час",IF(R68=0," ",IF(R68&gt;4,"часов","часа")))</f>
        <v xml:space="preserve"> </v>
      </c>
      <c r="T68" s="296">
        <f>'гр7 МО'!K31</f>
        <v>7</v>
      </c>
      <c r="U68" s="297" t="str">
        <f t="shared" ref="U68" si="330">IF(T68=1,"час",IF(T68=0," ",IF(T68&gt;4,"часов","часа")))</f>
        <v>часов</v>
      </c>
      <c r="V68" s="296">
        <f>'гр7 МО'!L31</f>
        <v>7</v>
      </c>
      <c r="W68" s="297" t="str">
        <f t="shared" ref="W68" si="331">IF(V68=1,"час",IF(V68=0," ",IF(V68&gt;4,"часов","часа")))</f>
        <v>часов</v>
      </c>
      <c r="X68" s="296">
        <f>'гр7 МО'!M31</f>
        <v>0</v>
      </c>
      <c r="Y68" s="297" t="str">
        <f t="shared" ref="Y68" si="332">IF(X68=1,"час",IF(X68=0," ",IF(X68&gt;4,"часов","часа")))</f>
        <v xml:space="preserve"> </v>
      </c>
      <c r="Z68" s="296">
        <f>'гр7 МО'!N31</f>
        <v>0</v>
      </c>
      <c r="AA68" s="297" t="str">
        <f t="shared" ref="AA68" si="333">IF(Z68=1,"час",IF(Z68=0," ",IF(Z68&gt;4,"часов","часа")))</f>
        <v xml:space="preserve"> </v>
      </c>
      <c r="AB68" s="296">
        <f>'гр7 МО'!O31</f>
        <v>0</v>
      </c>
      <c r="AC68" s="297" t="str">
        <f t="shared" ref="AC68" si="334">IF(AB68=1,"час",IF(AB68=0," ",IF(AB68&gt;4,"часов","часа")))</f>
        <v xml:space="preserve"> </v>
      </c>
      <c r="AD68" s="296">
        <f>'гр7 МО'!P31</f>
        <v>0</v>
      </c>
      <c r="AE68" s="297" t="str">
        <f t="shared" ref="AE68" si="335">IF(AD68=1,"час",IF(AD68=0," ",IF(AD68&gt;4,"часов","часа")))</f>
        <v xml:space="preserve"> </v>
      </c>
      <c r="AF68" s="175"/>
      <c r="AG68" s="17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  <c r="BK68" s="85"/>
      <c r="BL68" s="85"/>
    </row>
    <row r="69" spans="1:64" s="83" customFormat="1" ht="24" customHeight="1" x14ac:dyDescent="0.2">
      <c r="A69" s="125">
        <v>19</v>
      </c>
      <c r="B69" s="298" t="str">
        <f>IF('МО общие данные'!E16=1,AI69,AJ69)</f>
        <v>с 11.00 до 18.00</v>
      </c>
      <c r="C69" s="299"/>
      <c r="D69" s="298" t="str">
        <f>IF('МО общие данные'!E17=1,AK69,AL69)</f>
        <v>с 14.00 до 18.00</v>
      </c>
      <c r="E69" s="299"/>
      <c r="F69" s="298" t="str">
        <f>IF('МО общие данные'!E18=1,AM69,AN69)</f>
        <v>с 9.00 до 18.00</v>
      </c>
      <c r="G69" s="299"/>
      <c r="H69" s="298" t="str">
        <f>IF('МО общие данные'!E19=1,AO69,AP69)</f>
        <v>-</v>
      </c>
      <c r="I69" s="299"/>
      <c r="J69" s="298" t="str">
        <f>IF('МО общие данные'!E20=1,AQ69,AR69)</f>
        <v>-</v>
      </c>
      <c r="K69" s="299"/>
      <c r="L69" s="298" t="str">
        <f>IF('МО общие данные'!E21=1,AS69,AT69)</f>
        <v>-</v>
      </c>
      <c r="M69" s="299"/>
      <c r="N69" s="298" t="str">
        <f>IF('МО общие данные'!E22=1,AU69,AV69)</f>
        <v>-</v>
      </c>
      <c r="O69" s="299"/>
      <c r="P69" s="298" t="str">
        <f>IF('МО общие данные'!E23=1,AW69,AX69)</f>
        <v>с 9.00 до 19.00</v>
      </c>
      <c r="Q69" s="299"/>
      <c r="R69" s="298" t="str">
        <f>IF('МО общие данные'!E24=1,AY69,AZ69)</f>
        <v>-</v>
      </c>
      <c r="S69" s="299"/>
      <c r="T69" s="298" t="str">
        <f>IF('МО общие данные'!E25=1,BA69,BB69)</f>
        <v>с 11.00 до 18.00</v>
      </c>
      <c r="U69" s="299"/>
      <c r="V69" s="298" t="str">
        <f>IF('МО общие данные'!E26=1,BC69,BD69)</f>
        <v>с 11.00 до 18.00</v>
      </c>
      <c r="W69" s="299"/>
      <c r="X69" s="298" t="str">
        <f>IF('МО общие данные'!E27=1,BE69,BF69)</f>
        <v>-</v>
      </c>
      <c r="Y69" s="299"/>
      <c r="Z69" s="298" t="str">
        <f>IF('МО общие данные'!E28=1,BG69,BH69)</f>
        <v>-</v>
      </c>
      <c r="AA69" s="299"/>
      <c r="AB69" s="298" t="str">
        <f>IF('МО общие данные'!E29=1,BI69,BJ69)</f>
        <v>-</v>
      </c>
      <c r="AC69" s="299"/>
      <c r="AD69" s="298" t="str">
        <f>IF('МО общие данные'!E30=1,BK69,BL69)</f>
        <v>-</v>
      </c>
      <c r="AE69" s="299"/>
      <c r="AF69" s="176"/>
      <c r="AG69" s="176"/>
      <c r="AI69" s="85" t="str">
        <f>(INDEX('МО общие данные'!C42:C60,MATCH(B68,'МО общие данные'!B42:B60,0)))</f>
        <v>с 6.00 до 9.00;       с 18.00 до 22.00</v>
      </c>
      <c r="AJ69" s="85" t="str">
        <f>(INDEX('МО общие данные'!D42:D60,MATCH(B68,'МО общие данные'!B42:B60,0)))</f>
        <v>с 11.00 до 18.00</v>
      </c>
      <c r="AK69" s="85" t="str">
        <f>(INDEX('МО общие данные'!C42:C60,MATCH(D68,'МО общие данные'!B42:B60,0)))</f>
        <v>с 7.00 до 9.00;       с 18.00 до 20.00</v>
      </c>
      <c r="AL69" s="85" t="str">
        <f>(INDEX('МО общие данные'!D42:D60,MATCH(D68,'МО общие данные'!B42:B60,0)))</f>
        <v>с 14.00 до 18.00</v>
      </c>
      <c r="AM69" s="85" t="str">
        <f>(INDEX('МО общие данные'!C42:C60,MATCH(F68,'МО общие данные'!B42:B60,0)))</f>
        <v>-</v>
      </c>
      <c r="AN69" s="85" t="str">
        <f>(INDEX('МО общие данные'!D42:D60,MATCH(F68,'МО общие данные'!B42:B60,0)))</f>
        <v>с 9.00 до 18.00</v>
      </c>
      <c r="AO69" s="85" t="str">
        <f>(INDEX('МО общие данные'!C42:C60,MATCH(H68,'МО общие данные'!B42:B60,0)))</f>
        <v>-</v>
      </c>
      <c r="AP69" s="85" t="str">
        <f>(INDEX('МО общие данные'!D42:D60,MATCH(H68,'МО общие данные'!B42:B60,0)))</f>
        <v>-</v>
      </c>
      <c r="AQ69" s="85" t="str">
        <f>(INDEX('МО общие данные'!C42:C60,MATCH(J68,'МО общие данные'!B42:B60,0)))</f>
        <v>-</v>
      </c>
      <c r="AR69" s="85" t="str">
        <f>(INDEX('МО общие данные'!D42:D60,MATCH(J68,'МО общие данные'!B42:B60,0)))</f>
        <v>-</v>
      </c>
      <c r="AS69" s="85" t="str">
        <f>(INDEX('МО общие данные'!C42:C60,MATCH(L68,'МО общие данные'!B42:B60,0)))</f>
        <v>-</v>
      </c>
      <c r="AT69" s="85" t="str">
        <f>(INDEX('МО общие данные'!D42:D60,MATCH(L68,'МО общие данные'!B42:B60,0)))</f>
        <v>-</v>
      </c>
      <c r="AU69" s="85" t="str">
        <f>(INDEX('МО общие данные'!C42:C60,MATCH(N68,'МО общие данные'!B42:B60,0)))</f>
        <v>-</v>
      </c>
      <c r="AV69" s="85" t="str">
        <f>(INDEX('МО общие данные'!D42:D60,MATCH(N68,'МО общие данные'!B42:B60,0)))</f>
        <v>-</v>
      </c>
      <c r="AW69" s="85" t="str">
        <f>(INDEX('МО общие данные'!C42:C60,MATCH(P68,'МО общие данные'!B42:B60,0)))</f>
        <v>-</v>
      </c>
      <c r="AX69" s="85" t="str">
        <f>(INDEX('МО общие данные'!D42:D60,MATCH(P68,'МО общие данные'!B42:B60,0)))</f>
        <v>с 9.00 до 19.00</v>
      </c>
      <c r="AY69" s="85" t="str">
        <f>(INDEX('МО общие данные'!C42:C60,MATCH(R68,'МО общие данные'!B42:B60,0)))</f>
        <v>-</v>
      </c>
      <c r="AZ69" s="85" t="str">
        <f>(INDEX('МО общие данные'!D42:D60,MATCH(R68,'МО общие данные'!B42:B60,0)))</f>
        <v>-</v>
      </c>
      <c r="BA69" s="85" t="str">
        <f>(INDEX('МО общие данные'!C42:C60,MATCH(T68,'МО общие данные'!B42:B60,0)))</f>
        <v>с 6.00 до 9.00;       с 18.00 до 22.00</v>
      </c>
      <c r="BB69" s="85" t="str">
        <f>(INDEX('МО общие данные'!D42:D60,MATCH(T68,'МО общие данные'!B42:B60,0)))</f>
        <v>с 11.00 до 18.00</v>
      </c>
      <c r="BC69" s="85" t="str">
        <f>(INDEX('МО общие данные'!C42:C60,MATCH(V68,'МО общие данные'!B42:B60,0)))</f>
        <v>с 6.00 до 9.00;       с 18.00 до 22.00</v>
      </c>
      <c r="BD69" s="85" t="str">
        <f>(INDEX('МО общие данные'!D42:D60,MATCH(V68,'МО общие данные'!B42:B60,0)))</f>
        <v>с 11.00 до 18.00</v>
      </c>
      <c r="BE69" s="85" t="str">
        <f>(INDEX('МО общие данные'!C42:C60,MATCH(X68,'МО общие данные'!B42:B60,0)))</f>
        <v>-</v>
      </c>
      <c r="BF69" s="85" t="str">
        <f>(INDEX('МО общие данные'!D42:D60,MATCH(X68,'МО общие данные'!B42:B60,0)))</f>
        <v>-</v>
      </c>
      <c r="BG69" s="85" t="str">
        <f>(INDEX('МО общие данные'!C42:C60,MATCH(Z68,'МО общие данные'!B42:B60,0)))</f>
        <v>-</v>
      </c>
      <c r="BH69" s="85" t="str">
        <f>(INDEX('МО общие данные'!D42:D60,MATCH(Z68,'МО общие данные'!B42:B60,0)))</f>
        <v>-</v>
      </c>
      <c r="BI69" s="85" t="str">
        <f>(INDEX('МО общие данные'!C42:C60,MATCH(AB68,'МО общие данные'!B42:B60,0)))</f>
        <v>-</v>
      </c>
      <c r="BJ69" s="85" t="str">
        <f>(INDEX('МО общие данные'!D42:D60,MATCH(AB68,'МО общие данные'!B42:B60,0)))</f>
        <v>-</v>
      </c>
      <c r="BK69" s="85" t="str">
        <f>(INDEX('МО общие данные'!C42:C60,MATCH(AD68,'МО общие данные'!B42:B60,0)))</f>
        <v>-</v>
      </c>
      <c r="BL69" s="85" t="str">
        <f>(INDEX('МО общие данные'!D42:D60,MATCH(AD68,'МО общие данные'!B42:B60,0)))</f>
        <v>-</v>
      </c>
    </row>
    <row r="70" spans="1:64" s="83" customFormat="1" x14ac:dyDescent="0.2">
      <c r="A70" s="127"/>
      <c r="B70" s="370" t="str">
        <f>IF(B68&gt;0,"Д",IF(B68=0," "))</f>
        <v>Д</v>
      </c>
      <c r="C70" s="371"/>
      <c r="D70" s="370" t="str">
        <f t="shared" ref="D70:X70" si="336">IF(D68&gt;0,"Д",IF(D68=0," "))</f>
        <v>Д</v>
      </c>
      <c r="E70" s="371"/>
      <c r="F70" s="370" t="str">
        <f t="shared" si="336"/>
        <v>Д</v>
      </c>
      <c r="G70" s="371"/>
      <c r="H70" s="370" t="str">
        <f t="shared" si="336"/>
        <v xml:space="preserve"> </v>
      </c>
      <c r="I70" s="371"/>
      <c r="J70" s="370" t="str">
        <f t="shared" si="336"/>
        <v xml:space="preserve"> </v>
      </c>
      <c r="K70" s="371"/>
      <c r="L70" s="370" t="str">
        <f t="shared" si="336"/>
        <v xml:space="preserve"> </v>
      </c>
      <c r="M70" s="371"/>
      <c r="N70" s="370" t="str">
        <f t="shared" si="336"/>
        <v xml:space="preserve"> </v>
      </c>
      <c r="O70" s="371"/>
      <c r="P70" s="370" t="str">
        <f t="shared" si="336"/>
        <v>Д</v>
      </c>
      <c r="Q70" s="371"/>
      <c r="R70" s="370" t="str">
        <f t="shared" si="336"/>
        <v xml:space="preserve"> </v>
      </c>
      <c r="S70" s="371"/>
      <c r="T70" s="370" t="str">
        <f t="shared" si="336"/>
        <v>Д</v>
      </c>
      <c r="U70" s="371"/>
      <c r="V70" s="370" t="str">
        <f t="shared" si="336"/>
        <v>Д</v>
      </c>
      <c r="W70" s="371"/>
      <c r="X70" s="370" t="str">
        <f t="shared" si="336"/>
        <v xml:space="preserve"> </v>
      </c>
      <c r="Y70" s="371"/>
      <c r="Z70" s="370" t="str">
        <f t="shared" ref="Z70" si="337">IF(Z68&gt;0,"Д",IF(Z68=0," "))</f>
        <v xml:space="preserve"> </v>
      </c>
      <c r="AA70" s="371"/>
      <c r="AB70" s="370" t="str">
        <f t="shared" ref="AB70" si="338">IF(AB68&gt;0,"Д",IF(AB68=0," "))</f>
        <v xml:space="preserve"> </v>
      </c>
      <c r="AC70" s="371"/>
      <c r="AD70" s="370" t="str">
        <f t="shared" ref="AD70" si="339">IF(AD68&gt;0,"Д",IF(AD68=0," "))</f>
        <v xml:space="preserve"> </v>
      </c>
      <c r="AE70" s="371"/>
      <c r="AF70" s="171"/>
      <c r="AG70" s="171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  <c r="BC70" s="85"/>
      <c r="BD70" s="85"/>
      <c r="BE70" s="85"/>
      <c r="BF70" s="85"/>
      <c r="BG70" s="85"/>
      <c r="BH70" s="85"/>
      <c r="BI70" s="85"/>
      <c r="BJ70" s="85"/>
      <c r="BK70" s="85"/>
      <c r="BL70" s="85"/>
    </row>
    <row r="71" spans="1:64" s="83" customFormat="1" x14ac:dyDescent="0.2">
      <c r="A71" s="87"/>
      <c r="B71" s="290">
        <f>'гр7 МО'!B32</f>
        <v>12</v>
      </c>
      <c r="C71" s="291" t="str">
        <f>IF(B71=1,"час",IF(B71=0," ",IF(B71&gt;4,"часов","часа")))</f>
        <v>часов</v>
      </c>
      <c r="D71" s="290">
        <f>'гр7 МО'!C32</f>
        <v>6</v>
      </c>
      <c r="E71" s="291" t="str">
        <f t="shared" ref="E71" si="340">IF(D71=1,"час",IF(D71=0," ",IF(D71&gt;4,"часов","часа")))</f>
        <v>часов</v>
      </c>
      <c r="F71" s="290">
        <f>'гр7 МО'!D32</f>
        <v>0</v>
      </c>
      <c r="G71" s="291" t="str">
        <f t="shared" ref="G71" si="341">IF(F71=1,"час",IF(F71=0," ",IF(F71&gt;4,"часов","часа")))</f>
        <v xml:space="preserve"> </v>
      </c>
      <c r="H71" s="290">
        <f>'гр7 МО'!E32</f>
        <v>0</v>
      </c>
      <c r="I71" s="291" t="str">
        <f t="shared" ref="I71" si="342">IF(H71=1,"час",IF(H71=0," ",IF(H71&gt;4,"часов","часа")))</f>
        <v xml:space="preserve"> </v>
      </c>
      <c r="J71" s="290">
        <f>'гр7 МО'!F32</f>
        <v>0</v>
      </c>
      <c r="K71" s="291" t="str">
        <f t="shared" ref="K71" si="343">IF(J71=1,"час",IF(J71=0," ",IF(J71&gt;4,"часов","часа")))</f>
        <v xml:space="preserve"> </v>
      </c>
      <c r="L71" s="290">
        <f>'гр7 МО'!G32</f>
        <v>0</v>
      </c>
      <c r="M71" s="291" t="str">
        <f t="shared" ref="M71" si="344">IF(L71=1,"час",IF(L71=0," ",IF(L71&gt;4,"часов","часа")))</f>
        <v xml:space="preserve"> </v>
      </c>
      <c r="N71" s="290">
        <f>'гр7 МО'!H32</f>
        <v>0</v>
      </c>
      <c r="O71" s="291" t="str">
        <f t="shared" ref="O71" si="345">IF(N71=1,"час",IF(N71=0," ",IF(N71&gt;4,"часов","часа")))</f>
        <v xml:space="preserve"> </v>
      </c>
      <c r="P71" s="290">
        <f>'гр7 МО'!I32</f>
        <v>6</v>
      </c>
      <c r="Q71" s="291" t="str">
        <f t="shared" ref="Q71" si="346">IF(P71=1,"час",IF(P71=0," ",IF(P71&gt;4,"часов","часа")))</f>
        <v>часов</v>
      </c>
      <c r="R71" s="290">
        <f>'гр7 МО'!J32</f>
        <v>0</v>
      </c>
      <c r="S71" s="291" t="str">
        <f t="shared" ref="S71" si="347">IF(R71=1,"час",IF(R71=0," ",IF(R71&gt;4,"часов","часа")))</f>
        <v xml:space="preserve"> </v>
      </c>
      <c r="T71" s="290">
        <f>'гр7 МО'!K32</f>
        <v>12</v>
      </c>
      <c r="U71" s="291" t="str">
        <f t="shared" ref="U71" si="348">IF(T71=1,"час",IF(T71=0," ",IF(T71&gt;4,"часов","часа")))</f>
        <v>часов</v>
      </c>
      <c r="V71" s="290">
        <f>'гр7 МО'!L32</f>
        <v>12</v>
      </c>
      <c r="W71" s="291" t="str">
        <f t="shared" ref="W71" si="349">IF(V71=1,"час",IF(V71=0," ",IF(V71&gt;4,"часов","часа")))</f>
        <v>часов</v>
      </c>
      <c r="X71" s="290">
        <f>'гр7 МО'!M32</f>
        <v>0</v>
      </c>
      <c r="Y71" s="291" t="str">
        <f t="shared" ref="Y71" si="350">IF(X71=1,"час",IF(X71=0," ",IF(X71&gt;4,"часов","часа")))</f>
        <v xml:space="preserve"> </v>
      </c>
      <c r="Z71" s="290">
        <f>'гр7 МО'!N32</f>
        <v>0</v>
      </c>
      <c r="AA71" s="291" t="str">
        <f t="shared" ref="AA71" si="351">IF(Z71=1,"час",IF(Z71=0," ",IF(Z71&gt;4,"часов","часа")))</f>
        <v xml:space="preserve"> </v>
      </c>
      <c r="AB71" s="290">
        <f>'гр7 МО'!O32</f>
        <v>0</v>
      </c>
      <c r="AC71" s="291" t="str">
        <f t="shared" ref="AC71" si="352">IF(AB71=1,"час",IF(AB71=0," ",IF(AB71&gt;4,"часов","часа")))</f>
        <v xml:space="preserve"> </v>
      </c>
      <c r="AD71" s="290">
        <f>'гр7 МО'!P32</f>
        <v>0</v>
      </c>
      <c r="AE71" s="291" t="str">
        <f t="shared" ref="AE71" si="353">IF(AD71=1,"час",IF(AD71=0," ",IF(AD71&gt;4,"часов","часа")))</f>
        <v xml:space="preserve"> </v>
      </c>
      <c r="AF71" s="175"/>
      <c r="AG71" s="175"/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5"/>
      <c r="BB71" s="85"/>
      <c r="BC71" s="85"/>
      <c r="BD71" s="85"/>
      <c r="BE71" s="85"/>
      <c r="BF71" s="85"/>
      <c r="BG71" s="85"/>
      <c r="BH71" s="85"/>
      <c r="BI71" s="85"/>
      <c r="BJ71" s="85"/>
      <c r="BK71" s="85"/>
      <c r="BL71" s="85"/>
    </row>
    <row r="72" spans="1:64" s="83" customFormat="1" ht="24" customHeight="1" x14ac:dyDescent="0.2">
      <c r="A72" s="87">
        <v>20</v>
      </c>
      <c r="B72" s="292" t="str">
        <f>IF('МО общие данные'!E16=1,AI72,AJ72)</f>
        <v>c 8.00 до 20.00</v>
      </c>
      <c r="C72" s="293"/>
      <c r="D72" s="292" t="str">
        <f>IF('МО общие данные'!E17=1,AK72,AL72)</f>
        <v>с 10.00 до 16.00</v>
      </c>
      <c r="E72" s="293"/>
      <c r="F72" s="292" t="str">
        <f>IF('МО общие данные'!E18=1,AM72,AN72)</f>
        <v>-</v>
      </c>
      <c r="G72" s="293"/>
      <c r="H72" s="292" t="str">
        <f>IF('МО общие данные'!E19=1,AO72,AP72)</f>
        <v>-</v>
      </c>
      <c r="I72" s="293"/>
      <c r="J72" s="292" t="str">
        <f>IF('МО общие данные'!E20=1,AQ72,AR72)</f>
        <v>-</v>
      </c>
      <c r="K72" s="293"/>
      <c r="L72" s="292" t="str">
        <f>IF('МО общие данные'!E21=1,AS72,AT72)</f>
        <v>-</v>
      </c>
      <c r="M72" s="293"/>
      <c r="N72" s="292" t="str">
        <f>IF('МО общие данные'!E22=1,AU72,AV72)</f>
        <v>-</v>
      </c>
      <c r="O72" s="293"/>
      <c r="P72" s="292" t="str">
        <f>IF('МО общие данные'!E23=1,AW72,AX72)</f>
        <v>с 10.00 до 16.00</v>
      </c>
      <c r="Q72" s="293"/>
      <c r="R72" s="292" t="str">
        <f>IF('МО общие данные'!E24=1,AY72,AZ72)</f>
        <v>-</v>
      </c>
      <c r="S72" s="293"/>
      <c r="T72" s="292" t="str">
        <f>IF('МО общие данные'!E25=1,BA72,BB72)</f>
        <v>c 8.00 до 20.00</v>
      </c>
      <c r="U72" s="293"/>
      <c r="V72" s="292" t="str">
        <f>IF('МО общие данные'!E26=1,BC72,BD72)</f>
        <v>c 8.00 до 20.00</v>
      </c>
      <c r="W72" s="293"/>
      <c r="X72" s="292" t="str">
        <f>IF('МО общие данные'!E27=1,BE72,BF72)</f>
        <v>-</v>
      </c>
      <c r="Y72" s="293"/>
      <c r="Z72" s="292" t="str">
        <f>IF('МО общие данные'!E28=1,BG72,BH72)</f>
        <v>-</v>
      </c>
      <c r="AA72" s="293"/>
      <c r="AB72" s="292" t="str">
        <f>IF('МО общие данные'!E29=1,BI72,BJ72)</f>
        <v>-</v>
      </c>
      <c r="AC72" s="293"/>
      <c r="AD72" s="292" t="str">
        <f>IF('МО общие данные'!E30=1,BK72,BL72)</f>
        <v>-</v>
      </c>
      <c r="AE72" s="293"/>
      <c r="AF72" s="176"/>
      <c r="AG72" s="176"/>
      <c r="AI72" s="85" t="str">
        <f>(INDEX('МО общие данные'!E42:E60,MATCH(B71,'МО общие данные'!B42:B60,0)))</f>
        <v>c 8.00 до 20.00</v>
      </c>
      <c r="AJ72" s="85" t="str">
        <f>(INDEX('МО общие данные'!E42:E60,MATCH(B71,'МО общие данные'!B42:B60,0)))</f>
        <v>c 8.00 до 20.00</v>
      </c>
      <c r="AK72" s="85" t="str">
        <f>(INDEX('МО общие данные'!E42:E60,MATCH(D71,'МО общие данные'!B42:B60,0)))</f>
        <v>с 10.00 до 16.00</v>
      </c>
      <c r="AL72" s="85" t="str">
        <f>(INDEX('МО общие данные'!E42:E60,MATCH(D71,'МО общие данные'!B42:B60,0)))</f>
        <v>с 10.00 до 16.00</v>
      </c>
      <c r="AM72" s="85" t="str">
        <f>(INDEX('МО общие данные'!E42:E60,MATCH(F71,'МО общие данные'!B42:B60,0)))</f>
        <v>-</v>
      </c>
      <c r="AN72" s="85" t="str">
        <f>(INDEX('МО общие данные'!E42:E60,MATCH(F71,'МО общие данные'!B42:B60,0)))</f>
        <v>-</v>
      </c>
      <c r="AO72" s="85" t="str">
        <f>(INDEX('МО общие данные'!E42:E60,MATCH(H71,'МО общие данные'!B42:B60,0)))</f>
        <v>-</v>
      </c>
      <c r="AP72" s="85" t="str">
        <f>(INDEX('МО общие данные'!E42:E60,MATCH(H71,'МО общие данные'!B42:B60,0)))</f>
        <v>-</v>
      </c>
      <c r="AQ72" s="85" t="str">
        <f>(INDEX('МО общие данные'!E42:E60,MATCH(J71,'МО общие данные'!B42:B60,0)))</f>
        <v>-</v>
      </c>
      <c r="AR72" s="85" t="str">
        <f>(INDEX('МО общие данные'!E42:E60,MATCH(J71,'МО общие данные'!B42:B60,0)))</f>
        <v>-</v>
      </c>
      <c r="AS72" s="85" t="str">
        <f>(INDEX('МО общие данные'!E42:E60,MATCH(L71,'МО общие данные'!B42:B60,0)))</f>
        <v>-</v>
      </c>
      <c r="AT72" s="85" t="str">
        <f>(INDEX('МО общие данные'!E42:E60,MATCH(L71,'МО общие данные'!B42:B60,0)))</f>
        <v>-</v>
      </c>
      <c r="AU72" s="85" t="str">
        <f>(INDEX('МО общие данные'!E42:E60,MATCH(N71,'МО общие данные'!B42:B60,0)))</f>
        <v>-</v>
      </c>
      <c r="AV72" s="85" t="str">
        <f>(INDEX('МО общие данные'!E42:E60,MATCH(N71,'МО общие данные'!B42:B60,0)))</f>
        <v>-</v>
      </c>
      <c r="AW72" s="85" t="str">
        <f>(INDEX('МО общие данные'!E42:E60,MATCH(P71,'МО общие данные'!B42:B60,0)))</f>
        <v>с 10.00 до 16.00</v>
      </c>
      <c r="AX72" s="85" t="str">
        <f>(INDEX('МО общие данные'!E42:E60,MATCH(P71,'МО общие данные'!B42:B60,0)))</f>
        <v>с 10.00 до 16.00</v>
      </c>
      <c r="AY72" s="85" t="str">
        <f>(INDEX('МО общие данные'!E42:E60,MATCH(R71,'МО общие данные'!B42:B60,0)))</f>
        <v>-</v>
      </c>
      <c r="AZ72" s="85" t="str">
        <f>(INDEX('МО общие данные'!E42:E60,MATCH(R71,'МО общие данные'!B42:B60,0)))</f>
        <v>-</v>
      </c>
      <c r="BA72" s="85" t="str">
        <f>(INDEX('МО общие данные'!E42:E60,MATCH(T71,'МО общие данные'!B42:B60,0)))</f>
        <v>c 8.00 до 20.00</v>
      </c>
      <c r="BB72" s="85" t="str">
        <f>(INDEX('МО общие данные'!E42:E60,MATCH(T71,'МО общие данные'!B42:B60,0)))</f>
        <v>c 8.00 до 20.00</v>
      </c>
      <c r="BC72" s="85" t="str">
        <f>(INDEX('МО общие данные'!E42:E60,MATCH(V71,'МО общие данные'!B42:B60,0)))</f>
        <v>c 8.00 до 20.00</v>
      </c>
      <c r="BD72" s="85" t="str">
        <f>(INDEX('МО общие данные'!E42:E60,MATCH(V71,'МО общие данные'!B42:B60,0)))</f>
        <v>c 8.00 до 20.00</v>
      </c>
      <c r="BE72" s="85" t="str">
        <f>(INDEX('МО общие данные'!E42:E60,MATCH(X71,'МО общие данные'!B42:B60,0)))</f>
        <v>-</v>
      </c>
      <c r="BF72" s="85" t="str">
        <f>(INDEX('МО общие данные'!E42:E60,MATCH(X71,'МО общие данные'!B42:B60,0)))</f>
        <v>-</v>
      </c>
      <c r="BG72" s="85" t="str">
        <f>(INDEX('МО общие данные'!E42:E60,MATCH(Z71,'МО общие данные'!B42:B60,0)))</f>
        <v>-</v>
      </c>
      <c r="BH72" s="85" t="str">
        <f>(INDEX('МО общие данные'!E42:E60,MATCH(Z71,'МО общие данные'!B42:B60,0)))</f>
        <v>-</v>
      </c>
      <c r="BI72" s="85" t="str">
        <f>(INDEX('МО общие данные'!E42:E60,MATCH(AB71,'МО общие данные'!B42:B60,0)))</f>
        <v>-</v>
      </c>
      <c r="BJ72" s="85" t="str">
        <f>(INDEX('МО общие данные'!E42:E60,MATCH(AB71,'МО общие данные'!B42:B60,0)))</f>
        <v>-</v>
      </c>
      <c r="BK72" s="85" t="str">
        <f>(INDEX('МО общие данные'!E42:E60,MATCH(AD71,'МО общие данные'!B42:B60,0)))</f>
        <v>-</v>
      </c>
      <c r="BL72" s="85" t="str">
        <f>(INDEX('МО общие данные'!E42:E60,MATCH(AD71,'МО общие данные'!B42:B60,0)))</f>
        <v>-</v>
      </c>
    </row>
    <row r="73" spans="1:64" s="83" customFormat="1" x14ac:dyDescent="0.2">
      <c r="A73" s="88" t="s">
        <v>17</v>
      </c>
      <c r="B73" s="294" t="str">
        <f>IF(B71&gt;0,"Д",IF(B71=0," "))</f>
        <v>Д</v>
      </c>
      <c r="C73" s="295"/>
      <c r="D73" s="294" t="str">
        <f t="shared" ref="D73:X73" si="354">IF(D71&gt;0,"Д",IF(D71=0," "))</f>
        <v>Д</v>
      </c>
      <c r="E73" s="295"/>
      <c r="F73" s="294" t="str">
        <f t="shared" si="354"/>
        <v xml:space="preserve"> </v>
      </c>
      <c r="G73" s="295"/>
      <c r="H73" s="294" t="str">
        <f t="shared" si="354"/>
        <v xml:space="preserve"> </v>
      </c>
      <c r="I73" s="295"/>
      <c r="J73" s="294" t="str">
        <f t="shared" si="354"/>
        <v xml:space="preserve"> </v>
      </c>
      <c r="K73" s="295"/>
      <c r="L73" s="294" t="str">
        <f t="shared" si="354"/>
        <v xml:space="preserve"> </v>
      </c>
      <c r="M73" s="295"/>
      <c r="N73" s="294" t="str">
        <f t="shared" si="354"/>
        <v xml:space="preserve"> </v>
      </c>
      <c r="O73" s="295"/>
      <c r="P73" s="294" t="str">
        <f t="shared" si="354"/>
        <v>Д</v>
      </c>
      <c r="Q73" s="295"/>
      <c r="R73" s="294" t="str">
        <f t="shared" si="354"/>
        <v xml:space="preserve"> </v>
      </c>
      <c r="S73" s="295"/>
      <c r="T73" s="294" t="str">
        <f t="shared" si="354"/>
        <v>Д</v>
      </c>
      <c r="U73" s="295"/>
      <c r="V73" s="294" t="str">
        <f t="shared" si="354"/>
        <v>Д</v>
      </c>
      <c r="W73" s="295"/>
      <c r="X73" s="294" t="str">
        <f t="shared" si="354"/>
        <v xml:space="preserve"> </v>
      </c>
      <c r="Y73" s="295"/>
      <c r="Z73" s="294" t="str">
        <f t="shared" ref="Z73" si="355">IF(Z71&gt;0,"Д",IF(Z71=0," "))</f>
        <v xml:space="preserve"> </v>
      </c>
      <c r="AA73" s="295"/>
      <c r="AB73" s="294" t="str">
        <f t="shared" ref="AB73" si="356">IF(AB71&gt;0,"Д",IF(AB71=0," "))</f>
        <v xml:space="preserve"> </v>
      </c>
      <c r="AC73" s="295"/>
      <c r="AD73" s="294" t="str">
        <f t="shared" ref="AD73" si="357">IF(AD71&gt;0,"Д",IF(AD71=0," "))</f>
        <v xml:space="preserve"> </v>
      </c>
      <c r="AE73" s="295"/>
      <c r="AF73" s="171"/>
      <c r="AG73" s="171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/>
      <c r="BD73" s="85"/>
      <c r="BE73" s="85"/>
      <c r="BF73" s="85"/>
      <c r="BG73" s="85"/>
      <c r="BH73" s="85"/>
      <c r="BI73" s="85"/>
      <c r="BJ73" s="85"/>
      <c r="BK73" s="85"/>
      <c r="BL73" s="85"/>
    </row>
    <row r="74" spans="1:64" s="83" customFormat="1" ht="17.25" customHeight="1" x14ac:dyDescent="0.2">
      <c r="A74" s="87"/>
      <c r="B74" s="290">
        <f>'гр7 МО'!B33</f>
        <v>12</v>
      </c>
      <c r="C74" s="291" t="str">
        <f>IF(B74=1,"час",IF(B74=0," ",IF(B74&gt;4,"часов","часа")))</f>
        <v>часов</v>
      </c>
      <c r="D74" s="290">
        <f>'гр7 МО'!C33</f>
        <v>4</v>
      </c>
      <c r="E74" s="291" t="str">
        <f t="shared" ref="E74" si="358">IF(D74=1,"час",IF(D74=0," ",IF(D74&gt;4,"часов","часа")))</f>
        <v>часа</v>
      </c>
      <c r="F74" s="290">
        <f>'гр7 МО'!D33</f>
        <v>2</v>
      </c>
      <c r="G74" s="291" t="str">
        <f t="shared" ref="G74" si="359">IF(F74=1,"час",IF(F74=0," ",IF(F74&gt;4,"часов","часа")))</f>
        <v>часа</v>
      </c>
      <c r="H74" s="290">
        <f>'гр7 МО'!E33</f>
        <v>0</v>
      </c>
      <c r="I74" s="291" t="str">
        <f t="shared" ref="I74" si="360">IF(H74=1,"час",IF(H74=0," ",IF(H74&gt;4,"часов","часа")))</f>
        <v xml:space="preserve"> </v>
      </c>
      <c r="J74" s="290">
        <f>'гр7 МО'!F33</f>
        <v>0</v>
      </c>
      <c r="K74" s="291" t="str">
        <f t="shared" ref="K74" si="361">IF(J74=1,"час",IF(J74=0," ",IF(J74&gt;4,"часов","часа")))</f>
        <v xml:space="preserve"> </v>
      </c>
      <c r="L74" s="290">
        <f>'гр7 МО'!G33</f>
        <v>0</v>
      </c>
      <c r="M74" s="291" t="str">
        <f t="shared" ref="M74" si="362">IF(L74=1,"час",IF(L74=0," ",IF(L74&gt;4,"часов","часа")))</f>
        <v xml:space="preserve"> </v>
      </c>
      <c r="N74" s="290">
        <f>'гр7 МО'!H33</f>
        <v>0</v>
      </c>
      <c r="O74" s="291" t="str">
        <f t="shared" ref="O74" si="363">IF(N74=1,"час",IF(N74=0," ",IF(N74&gt;4,"часов","часа")))</f>
        <v xml:space="preserve"> </v>
      </c>
      <c r="P74" s="290">
        <f>'гр7 МО'!I33</f>
        <v>6</v>
      </c>
      <c r="Q74" s="291" t="str">
        <f t="shared" ref="Q74" si="364">IF(P74=1,"час",IF(P74=0," ",IF(P74&gt;4,"часов","часа")))</f>
        <v>часов</v>
      </c>
      <c r="R74" s="290">
        <f>'гр7 МО'!J33</f>
        <v>0</v>
      </c>
      <c r="S74" s="291" t="str">
        <f t="shared" ref="S74" si="365">IF(R74=1,"час",IF(R74=0," ",IF(R74&gt;4,"часов","часа")))</f>
        <v xml:space="preserve"> </v>
      </c>
      <c r="T74" s="290">
        <f>'гр7 МО'!K33</f>
        <v>12</v>
      </c>
      <c r="U74" s="291" t="str">
        <f t="shared" ref="U74" si="366">IF(T74=1,"час",IF(T74=0," ",IF(T74&gt;4,"часов","часа")))</f>
        <v>часов</v>
      </c>
      <c r="V74" s="290">
        <f>'гр7 МО'!L33</f>
        <v>12</v>
      </c>
      <c r="W74" s="291" t="str">
        <f t="shared" ref="W74" si="367">IF(V74=1,"час",IF(V74=0," ",IF(V74&gt;4,"часов","часа")))</f>
        <v>часов</v>
      </c>
      <c r="X74" s="290">
        <f>'гр7 МО'!M33</f>
        <v>0</v>
      </c>
      <c r="Y74" s="291" t="str">
        <f t="shared" ref="Y74" si="368">IF(X74=1,"час",IF(X74=0," ",IF(X74&gt;4,"часов","часа")))</f>
        <v xml:space="preserve"> </v>
      </c>
      <c r="Z74" s="290">
        <f>'гр7 МО'!N33</f>
        <v>0</v>
      </c>
      <c r="AA74" s="291" t="str">
        <f t="shared" ref="AA74" si="369">IF(Z74=1,"час",IF(Z74=0," ",IF(Z74&gt;4,"часов","часа")))</f>
        <v xml:space="preserve"> </v>
      </c>
      <c r="AB74" s="290">
        <f>'гр7 МО'!O33</f>
        <v>0</v>
      </c>
      <c r="AC74" s="291" t="str">
        <f t="shared" ref="AC74" si="370">IF(AB74=1,"час",IF(AB74=0," ",IF(AB74&gt;4,"часов","часа")))</f>
        <v xml:space="preserve"> </v>
      </c>
      <c r="AD74" s="290">
        <f>'гр7 МО'!P33</f>
        <v>0</v>
      </c>
      <c r="AE74" s="291" t="str">
        <f t="shared" ref="AE74" si="371">IF(AD74=1,"час",IF(AD74=0," ",IF(AD74&gt;4,"часов","часа")))</f>
        <v xml:space="preserve"> </v>
      </c>
      <c r="AF74" s="175"/>
      <c r="AG74" s="17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85"/>
      <c r="BG74" s="85"/>
      <c r="BH74" s="85"/>
      <c r="BI74" s="85"/>
      <c r="BJ74" s="85"/>
      <c r="BK74" s="85"/>
      <c r="BL74" s="85"/>
    </row>
    <row r="75" spans="1:64" s="83" customFormat="1" ht="24" customHeight="1" x14ac:dyDescent="0.2">
      <c r="A75" s="87">
        <v>21</v>
      </c>
      <c r="B75" s="292" t="str">
        <f>IF('МО общие данные'!E16=1,AI75,AJ75)</f>
        <v>c 8.00 до 20.00</v>
      </c>
      <c r="C75" s="293"/>
      <c r="D75" s="292" t="str">
        <f>IF('МО общие данные'!E17=1,AK75,AL75)</f>
        <v>с 10.00 до 14.00</v>
      </c>
      <c r="E75" s="293"/>
      <c r="F75" s="292" t="str">
        <f>IF('МО общие данные'!E18=1,AM75,AN75)</f>
        <v>с 10.00 до 12.00</v>
      </c>
      <c r="G75" s="293"/>
      <c r="H75" s="292" t="str">
        <f>IF('МО общие данные'!E19=1,AO75,AP75)</f>
        <v>-</v>
      </c>
      <c r="I75" s="293"/>
      <c r="J75" s="292" t="str">
        <f>IF('МО общие данные'!E20=1,AQ75,AR75)</f>
        <v>-</v>
      </c>
      <c r="K75" s="293"/>
      <c r="L75" s="292" t="str">
        <f>IF('МО общие данные'!E21=1,AS75,AT75)</f>
        <v>-</v>
      </c>
      <c r="M75" s="293"/>
      <c r="N75" s="292" t="str">
        <f>IF('МО общие данные'!E22=1,AU75,AV75)</f>
        <v>-</v>
      </c>
      <c r="O75" s="293"/>
      <c r="P75" s="292" t="str">
        <f>IF('МО общие данные'!E23=1,AW75,AX75)</f>
        <v>с 10.00 до 16.00</v>
      </c>
      <c r="Q75" s="293"/>
      <c r="R75" s="292" t="str">
        <f>IF('МО общие данные'!E24=1,AY75,AZ75)</f>
        <v>-</v>
      </c>
      <c r="S75" s="293"/>
      <c r="T75" s="292" t="str">
        <f>IF('МО общие данные'!E25=1,BA75,BB75)</f>
        <v>c 8.00 до 20.00</v>
      </c>
      <c r="U75" s="293"/>
      <c r="V75" s="292" t="str">
        <f>IF('МО общие данные'!E26=1,BC75,BD75)</f>
        <v>c 8.00 до 20.00</v>
      </c>
      <c r="W75" s="293"/>
      <c r="X75" s="292" t="str">
        <f>IF('МО общие данные'!E27=1,BE75,BF75)</f>
        <v>-</v>
      </c>
      <c r="Y75" s="293"/>
      <c r="Z75" s="292" t="str">
        <f>IF('МО общие данные'!E28=1,BG75,BH75)</f>
        <v>-</v>
      </c>
      <c r="AA75" s="293"/>
      <c r="AB75" s="292" t="str">
        <f>IF('МО общие данные'!E29=1,BI75,BJ75)</f>
        <v>-</v>
      </c>
      <c r="AC75" s="293"/>
      <c r="AD75" s="292" t="str">
        <f>IF('МО общие данные'!E30=1,BK75,BL75)</f>
        <v>-</v>
      </c>
      <c r="AE75" s="293"/>
      <c r="AF75" s="176"/>
      <c r="AG75" s="176"/>
      <c r="AI75" s="85" t="str">
        <f>(INDEX('МО общие данные'!E42:E60,MATCH(B74,'МО общие данные'!B42:B60,0)))</f>
        <v>c 8.00 до 20.00</v>
      </c>
      <c r="AJ75" s="85" t="str">
        <f>(INDEX('МО общие данные'!E42:E60,MATCH(B74,'МО общие данные'!B42:B60,0)))</f>
        <v>c 8.00 до 20.00</v>
      </c>
      <c r="AK75" s="85" t="str">
        <f>(INDEX('МО общие данные'!E42:E60,MATCH(D74,'МО общие данные'!B42:B60,0)))</f>
        <v>с 10.00 до 14.00</v>
      </c>
      <c r="AL75" s="85" t="str">
        <f>(INDEX('МО общие данные'!E42:E60,MATCH(D74,'МО общие данные'!B42:B60,0)))</f>
        <v>с 10.00 до 14.00</v>
      </c>
      <c r="AM75" s="85" t="str">
        <f>(INDEX('МО общие данные'!E42:E60,MATCH(F74,'МО общие данные'!B42:B60,0)))</f>
        <v>с 10.00 до 12.00</v>
      </c>
      <c r="AN75" s="85" t="str">
        <f>(INDEX('МО общие данные'!E42:E60,MATCH(F74,'МО общие данные'!B42:B60,0)))</f>
        <v>с 10.00 до 12.00</v>
      </c>
      <c r="AO75" s="85" t="str">
        <f>(INDEX('МО общие данные'!E42:E60,MATCH(H74,'МО общие данные'!B42:B60,0)))</f>
        <v>-</v>
      </c>
      <c r="AP75" s="85" t="str">
        <f>(INDEX('МО общие данные'!E42:E60,MATCH(H74,'МО общие данные'!B42:B60,0)))</f>
        <v>-</v>
      </c>
      <c r="AQ75" s="85" t="str">
        <f>(INDEX('МО общие данные'!E42:E60,MATCH(J74,'МО общие данные'!B42:B60,0)))</f>
        <v>-</v>
      </c>
      <c r="AR75" s="85" t="str">
        <f>(INDEX('МО общие данные'!E42:E60,MATCH(J74,'МО общие данные'!B42:B60,0)))</f>
        <v>-</v>
      </c>
      <c r="AS75" s="85" t="str">
        <f>(INDEX('МО общие данные'!E42:E60,MATCH(L74,'МО общие данные'!B42:B60,0)))</f>
        <v>-</v>
      </c>
      <c r="AT75" s="85" t="str">
        <f>(INDEX('МО общие данные'!E42:E60,MATCH(L74,'МО общие данные'!B42:B60,0)))</f>
        <v>-</v>
      </c>
      <c r="AU75" s="85" t="str">
        <f>(INDEX('МО общие данные'!E42:E60,MATCH(N74,'МО общие данные'!B42:B60,0)))</f>
        <v>-</v>
      </c>
      <c r="AV75" s="85" t="str">
        <f>(INDEX('МО общие данные'!E42:E60,MATCH(N74,'МО общие данные'!B42:B60,0)))</f>
        <v>-</v>
      </c>
      <c r="AW75" s="85" t="str">
        <f>(INDEX('МО общие данные'!E42:E60,MATCH(P74,'МО общие данные'!B42:B60,0)))</f>
        <v>с 10.00 до 16.00</v>
      </c>
      <c r="AX75" s="85" t="str">
        <f>(INDEX('МО общие данные'!E42:E60,MATCH(P74,'МО общие данные'!B42:B60,0)))</f>
        <v>с 10.00 до 16.00</v>
      </c>
      <c r="AY75" s="85" t="str">
        <f>(INDEX('МО общие данные'!E42:E60,MATCH(R74,'МО общие данные'!B42:B60,0)))</f>
        <v>-</v>
      </c>
      <c r="AZ75" s="85" t="str">
        <f>(INDEX('МО общие данные'!E42:E60,MATCH(R74,'МО общие данные'!B42:B60,0)))</f>
        <v>-</v>
      </c>
      <c r="BA75" s="85" t="str">
        <f>(INDEX('МО общие данные'!E42:E60,MATCH(T74,'МО общие данные'!B42:B60,0)))</f>
        <v>c 8.00 до 20.00</v>
      </c>
      <c r="BB75" s="85" t="str">
        <f>(INDEX('МО общие данные'!E42:E60,MATCH(T74,'МО общие данные'!B42:B60,0)))</f>
        <v>c 8.00 до 20.00</v>
      </c>
      <c r="BC75" s="85" t="str">
        <f>(INDEX('МО общие данные'!E42:E60,MATCH(V74,'МО общие данные'!B42:B60,0)))</f>
        <v>c 8.00 до 20.00</v>
      </c>
      <c r="BD75" s="85" t="str">
        <f>(INDEX('МО общие данные'!E42:E60,MATCH(V74,'МО общие данные'!B42:B60,0)))</f>
        <v>c 8.00 до 20.00</v>
      </c>
      <c r="BE75" s="85" t="str">
        <f>(INDEX('МО общие данные'!E42:E60,MATCH(X74,'МО общие данные'!B42:B60,0)))</f>
        <v>-</v>
      </c>
      <c r="BF75" s="85" t="str">
        <f>(INDEX('МО общие данные'!E42:E60,MATCH(X74,'МО общие данные'!B42:B60,0)))</f>
        <v>-</v>
      </c>
      <c r="BG75" s="85" t="str">
        <f>(INDEX('МО общие данные'!E42:E60,MATCH(Z74,'МО общие данные'!B42:B60,0)))</f>
        <v>-</v>
      </c>
      <c r="BH75" s="85" t="str">
        <f>(INDEX('МО общие данные'!E42:E60,MATCH(Z74,'МО общие данные'!B42:B60,0)))</f>
        <v>-</v>
      </c>
      <c r="BI75" s="85" t="str">
        <f>(INDEX('МО общие данные'!E42:E60,MATCH(AB74,'МО общие данные'!B42:B60,0)))</f>
        <v>-</v>
      </c>
      <c r="BJ75" s="85" t="str">
        <f>(INDEX('МО общие данные'!E42:E60,MATCH(AB74,'МО общие данные'!B42:B60,0)))</f>
        <v>-</v>
      </c>
      <c r="BK75" s="85" t="str">
        <f>(INDEX('МО общие данные'!E42:E60,MATCH(AD74,'МО общие данные'!B42:B60,0)))</f>
        <v>-</v>
      </c>
      <c r="BL75" s="85" t="str">
        <f>(INDEX('МО общие данные'!E42:E60,MATCH(AD74,'МО общие данные'!B42:B60,0)))</f>
        <v>-</v>
      </c>
    </row>
    <row r="76" spans="1:64" s="83" customFormat="1" x14ac:dyDescent="0.2">
      <c r="A76" s="88" t="s">
        <v>18</v>
      </c>
      <c r="B76" s="294" t="str">
        <f>IF(B74&gt;0,"Д",IF(B74=0," "))</f>
        <v>Д</v>
      </c>
      <c r="C76" s="295"/>
      <c r="D76" s="294" t="str">
        <f t="shared" ref="D76:X76" si="372">IF(D74&gt;0,"Д",IF(D74=0," "))</f>
        <v>Д</v>
      </c>
      <c r="E76" s="295"/>
      <c r="F76" s="294" t="str">
        <f t="shared" si="372"/>
        <v>Д</v>
      </c>
      <c r="G76" s="295"/>
      <c r="H76" s="294" t="str">
        <f t="shared" si="372"/>
        <v xml:space="preserve"> </v>
      </c>
      <c r="I76" s="295"/>
      <c r="J76" s="294" t="str">
        <f t="shared" si="372"/>
        <v xml:space="preserve"> </v>
      </c>
      <c r="K76" s="295"/>
      <c r="L76" s="294" t="str">
        <f t="shared" si="372"/>
        <v xml:space="preserve"> </v>
      </c>
      <c r="M76" s="295"/>
      <c r="N76" s="294" t="str">
        <f t="shared" si="372"/>
        <v xml:space="preserve"> </v>
      </c>
      <c r="O76" s="295"/>
      <c r="P76" s="294" t="str">
        <f t="shared" si="372"/>
        <v>Д</v>
      </c>
      <c r="Q76" s="295"/>
      <c r="R76" s="294" t="str">
        <f t="shared" si="372"/>
        <v xml:space="preserve"> </v>
      </c>
      <c r="S76" s="295"/>
      <c r="T76" s="294" t="str">
        <f t="shared" si="372"/>
        <v>Д</v>
      </c>
      <c r="U76" s="295"/>
      <c r="V76" s="294" t="str">
        <f t="shared" si="372"/>
        <v>Д</v>
      </c>
      <c r="W76" s="295"/>
      <c r="X76" s="294" t="str">
        <f t="shared" si="372"/>
        <v xml:space="preserve"> </v>
      </c>
      <c r="Y76" s="295"/>
      <c r="Z76" s="294" t="str">
        <f t="shared" ref="Z76" si="373">IF(Z74&gt;0,"Д",IF(Z74=0," "))</f>
        <v xml:space="preserve"> </v>
      </c>
      <c r="AA76" s="295"/>
      <c r="AB76" s="294" t="str">
        <f t="shared" ref="AB76" si="374">IF(AB74&gt;0,"Д",IF(AB74=0," "))</f>
        <v xml:space="preserve"> </v>
      </c>
      <c r="AC76" s="295"/>
      <c r="AD76" s="294" t="str">
        <f t="shared" ref="AD76" si="375">IF(AD74&gt;0,"Д",IF(AD74=0," "))</f>
        <v xml:space="preserve"> </v>
      </c>
      <c r="AE76" s="295"/>
      <c r="AF76" s="171"/>
      <c r="AG76" s="171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5"/>
      <c r="BI76" s="85"/>
      <c r="BJ76" s="85"/>
      <c r="BK76" s="85"/>
      <c r="BL76" s="85"/>
    </row>
    <row r="77" spans="1:64" s="83" customFormat="1" x14ac:dyDescent="0.2">
      <c r="A77" s="125"/>
      <c r="B77" s="296">
        <f>'гр7 МО'!B34</f>
        <v>7</v>
      </c>
      <c r="C77" s="297" t="str">
        <f>IF(B77=1,"час",IF(B77=0," ",IF(B77&gt;4,"часов","часа")))</f>
        <v>часов</v>
      </c>
      <c r="D77" s="296">
        <f>'гр7 МО'!C34</f>
        <v>0</v>
      </c>
      <c r="E77" s="297" t="str">
        <f t="shared" ref="E77" si="376">IF(D77=1,"час",IF(D77=0," ",IF(D77&gt;4,"часов","часа")))</f>
        <v xml:space="preserve"> </v>
      </c>
      <c r="F77" s="296">
        <f>'гр7 МО'!D34</f>
        <v>0</v>
      </c>
      <c r="G77" s="297" t="str">
        <f t="shared" ref="G77" si="377">IF(F77=1,"час",IF(F77=0," ",IF(F77&gt;4,"часов","часа")))</f>
        <v xml:space="preserve"> </v>
      </c>
      <c r="H77" s="296">
        <f>'гр7 МО'!E34</f>
        <v>0</v>
      </c>
      <c r="I77" s="297" t="str">
        <f t="shared" ref="I77" si="378">IF(H77=1,"час",IF(H77=0," ",IF(H77&gt;4,"часов","часа")))</f>
        <v xml:space="preserve"> </v>
      </c>
      <c r="J77" s="296">
        <f>'гр7 МО'!F34</f>
        <v>0</v>
      </c>
      <c r="K77" s="297" t="str">
        <f t="shared" ref="K77" si="379">IF(J77=1,"час",IF(J77=0," ",IF(J77&gt;4,"часов","часа")))</f>
        <v xml:space="preserve"> </v>
      </c>
      <c r="L77" s="296">
        <f>'гр7 МО'!G34</f>
        <v>0</v>
      </c>
      <c r="M77" s="297" t="str">
        <f t="shared" ref="M77" si="380">IF(L77=1,"час",IF(L77=0," ",IF(L77&gt;4,"часов","часа")))</f>
        <v xml:space="preserve"> </v>
      </c>
      <c r="N77" s="296">
        <f>'гр7 МО'!H34</f>
        <v>0</v>
      </c>
      <c r="O77" s="297" t="str">
        <f t="shared" ref="O77" si="381">IF(N77=1,"час",IF(N77=0," ",IF(N77&gt;4,"часов","часа")))</f>
        <v xml:space="preserve"> </v>
      </c>
      <c r="P77" s="296">
        <f>'гр7 МО'!I34</f>
        <v>0</v>
      </c>
      <c r="Q77" s="297" t="str">
        <f t="shared" ref="Q77" si="382">IF(P77=1,"час",IF(P77=0," ",IF(P77&gt;4,"часов","часа")))</f>
        <v xml:space="preserve"> </v>
      </c>
      <c r="R77" s="296">
        <f>'гр7 МО'!J34</f>
        <v>0</v>
      </c>
      <c r="S77" s="297" t="str">
        <f t="shared" ref="S77" si="383">IF(R77=1,"час",IF(R77=0," ",IF(R77&gt;4,"часов","часа")))</f>
        <v xml:space="preserve"> </v>
      </c>
      <c r="T77" s="296">
        <f>'гр7 МО'!K34</f>
        <v>7</v>
      </c>
      <c r="U77" s="297" t="str">
        <f t="shared" ref="U77" si="384">IF(T77=1,"час",IF(T77=0," ",IF(T77&gt;4,"часов","часа")))</f>
        <v>часов</v>
      </c>
      <c r="V77" s="296">
        <f>'гр7 МО'!L34</f>
        <v>0</v>
      </c>
      <c r="W77" s="297" t="str">
        <f t="shared" ref="W77" si="385">IF(V77=1,"час",IF(V77=0," ",IF(V77&gt;4,"часов","часа")))</f>
        <v xml:space="preserve"> </v>
      </c>
      <c r="X77" s="296">
        <f>'гр7 МО'!M34</f>
        <v>0</v>
      </c>
      <c r="Y77" s="297" t="str">
        <f t="shared" ref="Y77" si="386">IF(X77=1,"час",IF(X77=0," ",IF(X77&gt;4,"часов","часа")))</f>
        <v xml:space="preserve"> </v>
      </c>
      <c r="Z77" s="296">
        <f>'гр7 МО'!N34</f>
        <v>0</v>
      </c>
      <c r="AA77" s="297" t="str">
        <f t="shared" ref="AA77" si="387">IF(Z77=1,"час",IF(Z77=0," ",IF(Z77&gt;4,"часов","часа")))</f>
        <v xml:space="preserve"> </v>
      </c>
      <c r="AB77" s="296">
        <f>'гр7 МО'!O34</f>
        <v>0</v>
      </c>
      <c r="AC77" s="297" t="str">
        <f t="shared" ref="AC77" si="388">IF(AB77=1,"час",IF(AB77=0," ",IF(AB77&gt;4,"часов","часа")))</f>
        <v xml:space="preserve"> </v>
      </c>
      <c r="AD77" s="296">
        <f>'гр7 МО'!P34</f>
        <v>0</v>
      </c>
      <c r="AE77" s="297" t="str">
        <f t="shared" ref="AE77" si="389">IF(AD77=1,"час",IF(AD77=0," ",IF(AD77&gt;4,"часов","часа")))</f>
        <v xml:space="preserve"> </v>
      </c>
      <c r="AF77" s="175"/>
      <c r="AG77" s="175"/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85"/>
      <c r="BG77" s="85"/>
      <c r="BH77" s="85"/>
      <c r="BI77" s="85"/>
      <c r="BJ77" s="85"/>
      <c r="BK77" s="85"/>
      <c r="BL77" s="85"/>
    </row>
    <row r="78" spans="1:64" s="83" customFormat="1" ht="24" customHeight="1" x14ac:dyDescent="0.2">
      <c r="A78" s="125">
        <v>22</v>
      </c>
      <c r="B78" s="298" t="str">
        <f>IF('МО общие данные'!E16=1,AI78,AJ78)</f>
        <v>с 11.00 до 18.00</v>
      </c>
      <c r="C78" s="299"/>
      <c r="D78" s="298" t="str">
        <f>IF('МО общие данные'!E17=1,AK78,AL78)</f>
        <v>-</v>
      </c>
      <c r="E78" s="299"/>
      <c r="F78" s="298" t="str">
        <f>IF('МО общие данные'!E18=1,AM78,AN78)</f>
        <v>-</v>
      </c>
      <c r="G78" s="299"/>
      <c r="H78" s="298" t="str">
        <f>IF('МО общие данные'!E19=1,AO78,AP78)</f>
        <v>-</v>
      </c>
      <c r="I78" s="299"/>
      <c r="J78" s="298" t="str">
        <f>IF('МО общие данные'!E20=1,AQ78,AR78)</f>
        <v>-</v>
      </c>
      <c r="K78" s="299"/>
      <c r="L78" s="298" t="str">
        <f>IF('МО общие данные'!E21=1,AS78,AT78)</f>
        <v>-</v>
      </c>
      <c r="M78" s="299"/>
      <c r="N78" s="298" t="str">
        <f>IF('МО общие данные'!E22=1,AU78,AV78)</f>
        <v>-</v>
      </c>
      <c r="O78" s="299"/>
      <c r="P78" s="298" t="str">
        <f>IF('МО общие данные'!E23=1,AW78,AX78)</f>
        <v>-</v>
      </c>
      <c r="Q78" s="299"/>
      <c r="R78" s="298" t="str">
        <f>IF('МО общие данные'!E24=1,AY78,AZ78)</f>
        <v>-</v>
      </c>
      <c r="S78" s="299"/>
      <c r="T78" s="298" t="str">
        <f>IF('МО общие данные'!E25=1,BA78,BB78)</f>
        <v>с 11.00 до 18.00</v>
      </c>
      <c r="U78" s="299"/>
      <c r="V78" s="298" t="str">
        <f>IF('МО общие данные'!E26=1,BC78,BD78)</f>
        <v>-</v>
      </c>
      <c r="W78" s="299"/>
      <c r="X78" s="298" t="str">
        <f>IF('МО общие данные'!E27=1,BE78,BF78)</f>
        <v>-</v>
      </c>
      <c r="Y78" s="299"/>
      <c r="Z78" s="298" t="str">
        <f>IF('МО общие данные'!E28=1,BG78,BH78)</f>
        <v>-</v>
      </c>
      <c r="AA78" s="299"/>
      <c r="AB78" s="298" t="str">
        <f>IF('МО общие данные'!E29=1,BI78,BJ78)</f>
        <v>-</v>
      </c>
      <c r="AC78" s="299"/>
      <c r="AD78" s="298" t="str">
        <f>IF('МО общие данные'!E30=1,BK78,BL78)</f>
        <v>-</v>
      </c>
      <c r="AE78" s="299"/>
      <c r="AF78" s="176"/>
      <c r="AG78" s="176"/>
      <c r="AI78" s="85" t="str">
        <f>(INDEX('МО общие данные'!C42:C60,MATCH(B77,'МО общие данные'!B42:B60,0)))</f>
        <v>с 6.00 до 9.00;       с 18.00 до 22.00</v>
      </c>
      <c r="AJ78" s="85" t="str">
        <f>(INDEX('МО общие данные'!D42:D60,MATCH(B77,'МО общие данные'!B42:B60,0)))</f>
        <v>с 11.00 до 18.00</v>
      </c>
      <c r="AK78" s="85" t="str">
        <f>(INDEX('МО общие данные'!C42:C60,MATCH(D77,'МО общие данные'!B42:B60,0)))</f>
        <v>-</v>
      </c>
      <c r="AL78" s="85" t="str">
        <f>(INDEX('МО общие данные'!D42:D60,MATCH(D77,'МО общие данные'!B42:B60,0)))</f>
        <v>-</v>
      </c>
      <c r="AM78" s="85" t="str">
        <f>(INDEX('МО общие данные'!C42:C60,MATCH(F77,'МО общие данные'!B42:B60,0)))</f>
        <v>-</v>
      </c>
      <c r="AN78" s="85" t="str">
        <f>(INDEX('МО общие данные'!D42:D60,MATCH(F77,'МО общие данные'!B42:B60,0)))</f>
        <v>-</v>
      </c>
      <c r="AO78" s="85" t="str">
        <f>(INDEX('МО общие данные'!C42:C60,MATCH(H77,'МО общие данные'!B42:B60,0)))</f>
        <v>-</v>
      </c>
      <c r="AP78" s="85" t="str">
        <f>(INDEX('МО общие данные'!D42:D60,MATCH(H77,'МО общие данные'!B42:B60,0)))</f>
        <v>-</v>
      </c>
      <c r="AQ78" s="85" t="str">
        <f>(INDEX('МО общие данные'!C42:C60,MATCH(J77,'МО общие данные'!B42:B60,0)))</f>
        <v>-</v>
      </c>
      <c r="AR78" s="85" t="str">
        <f>(INDEX('МО общие данные'!D42:D60,MATCH(J77,'МО общие данные'!B42:B60,0)))</f>
        <v>-</v>
      </c>
      <c r="AS78" s="85" t="str">
        <f>(INDEX('МО общие данные'!C42:C60,MATCH(L77,'МО общие данные'!B42:B60,0)))</f>
        <v>-</v>
      </c>
      <c r="AT78" s="85" t="str">
        <f>(INDEX('МО общие данные'!D42:D60,MATCH(L77,'МО общие данные'!B42:B60,0)))</f>
        <v>-</v>
      </c>
      <c r="AU78" s="85" t="str">
        <f>(INDEX('МО общие данные'!C42:C60,MATCH(N77,'МО общие данные'!B42:B60,0)))</f>
        <v>-</v>
      </c>
      <c r="AV78" s="85" t="str">
        <f>(INDEX('МО общие данные'!D42:D60,MATCH(N77,'МО общие данные'!B42:B60,0)))</f>
        <v>-</v>
      </c>
      <c r="AW78" s="85" t="str">
        <f>(INDEX('МО общие данные'!C42:C60,MATCH(P77,'МО общие данные'!B42:B60,0)))</f>
        <v>-</v>
      </c>
      <c r="AX78" s="85" t="str">
        <f>(INDEX('МО общие данные'!D42:D60,MATCH(P77,'МО общие данные'!B42:B60,0)))</f>
        <v>-</v>
      </c>
      <c r="AY78" s="85" t="str">
        <f>(INDEX('МО общие данные'!C42:C60,MATCH(R77,'МО общие данные'!B42:B60,0)))</f>
        <v>-</v>
      </c>
      <c r="AZ78" s="85" t="str">
        <f>(INDEX('МО общие данные'!D42:D60,MATCH(R77,'МО общие данные'!B42:B60,0)))</f>
        <v>-</v>
      </c>
      <c r="BA78" s="85" t="str">
        <f>(INDEX('МО общие данные'!C42:C60,MATCH(T77,'МО общие данные'!B42:B60,0)))</f>
        <v>с 6.00 до 9.00;       с 18.00 до 22.00</v>
      </c>
      <c r="BB78" s="85" t="str">
        <f>(INDEX('МО общие данные'!D42:D60,MATCH(T77,'МО общие данные'!B42:B60,0)))</f>
        <v>с 11.00 до 18.00</v>
      </c>
      <c r="BC78" s="85" t="str">
        <f>(INDEX('МО общие данные'!C42:C60,MATCH(V77,'МО общие данные'!B42:B60,0)))</f>
        <v>-</v>
      </c>
      <c r="BD78" s="85" t="str">
        <f>(INDEX('МО общие данные'!D42:D60,MATCH(V77,'МО общие данные'!B42:B60,0)))</f>
        <v>-</v>
      </c>
      <c r="BE78" s="85" t="str">
        <f>(INDEX('МО общие данные'!C42:C60,MATCH(X77,'МО общие данные'!B42:B60,0)))</f>
        <v>-</v>
      </c>
      <c r="BF78" s="85" t="str">
        <f>(INDEX('МО общие данные'!D42:D60,MATCH(X77,'МО общие данные'!B42:B60,0)))</f>
        <v>-</v>
      </c>
      <c r="BG78" s="85" t="str">
        <f>(INDEX('МО общие данные'!C42:C60,MATCH(Z77,'МО общие данные'!B42:B60,0)))</f>
        <v>-</v>
      </c>
      <c r="BH78" s="85" t="str">
        <f>(INDEX('МО общие данные'!D42:D60,MATCH(Z77,'МО общие данные'!B42:B60,0)))</f>
        <v>-</v>
      </c>
      <c r="BI78" s="85" t="str">
        <f>(INDEX('МО общие данные'!C42:C60,MATCH(AB77,'МО общие данные'!B42:B60,0)))</f>
        <v>-</v>
      </c>
      <c r="BJ78" s="85" t="str">
        <f>(INDEX('МО общие данные'!D42:D60,MATCH(AB77,'МО общие данные'!B42:B60,0)))</f>
        <v>-</v>
      </c>
      <c r="BK78" s="85" t="str">
        <f>(INDEX('МО общие данные'!C42:C60,MATCH(AD77,'МО общие данные'!B42:B60,0)))</f>
        <v>-</v>
      </c>
      <c r="BL78" s="85" t="str">
        <f>(INDEX('МО общие данные'!D42:D60,MATCH(AD77,'МО общие данные'!B42:B60,0)))</f>
        <v>-</v>
      </c>
    </row>
    <row r="79" spans="1:64" s="83" customFormat="1" x14ac:dyDescent="0.2">
      <c r="A79" s="127"/>
      <c r="B79" s="370" t="str">
        <f>IF(B77&gt;0,"Д",IF(B77=0," "))</f>
        <v>Д</v>
      </c>
      <c r="C79" s="371"/>
      <c r="D79" s="370" t="str">
        <f t="shared" ref="D79:X79" si="390">IF(D77&gt;0,"Д",IF(D77=0," "))</f>
        <v xml:space="preserve"> </v>
      </c>
      <c r="E79" s="371"/>
      <c r="F79" s="370" t="str">
        <f t="shared" si="390"/>
        <v xml:space="preserve"> </v>
      </c>
      <c r="G79" s="371"/>
      <c r="H79" s="370" t="str">
        <f t="shared" si="390"/>
        <v xml:space="preserve"> </v>
      </c>
      <c r="I79" s="371"/>
      <c r="J79" s="370" t="str">
        <f t="shared" si="390"/>
        <v xml:space="preserve"> </v>
      </c>
      <c r="K79" s="371"/>
      <c r="L79" s="370" t="str">
        <f t="shared" si="390"/>
        <v xml:space="preserve"> </v>
      </c>
      <c r="M79" s="371"/>
      <c r="N79" s="370" t="str">
        <f t="shared" si="390"/>
        <v xml:space="preserve"> </v>
      </c>
      <c r="O79" s="371"/>
      <c r="P79" s="370" t="str">
        <f t="shared" si="390"/>
        <v xml:space="preserve"> </v>
      </c>
      <c r="Q79" s="371"/>
      <c r="R79" s="370" t="str">
        <f t="shared" si="390"/>
        <v xml:space="preserve"> </v>
      </c>
      <c r="S79" s="371"/>
      <c r="T79" s="370" t="str">
        <f t="shared" si="390"/>
        <v>Д</v>
      </c>
      <c r="U79" s="371"/>
      <c r="V79" s="370" t="str">
        <f t="shared" si="390"/>
        <v xml:space="preserve"> </v>
      </c>
      <c r="W79" s="371"/>
      <c r="X79" s="370" t="str">
        <f t="shared" si="390"/>
        <v xml:space="preserve"> </v>
      </c>
      <c r="Y79" s="371"/>
      <c r="Z79" s="370" t="str">
        <f t="shared" ref="Z79" si="391">IF(Z77&gt;0,"Д",IF(Z77=0," "))</f>
        <v xml:space="preserve"> </v>
      </c>
      <c r="AA79" s="371"/>
      <c r="AB79" s="370" t="str">
        <f t="shared" ref="AB79" si="392">IF(AB77&gt;0,"Д",IF(AB77=0," "))</f>
        <v xml:space="preserve"> </v>
      </c>
      <c r="AC79" s="371"/>
      <c r="AD79" s="370" t="str">
        <f t="shared" ref="AD79" si="393">IF(AD77&gt;0,"Д",IF(AD77=0," "))</f>
        <v xml:space="preserve"> </v>
      </c>
      <c r="AE79" s="371"/>
      <c r="AF79" s="171"/>
      <c r="AG79" s="171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  <c r="BK79" s="85"/>
      <c r="BL79" s="85"/>
    </row>
    <row r="80" spans="1:64" s="83" customFormat="1" x14ac:dyDescent="0.2">
      <c r="A80" s="125"/>
      <c r="B80" s="296">
        <f>'гр7 МО'!B35</f>
        <v>0</v>
      </c>
      <c r="C80" s="297" t="str">
        <f>IF(B80=1,"час",IF(B80=0," ",IF(B80&gt;4,"часов","часа")))</f>
        <v xml:space="preserve"> </v>
      </c>
      <c r="D80" s="296">
        <f>'гр7 МО'!C35</f>
        <v>4</v>
      </c>
      <c r="E80" s="297" t="str">
        <f t="shared" ref="E80" si="394">IF(D80=1,"час",IF(D80=0," ",IF(D80&gt;4,"часов","часа")))</f>
        <v>часа</v>
      </c>
      <c r="F80" s="296">
        <f>'гр7 МО'!D35</f>
        <v>0</v>
      </c>
      <c r="G80" s="297" t="str">
        <f t="shared" ref="G80" si="395">IF(F80=1,"час",IF(F80=0," ",IF(F80&gt;4,"часов","часа")))</f>
        <v xml:space="preserve"> </v>
      </c>
      <c r="H80" s="296">
        <f>'гр7 МО'!E35</f>
        <v>0</v>
      </c>
      <c r="I80" s="297" t="str">
        <f t="shared" ref="I80" si="396">IF(H80=1,"час",IF(H80=0," ",IF(H80&gt;4,"часов","часа")))</f>
        <v xml:space="preserve"> </v>
      </c>
      <c r="J80" s="296">
        <f>'гр7 МО'!F35</f>
        <v>0</v>
      </c>
      <c r="K80" s="297" t="str">
        <f t="shared" ref="K80" si="397">IF(J80=1,"час",IF(J80=0," ",IF(J80&gt;4,"часов","часа")))</f>
        <v xml:space="preserve"> </v>
      </c>
      <c r="L80" s="296">
        <f>'гр7 МО'!G35</f>
        <v>0</v>
      </c>
      <c r="M80" s="297" t="str">
        <f t="shared" ref="M80" si="398">IF(L80=1,"час",IF(L80=0," ",IF(L80&gt;4,"часов","часа")))</f>
        <v xml:space="preserve"> </v>
      </c>
      <c r="N80" s="296">
        <f>'гр7 МО'!H35</f>
        <v>0</v>
      </c>
      <c r="O80" s="297" t="str">
        <f t="shared" ref="O80" si="399">IF(N80=1,"час",IF(N80=0," ",IF(N80&gt;4,"часов","часа")))</f>
        <v xml:space="preserve"> </v>
      </c>
      <c r="P80" s="296">
        <f>'гр7 МО'!I35</f>
        <v>0</v>
      </c>
      <c r="Q80" s="297" t="str">
        <f t="shared" ref="Q80" si="400">IF(P80=1,"час",IF(P80=0," ",IF(P80&gt;4,"часов","часа")))</f>
        <v xml:space="preserve"> </v>
      </c>
      <c r="R80" s="296">
        <f>'гр7 МО'!J35</f>
        <v>0</v>
      </c>
      <c r="S80" s="297" t="str">
        <f t="shared" ref="S80" si="401">IF(R80=1,"час",IF(R80=0," ",IF(R80&gt;4,"часов","часа")))</f>
        <v xml:space="preserve"> </v>
      </c>
      <c r="T80" s="296">
        <f>'гр7 МО'!K35</f>
        <v>0</v>
      </c>
      <c r="U80" s="297" t="str">
        <f t="shared" ref="U80" si="402">IF(T80=1,"час",IF(T80=0," ",IF(T80&gt;4,"часов","часа")))</f>
        <v xml:space="preserve"> </v>
      </c>
      <c r="V80" s="296">
        <f>'гр7 МО'!L35</f>
        <v>7</v>
      </c>
      <c r="W80" s="297" t="str">
        <f t="shared" ref="W80" si="403">IF(V80=1,"час",IF(V80=0," ",IF(V80&gt;4,"часов","часа")))</f>
        <v>часов</v>
      </c>
      <c r="X80" s="296">
        <f>'гр7 МО'!M35</f>
        <v>0</v>
      </c>
      <c r="Y80" s="297" t="str">
        <f t="shared" ref="Y80" si="404">IF(X80=1,"час",IF(X80=0," ",IF(X80&gt;4,"часов","часа")))</f>
        <v xml:space="preserve"> </v>
      </c>
      <c r="Z80" s="296">
        <f>'гр7 МО'!N35</f>
        <v>0</v>
      </c>
      <c r="AA80" s="297" t="str">
        <f t="shared" ref="AA80" si="405">IF(Z80=1,"час",IF(Z80=0," ",IF(Z80&gt;4,"часов","часа")))</f>
        <v xml:space="preserve"> </v>
      </c>
      <c r="AB80" s="296">
        <f>'гр7 МО'!O35</f>
        <v>0</v>
      </c>
      <c r="AC80" s="297" t="str">
        <f t="shared" ref="AC80" si="406">IF(AB80=1,"час",IF(AB80=0," ",IF(AB80&gt;4,"часов","часа")))</f>
        <v xml:space="preserve"> </v>
      </c>
      <c r="AD80" s="296">
        <f>'гр7 МО'!P35</f>
        <v>0</v>
      </c>
      <c r="AE80" s="297" t="str">
        <f t="shared" ref="AE80" si="407">IF(AD80=1,"час",IF(AD80=0," ",IF(AD80&gt;4,"часов","часа")))</f>
        <v xml:space="preserve"> </v>
      </c>
      <c r="AF80" s="175"/>
      <c r="AG80" s="17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85"/>
      <c r="BI80" s="85"/>
      <c r="BJ80" s="85"/>
      <c r="BK80" s="85"/>
      <c r="BL80" s="85"/>
    </row>
    <row r="81" spans="1:64" s="83" customFormat="1" ht="24" customHeight="1" x14ac:dyDescent="0.2">
      <c r="A81" s="125">
        <v>23</v>
      </c>
      <c r="B81" s="298" t="str">
        <f>IF('МО общие данные'!E16=1,AI81,AJ81)</f>
        <v>-</v>
      </c>
      <c r="C81" s="299"/>
      <c r="D81" s="298" t="str">
        <f>IF('МО общие данные'!E17=1,AK81,AL81)</f>
        <v>с 14.00 до 18.00</v>
      </c>
      <c r="E81" s="299"/>
      <c r="F81" s="298" t="str">
        <f>IF('МО общие данные'!E18=1,AM81,AN81)</f>
        <v>-</v>
      </c>
      <c r="G81" s="299"/>
      <c r="H81" s="298" t="str">
        <f>IF('МО общие данные'!E19=1,AO81,AP81)</f>
        <v>-</v>
      </c>
      <c r="I81" s="299"/>
      <c r="J81" s="298" t="str">
        <f>IF('МО общие данные'!E20=1,AQ81,AR81)</f>
        <v>-</v>
      </c>
      <c r="K81" s="299"/>
      <c r="L81" s="298" t="str">
        <f>IF('МО общие данные'!E21=1,AS81,AT81)</f>
        <v>-</v>
      </c>
      <c r="M81" s="299"/>
      <c r="N81" s="298" t="str">
        <f>IF('МО общие данные'!E22=1,AU81,AV81)</f>
        <v>-</v>
      </c>
      <c r="O81" s="299"/>
      <c r="P81" s="298" t="str">
        <f>IF('МО общие данные'!E23=1,AW81,AX81)</f>
        <v>-</v>
      </c>
      <c r="Q81" s="299"/>
      <c r="R81" s="298" t="str">
        <f>IF('МО общие данные'!E24=1,AY81,AZ81)</f>
        <v>-</v>
      </c>
      <c r="S81" s="299"/>
      <c r="T81" s="298" t="str">
        <f>IF('МО общие данные'!E25=1,BA81,BB81)</f>
        <v>-</v>
      </c>
      <c r="U81" s="299"/>
      <c r="V81" s="298" t="str">
        <f>IF('МО общие данные'!E26=1,BC81,BD81)</f>
        <v>с 11.00 до 18.00</v>
      </c>
      <c r="W81" s="299"/>
      <c r="X81" s="298" t="str">
        <f>IF('МО общие данные'!E27=1,BE81,BF81)</f>
        <v>-</v>
      </c>
      <c r="Y81" s="299"/>
      <c r="Z81" s="298" t="str">
        <f>IF('МО общие данные'!E28=1,BG81,BH81)</f>
        <v>-</v>
      </c>
      <c r="AA81" s="299"/>
      <c r="AB81" s="298" t="str">
        <f>IF('МО общие данные'!E29=1,BI81,BJ81)</f>
        <v>-</v>
      </c>
      <c r="AC81" s="299"/>
      <c r="AD81" s="298" t="str">
        <f>IF('МО общие данные'!E30=1,BK81,BL81)</f>
        <v>-</v>
      </c>
      <c r="AE81" s="299"/>
      <c r="AF81" s="176"/>
      <c r="AG81" s="176"/>
      <c r="AI81" s="85" t="str">
        <f>(INDEX('МО общие данные'!C42:C60,MATCH(B80,'МО общие данные'!B42:B60,0)))</f>
        <v>-</v>
      </c>
      <c r="AJ81" s="85" t="str">
        <f>(INDEX('МО общие данные'!D42:D60,MATCH(B80,'МО общие данные'!B42:B60,0)))</f>
        <v>-</v>
      </c>
      <c r="AK81" s="85" t="str">
        <f>(INDEX('МО общие данные'!C42:C60,MATCH(D80,'МО общие данные'!B42:B60,0)))</f>
        <v>с 7.00 до 9.00;       с 18.00 до 20.00</v>
      </c>
      <c r="AL81" s="85" t="str">
        <f>(INDEX('МО общие данные'!D42:D60,MATCH(D80,'МО общие данные'!B42:B60,0)))</f>
        <v>с 14.00 до 18.00</v>
      </c>
      <c r="AM81" s="85" t="str">
        <f>(INDEX('МО общие данные'!C42:C60,MATCH(F80,'МО общие данные'!B42:B60,0)))</f>
        <v>-</v>
      </c>
      <c r="AN81" s="85" t="str">
        <f>(INDEX('МО общие данные'!D42:D60,MATCH(F80,'МО общие данные'!B42:B60,0)))</f>
        <v>-</v>
      </c>
      <c r="AO81" s="85" t="str">
        <f>(INDEX('МО общие данные'!C42:C60,MATCH(H80,'МО общие данные'!B42:B60,0)))</f>
        <v>-</v>
      </c>
      <c r="AP81" s="85" t="str">
        <f>(INDEX('МО общие данные'!D42:D60,MATCH(H80,'МО общие данные'!B42:B60,0)))</f>
        <v>-</v>
      </c>
      <c r="AQ81" s="85" t="str">
        <f>(INDEX('МО общие данные'!C42:C60,MATCH(J80,'МО общие данные'!B42:B60,0)))</f>
        <v>-</v>
      </c>
      <c r="AR81" s="85" t="str">
        <f>(INDEX('МО общие данные'!D42:D60,MATCH(J80,'МО общие данные'!B42:B60,0)))</f>
        <v>-</v>
      </c>
      <c r="AS81" s="85" t="str">
        <f>(INDEX('МО общие данные'!C42:C60,MATCH(L80,'МО общие данные'!B42:B60,0)))</f>
        <v>-</v>
      </c>
      <c r="AT81" s="85" t="str">
        <f>(INDEX('МО общие данные'!D42:D60,MATCH(L80,'МО общие данные'!B42:B60,0)))</f>
        <v>-</v>
      </c>
      <c r="AU81" s="85" t="str">
        <f>(INDEX('МО общие данные'!C42:C60,MATCH(N80,'МО общие данные'!B42:B60,0)))</f>
        <v>-</v>
      </c>
      <c r="AV81" s="85" t="str">
        <f>(INDEX('МО общие данные'!D42:D60,MATCH(N80,'МО общие данные'!B42:B60,0)))</f>
        <v>-</v>
      </c>
      <c r="AW81" s="85" t="str">
        <f>(INDEX('МО общие данные'!C42:C60,MATCH(P80,'МО общие данные'!B42:B60,0)))</f>
        <v>-</v>
      </c>
      <c r="AX81" s="85" t="str">
        <f>(INDEX('МО общие данные'!D42:D60,MATCH(P80,'МО общие данные'!B42:B60,0)))</f>
        <v>-</v>
      </c>
      <c r="AY81" s="85" t="str">
        <f>(INDEX('МО общие данные'!C42:C60,MATCH(R80,'МО общие данные'!B42:B60,0)))</f>
        <v>-</v>
      </c>
      <c r="AZ81" s="85" t="str">
        <f>(INDEX('МО общие данные'!D42:D60,MATCH(R80,'МО общие данные'!B42:B60,0)))</f>
        <v>-</v>
      </c>
      <c r="BA81" s="85" t="str">
        <f>(INDEX('МО общие данные'!C42:C60,MATCH(T80,'МО общие данные'!B42:B60,0)))</f>
        <v>-</v>
      </c>
      <c r="BB81" s="85" t="str">
        <f>(INDEX('МО общие данные'!D42:D60,MATCH(T80,'МО общие данные'!B42:B60,0)))</f>
        <v>-</v>
      </c>
      <c r="BC81" s="85" t="str">
        <f>(INDEX('МО общие данные'!C42:C60,MATCH(V80,'МО общие данные'!B42:B60,0)))</f>
        <v>с 6.00 до 9.00;       с 18.00 до 22.00</v>
      </c>
      <c r="BD81" s="85" t="str">
        <f>(INDEX('МО общие данные'!D42:D60,MATCH(V80,'МО общие данные'!B42:B60,0)))</f>
        <v>с 11.00 до 18.00</v>
      </c>
      <c r="BE81" s="85" t="str">
        <f>(INDEX('МО общие данные'!C42:C60,MATCH(X80,'МО общие данные'!B42:B60,0)))</f>
        <v>-</v>
      </c>
      <c r="BF81" s="85" t="str">
        <f>(INDEX('МО общие данные'!D42:D60,MATCH(X80,'МО общие данные'!B42:B60,0)))</f>
        <v>-</v>
      </c>
      <c r="BG81" s="85" t="str">
        <f>(INDEX('МО общие данные'!C42:C60,MATCH(Z80,'МО общие данные'!B42:B60,0)))</f>
        <v>-</v>
      </c>
      <c r="BH81" s="85" t="str">
        <f>(INDEX('МО общие данные'!D42:D60,MATCH(Z80,'МО общие данные'!B42:B60,0)))</f>
        <v>-</v>
      </c>
      <c r="BI81" s="85" t="str">
        <f>(INDEX('МО общие данные'!C42:C60,MATCH(AB80,'МО общие данные'!B42:B60,0)))</f>
        <v>-</v>
      </c>
      <c r="BJ81" s="85" t="str">
        <f>(INDEX('МО общие данные'!D42:D60,MATCH(AB80,'МО общие данные'!B42:B60,0)))</f>
        <v>-</v>
      </c>
      <c r="BK81" s="85" t="str">
        <f>(INDEX('МО общие данные'!C42:C60,MATCH(AD80,'МО общие данные'!B42:B60,0)))</f>
        <v>-</v>
      </c>
      <c r="BL81" s="85" t="str">
        <f>(INDEX('МО общие данные'!D42:D60,MATCH(AD80,'МО общие данные'!B42:B60,0)))</f>
        <v>-</v>
      </c>
    </row>
    <row r="82" spans="1:64" s="83" customFormat="1" x14ac:dyDescent="0.2">
      <c r="A82" s="127"/>
      <c r="B82" s="370" t="str">
        <f>IF(B80&gt;0,"Д",IF(B80=0," "))</f>
        <v xml:space="preserve"> </v>
      </c>
      <c r="C82" s="371"/>
      <c r="D82" s="370" t="str">
        <f t="shared" ref="D82:X82" si="408">IF(D80&gt;0,"Д",IF(D80=0," "))</f>
        <v>Д</v>
      </c>
      <c r="E82" s="371"/>
      <c r="F82" s="370" t="str">
        <f t="shared" si="408"/>
        <v xml:space="preserve"> </v>
      </c>
      <c r="G82" s="371"/>
      <c r="H82" s="370" t="str">
        <f t="shared" si="408"/>
        <v xml:space="preserve"> </v>
      </c>
      <c r="I82" s="371"/>
      <c r="J82" s="370" t="str">
        <f t="shared" si="408"/>
        <v xml:space="preserve"> </v>
      </c>
      <c r="K82" s="371"/>
      <c r="L82" s="370" t="str">
        <f t="shared" si="408"/>
        <v xml:space="preserve"> </v>
      </c>
      <c r="M82" s="371"/>
      <c r="N82" s="370" t="str">
        <f t="shared" si="408"/>
        <v xml:space="preserve"> </v>
      </c>
      <c r="O82" s="371"/>
      <c r="P82" s="370" t="str">
        <f t="shared" si="408"/>
        <v xml:space="preserve"> </v>
      </c>
      <c r="Q82" s="371"/>
      <c r="R82" s="370" t="str">
        <f t="shared" si="408"/>
        <v xml:space="preserve"> </v>
      </c>
      <c r="S82" s="371"/>
      <c r="T82" s="370" t="str">
        <f t="shared" si="408"/>
        <v xml:space="preserve"> </v>
      </c>
      <c r="U82" s="371"/>
      <c r="V82" s="370" t="str">
        <f t="shared" si="408"/>
        <v>Д</v>
      </c>
      <c r="W82" s="371"/>
      <c r="X82" s="370" t="str">
        <f t="shared" si="408"/>
        <v xml:space="preserve"> </v>
      </c>
      <c r="Y82" s="371"/>
      <c r="Z82" s="370" t="str">
        <f t="shared" ref="Z82" si="409">IF(Z80&gt;0,"Д",IF(Z80=0," "))</f>
        <v xml:space="preserve"> </v>
      </c>
      <c r="AA82" s="371"/>
      <c r="AB82" s="370" t="str">
        <f t="shared" ref="AB82" si="410">IF(AB80&gt;0,"Д",IF(AB80=0," "))</f>
        <v xml:space="preserve"> </v>
      </c>
      <c r="AC82" s="371"/>
      <c r="AD82" s="370" t="str">
        <f t="shared" ref="AD82" si="411">IF(AD80&gt;0,"Д",IF(AD80=0," "))</f>
        <v xml:space="preserve"> </v>
      </c>
      <c r="AE82" s="371"/>
      <c r="AF82" s="171"/>
      <c r="AG82" s="171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  <c r="BK82" s="85"/>
      <c r="BL82" s="85"/>
    </row>
    <row r="83" spans="1:64" s="83" customFormat="1" x14ac:dyDescent="0.2">
      <c r="A83" s="125"/>
      <c r="B83" s="296">
        <f>'гр7 МО'!B36</f>
        <v>0</v>
      </c>
      <c r="C83" s="297" t="str">
        <f>IF(B83=1,"час",IF(B83=0," ",IF(B83&gt;4,"часов","часа")))</f>
        <v xml:space="preserve"> </v>
      </c>
      <c r="D83" s="296">
        <f>'гр7 МО'!C36</f>
        <v>0</v>
      </c>
      <c r="E83" s="297" t="str">
        <f t="shared" ref="E83" si="412">IF(D83=1,"час",IF(D83=0," ",IF(D83&gt;4,"часов","часа")))</f>
        <v xml:space="preserve"> </v>
      </c>
      <c r="F83" s="296">
        <f>'гр7 МО'!D36</f>
        <v>9</v>
      </c>
      <c r="G83" s="297" t="str">
        <f t="shared" ref="G83" si="413">IF(F83=1,"час",IF(F83=0," ",IF(F83&gt;4,"часов","часа")))</f>
        <v>часов</v>
      </c>
      <c r="H83" s="296">
        <f>'гр7 МО'!E36</f>
        <v>0</v>
      </c>
      <c r="I83" s="297" t="str">
        <f t="shared" ref="I83" si="414">IF(H83=1,"час",IF(H83=0," ",IF(H83&gt;4,"часов","часа")))</f>
        <v xml:space="preserve"> </v>
      </c>
      <c r="J83" s="296">
        <f>'гр7 МО'!F36</f>
        <v>0</v>
      </c>
      <c r="K83" s="297" t="str">
        <f t="shared" ref="K83" si="415">IF(J83=1,"час",IF(J83=0," ",IF(J83&gt;4,"часов","часа")))</f>
        <v xml:space="preserve"> </v>
      </c>
      <c r="L83" s="296">
        <f>'гр7 МО'!G36</f>
        <v>0</v>
      </c>
      <c r="M83" s="297" t="str">
        <f t="shared" ref="M83" si="416">IF(L83=1,"час",IF(L83=0," ",IF(L83&gt;4,"часов","часа")))</f>
        <v xml:space="preserve"> </v>
      </c>
      <c r="N83" s="296">
        <f>'гр7 МО'!H36</f>
        <v>0</v>
      </c>
      <c r="O83" s="297" t="str">
        <f t="shared" ref="O83" si="417">IF(N83=1,"час",IF(N83=0," ",IF(N83&gt;4,"часов","часа")))</f>
        <v xml:space="preserve"> </v>
      </c>
      <c r="P83" s="296">
        <f>'гр7 МО'!I36</f>
        <v>9</v>
      </c>
      <c r="Q83" s="297" t="str">
        <f t="shared" ref="Q83" si="418">IF(P83=1,"час",IF(P83=0," ",IF(P83&gt;4,"часов","часа")))</f>
        <v>часов</v>
      </c>
      <c r="R83" s="296">
        <f>'гр7 МО'!J36</f>
        <v>0</v>
      </c>
      <c r="S83" s="297" t="str">
        <f t="shared" ref="S83" si="419">IF(R83=1,"час",IF(R83=0," ",IF(R83&gt;4,"часов","часа")))</f>
        <v xml:space="preserve"> </v>
      </c>
      <c r="T83" s="296">
        <f>'гр7 МО'!K36</f>
        <v>0</v>
      </c>
      <c r="U83" s="297" t="str">
        <f t="shared" ref="U83" si="420">IF(T83=1,"час",IF(T83=0," ",IF(T83&gt;4,"часов","часа")))</f>
        <v xml:space="preserve"> </v>
      </c>
      <c r="V83" s="296">
        <f>'гр7 МО'!L36</f>
        <v>0</v>
      </c>
      <c r="W83" s="297" t="str">
        <f t="shared" ref="W83" si="421">IF(V83=1,"час",IF(V83=0," ",IF(V83&gt;4,"часов","часа")))</f>
        <v xml:space="preserve"> </v>
      </c>
      <c r="X83" s="296">
        <f>'гр7 МО'!M36</f>
        <v>0</v>
      </c>
      <c r="Y83" s="297" t="str">
        <f t="shared" ref="Y83" si="422">IF(X83=1,"час",IF(X83=0," ",IF(X83&gt;4,"часов","часа")))</f>
        <v xml:space="preserve"> </v>
      </c>
      <c r="Z83" s="296">
        <f>'гр7 МО'!N36</f>
        <v>0</v>
      </c>
      <c r="AA83" s="297" t="str">
        <f t="shared" ref="AA83" si="423">IF(Z83=1,"час",IF(Z83=0," ",IF(Z83&gt;4,"часов","часа")))</f>
        <v xml:space="preserve"> </v>
      </c>
      <c r="AB83" s="296">
        <f>'гр7 МО'!O36</f>
        <v>0</v>
      </c>
      <c r="AC83" s="297" t="str">
        <f t="shared" ref="AC83" si="424">IF(AB83=1,"час",IF(AB83=0," ",IF(AB83&gt;4,"часов","часа")))</f>
        <v xml:space="preserve"> </v>
      </c>
      <c r="AD83" s="296">
        <f>'гр7 МО'!P36</f>
        <v>0</v>
      </c>
      <c r="AE83" s="297" t="str">
        <f t="shared" ref="AE83" si="425">IF(AD83=1,"час",IF(AD83=0," ",IF(AD83&gt;4,"часов","часа")))</f>
        <v xml:space="preserve"> </v>
      </c>
      <c r="AF83" s="175"/>
      <c r="AG83" s="17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5"/>
      <c r="BJ83" s="85"/>
      <c r="BK83" s="85"/>
      <c r="BL83" s="85"/>
    </row>
    <row r="84" spans="1:64" s="83" customFormat="1" ht="15" customHeight="1" x14ac:dyDescent="0.2">
      <c r="A84" s="125">
        <v>24</v>
      </c>
      <c r="B84" s="298" t="str">
        <f>IF('МО общие данные'!E16=1,AI84,AJ84)</f>
        <v>-</v>
      </c>
      <c r="C84" s="299"/>
      <c r="D84" s="298" t="str">
        <f>IF('МО общие данные'!E17=1,AK84,AL84)</f>
        <v>-</v>
      </c>
      <c r="E84" s="299"/>
      <c r="F84" s="298" t="str">
        <f>IF('МО общие данные'!E18=1,AM84,AN84)</f>
        <v>с 9.00 до 18.00</v>
      </c>
      <c r="G84" s="299"/>
      <c r="H84" s="298" t="str">
        <f>IF('МО общие данные'!E19=1,AO84,AP84)</f>
        <v>-</v>
      </c>
      <c r="I84" s="299"/>
      <c r="J84" s="298" t="str">
        <f>IF('МО общие данные'!E20=1,AQ84,AR84)</f>
        <v>-</v>
      </c>
      <c r="K84" s="299"/>
      <c r="L84" s="298" t="str">
        <f>IF('МО общие данные'!E21=1,AS84,AT84)</f>
        <v>-</v>
      </c>
      <c r="M84" s="299"/>
      <c r="N84" s="298" t="str">
        <f>IF('МО общие данные'!E22=1,AU84,AV84)</f>
        <v>-</v>
      </c>
      <c r="O84" s="299"/>
      <c r="P84" s="298" t="str">
        <f>IF('МО общие данные'!E23=1,AW84,AX84)</f>
        <v>с 9.00 до 18.00</v>
      </c>
      <c r="Q84" s="299"/>
      <c r="R84" s="298" t="str">
        <f>IF('МО общие данные'!E24=1,AY84,AZ84)</f>
        <v>-</v>
      </c>
      <c r="S84" s="299"/>
      <c r="T84" s="298" t="str">
        <f>IF('МО общие данные'!E25=1,BA84,BB84)</f>
        <v>-</v>
      </c>
      <c r="U84" s="299"/>
      <c r="V84" s="298" t="str">
        <f>IF('МО общие данные'!E26=1,BC84,BD84)</f>
        <v>-</v>
      </c>
      <c r="W84" s="299"/>
      <c r="X84" s="298" t="str">
        <f>IF('МО общие данные'!E27=1,BE84,BF84)</f>
        <v>-</v>
      </c>
      <c r="Y84" s="299"/>
      <c r="Z84" s="298" t="str">
        <f>IF('МО общие данные'!E28=1,BG84,BH84)</f>
        <v>-</v>
      </c>
      <c r="AA84" s="299"/>
      <c r="AB84" s="298" t="str">
        <f>IF('МО общие данные'!E29=1,BI84,BJ84)</f>
        <v>-</v>
      </c>
      <c r="AC84" s="299"/>
      <c r="AD84" s="298" t="str">
        <f>IF('МО общие данные'!E30=1,BK84,BL84)</f>
        <v>-</v>
      </c>
      <c r="AE84" s="299"/>
      <c r="AF84" s="176"/>
      <c r="AG84" s="176"/>
      <c r="AI84" s="85" t="str">
        <f>(INDEX('МО общие данные'!C42:C60,MATCH(B83,'МО общие данные'!B42:B60,0)))</f>
        <v>-</v>
      </c>
      <c r="AJ84" s="85" t="str">
        <f>(INDEX('МО общие данные'!D42:D60,MATCH(B83,'МО общие данные'!B42:B60,0)))</f>
        <v>-</v>
      </c>
      <c r="AK84" s="85" t="str">
        <f>(INDEX('МО общие данные'!C42:C60,MATCH(D83,'МО общие данные'!B42:B60,0)))</f>
        <v>-</v>
      </c>
      <c r="AL84" s="85" t="str">
        <f>(INDEX('МО общие данные'!D42:D60,MATCH(D83,'МО общие данные'!B42:B60,0)))</f>
        <v>-</v>
      </c>
      <c r="AM84" s="85" t="str">
        <f>(INDEX('МО общие данные'!C42:C60,MATCH(F83,'МО общие данные'!B42:B60,0)))</f>
        <v>-</v>
      </c>
      <c r="AN84" s="85" t="str">
        <f>(INDEX('МО общие данные'!D42:D60,MATCH(F83,'МО общие данные'!B42:B60,0)))</f>
        <v>с 9.00 до 18.00</v>
      </c>
      <c r="AO84" s="85" t="str">
        <f>(INDEX('МО общие данные'!C42:C60,MATCH(H83,'МО общие данные'!B42:B60,0)))</f>
        <v>-</v>
      </c>
      <c r="AP84" s="85" t="str">
        <f>(INDEX('МО общие данные'!D42:D60,MATCH(H83,'МО общие данные'!B42:B60,0)))</f>
        <v>-</v>
      </c>
      <c r="AQ84" s="85" t="str">
        <f>(INDEX('МО общие данные'!C42:C60,MATCH(J83,'МО общие данные'!B42:B60,0)))</f>
        <v>-</v>
      </c>
      <c r="AR84" s="85" t="str">
        <f>(INDEX('МО общие данные'!D42:D60,MATCH(J83,'МО общие данные'!B42:B60,0)))</f>
        <v>-</v>
      </c>
      <c r="AS84" s="85" t="str">
        <f>(INDEX('МО общие данные'!C42:C60,MATCH(L83,'МО общие данные'!B42:B60,0)))</f>
        <v>-</v>
      </c>
      <c r="AT84" s="85" t="str">
        <f>(INDEX('МО общие данные'!D42:D60,MATCH(L83,'МО общие данные'!B42:B60,0)))</f>
        <v>-</v>
      </c>
      <c r="AU84" s="85" t="str">
        <f>(INDEX('МО общие данные'!C42:C60,MATCH(N83,'МО общие данные'!B42:B60,0)))</f>
        <v>-</v>
      </c>
      <c r="AV84" s="85" t="str">
        <f>(INDEX('МО общие данные'!D42:D60,MATCH(N83,'МО общие данные'!B42:B60,0)))</f>
        <v>-</v>
      </c>
      <c r="AW84" s="85" t="str">
        <f>(INDEX('МО общие данные'!C42:C60,MATCH(P83,'МО общие данные'!B42:B60,0)))</f>
        <v>-</v>
      </c>
      <c r="AX84" s="85" t="str">
        <f>(INDEX('МО общие данные'!D42:D60,MATCH(P83,'МО общие данные'!B42:B60,0)))</f>
        <v>с 9.00 до 18.00</v>
      </c>
      <c r="AY84" s="85" t="str">
        <f>(INDEX('МО общие данные'!C42:C60,MATCH(R83,'МО общие данные'!B42:B60,0)))</f>
        <v>-</v>
      </c>
      <c r="AZ84" s="85" t="str">
        <f>(INDEX('МО общие данные'!D42:D60,MATCH(R83,'МО общие данные'!B42:B60,0)))</f>
        <v>-</v>
      </c>
      <c r="BA84" s="85" t="str">
        <f>(INDEX('МО общие данные'!C42:C60,MATCH(T83,'МО общие данные'!B42:B60,0)))</f>
        <v>-</v>
      </c>
      <c r="BB84" s="85" t="str">
        <f>(INDEX('МО общие данные'!D42:D60,MATCH(T83,'МО общие данные'!B42:B60,0)))</f>
        <v>-</v>
      </c>
      <c r="BC84" s="85" t="str">
        <f>(INDEX('МО общие данные'!C42:C60,MATCH(V83,'МО общие данные'!B42:B60,0)))</f>
        <v>-</v>
      </c>
      <c r="BD84" s="85" t="str">
        <f>(INDEX('МО общие данные'!D42:D60,MATCH(V83,'МО общие данные'!B42:B60,0)))</f>
        <v>-</v>
      </c>
      <c r="BE84" s="85" t="str">
        <f>(INDEX('МО общие данные'!C42:C60,MATCH(X83,'МО общие данные'!B42:B60,0)))</f>
        <v>-</v>
      </c>
      <c r="BF84" s="85" t="str">
        <f>(INDEX('МО общие данные'!D42:D60,MATCH(X83,'МО общие данные'!B42:B60,0)))</f>
        <v>-</v>
      </c>
      <c r="BG84" s="85" t="str">
        <f>(INDEX('МО общие данные'!C42:C60,MATCH(Z83,'МО общие данные'!B42:B60,0)))</f>
        <v>-</v>
      </c>
      <c r="BH84" s="85" t="str">
        <f>(INDEX('МО общие данные'!D42:D60,MATCH(Z83,'МО общие данные'!B42:B60,0)))</f>
        <v>-</v>
      </c>
      <c r="BI84" s="85" t="str">
        <f>(INDEX('МО общие данные'!C42:C60,MATCH(AB83,'МО общие данные'!B42:B60,0)))</f>
        <v>-</v>
      </c>
      <c r="BJ84" s="85" t="str">
        <f>(INDEX('МО общие данные'!D42:D60,MATCH(AB83,'МО общие данные'!B42:B60,0)))</f>
        <v>-</v>
      </c>
      <c r="BK84" s="85" t="str">
        <f>(INDEX('МО общие данные'!C42:C60,MATCH(AD83,'МО общие данные'!B42:B60,0)))</f>
        <v>-</v>
      </c>
      <c r="BL84" s="85" t="str">
        <f>(INDEX('МО общие данные'!D42:D60,MATCH(AD83,'МО общие данные'!B42:B60,0)))</f>
        <v>-</v>
      </c>
    </row>
    <row r="85" spans="1:64" s="83" customFormat="1" ht="15" customHeight="1" x14ac:dyDescent="0.2">
      <c r="A85" s="127"/>
      <c r="B85" s="370" t="str">
        <f>IF(B83&gt;0,"Д",IF(B83=0," "))</f>
        <v xml:space="preserve"> </v>
      </c>
      <c r="C85" s="371"/>
      <c r="D85" s="370" t="str">
        <f t="shared" ref="D85:X85" si="426">IF(D83&gt;0,"Д",IF(D83=0," "))</f>
        <v xml:space="preserve"> </v>
      </c>
      <c r="E85" s="371"/>
      <c r="F85" s="370" t="str">
        <f t="shared" si="426"/>
        <v>Д</v>
      </c>
      <c r="G85" s="371"/>
      <c r="H85" s="370" t="str">
        <f t="shared" si="426"/>
        <v xml:space="preserve"> </v>
      </c>
      <c r="I85" s="371"/>
      <c r="J85" s="370" t="str">
        <f t="shared" si="426"/>
        <v xml:space="preserve"> </v>
      </c>
      <c r="K85" s="371"/>
      <c r="L85" s="370" t="str">
        <f t="shared" si="426"/>
        <v xml:space="preserve"> </v>
      </c>
      <c r="M85" s="371"/>
      <c r="N85" s="370" t="str">
        <f t="shared" si="426"/>
        <v xml:space="preserve"> </v>
      </c>
      <c r="O85" s="371"/>
      <c r="P85" s="370" t="str">
        <f t="shared" si="426"/>
        <v>Д</v>
      </c>
      <c r="Q85" s="371"/>
      <c r="R85" s="370" t="str">
        <f t="shared" si="426"/>
        <v xml:space="preserve"> </v>
      </c>
      <c r="S85" s="371"/>
      <c r="T85" s="370" t="str">
        <f t="shared" si="426"/>
        <v xml:space="preserve"> </v>
      </c>
      <c r="U85" s="371"/>
      <c r="V85" s="370" t="str">
        <f t="shared" si="426"/>
        <v xml:space="preserve"> </v>
      </c>
      <c r="W85" s="371"/>
      <c r="X85" s="370" t="str">
        <f t="shared" si="426"/>
        <v xml:space="preserve"> </v>
      </c>
      <c r="Y85" s="371"/>
      <c r="Z85" s="370" t="str">
        <f t="shared" ref="Z85" si="427">IF(Z83&gt;0,"Д",IF(Z83=0," "))</f>
        <v xml:space="preserve"> </v>
      </c>
      <c r="AA85" s="371"/>
      <c r="AB85" s="370" t="str">
        <f t="shared" ref="AB85" si="428">IF(AB83&gt;0,"Д",IF(AB83=0," "))</f>
        <v xml:space="preserve"> </v>
      </c>
      <c r="AC85" s="371"/>
      <c r="AD85" s="370" t="str">
        <f t="shared" ref="AD85" si="429">IF(AD83&gt;0,"Д",IF(AD83=0," "))</f>
        <v xml:space="preserve"> </v>
      </c>
      <c r="AE85" s="371"/>
      <c r="AF85" s="171"/>
      <c r="AG85" s="171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</row>
    <row r="86" spans="1:64" s="83" customFormat="1" ht="15" customHeight="1" x14ac:dyDescent="0.2">
      <c r="A86" s="125"/>
      <c r="B86" s="296">
        <f>'гр7 МО'!B37</f>
        <v>7</v>
      </c>
      <c r="C86" s="297" t="str">
        <f>IF(B86=1,"час",IF(B86=0," ",IF(B86&gt;4,"часов","часа")))</f>
        <v>часов</v>
      </c>
      <c r="D86" s="296">
        <f>'гр7 МО'!C37</f>
        <v>0</v>
      </c>
      <c r="E86" s="297" t="str">
        <f t="shared" ref="E86" si="430">IF(D86=1,"час",IF(D86=0," ",IF(D86&gt;4,"часов","часа")))</f>
        <v xml:space="preserve"> </v>
      </c>
      <c r="F86" s="296">
        <f>'гр7 МО'!D37</f>
        <v>9</v>
      </c>
      <c r="G86" s="297" t="str">
        <f t="shared" ref="G86" si="431">IF(F86=1,"час",IF(F86=0," ",IF(F86&gt;4,"часов","часа")))</f>
        <v>часов</v>
      </c>
      <c r="H86" s="296">
        <f>'гр7 МО'!E37</f>
        <v>0</v>
      </c>
      <c r="I86" s="297" t="str">
        <f t="shared" ref="I86" si="432">IF(H86=1,"час",IF(H86=0," ",IF(H86&gt;4,"часов","часа")))</f>
        <v xml:space="preserve"> </v>
      </c>
      <c r="J86" s="296">
        <f>'гр7 МО'!F37</f>
        <v>0</v>
      </c>
      <c r="K86" s="297" t="str">
        <f t="shared" ref="K86" si="433">IF(J86=1,"час",IF(J86=0," ",IF(J86&gt;4,"часов","часа")))</f>
        <v xml:space="preserve"> </v>
      </c>
      <c r="L86" s="296">
        <f>'гр7 МО'!G37</f>
        <v>0</v>
      </c>
      <c r="M86" s="297" t="str">
        <f t="shared" ref="M86" si="434">IF(L86=1,"час",IF(L86=0," ",IF(L86&gt;4,"часов","часа")))</f>
        <v xml:space="preserve"> </v>
      </c>
      <c r="N86" s="296">
        <f>'гр7 МО'!H37</f>
        <v>0</v>
      </c>
      <c r="O86" s="297" t="str">
        <f t="shared" ref="O86" si="435">IF(N86=1,"час",IF(N86=0," ",IF(N86&gt;4,"часов","часа")))</f>
        <v xml:space="preserve"> </v>
      </c>
      <c r="P86" s="296">
        <f>'гр7 МО'!I37</f>
        <v>9</v>
      </c>
      <c r="Q86" s="297" t="str">
        <f t="shared" ref="Q86" si="436">IF(P86=1,"час",IF(P86=0," ",IF(P86&gt;4,"часов","часа")))</f>
        <v>часов</v>
      </c>
      <c r="R86" s="296">
        <f>'гр7 МО'!J37</f>
        <v>0</v>
      </c>
      <c r="S86" s="297" t="str">
        <f t="shared" ref="S86" si="437">IF(R86=1,"час",IF(R86=0," ",IF(R86&gt;4,"часов","часа")))</f>
        <v xml:space="preserve"> </v>
      </c>
      <c r="T86" s="296">
        <f>'гр7 МО'!K37</f>
        <v>7</v>
      </c>
      <c r="U86" s="297" t="str">
        <f t="shared" ref="U86" si="438">IF(T86=1,"час",IF(T86=0," ",IF(T86&gt;4,"часов","часа")))</f>
        <v>часов</v>
      </c>
      <c r="V86" s="296">
        <f>'гр7 МО'!L37</f>
        <v>7</v>
      </c>
      <c r="W86" s="297" t="str">
        <f t="shared" ref="W86" si="439">IF(V86=1,"час",IF(V86=0," ",IF(V86&gt;4,"часов","часа")))</f>
        <v>часов</v>
      </c>
      <c r="X86" s="296">
        <f>'гр7 МО'!M37</f>
        <v>0</v>
      </c>
      <c r="Y86" s="297" t="str">
        <f t="shared" ref="Y86" si="440">IF(X86=1,"час",IF(X86=0," ",IF(X86&gt;4,"часов","часа")))</f>
        <v xml:space="preserve"> </v>
      </c>
      <c r="Z86" s="296">
        <f>'гр7 МО'!N37</f>
        <v>0</v>
      </c>
      <c r="AA86" s="297" t="str">
        <f t="shared" ref="AA86" si="441">IF(Z86=1,"час",IF(Z86=0," ",IF(Z86&gt;4,"часов","часа")))</f>
        <v xml:space="preserve"> </v>
      </c>
      <c r="AB86" s="296">
        <f>'гр7 МО'!O37</f>
        <v>0</v>
      </c>
      <c r="AC86" s="297" t="str">
        <f t="shared" ref="AC86" si="442">IF(AB86=1,"час",IF(AB86=0," ",IF(AB86&gt;4,"часов","часа")))</f>
        <v xml:space="preserve"> </v>
      </c>
      <c r="AD86" s="296">
        <f>'гр7 МО'!P37</f>
        <v>0</v>
      </c>
      <c r="AE86" s="297" t="str">
        <f t="shared" ref="AE86" si="443">IF(AD86=1,"час",IF(AD86=0," ",IF(AD86&gt;4,"часов","часа")))</f>
        <v xml:space="preserve"> </v>
      </c>
      <c r="AF86" s="175"/>
      <c r="AG86" s="17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5"/>
      <c r="BG86" s="85"/>
      <c r="BH86" s="85"/>
      <c r="BI86" s="85"/>
      <c r="BJ86" s="85"/>
      <c r="BK86" s="85"/>
      <c r="BL86" s="85"/>
    </row>
    <row r="87" spans="1:64" s="83" customFormat="1" ht="15" customHeight="1" x14ac:dyDescent="0.2">
      <c r="A87" s="125">
        <v>25</v>
      </c>
      <c r="B87" s="298" t="str">
        <f>IF('МО общие данные'!E16=1,AI87,AJ87)</f>
        <v>с 11.00 до 18.00</v>
      </c>
      <c r="C87" s="299"/>
      <c r="D87" s="298" t="str">
        <f>IF('МО общие данные'!E17=1,AK87,AL87)</f>
        <v>-</v>
      </c>
      <c r="E87" s="299"/>
      <c r="F87" s="298" t="str">
        <f>IF('МО общие данные'!E18=1,AM87,AN87)</f>
        <v>с 9.00 до 18.00</v>
      </c>
      <c r="G87" s="299"/>
      <c r="H87" s="298" t="str">
        <f>IF('МО общие данные'!E19=1,AO87,AP87)</f>
        <v>-</v>
      </c>
      <c r="I87" s="299"/>
      <c r="J87" s="298" t="str">
        <f>IF('МО общие данные'!E20=1,AQ87,AR87)</f>
        <v>-</v>
      </c>
      <c r="K87" s="299"/>
      <c r="L87" s="298" t="str">
        <f>IF('МО общие данные'!E21=1,AS87,AT87)</f>
        <v>-</v>
      </c>
      <c r="M87" s="299"/>
      <c r="N87" s="298" t="str">
        <f>IF('МО общие данные'!E22=1,AU87,AV87)</f>
        <v>-</v>
      </c>
      <c r="O87" s="299"/>
      <c r="P87" s="298" t="str">
        <f>IF('МО общие данные'!E23=1,AW87,AX87)</f>
        <v>с 9.00 до 18.00</v>
      </c>
      <c r="Q87" s="299"/>
      <c r="R87" s="298" t="str">
        <f>IF('МО общие данные'!E24=1,AY87,AZ87)</f>
        <v>-</v>
      </c>
      <c r="S87" s="299"/>
      <c r="T87" s="298" t="str">
        <f>IF('МО общие данные'!E25=1,BA87,BB87)</f>
        <v>с 11.00 до 18.00</v>
      </c>
      <c r="U87" s="299"/>
      <c r="V87" s="298" t="str">
        <f>IF('МО общие данные'!E26=1,BC87,BD87)</f>
        <v>с 11.00 до 18.00</v>
      </c>
      <c r="W87" s="299"/>
      <c r="X87" s="298" t="str">
        <f>IF('МО общие данные'!E27=1,BE87,BF87)</f>
        <v>-</v>
      </c>
      <c r="Y87" s="299"/>
      <c r="Z87" s="298" t="str">
        <f>IF('МО общие данные'!E28=1,BG87,BH87)</f>
        <v>-</v>
      </c>
      <c r="AA87" s="299"/>
      <c r="AB87" s="298" t="str">
        <f>IF('МО общие данные'!E29=1,BI87,BJ87)</f>
        <v>-</v>
      </c>
      <c r="AC87" s="299"/>
      <c r="AD87" s="298" t="str">
        <f>IF('МО общие данные'!E30=1,BK87,BL87)</f>
        <v>-</v>
      </c>
      <c r="AE87" s="299"/>
      <c r="AF87" s="176"/>
      <c r="AG87" s="176"/>
      <c r="AI87" s="85" t="str">
        <f>(INDEX('МО общие данные'!C42:C60,MATCH(B86,'МО общие данные'!B42:B60,0)))</f>
        <v>с 6.00 до 9.00;       с 18.00 до 22.00</v>
      </c>
      <c r="AJ87" s="85" t="str">
        <f>(INDEX('МО общие данные'!D42:D60,MATCH(B86,'МО общие данные'!B42:B60,0)))</f>
        <v>с 11.00 до 18.00</v>
      </c>
      <c r="AK87" s="85" t="str">
        <f>(INDEX('МО общие данные'!C42:C60,MATCH(D86,'МО общие данные'!B42:B60,0)))</f>
        <v>-</v>
      </c>
      <c r="AL87" s="85" t="str">
        <f>(INDEX('МО общие данные'!D42:D60,MATCH(D86,'МО общие данные'!B42:B60,0)))</f>
        <v>-</v>
      </c>
      <c r="AM87" s="85" t="str">
        <f>(INDEX('МО общие данные'!C42:C60,MATCH(F86,'МО общие данные'!B42:B60,0)))</f>
        <v>-</v>
      </c>
      <c r="AN87" s="85" t="str">
        <f>(INDEX('МО общие данные'!D42:D60,MATCH(F86,'МО общие данные'!B42:B60,0)))</f>
        <v>с 9.00 до 18.00</v>
      </c>
      <c r="AO87" s="85" t="str">
        <f>(INDEX('МО общие данные'!C42:C60,MATCH(H86,'МО общие данные'!B42:B60,0)))</f>
        <v>-</v>
      </c>
      <c r="AP87" s="85" t="str">
        <f>(INDEX('МО общие данные'!D42:D60,MATCH(H86,'МО общие данные'!B42:B60,0)))</f>
        <v>-</v>
      </c>
      <c r="AQ87" s="85" t="str">
        <f>(INDEX('МО общие данные'!C42:C60,MATCH(J86,'МО общие данные'!B42:B60,0)))</f>
        <v>-</v>
      </c>
      <c r="AR87" s="85" t="str">
        <f>(INDEX('МО общие данные'!D42:D60,MATCH(J86,'МО общие данные'!B42:B60,0)))</f>
        <v>-</v>
      </c>
      <c r="AS87" s="85" t="str">
        <f>(INDEX('МО общие данные'!C42:C60,MATCH(L86,'МО общие данные'!B42:B60,0)))</f>
        <v>-</v>
      </c>
      <c r="AT87" s="85" t="str">
        <f>(INDEX('МО общие данные'!D42:D60,MATCH(L86,'МО общие данные'!B42:B60,0)))</f>
        <v>-</v>
      </c>
      <c r="AU87" s="85" t="str">
        <f>(INDEX('МО общие данные'!C42:C60,MATCH(N86,'МО общие данные'!B42:B60,0)))</f>
        <v>-</v>
      </c>
      <c r="AV87" s="85" t="str">
        <f>(INDEX('МО общие данные'!D42:D60,MATCH(N86,'МО общие данные'!B42:B60,0)))</f>
        <v>-</v>
      </c>
      <c r="AW87" s="85" t="str">
        <f>(INDEX('МО общие данные'!C42:C60,MATCH(P86,'МО общие данные'!B42:B60,0)))</f>
        <v>-</v>
      </c>
      <c r="AX87" s="85" t="str">
        <f>(INDEX('МО общие данные'!D42:D60,MATCH(P86,'МО общие данные'!B42:B60,0)))</f>
        <v>с 9.00 до 18.00</v>
      </c>
      <c r="AY87" s="85" t="str">
        <f>(INDEX('МО общие данные'!C42:C60,MATCH(R86,'МО общие данные'!B42:B60,0)))</f>
        <v>-</v>
      </c>
      <c r="AZ87" s="85" t="str">
        <f>(INDEX('МО общие данные'!D42:D60,MATCH(R86,'МО общие данные'!B42:B60,0)))</f>
        <v>-</v>
      </c>
      <c r="BA87" s="85" t="str">
        <f>(INDEX('МО общие данные'!C42:C60,MATCH(T86,'МО общие данные'!B42:B60,0)))</f>
        <v>с 6.00 до 9.00;       с 18.00 до 22.00</v>
      </c>
      <c r="BB87" s="85" t="str">
        <f>(INDEX('МО общие данные'!D42:D60,MATCH(T86,'МО общие данные'!B42:B60,0)))</f>
        <v>с 11.00 до 18.00</v>
      </c>
      <c r="BC87" s="85" t="str">
        <f>(INDEX('МО общие данные'!C42:C60,MATCH(V86,'МО общие данные'!B42:B60,0)))</f>
        <v>с 6.00 до 9.00;       с 18.00 до 22.00</v>
      </c>
      <c r="BD87" s="85" t="str">
        <f>(INDEX('МО общие данные'!D42:D60,MATCH(V86,'МО общие данные'!B42:B60,0)))</f>
        <v>с 11.00 до 18.00</v>
      </c>
      <c r="BE87" s="85" t="str">
        <f>(INDEX('МО общие данные'!C42:C60,MATCH(X86,'МО общие данные'!B42:B60,0)))</f>
        <v>-</v>
      </c>
      <c r="BF87" s="85" t="str">
        <f>(INDEX('МО общие данные'!D42:D60,MATCH(X86,'МО общие данные'!B42:B60,0)))</f>
        <v>-</v>
      </c>
      <c r="BG87" s="85" t="str">
        <f>(INDEX('МО общие данные'!C42:C60,MATCH(Z86,'МО общие данные'!B42:B60,0)))</f>
        <v>-</v>
      </c>
      <c r="BH87" s="85" t="str">
        <f>(INDEX('МО общие данные'!D42:D60,MATCH(Z86,'МО общие данные'!B42:B60,0)))</f>
        <v>-</v>
      </c>
      <c r="BI87" s="85" t="str">
        <f>(INDEX('МО общие данные'!C42:C60,MATCH(AB86,'МО общие данные'!B42:B60,0)))</f>
        <v>-</v>
      </c>
      <c r="BJ87" s="85" t="str">
        <f>(INDEX('МО общие данные'!D42:D60,MATCH(AB86,'МО общие данные'!B42:B60,0)))</f>
        <v>-</v>
      </c>
      <c r="BK87" s="85" t="str">
        <f>(INDEX('МО общие данные'!C42:C60,MATCH(AD86,'МО общие данные'!B42:B60,0)))</f>
        <v>-</v>
      </c>
      <c r="BL87" s="85" t="str">
        <f>(INDEX('МО общие данные'!D42:D60,MATCH(AD86,'МО общие данные'!B42:B60,0)))</f>
        <v>-</v>
      </c>
    </row>
    <row r="88" spans="1:64" s="83" customFormat="1" x14ac:dyDescent="0.2">
      <c r="A88" s="127"/>
      <c r="B88" s="370" t="str">
        <f>IF(B86&gt;0,"Д",IF(B86=0," "))</f>
        <v>Д</v>
      </c>
      <c r="C88" s="371"/>
      <c r="D88" s="370" t="str">
        <f t="shared" ref="D88:X88" si="444">IF(D86&gt;0,"Д",IF(D86=0," "))</f>
        <v xml:space="preserve"> </v>
      </c>
      <c r="E88" s="371"/>
      <c r="F88" s="370" t="str">
        <f t="shared" si="444"/>
        <v>Д</v>
      </c>
      <c r="G88" s="371"/>
      <c r="H88" s="370" t="str">
        <f t="shared" si="444"/>
        <v xml:space="preserve"> </v>
      </c>
      <c r="I88" s="371"/>
      <c r="J88" s="370" t="str">
        <f t="shared" si="444"/>
        <v xml:space="preserve"> </v>
      </c>
      <c r="K88" s="371"/>
      <c r="L88" s="370" t="str">
        <f t="shared" si="444"/>
        <v xml:space="preserve"> </v>
      </c>
      <c r="M88" s="371"/>
      <c r="N88" s="370" t="str">
        <f t="shared" si="444"/>
        <v xml:space="preserve"> </v>
      </c>
      <c r="O88" s="371"/>
      <c r="P88" s="370" t="str">
        <f t="shared" si="444"/>
        <v>Д</v>
      </c>
      <c r="Q88" s="371"/>
      <c r="R88" s="370" t="str">
        <f t="shared" si="444"/>
        <v xml:space="preserve"> </v>
      </c>
      <c r="S88" s="371"/>
      <c r="T88" s="370" t="str">
        <f t="shared" si="444"/>
        <v>Д</v>
      </c>
      <c r="U88" s="371"/>
      <c r="V88" s="370" t="str">
        <f t="shared" si="444"/>
        <v>Д</v>
      </c>
      <c r="W88" s="371"/>
      <c r="X88" s="370" t="str">
        <f t="shared" si="444"/>
        <v xml:space="preserve"> </v>
      </c>
      <c r="Y88" s="371"/>
      <c r="Z88" s="370" t="str">
        <f t="shared" ref="Z88" si="445">IF(Z86&gt;0,"Д",IF(Z86=0," "))</f>
        <v xml:space="preserve"> </v>
      </c>
      <c r="AA88" s="371"/>
      <c r="AB88" s="370" t="str">
        <f t="shared" ref="AB88" si="446">IF(AB86&gt;0,"Д",IF(AB86=0," "))</f>
        <v xml:space="preserve"> </v>
      </c>
      <c r="AC88" s="371"/>
      <c r="AD88" s="370" t="str">
        <f t="shared" ref="AD88" si="447">IF(AD86&gt;0,"Д",IF(AD86=0," "))</f>
        <v xml:space="preserve"> </v>
      </c>
      <c r="AE88" s="371"/>
      <c r="AF88" s="171"/>
      <c r="AG88" s="171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  <c r="BC88" s="85"/>
      <c r="BD88" s="85"/>
      <c r="BE88" s="85"/>
      <c r="BF88" s="85"/>
      <c r="BG88" s="85"/>
      <c r="BH88" s="85"/>
      <c r="BI88" s="85"/>
      <c r="BJ88" s="85"/>
      <c r="BK88" s="85"/>
      <c r="BL88" s="85"/>
    </row>
    <row r="89" spans="1:64" s="83" customFormat="1" x14ac:dyDescent="0.2">
      <c r="A89" s="125"/>
      <c r="B89" s="296">
        <f>'гр7 МО'!B38</f>
        <v>0</v>
      </c>
      <c r="C89" s="297" t="str">
        <f>IF(B89=1,"час",IF(B89=0," ",IF(B89&gt;4,"часов","часа")))</f>
        <v xml:space="preserve"> </v>
      </c>
      <c r="D89" s="296">
        <f>'гр7 МО'!C38</f>
        <v>4</v>
      </c>
      <c r="E89" s="297" t="str">
        <f t="shared" ref="E89" si="448">IF(D89=1,"час",IF(D89=0," ",IF(D89&gt;4,"часов","часа")))</f>
        <v>часа</v>
      </c>
      <c r="F89" s="296">
        <f>'гр7 МО'!D38</f>
        <v>9</v>
      </c>
      <c r="G89" s="297" t="str">
        <f t="shared" ref="G89" si="449">IF(F89=1,"час",IF(F89=0," ",IF(F89&gt;4,"часов","часа")))</f>
        <v>часов</v>
      </c>
      <c r="H89" s="296">
        <f>'гр7 МО'!E38</f>
        <v>0</v>
      </c>
      <c r="I89" s="297" t="str">
        <f t="shared" ref="I89" si="450">IF(H89=1,"час",IF(H89=0," ",IF(H89&gt;4,"часов","часа")))</f>
        <v xml:space="preserve"> </v>
      </c>
      <c r="J89" s="296">
        <f>'гр7 МО'!F38</f>
        <v>0</v>
      </c>
      <c r="K89" s="297" t="str">
        <f t="shared" ref="K89" si="451">IF(J89=1,"час",IF(J89=0," ",IF(J89&gt;4,"часов","часа")))</f>
        <v xml:space="preserve"> </v>
      </c>
      <c r="L89" s="296">
        <f>'гр7 МО'!G38</f>
        <v>0</v>
      </c>
      <c r="M89" s="297" t="str">
        <f t="shared" ref="M89" si="452">IF(L89=1,"час",IF(L89=0," ",IF(L89&gt;4,"часов","часа")))</f>
        <v xml:space="preserve"> </v>
      </c>
      <c r="N89" s="296">
        <f>'гр7 МО'!H38</f>
        <v>0</v>
      </c>
      <c r="O89" s="297" t="str">
        <f t="shared" ref="O89" si="453">IF(N89=1,"час",IF(N89=0," ",IF(N89&gt;4,"часов","часа")))</f>
        <v xml:space="preserve"> </v>
      </c>
      <c r="P89" s="296">
        <f>'гр7 МО'!I38</f>
        <v>9</v>
      </c>
      <c r="Q89" s="297" t="str">
        <f t="shared" ref="Q89" si="454">IF(P89=1,"час",IF(P89=0," ",IF(P89&gt;4,"часов","часа")))</f>
        <v>часов</v>
      </c>
      <c r="R89" s="296">
        <f>'гр7 МО'!J38</f>
        <v>0</v>
      </c>
      <c r="S89" s="297" t="str">
        <f t="shared" ref="S89" si="455">IF(R89=1,"час",IF(R89=0," ",IF(R89&gt;4,"часов","часа")))</f>
        <v xml:space="preserve"> </v>
      </c>
      <c r="T89" s="296">
        <f>'гр7 МО'!K38</f>
        <v>0</v>
      </c>
      <c r="U89" s="297" t="str">
        <f t="shared" ref="U89" si="456">IF(T89=1,"час",IF(T89=0," ",IF(T89&gt;4,"часов","часа")))</f>
        <v xml:space="preserve"> </v>
      </c>
      <c r="V89" s="296">
        <f>'гр7 МО'!L38</f>
        <v>0</v>
      </c>
      <c r="W89" s="297" t="str">
        <f t="shared" ref="W89" si="457">IF(V89=1,"час",IF(V89=0," ",IF(V89&gt;4,"часов","часа")))</f>
        <v xml:space="preserve"> </v>
      </c>
      <c r="X89" s="296">
        <f>'гр7 МО'!M38</f>
        <v>0</v>
      </c>
      <c r="Y89" s="297" t="str">
        <f t="shared" ref="Y89" si="458">IF(X89=1,"час",IF(X89=0," ",IF(X89&gt;4,"часов","часа")))</f>
        <v xml:space="preserve"> </v>
      </c>
      <c r="Z89" s="296">
        <f>'гр7 МО'!N38</f>
        <v>0</v>
      </c>
      <c r="AA89" s="297" t="str">
        <f t="shared" ref="AA89" si="459">IF(Z89=1,"час",IF(Z89=0," ",IF(Z89&gt;4,"часов","часа")))</f>
        <v xml:space="preserve"> </v>
      </c>
      <c r="AB89" s="296">
        <f>'гр7 МО'!O38</f>
        <v>0</v>
      </c>
      <c r="AC89" s="297" t="str">
        <f t="shared" ref="AC89" si="460">IF(AB89=1,"час",IF(AB89=0," ",IF(AB89&gt;4,"часов","часа")))</f>
        <v xml:space="preserve"> </v>
      </c>
      <c r="AD89" s="296">
        <f>'гр7 МО'!P38</f>
        <v>0</v>
      </c>
      <c r="AE89" s="297" t="str">
        <f t="shared" ref="AE89" si="461">IF(AD89=1,"час",IF(AD89=0," ",IF(AD89&gt;4,"часов","часа")))</f>
        <v xml:space="preserve"> </v>
      </c>
      <c r="AF89" s="175"/>
      <c r="AG89" s="17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</row>
    <row r="90" spans="1:64" s="83" customFormat="1" ht="24" customHeight="1" x14ac:dyDescent="0.2">
      <c r="A90" s="125">
        <v>26</v>
      </c>
      <c r="B90" s="298" t="str">
        <f>IF('МО общие данные'!E16=1,AI90,AJ90)</f>
        <v>-</v>
      </c>
      <c r="C90" s="299"/>
      <c r="D90" s="298" t="str">
        <f>IF('МО общие данные'!E17=1,AK90,AL90)</f>
        <v>с 14.00 до 18.00</v>
      </c>
      <c r="E90" s="299"/>
      <c r="F90" s="298" t="str">
        <f>IF('МО общие данные'!E18=1,AM90,AN90)</f>
        <v>с 9.00 до 18.00</v>
      </c>
      <c r="G90" s="299"/>
      <c r="H90" s="298" t="str">
        <f>IF('МО общие данные'!E19=1,AO90,AP90)</f>
        <v>-</v>
      </c>
      <c r="I90" s="299"/>
      <c r="J90" s="298" t="str">
        <f>IF('МО общие данные'!E20=1,AQ90,AR90)</f>
        <v>-</v>
      </c>
      <c r="K90" s="299"/>
      <c r="L90" s="298" t="str">
        <f>IF('МО общие данные'!E21=1,AS90,AT90)</f>
        <v>-</v>
      </c>
      <c r="M90" s="299"/>
      <c r="N90" s="298" t="str">
        <f>IF('МО общие данные'!E22=1,AU90,AV90)</f>
        <v>-</v>
      </c>
      <c r="O90" s="299"/>
      <c r="P90" s="298" t="str">
        <f>IF('МО общие данные'!E23=1,AW90,AX90)</f>
        <v>с 9.00 до 18.00</v>
      </c>
      <c r="Q90" s="299"/>
      <c r="R90" s="298" t="str">
        <f>IF('МО общие данные'!E24=1,AY90,AZ90)</f>
        <v>-</v>
      </c>
      <c r="S90" s="299"/>
      <c r="T90" s="298" t="str">
        <f>IF('МО общие данные'!E25=1,BA90,BB90)</f>
        <v>-</v>
      </c>
      <c r="U90" s="299"/>
      <c r="V90" s="298" t="str">
        <f>IF('МО общие данные'!E26=1,BC90,BD90)</f>
        <v>-</v>
      </c>
      <c r="W90" s="299"/>
      <c r="X90" s="298" t="str">
        <f>IF('МО общие данные'!E27=1,BE90,BF90)</f>
        <v>-</v>
      </c>
      <c r="Y90" s="299"/>
      <c r="Z90" s="298" t="str">
        <f>IF('МО общие данные'!E28=1,BG90,BH90)</f>
        <v>-</v>
      </c>
      <c r="AA90" s="299"/>
      <c r="AB90" s="298" t="str">
        <f>IF('МО общие данные'!E29=1,BI90,BJ90)</f>
        <v>-</v>
      </c>
      <c r="AC90" s="299"/>
      <c r="AD90" s="298" t="str">
        <f>IF('МО общие данные'!E30=1,BK90,BL90)</f>
        <v>-</v>
      </c>
      <c r="AE90" s="299"/>
      <c r="AF90" s="176"/>
      <c r="AG90" s="176"/>
      <c r="AI90" s="85" t="str">
        <f>(INDEX('МО общие данные'!C42:C60,MATCH(B89,'МО общие данные'!B42:B60,0)))</f>
        <v>-</v>
      </c>
      <c r="AJ90" s="85" t="str">
        <f>(INDEX('МО общие данные'!D42:D60,MATCH(B89,'МО общие данные'!B42:B60,0)))</f>
        <v>-</v>
      </c>
      <c r="AK90" s="85" t="str">
        <f>(INDEX('МО общие данные'!C42:C60,MATCH(D89,'МО общие данные'!B42:B60,0)))</f>
        <v>с 7.00 до 9.00;       с 18.00 до 20.00</v>
      </c>
      <c r="AL90" s="85" t="str">
        <f>(INDEX('МО общие данные'!D42:D60,MATCH(D89,'МО общие данные'!B42:B60,0)))</f>
        <v>с 14.00 до 18.00</v>
      </c>
      <c r="AM90" s="85" t="str">
        <f>(INDEX('МО общие данные'!C42:C60,MATCH(F89,'МО общие данные'!B42:B60,0)))</f>
        <v>-</v>
      </c>
      <c r="AN90" s="85" t="str">
        <f>(INDEX('МО общие данные'!D42:D60,MATCH(F89,'МО общие данные'!B42:B60,0)))</f>
        <v>с 9.00 до 18.00</v>
      </c>
      <c r="AO90" s="85" t="str">
        <f>(INDEX('МО общие данные'!C42:C60,MATCH(H89,'МО общие данные'!B42:B60,0)))</f>
        <v>-</v>
      </c>
      <c r="AP90" s="85" t="str">
        <f>(INDEX('МО общие данные'!D42:D60,MATCH(H89,'МО общие данные'!B42:B60,0)))</f>
        <v>-</v>
      </c>
      <c r="AQ90" s="85" t="str">
        <f>(INDEX('МО общие данные'!C42:C60,MATCH(J89,'МО общие данные'!B42:B60,0)))</f>
        <v>-</v>
      </c>
      <c r="AR90" s="85" t="str">
        <f>(INDEX('МО общие данные'!D42:D60,MATCH(J89,'МО общие данные'!B42:B60,0)))</f>
        <v>-</v>
      </c>
      <c r="AS90" s="85" t="str">
        <f>(INDEX('МО общие данные'!C42:C60,MATCH(L89,'МО общие данные'!B42:B60,0)))</f>
        <v>-</v>
      </c>
      <c r="AT90" s="85" t="str">
        <f>(INDEX('МО общие данные'!D42:D60,MATCH(L89,'МО общие данные'!B42:B60,0)))</f>
        <v>-</v>
      </c>
      <c r="AU90" s="85" t="str">
        <f>(INDEX('МО общие данные'!C42:C60,MATCH(N89,'МО общие данные'!B42:B60,0)))</f>
        <v>-</v>
      </c>
      <c r="AV90" s="85" t="str">
        <f>(INDEX('МО общие данные'!D42:D60,MATCH(N89,'МО общие данные'!B42:B60,0)))</f>
        <v>-</v>
      </c>
      <c r="AW90" s="85" t="str">
        <f>(INDEX('МО общие данные'!C42:C60,MATCH(P89,'МО общие данные'!B42:B60,0)))</f>
        <v>-</v>
      </c>
      <c r="AX90" s="85" t="str">
        <f>(INDEX('МО общие данные'!D42:D60,MATCH(P89,'МО общие данные'!B42:B60,0)))</f>
        <v>с 9.00 до 18.00</v>
      </c>
      <c r="AY90" s="85" t="str">
        <f>(INDEX('МО общие данные'!C42:C60,MATCH(R89,'МО общие данные'!B42:B60,0)))</f>
        <v>-</v>
      </c>
      <c r="AZ90" s="85" t="str">
        <f>(INDEX('МО общие данные'!D42:D60,MATCH(R89,'МО общие данные'!B42:B60,0)))</f>
        <v>-</v>
      </c>
      <c r="BA90" s="85" t="str">
        <f>(INDEX('МО общие данные'!C42:C60,MATCH(T89,'МО общие данные'!B42:B60,0)))</f>
        <v>-</v>
      </c>
      <c r="BB90" s="85" t="str">
        <f>(INDEX('МО общие данные'!D42:D60,MATCH(T89,'МО общие данные'!B42:B60,0)))</f>
        <v>-</v>
      </c>
      <c r="BC90" s="85" t="str">
        <f>(INDEX('МО общие данные'!C42:C60,MATCH(V89,'МО общие данные'!B42:B60,0)))</f>
        <v>-</v>
      </c>
      <c r="BD90" s="85" t="str">
        <f>(INDEX('МО общие данные'!D42:D60,MATCH(V89,'МО общие данные'!B42:B60,0)))</f>
        <v>-</v>
      </c>
      <c r="BE90" s="85" t="str">
        <f>(INDEX('МО общие данные'!C42:C60,MATCH(X89,'МО общие данные'!B42:B60,0)))</f>
        <v>-</v>
      </c>
      <c r="BF90" s="85" t="str">
        <f>(INDEX('МО общие данные'!D42:D60,MATCH(X89,'МО общие данные'!B42:B60,0)))</f>
        <v>-</v>
      </c>
      <c r="BG90" s="85" t="str">
        <f>(INDEX('МО общие данные'!C42:C60,MATCH(Z89,'МО общие данные'!B42:B60,0)))</f>
        <v>-</v>
      </c>
      <c r="BH90" s="85" t="str">
        <f>(INDEX('МО общие данные'!D42:D60,MATCH(Z89,'МО общие данные'!B42:B60,0)))</f>
        <v>-</v>
      </c>
      <c r="BI90" s="85" t="str">
        <f>(INDEX('МО общие данные'!C42:C60,MATCH(AB89,'МО общие данные'!B42:B60,0)))</f>
        <v>-</v>
      </c>
      <c r="BJ90" s="85" t="str">
        <f>(INDEX('МО общие данные'!D42:D60,MATCH(AB89,'МО общие данные'!B42:B60,0)))</f>
        <v>-</v>
      </c>
      <c r="BK90" s="85" t="str">
        <f>(INDEX('МО общие данные'!C42:C60,MATCH(AD89,'МО общие данные'!B42:B60,0)))</f>
        <v>-</v>
      </c>
      <c r="BL90" s="85" t="str">
        <f>(INDEX('МО общие данные'!D42:D60,MATCH(AD89,'МО общие данные'!B42:B60,0)))</f>
        <v>-</v>
      </c>
    </row>
    <row r="91" spans="1:64" s="83" customFormat="1" x14ac:dyDescent="0.2">
      <c r="A91" s="127"/>
      <c r="B91" s="370" t="str">
        <f>IF(B89&gt;0,"Д",IF(B89=0," "))</f>
        <v xml:space="preserve"> </v>
      </c>
      <c r="C91" s="371"/>
      <c r="D91" s="370" t="str">
        <f t="shared" ref="D91:X91" si="462">IF(D89&gt;0,"Д",IF(D89=0," "))</f>
        <v>Д</v>
      </c>
      <c r="E91" s="371"/>
      <c r="F91" s="370" t="str">
        <f t="shared" si="462"/>
        <v>Д</v>
      </c>
      <c r="G91" s="371"/>
      <c r="H91" s="370" t="str">
        <f t="shared" si="462"/>
        <v xml:space="preserve"> </v>
      </c>
      <c r="I91" s="371"/>
      <c r="J91" s="370" t="str">
        <f t="shared" si="462"/>
        <v xml:space="preserve"> </v>
      </c>
      <c r="K91" s="371"/>
      <c r="L91" s="370" t="str">
        <f t="shared" si="462"/>
        <v xml:space="preserve"> </v>
      </c>
      <c r="M91" s="371"/>
      <c r="N91" s="370" t="str">
        <f t="shared" si="462"/>
        <v xml:space="preserve"> </v>
      </c>
      <c r="O91" s="371"/>
      <c r="P91" s="370" t="str">
        <f t="shared" si="462"/>
        <v>Д</v>
      </c>
      <c r="Q91" s="371"/>
      <c r="R91" s="370" t="str">
        <f t="shared" si="462"/>
        <v xml:space="preserve"> </v>
      </c>
      <c r="S91" s="371"/>
      <c r="T91" s="370" t="str">
        <f t="shared" si="462"/>
        <v xml:space="preserve"> </v>
      </c>
      <c r="U91" s="371"/>
      <c r="V91" s="370" t="str">
        <f t="shared" si="462"/>
        <v xml:space="preserve"> </v>
      </c>
      <c r="W91" s="371"/>
      <c r="X91" s="370" t="str">
        <f t="shared" si="462"/>
        <v xml:space="preserve"> </v>
      </c>
      <c r="Y91" s="371"/>
      <c r="Z91" s="370" t="str">
        <f t="shared" ref="Z91" si="463">IF(Z89&gt;0,"Д",IF(Z89=0," "))</f>
        <v xml:space="preserve"> </v>
      </c>
      <c r="AA91" s="371"/>
      <c r="AB91" s="370" t="str">
        <f t="shared" ref="AB91" si="464">IF(AB89&gt;0,"Д",IF(AB89=0," "))</f>
        <v xml:space="preserve"> </v>
      </c>
      <c r="AC91" s="371"/>
      <c r="AD91" s="370" t="str">
        <f t="shared" ref="AD91" si="465">IF(AD89&gt;0,"Д",IF(AD89=0," "))</f>
        <v xml:space="preserve"> </v>
      </c>
      <c r="AE91" s="371"/>
      <c r="AF91" s="171"/>
      <c r="AG91" s="171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  <c r="BC91" s="85"/>
      <c r="BD91" s="85"/>
      <c r="BE91" s="85"/>
      <c r="BF91" s="85"/>
      <c r="BG91" s="85"/>
      <c r="BH91" s="85"/>
      <c r="BI91" s="85"/>
      <c r="BJ91" s="85"/>
      <c r="BK91" s="85"/>
      <c r="BL91" s="85"/>
    </row>
    <row r="92" spans="1:64" s="83" customFormat="1" x14ac:dyDescent="0.2">
      <c r="A92" s="87"/>
      <c r="B92" s="290">
        <f>'гр7 МО'!B39</f>
        <v>6</v>
      </c>
      <c r="C92" s="291" t="str">
        <f>IF(B92=1,"час",IF(B92=0," ",IF(B92&gt;4,"часов","часа")))</f>
        <v>часов</v>
      </c>
      <c r="D92" s="290">
        <f>'гр7 МО'!C39</f>
        <v>4</v>
      </c>
      <c r="E92" s="291" t="str">
        <f t="shared" ref="E92" si="466">IF(D92=1,"час",IF(D92=0," ",IF(D92&gt;4,"часов","часа")))</f>
        <v>часа</v>
      </c>
      <c r="F92" s="290">
        <f>'гр7 МО'!D39</f>
        <v>0</v>
      </c>
      <c r="G92" s="291" t="str">
        <f t="shared" ref="G92" si="467">IF(F92=1,"час",IF(F92=0," ",IF(F92&gt;4,"часов","часа")))</f>
        <v xml:space="preserve"> </v>
      </c>
      <c r="H92" s="290">
        <f>'гр7 МО'!E39</f>
        <v>0</v>
      </c>
      <c r="I92" s="291" t="str">
        <f t="shared" ref="I92" si="468">IF(H92=1,"час",IF(H92=0," ",IF(H92&gt;4,"часов","часа")))</f>
        <v xml:space="preserve"> </v>
      </c>
      <c r="J92" s="290">
        <f>'гр7 МО'!F39</f>
        <v>0</v>
      </c>
      <c r="K92" s="291" t="str">
        <f t="shared" ref="K92" si="469">IF(J92=1,"час",IF(J92=0," ",IF(J92&gt;4,"часов","часа")))</f>
        <v xml:space="preserve"> </v>
      </c>
      <c r="L92" s="290">
        <f>'гр7 МО'!G39</f>
        <v>0</v>
      </c>
      <c r="M92" s="291" t="str">
        <f t="shared" ref="M92" si="470">IF(L92=1,"час",IF(L92=0," ",IF(L92&gt;4,"часов","часа")))</f>
        <v xml:space="preserve"> </v>
      </c>
      <c r="N92" s="290">
        <f>'гр7 МО'!H39</f>
        <v>0</v>
      </c>
      <c r="O92" s="291" t="str">
        <f t="shared" ref="O92" si="471">IF(N92=1,"час",IF(N92=0," ",IF(N92&gt;4,"часов","часа")))</f>
        <v xml:space="preserve"> </v>
      </c>
      <c r="P92" s="290">
        <f>'гр7 МО'!I39</f>
        <v>0</v>
      </c>
      <c r="Q92" s="291" t="str">
        <f t="shared" ref="Q92" si="472">IF(P92=1,"час",IF(P92=0," ",IF(P92&gt;4,"часов","часа")))</f>
        <v xml:space="preserve"> </v>
      </c>
      <c r="R92" s="290">
        <f>'гр7 МО'!J39</f>
        <v>0</v>
      </c>
      <c r="S92" s="291" t="str">
        <f t="shared" ref="S92" si="473">IF(R92=1,"час",IF(R92=0," ",IF(R92&gt;4,"часов","часа")))</f>
        <v xml:space="preserve"> </v>
      </c>
      <c r="T92" s="290">
        <f>'гр7 МО'!K39</f>
        <v>7</v>
      </c>
      <c r="U92" s="291" t="str">
        <f t="shared" ref="U92" si="474">IF(T92=1,"час",IF(T92=0," ",IF(T92&gt;4,"часов","часа")))</f>
        <v>часов</v>
      </c>
      <c r="V92" s="290">
        <f>'гр7 МО'!L39</f>
        <v>7</v>
      </c>
      <c r="W92" s="291" t="str">
        <f t="shared" ref="W92" si="475">IF(V92=1,"час",IF(V92=0," ",IF(V92&gt;4,"часов","часа")))</f>
        <v>часов</v>
      </c>
      <c r="X92" s="290">
        <f>'гр7 МО'!M39</f>
        <v>0</v>
      </c>
      <c r="Y92" s="291" t="str">
        <f t="shared" ref="Y92" si="476">IF(X92=1,"час",IF(X92=0," ",IF(X92&gt;4,"часов","часа")))</f>
        <v xml:space="preserve"> </v>
      </c>
      <c r="Z92" s="290">
        <f>'гр7 МО'!N39</f>
        <v>0</v>
      </c>
      <c r="AA92" s="291" t="str">
        <f t="shared" ref="AA92" si="477">IF(Z92=1,"час",IF(Z92=0," ",IF(Z92&gt;4,"часов","часа")))</f>
        <v xml:space="preserve"> </v>
      </c>
      <c r="AB92" s="290">
        <f>'гр7 МО'!O39</f>
        <v>0</v>
      </c>
      <c r="AC92" s="291" t="str">
        <f t="shared" ref="AC92" si="478">IF(AB92=1,"час",IF(AB92=0," ",IF(AB92&gt;4,"часов","часа")))</f>
        <v xml:space="preserve"> </v>
      </c>
      <c r="AD92" s="290">
        <f>'гр7 МО'!P39</f>
        <v>0</v>
      </c>
      <c r="AE92" s="291" t="str">
        <f t="shared" ref="AE92" si="479">IF(AD92=1,"час",IF(AD92=0," ",IF(AD92&gt;4,"часов","часа")))</f>
        <v xml:space="preserve"> </v>
      </c>
      <c r="AF92" s="175"/>
      <c r="AG92" s="175"/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85"/>
      <c r="AY92" s="85"/>
      <c r="AZ92" s="85"/>
      <c r="BA92" s="85"/>
      <c r="BB92" s="85"/>
      <c r="BC92" s="85"/>
      <c r="BD92" s="85"/>
      <c r="BE92" s="85"/>
      <c r="BF92" s="85"/>
      <c r="BG92" s="85"/>
      <c r="BH92" s="85"/>
      <c r="BI92" s="85"/>
      <c r="BJ92" s="85"/>
      <c r="BK92" s="85"/>
      <c r="BL92" s="85"/>
    </row>
    <row r="93" spans="1:64" s="83" customFormat="1" ht="24" customHeight="1" x14ac:dyDescent="0.2">
      <c r="A93" s="87">
        <v>27</v>
      </c>
      <c r="B93" s="292" t="str">
        <f>IF('МО общие данные'!E16=1,AI93,AJ93)</f>
        <v>с 10.00 до 16.00</v>
      </c>
      <c r="C93" s="293"/>
      <c r="D93" s="292" t="str">
        <f>IF('МО общие данные'!E17=1,AK93,AL93)</f>
        <v>с 10.00 до 14.00</v>
      </c>
      <c r="E93" s="293"/>
      <c r="F93" s="292" t="str">
        <f>IF('МО общие данные'!E18=1,AM93,AN93)</f>
        <v>-</v>
      </c>
      <c r="G93" s="293"/>
      <c r="H93" s="292" t="str">
        <f>IF('МО общие данные'!E19=1,AO93,AP93)</f>
        <v>-</v>
      </c>
      <c r="I93" s="293"/>
      <c r="J93" s="292" t="str">
        <f>IF('МО общие данные'!E20=1,AQ93,AR93)</f>
        <v>-</v>
      </c>
      <c r="K93" s="293"/>
      <c r="L93" s="292" t="str">
        <f>IF('МО общие данные'!E21=1,AS93,AT93)</f>
        <v>-</v>
      </c>
      <c r="M93" s="293"/>
      <c r="N93" s="292" t="str">
        <f>IF('МО общие данные'!E22=1,AU93,AV93)</f>
        <v>-</v>
      </c>
      <c r="O93" s="293"/>
      <c r="P93" s="292" t="str">
        <f>IF('МО общие данные'!E23=1,AW93,AX93)</f>
        <v>-</v>
      </c>
      <c r="Q93" s="293"/>
      <c r="R93" s="292" t="str">
        <f>IF('МО общие данные'!E24=1,AY93,AZ93)</f>
        <v>-</v>
      </c>
      <c r="S93" s="293"/>
      <c r="T93" s="292" t="str">
        <f>IF('МО общие данные'!E25=1,BA93,BB93)</f>
        <v>с 10.00 до 17.00</v>
      </c>
      <c r="U93" s="293"/>
      <c r="V93" s="292" t="str">
        <f>IF('МО общие данные'!E26=1,BC93,BD93)</f>
        <v>с 10.00 до 17.00</v>
      </c>
      <c r="W93" s="293"/>
      <c r="X93" s="292" t="str">
        <f>IF('МО общие данные'!E27=1,BE93,BF93)</f>
        <v>-</v>
      </c>
      <c r="Y93" s="293"/>
      <c r="Z93" s="292" t="str">
        <f>IF('МО общие данные'!E28=1,BG93,BH93)</f>
        <v>-</v>
      </c>
      <c r="AA93" s="293"/>
      <c r="AB93" s="292" t="str">
        <f>IF('МО общие данные'!E29=1,BI93,BJ93)</f>
        <v>-</v>
      </c>
      <c r="AC93" s="293"/>
      <c r="AD93" s="292" t="str">
        <f>IF('МО общие данные'!E30=1,BK93,BL93)</f>
        <v>-</v>
      </c>
      <c r="AE93" s="293"/>
      <c r="AF93" s="176"/>
      <c r="AG93" s="176"/>
      <c r="AI93" s="85" t="str">
        <f>(INDEX('МО общие данные'!E42:E60,MATCH(B92,'МО общие данные'!B42:B60,0)))</f>
        <v>с 10.00 до 16.00</v>
      </c>
      <c r="AJ93" s="85" t="str">
        <f>(INDEX('МО общие данные'!E42:E60,MATCH(B92,'МО общие данные'!B42:B60,0)))</f>
        <v>с 10.00 до 16.00</v>
      </c>
      <c r="AK93" s="85" t="str">
        <f>(INDEX('МО общие данные'!E42:E60,MATCH(D92,'МО общие данные'!B42:B60,0)))</f>
        <v>с 10.00 до 14.00</v>
      </c>
      <c r="AL93" s="85" t="str">
        <f>(INDEX('МО общие данные'!E42:E60,MATCH(D92,'МО общие данные'!B42:B60,0)))</f>
        <v>с 10.00 до 14.00</v>
      </c>
      <c r="AM93" s="85" t="str">
        <f>(INDEX('МО общие данные'!E42:E60,MATCH(F92,'МО общие данные'!B42:B60,0)))</f>
        <v>-</v>
      </c>
      <c r="AN93" s="85" t="str">
        <f>(INDEX('МО общие данные'!E42:E60,MATCH(F92,'МО общие данные'!B42:B60,0)))</f>
        <v>-</v>
      </c>
      <c r="AO93" s="85" t="str">
        <f>(INDEX('МО общие данные'!E42:E60,MATCH(H92,'МО общие данные'!B42:B60,0)))</f>
        <v>-</v>
      </c>
      <c r="AP93" s="85" t="str">
        <f>(INDEX('МО общие данные'!E42:E60,MATCH(H92,'МО общие данные'!B42:B60,0)))</f>
        <v>-</v>
      </c>
      <c r="AQ93" s="85" t="str">
        <f>(INDEX('МО общие данные'!E42:E60,MATCH(J92,'МО общие данные'!B42:B60,0)))</f>
        <v>-</v>
      </c>
      <c r="AR93" s="85" t="str">
        <f>(INDEX('МО общие данные'!E42:E60,MATCH(J92,'МО общие данные'!B42:B60,0)))</f>
        <v>-</v>
      </c>
      <c r="AS93" s="85" t="str">
        <f>(INDEX('МО общие данные'!E42:E60,MATCH(L92,'МО общие данные'!B42:B60,0)))</f>
        <v>-</v>
      </c>
      <c r="AT93" s="85" t="str">
        <f>(INDEX('МО общие данные'!E42:E60,MATCH(L92,'МО общие данные'!B42:B60,0)))</f>
        <v>-</v>
      </c>
      <c r="AU93" s="85" t="str">
        <f>(INDEX('МО общие данные'!E42:E60,MATCH(N92,'МО общие данные'!B42:B60,0)))</f>
        <v>-</v>
      </c>
      <c r="AV93" s="85" t="str">
        <f>(INDEX('МО общие данные'!E42:E60,MATCH(N92,'МО общие данные'!B42:B60,0)))</f>
        <v>-</v>
      </c>
      <c r="AW93" s="85" t="str">
        <f>(INDEX('МО общие данные'!E42:E60,MATCH(P92,'МО общие данные'!B42:B60,0)))</f>
        <v>-</v>
      </c>
      <c r="AX93" s="85" t="str">
        <f>(INDEX('МО общие данные'!E42:E60,MATCH(P92,'МО общие данные'!B42:B60,0)))</f>
        <v>-</v>
      </c>
      <c r="AY93" s="85" t="str">
        <f>(INDEX('МО общие данные'!E42:E60,MATCH(R92,'МО общие данные'!B42:B60,0)))</f>
        <v>-</v>
      </c>
      <c r="AZ93" s="85" t="str">
        <f>(INDEX('МО общие данные'!E42:E60,MATCH(R92,'МО общие данные'!B42:B60,0)))</f>
        <v>-</v>
      </c>
      <c r="BA93" s="85" t="str">
        <f>(INDEX('МО общие данные'!E42:E60,MATCH(T92,'МО общие данные'!B42:B60,0)))</f>
        <v>с 10.00 до 17.00</v>
      </c>
      <c r="BB93" s="85" t="str">
        <f>(INDEX('МО общие данные'!E42:E60,MATCH(T92,'МО общие данные'!B42:B60,0)))</f>
        <v>с 10.00 до 17.00</v>
      </c>
      <c r="BC93" s="85" t="str">
        <f>(INDEX('МО общие данные'!E42:E60,MATCH(V92,'МО общие данные'!B42:B60,0)))</f>
        <v>с 10.00 до 17.00</v>
      </c>
      <c r="BD93" s="85" t="str">
        <f>(INDEX('МО общие данные'!E42:E60,MATCH(V92,'МО общие данные'!B42:B60,0)))</f>
        <v>с 10.00 до 17.00</v>
      </c>
      <c r="BE93" s="85" t="str">
        <f>(INDEX('МО общие данные'!E42:E60,MATCH(X92,'МО общие данные'!B42:B60,0)))</f>
        <v>-</v>
      </c>
      <c r="BF93" s="85" t="str">
        <f>(INDEX('МО общие данные'!E42:E60,MATCH(X92,'МО общие данные'!B42:B60,0)))</f>
        <v>-</v>
      </c>
      <c r="BG93" s="85" t="str">
        <f>(INDEX('МО общие данные'!E42:E60,MATCH(Z92,'МО общие данные'!B42:B60,0)))</f>
        <v>-</v>
      </c>
      <c r="BH93" s="85" t="str">
        <f>(INDEX('МО общие данные'!E42:E60,MATCH(Z92,'МО общие данные'!B42:B60,0)))</f>
        <v>-</v>
      </c>
      <c r="BI93" s="85" t="str">
        <f>(INDEX('МО общие данные'!E42:E60,MATCH(AB92,'МО общие данные'!B42:B60,0)))</f>
        <v>-</v>
      </c>
      <c r="BJ93" s="85" t="str">
        <f>(INDEX('МО общие данные'!E42:E60,MATCH(AB92,'МО общие данные'!B42:B60,0)))</f>
        <v>-</v>
      </c>
      <c r="BK93" s="85" t="str">
        <f>(INDEX('МО общие данные'!E42:E60,MATCH(AD92,'МО общие данные'!B42:B60,0)))</f>
        <v>-</v>
      </c>
      <c r="BL93" s="85" t="str">
        <f>(INDEX('МО общие данные'!E42:E60,MATCH(AD92,'МО общие данные'!B42:B60,0)))</f>
        <v>-</v>
      </c>
    </row>
    <row r="94" spans="1:64" s="83" customFormat="1" x14ac:dyDescent="0.2">
      <c r="A94" s="88" t="s">
        <v>17</v>
      </c>
      <c r="B94" s="294" t="str">
        <f>IF(B92&gt;0,"Д",IF(B92=0," "))</f>
        <v>Д</v>
      </c>
      <c r="C94" s="295"/>
      <c r="D94" s="294" t="str">
        <f t="shared" ref="D94:X94" si="480">IF(D92&gt;0,"Д",IF(D92=0," "))</f>
        <v>Д</v>
      </c>
      <c r="E94" s="295"/>
      <c r="F94" s="294" t="str">
        <f t="shared" si="480"/>
        <v xml:space="preserve"> </v>
      </c>
      <c r="G94" s="295"/>
      <c r="H94" s="294" t="str">
        <f t="shared" si="480"/>
        <v xml:space="preserve"> </v>
      </c>
      <c r="I94" s="295"/>
      <c r="J94" s="294" t="str">
        <f t="shared" si="480"/>
        <v xml:space="preserve"> </v>
      </c>
      <c r="K94" s="295"/>
      <c r="L94" s="294" t="str">
        <f t="shared" si="480"/>
        <v xml:space="preserve"> </v>
      </c>
      <c r="M94" s="295"/>
      <c r="N94" s="294" t="str">
        <f t="shared" si="480"/>
        <v xml:space="preserve"> </v>
      </c>
      <c r="O94" s="295"/>
      <c r="P94" s="294" t="str">
        <f t="shared" si="480"/>
        <v xml:space="preserve"> </v>
      </c>
      <c r="Q94" s="295"/>
      <c r="R94" s="294" t="str">
        <f t="shared" si="480"/>
        <v xml:space="preserve"> </v>
      </c>
      <c r="S94" s="295"/>
      <c r="T94" s="294" t="str">
        <f t="shared" si="480"/>
        <v>Д</v>
      </c>
      <c r="U94" s="295"/>
      <c r="V94" s="294" t="str">
        <f t="shared" si="480"/>
        <v>Д</v>
      </c>
      <c r="W94" s="295"/>
      <c r="X94" s="294" t="str">
        <f t="shared" si="480"/>
        <v xml:space="preserve"> </v>
      </c>
      <c r="Y94" s="295"/>
      <c r="Z94" s="294" t="str">
        <f t="shared" ref="Z94" si="481">IF(Z92&gt;0,"Д",IF(Z92=0," "))</f>
        <v xml:space="preserve"> </v>
      </c>
      <c r="AA94" s="295"/>
      <c r="AB94" s="294" t="str">
        <f t="shared" ref="AB94" si="482">IF(AB92&gt;0,"Д",IF(AB92=0," "))</f>
        <v xml:space="preserve"> </v>
      </c>
      <c r="AC94" s="295"/>
      <c r="AD94" s="294" t="str">
        <f t="shared" ref="AD94" si="483">IF(AD92&gt;0,"Д",IF(AD92=0," "))</f>
        <v xml:space="preserve"> </v>
      </c>
      <c r="AE94" s="295"/>
      <c r="AF94" s="171"/>
      <c r="AG94" s="171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  <c r="BC94" s="85"/>
      <c r="BD94" s="85"/>
      <c r="BE94" s="85"/>
      <c r="BF94" s="85"/>
      <c r="BG94" s="85"/>
      <c r="BH94" s="85"/>
      <c r="BI94" s="85"/>
      <c r="BJ94" s="85"/>
      <c r="BK94" s="85"/>
      <c r="BL94" s="85"/>
    </row>
    <row r="95" spans="1:64" s="83" customFormat="1" x14ac:dyDescent="0.2">
      <c r="A95" s="87"/>
      <c r="B95" s="290">
        <f>'гр7 МО'!B40</f>
        <v>7</v>
      </c>
      <c r="C95" s="291" t="str">
        <f>IF(B95=1,"час",IF(B95=0," ",IF(B95&gt;4,"часов","часа")))</f>
        <v>часов</v>
      </c>
      <c r="D95" s="290">
        <f>'гр7 МО'!C40</f>
        <v>4</v>
      </c>
      <c r="E95" s="291" t="str">
        <f t="shared" ref="E95" si="484">IF(D95=1,"час",IF(D95=0," ",IF(D95&gt;4,"часов","часа")))</f>
        <v>часа</v>
      </c>
      <c r="F95" s="290">
        <f>'гр7 МО'!D40</f>
        <v>0</v>
      </c>
      <c r="G95" s="291" t="str">
        <f t="shared" ref="G95" si="485">IF(F95=1,"час",IF(F95=0," ",IF(F95&gt;4,"часов","часа")))</f>
        <v xml:space="preserve"> </v>
      </c>
      <c r="H95" s="290">
        <f>'гр7 МО'!E40</f>
        <v>0</v>
      </c>
      <c r="I95" s="291" t="str">
        <f t="shared" ref="I95" si="486">IF(H95=1,"час",IF(H95=0," ",IF(H95&gt;4,"часов","часа")))</f>
        <v xml:space="preserve"> </v>
      </c>
      <c r="J95" s="290">
        <f>'гр7 МО'!F40</f>
        <v>0</v>
      </c>
      <c r="K95" s="291" t="str">
        <f t="shared" ref="K95" si="487">IF(J95=1,"час",IF(J95=0," ",IF(J95&gt;4,"часов","часа")))</f>
        <v xml:space="preserve"> </v>
      </c>
      <c r="L95" s="290">
        <f>'гр7 МО'!G40</f>
        <v>0</v>
      </c>
      <c r="M95" s="291" t="str">
        <f t="shared" ref="M95" si="488">IF(L95=1,"час",IF(L95=0," ",IF(L95&gt;4,"часов","часа")))</f>
        <v xml:space="preserve"> </v>
      </c>
      <c r="N95" s="290">
        <f>'гр7 МО'!H40</f>
        <v>0</v>
      </c>
      <c r="O95" s="291" t="str">
        <f t="shared" ref="O95" si="489">IF(N95=1,"час",IF(N95=0," ",IF(N95&gt;4,"часов","часа")))</f>
        <v xml:space="preserve"> </v>
      </c>
      <c r="P95" s="290">
        <f>'гр7 МО'!I40</f>
        <v>0</v>
      </c>
      <c r="Q95" s="291" t="str">
        <f t="shared" ref="Q95" si="490">IF(P95=1,"час",IF(P95=0," ",IF(P95&gt;4,"часов","часа")))</f>
        <v xml:space="preserve"> </v>
      </c>
      <c r="R95" s="290">
        <f>'гр7 МО'!J40</f>
        <v>0</v>
      </c>
      <c r="S95" s="291" t="str">
        <f t="shared" ref="S95" si="491">IF(R95=1,"час",IF(R95=0," ",IF(R95&gt;4,"часов","часа")))</f>
        <v xml:space="preserve"> </v>
      </c>
      <c r="T95" s="290">
        <f>'гр7 МО'!K40</f>
        <v>7</v>
      </c>
      <c r="U95" s="291" t="str">
        <f t="shared" ref="U95" si="492">IF(T95=1,"час",IF(T95=0," ",IF(T95&gt;4,"часов","часа")))</f>
        <v>часов</v>
      </c>
      <c r="V95" s="290">
        <f>'гр7 МО'!L40</f>
        <v>7</v>
      </c>
      <c r="W95" s="291" t="str">
        <f t="shared" ref="W95" si="493">IF(V95=1,"час",IF(V95=0," ",IF(V95&gt;4,"часов","часа")))</f>
        <v>часов</v>
      </c>
      <c r="X95" s="290">
        <f>'гр7 МО'!M40</f>
        <v>0</v>
      </c>
      <c r="Y95" s="291" t="str">
        <f t="shared" ref="Y95" si="494">IF(X95=1,"час",IF(X95=0," ",IF(X95&gt;4,"часов","часа")))</f>
        <v xml:space="preserve"> </v>
      </c>
      <c r="Z95" s="290">
        <f>'гр7 МО'!N40</f>
        <v>0</v>
      </c>
      <c r="AA95" s="291" t="str">
        <f t="shared" ref="AA95" si="495">IF(Z95=1,"час",IF(Z95=0," ",IF(Z95&gt;4,"часов","часа")))</f>
        <v xml:space="preserve"> </v>
      </c>
      <c r="AB95" s="290">
        <f>'гр7 МО'!O40</f>
        <v>0</v>
      </c>
      <c r="AC95" s="291" t="str">
        <f t="shared" ref="AC95" si="496">IF(AB95=1,"час",IF(AB95=0," ",IF(AB95&gt;4,"часов","часа")))</f>
        <v xml:space="preserve"> </v>
      </c>
      <c r="AD95" s="290">
        <f>'гр7 МО'!P40</f>
        <v>0</v>
      </c>
      <c r="AE95" s="291" t="str">
        <f t="shared" ref="AE95" si="497">IF(AD95=1,"час",IF(AD95=0," ",IF(AD95&gt;4,"часов","часа")))</f>
        <v xml:space="preserve"> </v>
      </c>
      <c r="AF95" s="175"/>
      <c r="AG95" s="17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  <c r="BI95" s="85"/>
      <c r="BJ95" s="85"/>
      <c r="BK95" s="85"/>
      <c r="BL95" s="85"/>
    </row>
    <row r="96" spans="1:64" s="83" customFormat="1" ht="39" customHeight="1" x14ac:dyDescent="0.2">
      <c r="A96" s="87">
        <v>28</v>
      </c>
      <c r="B96" s="292" t="str">
        <f>IF('МО общие данные'!E16=1,AI96,AJ96)</f>
        <v>с 10.00 до 17.00</v>
      </c>
      <c r="C96" s="293"/>
      <c r="D96" s="292" t="str">
        <f>IF('МО общие данные'!E17=1,AK96,AL96)</f>
        <v>с 10.00 до 14.00</v>
      </c>
      <c r="E96" s="293"/>
      <c r="F96" s="292" t="str">
        <f>IF('МО общие данные'!E18=1,AM96,AN96)</f>
        <v>-</v>
      </c>
      <c r="G96" s="293"/>
      <c r="H96" s="292" t="str">
        <f>IF('МО общие данные'!E19=1,AO96,AP96)</f>
        <v>-</v>
      </c>
      <c r="I96" s="293"/>
      <c r="J96" s="292" t="str">
        <f>IF('МО общие данные'!E20=1,AQ96,AR96)</f>
        <v>-</v>
      </c>
      <c r="K96" s="293"/>
      <c r="L96" s="292" t="str">
        <f>IF('МО общие данные'!E21=1,AS96,AT96)</f>
        <v>-</v>
      </c>
      <c r="M96" s="293"/>
      <c r="N96" s="292" t="str">
        <f>IF('МО общие данные'!E22=1,AU96,AV96)</f>
        <v>-</v>
      </c>
      <c r="O96" s="293"/>
      <c r="P96" s="292" t="str">
        <f>IF('МО общие данные'!E23=1,AW96,AX96)</f>
        <v>-</v>
      </c>
      <c r="Q96" s="293"/>
      <c r="R96" s="292" t="str">
        <f>IF('МО общие данные'!E24=1,AY96,AZ96)</f>
        <v>-</v>
      </c>
      <c r="S96" s="293"/>
      <c r="T96" s="292" t="str">
        <f>IF('МО общие данные'!E25=1,BA96,BB96)</f>
        <v>с 10.00 до 17.00</v>
      </c>
      <c r="U96" s="293"/>
      <c r="V96" s="292" t="str">
        <f>IF('МО общие данные'!E26=1,BC96,BD96)</f>
        <v>с 10.00 до 17.00</v>
      </c>
      <c r="W96" s="293"/>
      <c r="X96" s="292" t="str">
        <f>IF('МО общие данные'!E27=1,BE96,BF96)</f>
        <v>-</v>
      </c>
      <c r="Y96" s="293"/>
      <c r="Z96" s="292" t="str">
        <f>IF('МО общие данные'!E28=1,BG96,BH96)</f>
        <v>-</v>
      </c>
      <c r="AA96" s="293"/>
      <c r="AB96" s="292" t="str">
        <f>IF('МО общие данные'!E29=1,BI96,BJ96)</f>
        <v>-</v>
      </c>
      <c r="AC96" s="293"/>
      <c r="AD96" s="292" t="str">
        <f>IF('МО общие данные'!E30=1,BK96,BL96)</f>
        <v>-</v>
      </c>
      <c r="AE96" s="293"/>
      <c r="AF96" s="176"/>
      <c r="AG96" s="176"/>
      <c r="AI96" s="85" t="str">
        <f>(INDEX('МО общие данные'!E42:E60,MATCH(B95,'МО общие данные'!B42:B60,0)))</f>
        <v>с 10.00 до 17.00</v>
      </c>
      <c r="AJ96" s="85" t="str">
        <f>(INDEX('МО общие данные'!E42:E60,MATCH(B95,'МО общие данные'!B42:B60,0)))</f>
        <v>с 10.00 до 17.00</v>
      </c>
      <c r="AK96" s="85" t="str">
        <f>(INDEX('МО общие данные'!E42:E60,MATCH(D95,'МО общие данные'!B42:B60,0)))</f>
        <v>с 10.00 до 14.00</v>
      </c>
      <c r="AL96" s="85" t="str">
        <f>(INDEX('МО общие данные'!E42:E60,MATCH(D95,'МО общие данные'!B42:B60,0)))</f>
        <v>с 10.00 до 14.00</v>
      </c>
      <c r="AM96" s="85" t="str">
        <f>(INDEX('МО общие данные'!E42:E60,MATCH(F95,'МО общие данные'!B42:B60,0)))</f>
        <v>-</v>
      </c>
      <c r="AN96" s="85" t="str">
        <f>(INDEX('МО общие данные'!E42:E60,MATCH(F95,'МО общие данные'!B42:B60,0)))</f>
        <v>-</v>
      </c>
      <c r="AO96" s="85" t="str">
        <f>(INDEX('МО общие данные'!E42:E60,MATCH(H95,'МО общие данные'!B42:B60,0)))</f>
        <v>-</v>
      </c>
      <c r="AP96" s="85" t="str">
        <f>(INDEX('МО общие данные'!E42:E60,MATCH(H95,'МО общие данные'!B42:B60,0)))</f>
        <v>-</v>
      </c>
      <c r="AQ96" s="85" t="str">
        <f>(INDEX('МО общие данные'!E42:E60,MATCH(J95,'МО общие данные'!B42:B60,0)))</f>
        <v>-</v>
      </c>
      <c r="AR96" s="85" t="str">
        <f>(INDEX('МО общие данные'!E42:E60,MATCH(J95,'МО общие данные'!B42:B60,0)))</f>
        <v>-</v>
      </c>
      <c r="AS96" s="85" t="str">
        <f>(INDEX('МО общие данные'!E42:E60,MATCH(L95,'МО общие данные'!B42:B60,0)))</f>
        <v>-</v>
      </c>
      <c r="AT96" s="85" t="str">
        <f>(INDEX('МО общие данные'!E42:E60,MATCH(L95,'МО общие данные'!B42:B60,0)))</f>
        <v>-</v>
      </c>
      <c r="AU96" s="85" t="str">
        <f>(INDEX('МО общие данные'!E42:E60,MATCH(N95,'МО общие данные'!B42:B60,0)))</f>
        <v>-</v>
      </c>
      <c r="AV96" s="85" t="str">
        <f>(INDEX('МО общие данные'!E42:E60,MATCH(N95,'МО общие данные'!B42:B60,0)))</f>
        <v>-</v>
      </c>
      <c r="AW96" s="85" t="str">
        <f>(INDEX('МО общие данные'!E42:E60,MATCH(P95,'МО общие данные'!B42:B60,0)))</f>
        <v>-</v>
      </c>
      <c r="AX96" s="85" t="str">
        <f>(INDEX('МО общие данные'!E42:E60,MATCH(P95,'МО общие данные'!B42:B60,0)))</f>
        <v>-</v>
      </c>
      <c r="AY96" s="85" t="str">
        <f>(INDEX('МО общие данные'!E42:E60,MATCH(R95,'МО общие данные'!B42:B60,0)))</f>
        <v>-</v>
      </c>
      <c r="AZ96" s="85" t="str">
        <f>(INDEX('МО общие данные'!E42:E60,MATCH(R95,'МО общие данные'!B42:B60,0)))</f>
        <v>-</v>
      </c>
      <c r="BA96" s="85" t="str">
        <f>(INDEX('МО общие данные'!E42:E60,MATCH(T95,'МО общие данные'!B42:B60,0)))</f>
        <v>с 10.00 до 17.00</v>
      </c>
      <c r="BB96" s="85" t="str">
        <f>(INDEX('МО общие данные'!E42:E60,MATCH(T95,'МО общие данные'!B42:B60,0)))</f>
        <v>с 10.00 до 17.00</v>
      </c>
      <c r="BC96" s="85" t="str">
        <f>(INDEX('МО общие данные'!E42:E60,MATCH(V95,'МО общие данные'!B42:B60,0)))</f>
        <v>с 10.00 до 17.00</v>
      </c>
      <c r="BD96" s="85" t="str">
        <f>(INDEX('МО общие данные'!E42:E60,MATCH(V95,'МО общие данные'!B42:B60,0)))</f>
        <v>с 10.00 до 17.00</v>
      </c>
      <c r="BE96" s="85" t="str">
        <f>(INDEX('МО общие данные'!E42:E60,MATCH(X95,'МО общие данные'!B42:B60,0)))</f>
        <v>-</v>
      </c>
      <c r="BF96" s="85" t="str">
        <f>(INDEX('МО общие данные'!E42:E60,MATCH(X95,'МО общие данные'!B42:B60,0)))</f>
        <v>-</v>
      </c>
      <c r="BG96" s="85" t="str">
        <f>(INDEX('МО общие данные'!E42:E60,MATCH(Z95,'МО общие данные'!B42:B60,0)))</f>
        <v>-</v>
      </c>
      <c r="BH96" s="85" t="str">
        <f>(INDEX('МО общие данные'!E42:E60,MATCH(Z95,'МО общие данные'!B42:B60,0)))</f>
        <v>-</v>
      </c>
      <c r="BI96" s="85" t="str">
        <f>(INDEX('МО общие данные'!E42:E60,MATCH(AB95,'МО общие данные'!B42:B60,0)))</f>
        <v>-</v>
      </c>
      <c r="BJ96" s="85" t="str">
        <f>(INDEX('МО общие данные'!E42:E60,MATCH(AB95,'МО общие данные'!B42:B60,0)))</f>
        <v>-</v>
      </c>
      <c r="BK96" s="85" t="str">
        <f>(INDEX('МО общие данные'!E42:E60,MATCH(AD95,'МО общие данные'!B42:B60,0)))</f>
        <v>-</v>
      </c>
      <c r="BL96" s="85" t="str">
        <f>(INDEX('МО общие данные'!E42:E60,MATCH(AD95,'МО общие данные'!B42:B60,0)))</f>
        <v>-</v>
      </c>
    </row>
    <row r="97" spans="1:64" s="83" customFormat="1" x14ac:dyDescent="0.2">
      <c r="A97" s="88" t="s">
        <v>18</v>
      </c>
      <c r="B97" s="294" t="str">
        <f>IF(B95&gt;0,"Д",IF(B95=0," "))</f>
        <v>Д</v>
      </c>
      <c r="C97" s="295"/>
      <c r="D97" s="294" t="str">
        <f t="shared" ref="D97:X97" si="498">IF(D95&gt;0,"Д",IF(D95=0," "))</f>
        <v>Д</v>
      </c>
      <c r="E97" s="295"/>
      <c r="F97" s="294" t="str">
        <f t="shared" si="498"/>
        <v xml:space="preserve"> </v>
      </c>
      <c r="G97" s="295"/>
      <c r="H97" s="294" t="str">
        <f t="shared" si="498"/>
        <v xml:space="preserve"> </v>
      </c>
      <c r="I97" s="295"/>
      <c r="J97" s="294" t="str">
        <f t="shared" si="498"/>
        <v xml:space="preserve"> </v>
      </c>
      <c r="K97" s="295"/>
      <c r="L97" s="294" t="str">
        <f t="shared" si="498"/>
        <v xml:space="preserve"> </v>
      </c>
      <c r="M97" s="295"/>
      <c r="N97" s="294" t="str">
        <f t="shared" si="498"/>
        <v xml:space="preserve"> </v>
      </c>
      <c r="O97" s="295"/>
      <c r="P97" s="294" t="str">
        <f t="shared" si="498"/>
        <v xml:space="preserve"> </v>
      </c>
      <c r="Q97" s="295"/>
      <c r="R97" s="294" t="str">
        <f t="shared" si="498"/>
        <v xml:space="preserve"> </v>
      </c>
      <c r="S97" s="295"/>
      <c r="T97" s="294" t="str">
        <f t="shared" si="498"/>
        <v>Д</v>
      </c>
      <c r="U97" s="295"/>
      <c r="V97" s="294" t="str">
        <f t="shared" si="498"/>
        <v>Д</v>
      </c>
      <c r="W97" s="295"/>
      <c r="X97" s="294" t="str">
        <f t="shared" si="498"/>
        <v xml:space="preserve"> </v>
      </c>
      <c r="Y97" s="295"/>
      <c r="Z97" s="294" t="str">
        <f t="shared" ref="Z97" si="499">IF(Z95&gt;0,"Д",IF(Z95=0," "))</f>
        <v xml:space="preserve"> </v>
      </c>
      <c r="AA97" s="295"/>
      <c r="AB97" s="294" t="str">
        <f t="shared" ref="AB97" si="500">IF(AB95&gt;0,"Д",IF(AB95=0," "))</f>
        <v xml:space="preserve"> </v>
      </c>
      <c r="AC97" s="295"/>
      <c r="AD97" s="294" t="str">
        <f t="shared" ref="AD97" si="501">IF(AD95&gt;0,"Д",IF(AD95=0," "))</f>
        <v xml:space="preserve"> </v>
      </c>
      <c r="AE97" s="295"/>
      <c r="AF97" s="171"/>
      <c r="AG97" s="171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  <c r="BC97" s="85"/>
      <c r="BD97" s="85"/>
      <c r="BE97" s="85"/>
      <c r="BF97" s="85"/>
      <c r="BG97" s="85"/>
      <c r="BH97" s="85"/>
      <c r="BI97" s="85"/>
      <c r="BJ97" s="85"/>
      <c r="BK97" s="85"/>
      <c r="BL97" s="85"/>
    </row>
    <row r="98" spans="1:64" s="83" customFormat="1" x14ac:dyDescent="0.2">
      <c r="A98" s="125"/>
      <c r="B98" s="296">
        <f>'гр7 МО'!B41</f>
        <v>0</v>
      </c>
      <c r="C98" s="297" t="str">
        <f>IF(B98=1,"час",IF(B98=0," ",IF(B98&gt;4,"часов","часа")))</f>
        <v xml:space="preserve"> </v>
      </c>
      <c r="D98" s="296">
        <f>'гр7 МО'!C41</f>
        <v>0</v>
      </c>
      <c r="E98" s="297" t="str">
        <f t="shared" ref="E98" si="502">IF(D98=1,"час",IF(D98=0," ",IF(D98&gt;4,"часов","часа")))</f>
        <v xml:space="preserve"> </v>
      </c>
      <c r="F98" s="296">
        <f>'гр7 МО'!D41</f>
        <v>0</v>
      </c>
      <c r="G98" s="297" t="str">
        <f t="shared" ref="G98" si="503">IF(F98=1,"час",IF(F98=0," ",IF(F98&gt;4,"часов","часа")))</f>
        <v xml:space="preserve"> </v>
      </c>
      <c r="H98" s="296">
        <f>'гр7 МО'!E41</f>
        <v>0</v>
      </c>
      <c r="I98" s="297" t="str">
        <f t="shared" ref="I98" si="504">IF(H98=1,"час",IF(H98=0," ",IF(H98&gt;4,"часов","часа")))</f>
        <v xml:space="preserve"> </v>
      </c>
      <c r="J98" s="296">
        <f>'гр7 МО'!F41</f>
        <v>0</v>
      </c>
      <c r="K98" s="297" t="str">
        <f t="shared" ref="K98" si="505">IF(J98=1,"час",IF(J98=0," ",IF(J98&gt;4,"часов","часа")))</f>
        <v xml:space="preserve"> </v>
      </c>
      <c r="L98" s="296">
        <f>'гр7 МО'!G41</f>
        <v>0</v>
      </c>
      <c r="M98" s="297" t="str">
        <f t="shared" ref="M98" si="506">IF(L98=1,"час",IF(L98=0," ",IF(L98&gt;4,"часов","часа")))</f>
        <v xml:space="preserve"> </v>
      </c>
      <c r="N98" s="296">
        <f>'гр7 МО'!H41</f>
        <v>0</v>
      </c>
      <c r="O98" s="297" t="str">
        <f t="shared" ref="O98" si="507">IF(N98=1,"час",IF(N98=0," ",IF(N98&gt;4,"часов","часа")))</f>
        <v xml:space="preserve"> </v>
      </c>
      <c r="P98" s="296">
        <f>'гр7 МО'!I41</f>
        <v>0</v>
      </c>
      <c r="Q98" s="297" t="str">
        <f t="shared" ref="Q98" si="508">IF(P98=1,"час",IF(P98=0," ",IF(P98&gt;4,"часов","часа")))</f>
        <v xml:space="preserve"> </v>
      </c>
      <c r="R98" s="296">
        <f>'гр7 МО'!J41</f>
        <v>0</v>
      </c>
      <c r="S98" s="297" t="str">
        <f t="shared" ref="S98" si="509">IF(R98=1,"час",IF(R98=0," ",IF(R98&gt;4,"часов","часа")))</f>
        <v xml:space="preserve"> </v>
      </c>
      <c r="T98" s="296">
        <f>'гр7 МО'!K41</f>
        <v>7</v>
      </c>
      <c r="U98" s="297" t="str">
        <f t="shared" ref="U98" si="510">IF(T98=1,"час",IF(T98=0," ",IF(T98&gt;4,"часов","часа")))</f>
        <v>часов</v>
      </c>
      <c r="V98" s="296">
        <f>'гр7 МО'!L41</f>
        <v>7</v>
      </c>
      <c r="W98" s="297" t="str">
        <f t="shared" ref="W98" si="511">IF(V98=1,"час",IF(V98=0," ",IF(V98&gt;4,"часов","часа")))</f>
        <v>часов</v>
      </c>
      <c r="X98" s="296">
        <f>'гр7 МО'!M41</f>
        <v>0</v>
      </c>
      <c r="Y98" s="297" t="str">
        <f t="shared" ref="Y98" si="512">IF(X98=1,"час",IF(X98=0," ",IF(X98&gt;4,"часов","часа")))</f>
        <v xml:space="preserve"> </v>
      </c>
      <c r="Z98" s="296">
        <f>'гр7 МО'!N41</f>
        <v>0</v>
      </c>
      <c r="AA98" s="297" t="str">
        <f t="shared" ref="AA98" si="513">IF(Z98=1,"час",IF(Z98=0," ",IF(Z98&gt;4,"часов","часа")))</f>
        <v xml:space="preserve"> </v>
      </c>
      <c r="AB98" s="296">
        <f>'гр7 МО'!O41</f>
        <v>0</v>
      </c>
      <c r="AC98" s="297" t="str">
        <f t="shared" ref="AC98" si="514">IF(AB98=1,"час",IF(AB98=0," ",IF(AB98&gt;4,"часов","часа")))</f>
        <v xml:space="preserve"> </v>
      </c>
      <c r="AD98" s="296">
        <f>'гр7 МО'!P41</f>
        <v>0</v>
      </c>
      <c r="AE98" s="297" t="str">
        <f t="shared" ref="AE98" si="515">IF(AD98=1,"час",IF(AD98=0," ",IF(AD98&gt;4,"часов","часа")))</f>
        <v xml:space="preserve"> </v>
      </c>
      <c r="AF98" s="175"/>
      <c r="AG98" s="175"/>
      <c r="AI98" s="85"/>
      <c r="AJ98" s="85"/>
      <c r="AK98" s="85"/>
      <c r="AL98" s="85"/>
      <c r="AM98" s="85"/>
      <c r="AN98" s="85"/>
      <c r="AO98" s="85"/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5"/>
      <c r="BB98" s="85"/>
      <c r="BC98" s="85"/>
      <c r="BD98" s="85"/>
      <c r="BE98" s="85"/>
      <c r="BF98" s="85"/>
      <c r="BG98" s="85"/>
      <c r="BH98" s="85"/>
      <c r="BI98" s="85"/>
      <c r="BJ98" s="85"/>
      <c r="BK98" s="85"/>
      <c r="BL98" s="85"/>
    </row>
    <row r="99" spans="1:64" s="83" customFormat="1" ht="24" customHeight="1" x14ac:dyDescent="0.2">
      <c r="A99" s="125">
        <v>29</v>
      </c>
      <c r="B99" s="298" t="str">
        <f>IF('МО общие данные'!E16=1,AI99,AJ99)</f>
        <v>-</v>
      </c>
      <c r="C99" s="299"/>
      <c r="D99" s="298" t="str">
        <f>IF('МО общие данные'!E17=1,AK99,AL99)</f>
        <v>-</v>
      </c>
      <c r="E99" s="299"/>
      <c r="F99" s="298" t="str">
        <f>IF('МО общие данные'!E18=1,AM99,AN99)</f>
        <v>-</v>
      </c>
      <c r="G99" s="299"/>
      <c r="H99" s="298" t="str">
        <f>IF('МО общие данные'!E19=1,AO99,AP99)</f>
        <v>-</v>
      </c>
      <c r="I99" s="299"/>
      <c r="J99" s="298" t="str">
        <f>IF('МО общие данные'!E20=1,AQ99,AR99)</f>
        <v>-</v>
      </c>
      <c r="K99" s="299"/>
      <c r="L99" s="298" t="str">
        <f>IF('МО общие данные'!E21=1,AS99,AT99)</f>
        <v>-</v>
      </c>
      <c r="M99" s="299"/>
      <c r="N99" s="298" t="str">
        <f>IF('МО общие данные'!E22=1,AU99,AV99)</f>
        <v>-</v>
      </c>
      <c r="O99" s="299"/>
      <c r="P99" s="298" t="str">
        <f>IF('МО общие данные'!E23=1,AW99,AX99)</f>
        <v>-</v>
      </c>
      <c r="Q99" s="299"/>
      <c r="R99" s="298" t="str">
        <f>IF('МО общие данные'!E24=1,AY99,AZ99)</f>
        <v>-</v>
      </c>
      <c r="S99" s="299"/>
      <c r="T99" s="298" t="str">
        <f>IF('МО общие данные'!E25=1,BA99,BB99)</f>
        <v>с 11.00 до 18.00</v>
      </c>
      <c r="U99" s="299"/>
      <c r="V99" s="298" t="str">
        <f>IF('МО общие данные'!E26=1,BC99,BD99)</f>
        <v>с 11.00 до 18.00</v>
      </c>
      <c r="W99" s="299"/>
      <c r="X99" s="298" t="str">
        <f>IF('МО общие данные'!E27=1,BE99,BF99)</f>
        <v>-</v>
      </c>
      <c r="Y99" s="299"/>
      <c r="Z99" s="298" t="str">
        <f>IF('МО общие данные'!E28=1,BG99,BH99)</f>
        <v>-</v>
      </c>
      <c r="AA99" s="299"/>
      <c r="AB99" s="298" t="str">
        <f>IF('МО общие данные'!E29=1,BI99,BJ99)</f>
        <v>-</v>
      </c>
      <c r="AC99" s="299"/>
      <c r="AD99" s="298" t="str">
        <f>IF('МО общие данные'!E30=1,BK99,BL99)</f>
        <v>-</v>
      </c>
      <c r="AE99" s="299"/>
      <c r="AF99" s="176"/>
      <c r="AG99" s="176"/>
      <c r="AI99" s="85" t="str">
        <f>(INDEX('МО общие данные'!C42:C60,MATCH(B98,'МО общие данные'!B42:B60,0)))</f>
        <v>-</v>
      </c>
      <c r="AJ99" s="85" t="str">
        <f>(INDEX('МО общие данные'!D42:D60,MATCH(B98,'МО общие данные'!B42:B60,0)))</f>
        <v>-</v>
      </c>
      <c r="AK99" s="85" t="str">
        <f>(INDEX('МО общие данные'!C42:C60,MATCH(D98,'МО общие данные'!B42:B60,0)))</f>
        <v>-</v>
      </c>
      <c r="AL99" s="85" t="str">
        <f>(INDEX('МО общие данные'!D42:D60,MATCH(D98,'МО общие данные'!B42:B60,0)))</f>
        <v>-</v>
      </c>
      <c r="AM99" s="85" t="str">
        <f>(INDEX('МО общие данные'!C42:C60,MATCH(F98,'МО общие данные'!B42:B60,0)))</f>
        <v>-</v>
      </c>
      <c r="AN99" s="85" t="str">
        <f>(INDEX('МО общие данные'!D42:D60,MATCH(F98,'МО общие данные'!B42:B60,0)))</f>
        <v>-</v>
      </c>
      <c r="AO99" s="85" t="str">
        <f>(INDEX('МО общие данные'!C42:C60,MATCH(H98,'МО общие данные'!B42:B60,0)))</f>
        <v>-</v>
      </c>
      <c r="AP99" s="85" t="str">
        <f>(INDEX('МО общие данные'!D42:D60,MATCH(H98,'МО общие данные'!B42:B60,0)))</f>
        <v>-</v>
      </c>
      <c r="AQ99" s="85" t="str">
        <f>(INDEX('МО общие данные'!C42:C60,MATCH(J98,'МО общие данные'!B42:B60,0)))</f>
        <v>-</v>
      </c>
      <c r="AR99" s="85" t="str">
        <f>(INDEX('МО общие данные'!D42:D60,MATCH(J98,'МО общие данные'!B42:B60,0)))</f>
        <v>-</v>
      </c>
      <c r="AS99" s="85" t="str">
        <f>(INDEX('МО общие данные'!C42:C60,MATCH(L98,'МО общие данные'!B42:B60,0)))</f>
        <v>-</v>
      </c>
      <c r="AT99" s="85" t="str">
        <f>(INDEX('МО общие данные'!D42:D60,MATCH(L98,'МО общие данные'!B42:B60,0)))</f>
        <v>-</v>
      </c>
      <c r="AU99" s="85" t="str">
        <f>(INDEX('МО общие данные'!C42:C60,MATCH(N98,'МО общие данные'!B42:B60,0)))</f>
        <v>-</v>
      </c>
      <c r="AV99" s="85" t="str">
        <f>(INDEX('МО общие данные'!D42:D60,MATCH(N98,'МО общие данные'!B42:B60,0)))</f>
        <v>-</v>
      </c>
      <c r="AW99" s="85" t="str">
        <f>(INDEX('МО общие данные'!C42:C60,MATCH(P98,'МО общие данные'!B42:B60,0)))</f>
        <v>-</v>
      </c>
      <c r="AX99" s="85" t="str">
        <f>(INDEX('МО общие данные'!D42:D60,MATCH(P98,'МО общие данные'!B42:B60,0)))</f>
        <v>-</v>
      </c>
      <c r="AY99" s="85" t="str">
        <f>(INDEX('МО общие данные'!C42:C60,MATCH(R98,'МО общие данные'!B42:B60,0)))</f>
        <v>-</v>
      </c>
      <c r="AZ99" s="85" t="str">
        <f>(INDEX('МО общие данные'!D42:D60,MATCH(R98,'МО общие данные'!B42:B60,0)))</f>
        <v>-</v>
      </c>
      <c r="BA99" s="85" t="str">
        <f>(INDEX('МО общие данные'!C42:C60,MATCH(T98,'МО общие данные'!B42:B60,0)))</f>
        <v>с 6.00 до 9.00;       с 18.00 до 22.00</v>
      </c>
      <c r="BB99" s="85" t="str">
        <f>(INDEX('МО общие данные'!D42:D60,MATCH(T98,'МО общие данные'!B42:B60,0)))</f>
        <v>с 11.00 до 18.00</v>
      </c>
      <c r="BC99" s="85" t="str">
        <f>(INDEX('МО общие данные'!C42:C60,MATCH(V98,'МО общие данные'!B42:B60,0)))</f>
        <v>с 6.00 до 9.00;       с 18.00 до 22.00</v>
      </c>
      <c r="BD99" s="85" t="str">
        <f>(INDEX('МО общие данные'!D42:D60,MATCH(V98,'МО общие данные'!B42:B60,0)))</f>
        <v>с 11.00 до 18.00</v>
      </c>
      <c r="BE99" s="85" t="str">
        <f>(INDEX('МО общие данные'!C42:C60,MATCH(X98,'МО общие данные'!B42:B60,0)))</f>
        <v>-</v>
      </c>
      <c r="BF99" s="85" t="str">
        <f>(INDEX('МО общие данные'!D42:D60,MATCH(X98,'МО общие данные'!B42:B60,0)))</f>
        <v>-</v>
      </c>
      <c r="BG99" s="85" t="str">
        <f>(INDEX('МО общие данные'!C42:C60,MATCH(Z98,'МО общие данные'!B42:B60,0)))</f>
        <v>-</v>
      </c>
      <c r="BH99" s="85" t="str">
        <f>(INDEX('МО общие данные'!D42:D60,MATCH(Z98,'МО общие данные'!B42:B60,0)))</f>
        <v>-</v>
      </c>
      <c r="BI99" s="85" t="str">
        <f>(INDEX('МО общие данные'!C42:C60,MATCH(AB98,'МО общие данные'!B42:B60,0)))</f>
        <v>-</v>
      </c>
      <c r="BJ99" s="85" t="str">
        <f>(INDEX('МО общие данные'!D42:D60,MATCH(AB98,'МО общие данные'!B42:B60,0)))</f>
        <v>-</v>
      </c>
      <c r="BK99" s="85" t="str">
        <f>(INDEX('МО общие данные'!C42:C60,MATCH(AD98,'МО общие данные'!B42:B60,0)))</f>
        <v>-</v>
      </c>
      <c r="BL99" s="85" t="str">
        <f>(INDEX('МО общие данные'!D42:D60,MATCH(AD98,'МО общие данные'!B42:B60,0)))</f>
        <v>-</v>
      </c>
    </row>
    <row r="100" spans="1:64" s="83" customFormat="1" x14ac:dyDescent="0.2">
      <c r="A100" s="127"/>
      <c r="B100" s="370" t="str">
        <f>IF(B98&gt;0,"Д",IF(B98=0," "))</f>
        <v xml:space="preserve"> </v>
      </c>
      <c r="C100" s="371"/>
      <c r="D100" s="370" t="str">
        <f t="shared" ref="D100:X100" si="516">IF(D98&gt;0,"Д",IF(D98=0," "))</f>
        <v xml:space="preserve"> </v>
      </c>
      <c r="E100" s="371"/>
      <c r="F100" s="370" t="str">
        <f t="shared" si="516"/>
        <v xml:space="preserve"> </v>
      </c>
      <c r="G100" s="371"/>
      <c r="H100" s="370" t="str">
        <f t="shared" si="516"/>
        <v xml:space="preserve"> </v>
      </c>
      <c r="I100" s="371"/>
      <c r="J100" s="370" t="str">
        <f t="shared" si="516"/>
        <v xml:space="preserve"> </v>
      </c>
      <c r="K100" s="371"/>
      <c r="L100" s="370" t="str">
        <f t="shared" si="516"/>
        <v xml:space="preserve"> </v>
      </c>
      <c r="M100" s="371"/>
      <c r="N100" s="370" t="str">
        <f t="shared" si="516"/>
        <v xml:space="preserve"> </v>
      </c>
      <c r="O100" s="371"/>
      <c r="P100" s="370" t="str">
        <f t="shared" si="516"/>
        <v xml:space="preserve"> </v>
      </c>
      <c r="Q100" s="371"/>
      <c r="R100" s="370" t="str">
        <f t="shared" si="516"/>
        <v xml:space="preserve"> </v>
      </c>
      <c r="S100" s="371"/>
      <c r="T100" s="370" t="str">
        <f t="shared" si="516"/>
        <v>Д</v>
      </c>
      <c r="U100" s="371"/>
      <c r="V100" s="370" t="str">
        <f t="shared" si="516"/>
        <v>Д</v>
      </c>
      <c r="W100" s="371"/>
      <c r="X100" s="370" t="str">
        <f t="shared" si="516"/>
        <v xml:space="preserve"> </v>
      </c>
      <c r="Y100" s="371"/>
      <c r="Z100" s="370" t="str">
        <f t="shared" ref="Z100" si="517">IF(Z98&gt;0,"Д",IF(Z98=0," "))</f>
        <v xml:space="preserve"> </v>
      </c>
      <c r="AA100" s="371"/>
      <c r="AB100" s="370" t="str">
        <f t="shared" ref="AB100" si="518">IF(AB98&gt;0,"Д",IF(AB98=0," "))</f>
        <v xml:space="preserve"> </v>
      </c>
      <c r="AC100" s="371"/>
      <c r="AD100" s="370" t="str">
        <f t="shared" ref="AD100" si="519">IF(AD98&gt;0,"Д",IF(AD98=0," "))</f>
        <v xml:space="preserve"> </v>
      </c>
      <c r="AE100" s="371"/>
      <c r="AF100" s="171"/>
      <c r="AG100" s="171"/>
      <c r="AI100" s="85"/>
      <c r="AJ100" s="85"/>
      <c r="AK100" s="85"/>
      <c r="AL100" s="85"/>
      <c r="AM100" s="85"/>
      <c r="AN100" s="85"/>
      <c r="AO100" s="85"/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5"/>
      <c r="BB100" s="85"/>
      <c r="BC100" s="85"/>
      <c r="BD100" s="85"/>
      <c r="BE100" s="85"/>
      <c r="BF100" s="85"/>
      <c r="BG100" s="85"/>
      <c r="BH100" s="85"/>
      <c r="BI100" s="85"/>
      <c r="BJ100" s="85"/>
      <c r="BK100" s="85"/>
      <c r="BL100" s="85"/>
    </row>
    <row r="101" spans="1:64" s="83" customFormat="1" x14ac:dyDescent="0.2">
      <c r="A101" s="125"/>
      <c r="B101" s="296">
        <f>'гр7 МО'!B42</f>
        <v>7</v>
      </c>
      <c r="C101" s="297" t="str">
        <f>IF(B101=1,"час",IF(B101=0," ",IF(B101&gt;4,"часов","часа")))</f>
        <v>часов</v>
      </c>
      <c r="D101" s="296">
        <f>'гр7 МО'!C42</f>
        <v>4</v>
      </c>
      <c r="E101" s="297" t="str">
        <f t="shared" ref="E101" si="520">IF(D101=1,"час",IF(D101=0," ",IF(D101&gt;4,"часов","часа")))</f>
        <v>часа</v>
      </c>
      <c r="F101" s="296">
        <f>'гр7 МО'!D42</f>
        <v>0</v>
      </c>
      <c r="G101" s="297" t="str">
        <f t="shared" ref="G101" si="521">IF(F101=1,"час",IF(F101=0," ",IF(F101&gt;4,"часов","часа")))</f>
        <v xml:space="preserve"> </v>
      </c>
      <c r="H101" s="296">
        <f>'гр7 МО'!E42</f>
        <v>0</v>
      </c>
      <c r="I101" s="297" t="str">
        <f t="shared" ref="I101" si="522">IF(H101=1,"час",IF(H101=0," ",IF(H101&gt;4,"часов","часа")))</f>
        <v xml:space="preserve"> </v>
      </c>
      <c r="J101" s="296">
        <f>'гр7 МО'!F42</f>
        <v>0</v>
      </c>
      <c r="K101" s="297" t="str">
        <f t="shared" ref="K101" si="523">IF(J101=1,"час",IF(J101=0," ",IF(J101&gt;4,"часов","часа")))</f>
        <v xml:space="preserve"> </v>
      </c>
      <c r="L101" s="296">
        <f>'гр7 МО'!G42</f>
        <v>0</v>
      </c>
      <c r="M101" s="297" t="str">
        <f t="shared" ref="M101" si="524">IF(L101=1,"час",IF(L101=0," ",IF(L101&gt;4,"часов","часа")))</f>
        <v xml:space="preserve"> </v>
      </c>
      <c r="N101" s="296">
        <f>'гр7 МО'!H42</f>
        <v>0</v>
      </c>
      <c r="O101" s="297" t="str">
        <f t="shared" ref="O101" si="525">IF(N101=1,"час",IF(N101=0," ",IF(N101&gt;4,"часов","часа")))</f>
        <v xml:space="preserve"> </v>
      </c>
      <c r="P101" s="296">
        <f>'гр7 МО'!I42</f>
        <v>0</v>
      </c>
      <c r="Q101" s="297" t="str">
        <f t="shared" ref="Q101" si="526">IF(P101=1,"час",IF(P101=0," ",IF(P101&gt;4,"часов","часа")))</f>
        <v xml:space="preserve"> </v>
      </c>
      <c r="R101" s="296">
        <f>'гр7 МО'!J42</f>
        <v>0</v>
      </c>
      <c r="S101" s="297" t="str">
        <f t="shared" ref="S101" si="527">IF(R101=1,"час",IF(R101=0," ",IF(R101&gt;4,"часов","часа")))</f>
        <v xml:space="preserve"> </v>
      </c>
      <c r="T101" s="296">
        <f>'гр7 МО'!K42</f>
        <v>0</v>
      </c>
      <c r="U101" s="297" t="str">
        <f t="shared" ref="U101" si="528">IF(T101=1,"час",IF(T101=0," ",IF(T101&gt;4,"часов","часа")))</f>
        <v xml:space="preserve"> </v>
      </c>
      <c r="V101" s="296">
        <f>'гр7 МО'!L42</f>
        <v>0</v>
      </c>
      <c r="W101" s="297" t="str">
        <f t="shared" ref="W101" si="529">IF(V101=1,"час",IF(V101=0," ",IF(V101&gt;4,"часов","часа")))</f>
        <v xml:space="preserve"> </v>
      </c>
      <c r="X101" s="296">
        <f>'гр7 МО'!M42</f>
        <v>0</v>
      </c>
      <c r="Y101" s="297" t="str">
        <f t="shared" ref="Y101" si="530">IF(X101=1,"час",IF(X101=0," ",IF(X101&gt;4,"часов","часа")))</f>
        <v xml:space="preserve"> </v>
      </c>
      <c r="Z101" s="296">
        <f>'гр7 МО'!N42</f>
        <v>0</v>
      </c>
      <c r="AA101" s="297" t="str">
        <f t="shared" ref="AA101" si="531">IF(Z101=1,"час",IF(Z101=0," ",IF(Z101&gt;4,"часов","часа")))</f>
        <v xml:space="preserve"> </v>
      </c>
      <c r="AB101" s="296">
        <f>'гр7 МО'!O42</f>
        <v>0</v>
      </c>
      <c r="AC101" s="297" t="str">
        <f t="shared" ref="AC101" si="532">IF(AB101=1,"час",IF(AB101=0," ",IF(AB101&gt;4,"часов","часа")))</f>
        <v xml:space="preserve"> </v>
      </c>
      <c r="AD101" s="296">
        <f>'гр7 МО'!P42</f>
        <v>0</v>
      </c>
      <c r="AE101" s="297" t="str">
        <f t="shared" ref="AE101" si="533">IF(AD101=1,"час",IF(AD101=0," ",IF(AD101&gt;4,"часов","часа")))</f>
        <v xml:space="preserve"> </v>
      </c>
      <c r="AF101" s="175"/>
      <c r="AG101" s="175"/>
      <c r="AI101" s="85"/>
      <c r="AJ101" s="85"/>
      <c r="AK101" s="85"/>
      <c r="AL101" s="85"/>
      <c r="AM101" s="85"/>
      <c r="AN101" s="85"/>
      <c r="AO101" s="85"/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5"/>
      <c r="BB101" s="85"/>
      <c r="BC101" s="85"/>
      <c r="BD101" s="85"/>
      <c r="BE101" s="85"/>
      <c r="BF101" s="85"/>
      <c r="BG101" s="85"/>
      <c r="BH101" s="85"/>
      <c r="BI101" s="85"/>
      <c r="BJ101" s="85"/>
      <c r="BK101" s="85"/>
      <c r="BL101" s="85"/>
    </row>
    <row r="102" spans="1:64" s="83" customFormat="1" ht="24" customHeight="1" x14ac:dyDescent="0.2">
      <c r="A102" s="125">
        <v>30</v>
      </c>
      <c r="B102" s="298" t="str">
        <f>IF('МО общие данные'!E16=1,AI102,AJ102)</f>
        <v>с 11.00 до 18.00</v>
      </c>
      <c r="C102" s="299"/>
      <c r="D102" s="298" t="str">
        <f>IF('МО общие данные'!E17=1,AK102,AL102)</f>
        <v>с 14.00 до 18.00</v>
      </c>
      <c r="E102" s="299"/>
      <c r="F102" s="298" t="str">
        <f>IF('МО общие данные'!E18=1,AM102,AN102)</f>
        <v>-</v>
      </c>
      <c r="G102" s="299"/>
      <c r="H102" s="298" t="str">
        <f>IF('МО общие данные'!E19=1,AO102,AP102)</f>
        <v>-</v>
      </c>
      <c r="I102" s="299"/>
      <c r="J102" s="298" t="str">
        <f>IF('МО общие данные'!E20=1,AQ102,AR102)</f>
        <v>-</v>
      </c>
      <c r="K102" s="299"/>
      <c r="L102" s="298" t="str">
        <f>IF('МО общие данные'!E21=1,AS102,AT102)</f>
        <v>-</v>
      </c>
      <c r="M102" s="299"/>
      <c r="N102" s="298" t="str">
        <f>IF('МО общие данные'!E22=1,AU102,AV102)</f>
        <v>-</v>
      </c>
      <c r="O102" s="299"/>
      <c r="P102" s="298" t="str">
        <f>IF('МО общие данные'!E23=1,AW102,AX102)</f>
        <v>-</v>
      </c>
      <c r="Q102" s="299"/>
      <c r="R102" s="298" t="str">
        <f>IF('МО общие данные'!E24=1,AY102,AZ102)</f>
        <v>-</v>
      </c>
      <c r="S102" s="299"/>
      <c r="T102" s="298" t="str">
        <f>IF('МО общие данные'!E25=1,BA102,BB102)</f>
        <v>-</v>
      </c>
      <c r="U102" s="299"/>
      <c r="V102" s="298" t="str">
        <f>IF('МО общие данные'!E26=1,BC102,BD102)</f>
        <v>-</v>
      </c>
      <c r="W102" s="299"/>
      <c r="X102" s="298" t="str">
        <f>IF('МО общие данные'!E27=1,BE102,BF102)</f>
        <v>-</v>
      </c>
      <c r="Y102" s="299"/>
      <c r="Z102" s="298" t="str">
        <f>IF('МО общие данные'!E28=1,BG102,BH102)</f>
        <v>-</v>
      </c>
      <c r="AA102" s="299"/>
      <c r="AB102" s="298" t="str">
        <f>IF('МО общие данные'!E29=1,BI102,BJ102)</f>
        <v>-</v>
      </c>
      <c r="AC102" s="299"/>
      <c r="AD102" s="298" t="str">
        <f>IF('МО общие данные'!E30=1,BK102,BL102)</f>
        <v>-</v>
      </c>
      <c r="AE102" s="299"/>
      <c r="AF102" s="176"/>
      <c r="AG102" s="176"/>
      <c r="AI102" s="85" t="str">
        <f>(INDEX('МО общие данные'!C42:C60,MATCH(B101,'МО общие данные'!B42:B60,0)))</f>
        <v>с 6.00 до 9.00;       с 18.00 до 22.00</v>
      </c>
      <c r="AJ102" s="85" t="str">
        <f>(INDEX('МО общие данные'!D42:D60,MATCH(B101,'МО общие данные'!B42:B60,0)))</f>
        <v>с 11.00 до 18.00</v>
      </c>
      <c r="AK102" s="85" t="str">
        <f>(INDEX('МО общие данные'!C42:C60,MATCH(D101,'МО общие данные'!B42:B60,0)))</f>
        <v>с 7.00 до 9.00;       с 18.00 до 20.00</v>
      </c>
      <c r="AL102" s="85" t="str">
        <f>(INDEX('МО общие данные'!D42:D60,MATCH(D101,'МО общие данные'!B42:B60,0)))</f>
        <v>с 14.00 до 18.00</v>
      </c>
      <c r="AM102" s="85" t="str">
        <f>(INDEX('МО общие данные'!C42:C60,MATCH(F101,'МО общие данные'!B42:B60,0)))</f>
        <v>-</v>
      </c>
      <c r="AN102" s="85" t="str">
        <f>(INDEX('МО общие данные'!D42:D60,MATCH(F101,'МО общие данные'!B42:B60,0)))</f>
        <v>-</v>
      </c>
      <c r="AO102" s="85" t="str">
        <f>(INDEX('МО общие данные'!C42:C60,MATCH(H101,'МО общие данные'!B42:B60,0)))</f>
        <v>-</v>
      </c>
      <c r="AP102" s="85" t="str">
        <f>(INDEX('МО общие данные'!D42:D60,MATCH(H101,'МО общие данные'!B42:B60,0)))</f>
        <v>-</v>
      </c>
      <c r="AQ102" s="85" t="str">
        <f>(INDEX('МО общие данные'!C42:C60,MATCH(J101,'МО общие данные'!B42:B60,0)))</f>
        <v>-</v>
      </c>
      <c r="AR102" s="85" t="str">
        <f>(INDEX('МО общие данные'!D42:D60,MATCH(J101,'МО общие данные'!B42:B60,0)))</f>
        <v>-</v>
      </c>
      <c r="AS102" s="85" t="str">
        <f>(INDEX('МО общие данные'!C42:C60,MATCH(L101,'МО общие данные'!B42:B60,0)))</f>
        <v>-</v>
      </c>
      <c r="AT102" s="85" t="str">
        <f>(INDEX('МО общие данные'!D42:D60,MATCH(L101,'МО общие данные'!B42:B60,0)))</f>
        <v>-</v>
      </c>
      <c r="AU102" s="85" t="str">
        <f>(INDEX('МО общие данные'!C42:C60,MATCH(N101,'МО общие данные'!B42:B60,0)))</f>
        <v>-</v>
      </c>
      <c r="AV102" s="85" t="str">
        <f>(INDEX('МО общие данные'!D42:D60,MATCH(N101,'МО общие данные'!B42:B60,0)))</f>
        <v>-</v>
      </c>
      <c r="AW102" s="85" t="str">
        <f>(INDEX('МО общие данные'!C42:C60,MATCH(P101,'МО общие данные'!B42:B60,0)))</f>
        <v>-</v>
      </c>
      <c r="AX102" s="85" t="str">
        <f>(INDEX('МО общие данные'!D42:D60,MATCH(P101,'МО общие данные'!B42:B60,0)))</f>
        <v>-</v>
      </c>
      <c r="AY102" s="85" t="str">
        <f>(INDEX('МО общие данные'!C42:C60,MATCH(R101,'МО общие данные'!B42:B60,0)))</f>
        <v>-</v>
      </c>
      <c r="AZ102" s="85" t="str">
        <f>(INDEX('МО общие данные'!D42:D60,MATCH(R101,'МО общие данные'!B42:B60,0)))</f>
        <v>-</v>
      </c>
      <c r="BA102" s="85" t="str">
        <f>(INDEX('МО общие данные'!C42:C60,MATCH(T101,'МО общие данные'!B42:B60,0)))</f>
        <v>-</v>
      </c>
      <c r="BB102" s="85" t="str">
        <f>(INDEX('МО общие данные'!D42:D60,MATCH(T101,'МО общие данные'!B42:B60,0)))</f>
        <v>-</v>
      </c>
      <c r="BC102" s="85" t="str">
        <f>(INDEX('МО общие данные'!C42:C60,MATCH(V101,'МО общие данные'!B42:B60,0)))</f>
        <v>-</v>
      </c>
      <c r="BD102" s="85" t="str">
        <f>(INDEX('МО общие данные'!D42:D60,MATCH(V101,'МО общие данные'!B42:B60,0)))</f>
        <v>-</v>
      </c>
      <c r="BE102" s="85" t="str">
        <f>(INDEX('МО общие данные'!C42:C60,MATCH(X101,'МО общие данные'!B42:B60,0)))</f>
        <v>-</v>
      </c>
      <c r="BF102" s="85" t="str">
        <f>(INDEX('МО общие данные'!D42:D60,MATCH(X101,'МО общие данные'!B42:B60,0)))</f>
        <v>-</v>
      </c>
      <c r="BG102" s="85" t="str">
        <f>(INDEX('МО общие данные'!C42:C60,MATCH(Z101,'МО общие данные'!B42:B60,0)))</f>
        <v>-</v>
      </c>
      <c r="BH102" s="85" t="str">
        <f>(INDEX('МО общие данные'!D42:D60,MATCH(Z101,'МО общие данные'!B42:B60,0)))</f>
        <v>-</v>
      </c>
      <c r="BI102" s="85" t="str">
        <f>(INDEX('МО общие данные'!C42:C60,MATCH(AB101,'МО общие данные'!B42:B60,0)))</f>
        <v>-</v>
      </c>
      <c r="BJ102" s="85" t="str">
        <f>(INDEX('МО общие данные'!D42:D60,MATCH(AB101,'МО общие данные'!B42:B60,0)))</f>
        <v>-</v>
      </c>
      <c r="BK102" s="85" t="str">
        <f>(INDEX('МО общие данные'!C42:C60,MATCH(AD101,'МО общие данные'!B42:B60,0)))</f>
        <v>-</v>
      </c>
      <c r="BL102" s="85" t="str">
        <f>(INDEX('МО общие данные'!D42:D60,MATCH(AD101,'МО общие данные'!B42:B60,0)))</f>
        <v>-</v>
      </c>
    </row>
    <row r="103" spans="1:64" s="83" customFormat="1" x14ac:dyDescent="0.2">
      <c r="A103" s="127"/>
      <c r="B103" s="370" t="str">
        <f>IF(B101&gt;0,"Д",IF(B101=0," "))</f>
        <v>Д</v>
      </c>
      <c r="C103" s="371"/>
      <c r="D103" s="370" t="str">
        <f t="shared" ref="D103:X103" si="534">IF(D101&gt;0,"Д",IF(D101=0," "))</f>
        <v>Д</v>
      </c>
      <c r="E103" s="371"/>
      <c r="F103" s="370" t="str">
        <f t="shared" si="534"/>
        <v xml:space="preserve"> </v>
      </c>
      <c r="G103" s="371"/>
      <c r="H103" s="370" t="str">
        <f t="shared" si="534"/>
        <v xml:space="preserve"> </v>
      </c>
      <c r="I103" s="371"/>
      <c r="J103" s="370" t="str">
        <f t="shared" si="534"/>
        <v xml:space="preserve"> </v>
      </c>
      <c r="K103" s="371"/>
      <c r="L103" s="370" t="str">
        <f t="shared" si="534"/>
        <v xml:space="preserve"> </v>
      </c>
      <c r="M103" s="371"/>
      <c r="N103" s="370" t="str">
        <f t="shared" si="534"/>
        <v xml:space="preserve"> </v>
      </c>
      <c r="O103" s="371"/>
      <c r="P103" s="370" t="str">
        <f t="shared" si="534"/>
        <v xml:space="preserve"> </v>
      </c>
      <c r="Q103" s="371"/>
      <c r="R103" s="370" t="str">
        <f t="shared" si="534"/>
        <v xml:space="preserve"> </v>
      </c>
      <c r="S103" s="371"/>
      <c r="T103" s="370" t="str">
        <f t="shared" si="534"/>
        <v xml:space="preserve"> </v>
      </c>
      <c r="U103" s="371"/>
      <c r="V103" s="370" t="str">
        <f t="shared" si="534"/>
        <v xml:space="preserve"> </v>
      </c>
      <c r="W103" s="371"/>
      <c r="X103" s="370" t="str">
        <f t="shared" si="534"/>
        <v xml:space="preserve"> </v>
      </c>
      <c r="Y103" s="371"/>
      <c r="Z103" s="370" t="str">
        <f t="shared" ref="Z103" si="535">IF(Z101&gt;0,"Д",IF(Z101=0," "))</f>
        <v xml:space="preserve"> </v>
      </c>
      <c r="AA103" s="371"/>
      <c r="AB103" s="370" t="str">
        <f t="shared" ref="AB103" si="536">IF(AB101&gt;0,"Д",IF(AB101=0," "))</f>
        <v xml:space="preserve"> </v>
      </c>
      <c r="AC103" s="371"/>
      <c r="AD103" s="370" t="str">
        <f t="shared" ref="AD103" si="537">IF(AD101&gt;0,"Д",IF(AD101=0," "))</f>
        <v xml:space="preserve"> </v>
      </c>
      <c r="AE103" s="371"/>
      <c r="AF103" s="171"/>
      <c r="AG103" s="171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5"/>
      <c r="BB103" s="85"/>
      <c r="BC103" s="85"/>
      <c r="BD103" s="85"/>
      <c r="BE103" s="85"/>
      <c r="BF103" s="85"/>
      <c r="BG103" s="85"/>
      <c r="BH103" s="85"/>
      <c r="BI103" s="85"/>
      <c r="BJ103" s="85"/>
      <c r="BK103" s="85"/>
      <c r="BL103" s="85"/>
    </row>
    <row r="104" spans="1:64" s="83" customFormat="1" ht="15" customHeight="1" x14ac:dyDescent="0.2">
      <c r="A104" s="125"/>
      <c r="B104" s="296">
        <f>'гр7 МО'!B43</f>
        <v>7</v>
      </c>
      <c r="C104" s="297" t="str">
        <f>IF(B104=1,"час",IF(B104=0," ",IF(B104&gt;4,"часов","часа")))</f>
        <v>часов</v>
      </c>
      <c r="D104" s="296">
        <f>'гр7 МО'!C43</f>
        <v>0</v>
      </c>
      <c r="E104" s="297"/>
      <c r="F104" s="296">
        <f>'гр7 МО'!D43</f>
        <v>9</v>
      </c>
      <c r="G104" s="297" t="str">
        <f>IF(F104=1,"час",IF(F104=0," ",IF(F104&gt;4,"часов","часа")))</f>
        <v>часов</v>
      </c>
      <c r="H104" s="296">
        <f>'гр7 МО'!E43</f>
        <v>0</v>
      </c>
      <c r="I104" s="297"/>
      <c r="J104" s="296">
        <f>'гр7 МО'!F43</f>
        <v>0</v>
      </c>
      <c r="K104" s="297" t="str">
        <f>IF(J104=1,"час",IF(J104=0," ",IF(J104&gt;4,"часов","часа")))</f>
        <v xml:space="preserve"> </v>
      </c>
      <c r="L104" s="296">
        <f>'гр7 МО'!G43</f>
        <v>0</v>
      </c>
      <c r="M104" s="297"/>
      <c r="N104" s="296">
        <f>'гр7 МО'!H43</f>
        <v>0</v>
      </c>
      <c r="O104" s="297"/>
      <c r="P104" s="296">
        <f>'гр7 МО'!I43</f>
        <v>4</v>
      </c>
      <c r="Q104" s="297"/>
      <c r="R104" s="296">
        <f>'гр7 МО'!J43</f>
        <v>0</v>
      </c>
      <c r="S104" s="297"/>
      <c r="T104" s="296">
        <f>'гр7 МО'!K43</f>
        <v>7</v>
      </c>
      <c r="U104" s="297"/>
      <c r="V104" s="296">
        <f>'гр7 МО'!L43</f>
        <v>7</v>
      </c>
      <c r="W104" s="297"/>
      <c r="X104" s="296">
        <f>'гр7 МО'!M43</f>
        <v>0</v>
      </c>
      <c r="Y104" s="297"/>
      <c r="Z104" s="296">
        <f>'гр7 МО'!N45</f>
        <v>0</v>
      </c>
      <c r="AA104" s="297" t="str">
        <f t="shared" ref="AA104" si="538">IF(Z104=1,"час",IF(Z104=0," ",IF(Z104&gt;4,"часов","часа")))</f>
        <v xml:space="preserve"> </v>
      </c>
      <c r="AB104" s="296">
        <f>'гр7 МО'!O45</f>
        <v>0</v>
      </c>
      <c r="AC104" s="297" t="str">
        <f t="shared" ref="AC104" si="539">IF(AB104=1,"час",IF(AB104=0," ",IF(AB104&gt;4,"часов","часа")))</f>
        <v xml:space="preserve"> </v>
      </c>
      <c r="AD104" s="296">
        <f>'гр7 МО'!P45</f>
        <v>0</v>
      </c>
      <c r="AE104" s="297" t="str">
        <f t="shared" ref="AE104" si="540">IF(AD104=1,"час",IF(AD104=0," ",IF(AD104&gt;4,"часов","часа")))</f>
        <v xml:space="preserve"> </v>
      </c>
      <c r="AF104" s="175"/>
      <c r="AG104" s="175"/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5"/>
      <c r="BB104" s="85"/>
      <c r="BC104" s="85"/>
      <c r="BD104" s="85"/>
      <c r="BE104" s="85"/>
      <c r="BF104" s="85"/>
      <c r="BG104" s="85"/>
      <c r="BH104" s="85"/>
      <c r="BI104" s="85"/>
      <c r="BJ104" s="85"/>
      <c r="BK104" s="85"/>
      <c r="BL104" s="85"/>
    </row>
    <row r="105" spans="1:64" s="83" customFormat="1" ht="15" customHeight="1" x14ac:dyDescent="0.2">
      <c r="A105" s="125">
        <v>31</v>
      </c>
      <c r="B105" s="298" t="str">
        <f>IF('МО общие данные'!E16=1,AI105,AJ105)</f>
        <v>с 11.00 до 18.00</v>
      </c>
      <c r="C105" s="299"/>
      <c r="D105" s="298" t="str">
        <f>IF('МО общие данные'!E17=1,AK105,AL105)</f>
        <v>-</v>
      </c>
      <c r="E105" s="299"/>
      <c r="F105" s="298" t="str">
        <f>IF('МО общие данные'!E18=1,AM105,AN105)</f>
        <v>с 9.00 до 18.00</v>
      </c>
      <c r="G105" s="299"/>
      <c r="H105" s="298" t="str">
        <f>IF('МО общие данные'!E19=1,AO105,AP105)</f>
        <v>-</v>
      </c>
      <c r="I105" s="299"/>
      <c r="J105" s="298" t="str">
        <f>IF('МО общие данные'!E20=1,AQ105,AR105)</f>
        <v>-</v>
      </c>
      <c r="K105" s="299"/>
      <c r="L105" s="298" t="str">
        <f>IF('МО общие данные'!E21=1,AS105,AT105)</f>
        <v>-</v>
      </c>
      <c r="M105" s="299"/>
      <c r="N105" s="298" t="str">
        <f>IF('МО общие данные'!E22=1,AU105,AV105)</f>
        <v>-</v>
      </c>
      <c r="O105" s="299"/>
      <c r="P105" s="298" t="str">
        <f>IF('МО общие данные'!E23=1,AW105,AX105)</f>
        <v>с 14.00 до 18.00</v>
      </c>
      <c r="Q105" s="299"/>
      <c r="R105" s="298" t="str">
        <f>IF('МО общие данные'!E24=1,AY105,AZ105)</f>
        <v>-</v>
      </c>
      <c r="S105" s="299"/>
      <c r="T105" s="298" t="str">
        <f>IF('МО общие данные'!E25=1,BA105,BB105)</f>
        <v>с 11.00 до 18.00</v>
      </c>
      <c r="U105" s="299"/>
      <c r="V105" s="298" t="str">
        <f>IF('МО общие данные'!E26=1,BC105,BD105)</f>
        <v>с 11.00 до 18.00</v>
      </c>
      <c r="W105" s="299"/>
      <c r="X105" s="298" t="str">
        <f>IF('МО общие данные'!E27=1,BE105,BF105)</f>
        <v>-</v>
      </c>
      <c r="Y105" s="299"/>
      <c r="Z105" s="298" t="str">
        <f>IF('МО общие данные'!E28=1,BG105,BH105)</f>
        <v>-</v>
      </c>
      <c r="AA105" s="299"/>
      <c r="AB105" s="298" t="str">
        <f>IF('МО общие данные'!E29=1,BI105,BJ105)</f>
        <v>-</v>
      </c>
      <c r="AC105" s="299"/>
      <c r="AD105" s="298" t="str">
        <f>IF('МО общие данные'!E30=1,BK105,BL105)</f>
        <v>-</v>
      </c>
      <c r="AE105" s="299"/>
      <c r="AF105" s="176"/>
      <c r="AG105" s="176"/>
      <c r="AI105" s="85" t="str">
        <f>(INDEX('МО общие данные'!C42:C60,MATCH(B104,'МО общие данные'!B42:B60,0)))</f>
        <v>с 6.00 до 9.00;       с 18.00 до 22.00</v>
      </c>
      <c r="AJ105" s="85" t="str">
        <f>(INDEX('МО общие данные'!D42:D60,MATCH(B104,'МО общие данные'!B42:B60,0)))</f>
        <v>с 11.00 до 18.00</v>
      </c>
      <c r="AK105" s="85" t="str">
        <f>(INDEX('МО общие данные'!C42:C60,MATCH(D104,'МО общие данные'!B42:B60,0)))</f>
        <v>-</v>
      </c>
      <c r="AL105" s="85" t="str">
        <f>(INDEX('МО общие данные'!D42:D60,MATCH(D104,'МО общие данные'!B42:B60,0)))</f>
        <v>-</v>
      </c>
      <c r="AM105" s="85" t="str">
        <f>(INDEX('МО общие данные'!C42:C60,MATCH(F104,'МО общие данные'!B42:B60,0)))</f>
        <v>-</v>
      </c>
      <c r="AN105" s="85" t="str">
        <f>(INDEX('МО общие данные'!D42:D60,MATCH(F104,'МО общие данные'!B42:B60,0)))</f>
        <v>с 9.00 до 18.00</v>
      </c>
      <c r="AO105" s="85" t="str">
        <f>(INDEX('МО общие данные'!C42:C60,MATCH(H104,'МО общие данные'!B42:B60,0)))</f>
        <v>-</v>
      </c>
      <c r="AP105" s="85" t="str">
        <f>(INDEX('МО общие данные'!D42:D60,MATCH(H104,'МО общие данные'!B42:B60,0)))</f>
        <v>-</v>
      </c>
      <c r="AQ105" s="85" t="str">
        <f>(INDEX('МО общие данные'!C42:C60,MATCH(J104,'МО общие данные'!B42:B60,0)))</f>
        <v>-</v>
      </c>
      <c r="AR105" s="85" t="str">
        <f>(INDEX('МО общие данные'!D42:D60,MATCH(J104,'МО общие данные'!B42:B60,0)))</f>
        <v>-</v>
      </c>
      <c r="AS105" s="85" t="str">
        <f>(INDEX('МО общие данные'!C42:C60,MATCH(L104,'МО общие данные'!B42:B60,0)))</f>
        <v>-</v>
      </c>
      <c r="AT105" s="85" t="str">
        <f>(INDEX('МО общие данные'!D42:D60,MATCH(L104,'МО общие данные'!B42:B60,0)))</f>
        <v>-</v>
      </c>
      <c r="AU105" s="85" t="str">
        <f>(INDEX('МО общие данные'!C42:C60,MATCH(N104,'МО общие данные'!B42:B60,0)))</f>
        <v>-</v>
      </c>
      <c r="AV105" s="85" t="str">
        <f>(INDEX('МО общие данные'!D42:D60,MATCH(N104,'МО общие данные'!B42:B60,0)))</f>
        <v>-</v>
      </c>
      <c r="AW105" s="85" t="str">
        <f>(INDEX('МО общие данные'!C42:C60,MATCH(P104,'МО общие данные'!B42:B60,0)))</f>
        <v>с 7.00 до 9.00;       с 18.00 до 20.00</v>
      </c>
      <c r="AX105" s="85" t="str">
        <f>(INDEX('МО общие данные'!D42:D60,MATCH(P104,'МО общие данные'!B42:B60,0)))</f>
        <v>с 14.00 до 18.00</v>
      </c>
      <c r="AY105" s="85" t="str">
        <f>(INDEX('МО общие данные'!C42:C60,MATCH(R104,'МО общие данные'!B42:B60,0)))</f>
        <v>-</v>
      </c>
      <c r="AZ105" s="85" t="str">
        <f>(INDEX('МО общие данные'!D42:D60,MATCH(R104,'МО общие данные'!B42:B60,0)))</f>
        <v>-</v>
      </c>
      <c r="BA105" s="85" t="str">
        <f>(INDEX('МО общие данные'!C42:C60,MATCH(T104,'МО общие данные'!B42:B60,0)))</f>
        <v>с 6.00 до 9.00;       с 18.00 до 22.00</v>
      </c>
      <c r="BB105" s="85" t="str">
        <f>(INDEX('МО общие данные'!D42:D60,MATCH(T104,'МО общие данные'!B42:B60,0)))</f>
        <v>с 11.00 до 18.00</v>
      </c>
      <c r="BC105" s="85" t="str">
        <f>(INDEX('МО общие данные'!C42:C60,MATCH(V104,'МО общие данные'!B42:B60,0)))</f>
        <v>с 6.00 до 9.00;       с 18.00 до 22.00</v>
      </c>
      <c r="BD105" s="85" t="str">
        <f>(INDEX('МО общие данные'!D42:D60,MATCH(V104,'МО общие данные'!B42:B60,0)))</f>
        <v>с 11.00 до 18.00</v>
      </c>
      <c r="BE105" s="85" t="str">
        <f>(INDEX('МО общие данные'!C42:C60,MATCH(X104,'МО общие данные'!B42:B60,0)))</f>
        <v>-</v>
      </c>
      <c r="BF105" s="85" t="str">
        <f>(INDEX('МО общие данные'!D42:D60,MATCH(X104,'МО общие данные'!B42:B60,0)))</f>
        <v>-</v>
      </c>
      <c r="BG105" s="85" t="str">
        <f>(INDEX('МО общие данные'!C42:C60,MATCH(Z104,'МО общие данные'!B42:B60,0)))</f>
        <v>-</v>
      </c>
      <c r="BH105" s="85" t="str">
        <f>(INDEX('МО общие данные'!D42:D60,MATCH(Z104,'МО общие данные'!B42:B60,0)))</f>
        <v>-</v>
      </c>
      <c r="BI105" s="85" t="str">
        <f>(INDEX('МО общие данные'!C42:C60,MATCH(AB104,'МО общие данные'!B42:B60,0)))</f>
        <v>-</v>
      </c>
      <c r="BJ105" s="85" t="str">
        <f>(INDEX('МО общие данные'!D42:D60,MATCH(AB104,'МО общие данные'!B42:B60,0)))</f>
        <v>-</v>
      </c>
      <c r="BK105" s="85" t="str">
        <f>(INDEX('МО общие данные'!C42:C60,MATCH(AD104,'МО общие данные'!B42:B60,0)))</f>
        <v>-</v>
      </c>
      <c r="BL105" s="85" t="str">
        <f>(INDEX('МО общие данные'!D42:D60,MATCH(AD104,'МО общие данные'!B42:B60,0)))</f>
        <v>-</v>
      </c>
    </row>
    <row r="106" spans="1:64" s="83" customFormat="1" ht="15" customHeight="1" x14ac:dyDescent="0.2">
      <c r="A106" s="127"/>
      <c r="B106" s="370" t="str">
        <f>IF(B104&gt;0,"Д",IF(B104=0," "))</f>
        <v>Д</v>
      </c>
      <c r="C106" s="371"/>
      <c r="D106" s="370" t="str">
        <f t="shared" ref="D106:X106" si="541">IF(D104&gt;0,"Д",IF(D104=0," "))</f>
        <v xml:space="preserve"> </v>
      </c>
      <c r="E106" s="371"/>
      <c r="F106" s="370" t="str">
        <f t="shared" si="541"/>
        <v>Д</v>
      </c>
      <c r="G106" s="371"/>
      <c r="H106" s="370" t="str">
        <f t="shared" si="541"/>
        <v xml:space="preserve"> </v>
      </c>
      <c r="I106" s="371"/>
      <c r="J106" s="370" t="str">
        <f t="shared" si="541"/>
        <v xml:space="preserve"> </v>
      </c>
      <c r="K106" s="371"/>
      <c r="L106" s="370" t="str">
        <f t="shared" si="541"/>
        <v xml:space="preserve"> </v>
      </c>
      <c r="M106" s="371"/>
      <c r="N106" s="370" t="str">
        <f t="shared" si="541"/>
        <v xml:space="preserve"> </v>
      </c>
      <c r="O106" s="371"/>
      <c r="P106" s="370" t="str">
        <f t="shared" si="541"/>
        <v>Д</v>
      </c>
      <c r="Q106" s="371"/>
      <c r="R106" s="370" t="str">
        <f t="shared" si="541"/>
        <v xml:space="preserve"> </v>
      </c>
      <c r="S106" s="371"/>
      <c r="T106" s="370" t="str">
        <f t="shared" si="541"/>
        <v>Д</v>
      </c>
      <c r="U106" s="371"/>
      <c r="V106" s="370" t="str">
        <f t="shared" si="541"/>
        <v>Д</v>
      </c>
      <c r="W106" s="371"/>
      <c r="X106" s="370" t="str">
        <f t="shared" si="541"/>
        <v xml:space="preserve"> </v>
      </c>
      <c r="Y106" s="371"/>
      <c r="Z106" s="370" t="str">
        <f t="shared" ref="Z106" si="542">IF(Z104&gt;0,"Д",IF(Z104=0," "))</f>
        <v xml:space="preserve"> </v>
      </c>
      <c r="AA106" s="371"/>
      <c r="AB106" s="370" t="str">
        <f t="shared" ref="AB106" si="543">IF(AB104&gt;0,"Д",IF(AB104=0," "))</f>
        <v xml:space="preserve"> </v>
      </c>
      <c r="AC106" s="371"/>
      <c r="AD106" s="370" t="str">
        <f t="shared" ref="AD106" si="544">IF(AD104&gt;0,"Д",IF(AD104=0," "))</f>
        <v xml:space="preserve"> </v>
      </c>
      <c r="AE106" s="371"/>
      <c r="AF106" s="171"/>
      <c r="AG106" s="171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  <c r="AT106" s="85"/>
      <c r="AU106" s="85"/>
      <c r="AV106" s="85"/>
      <c r="AW106" s="85"/>
      <c r="AX106" s="85"/>
      <c r="AY106" s="85"/>
      <c r="AZ106" s="85"/>
      <c r="BA106" s="85"/>
      <c r="BB106" s="85"/>
      <c r="BC106" s="85"/>
      <c r="BD106" s="85"/>
      <c r="BE106" s="85"/>
      <c r="BF106" s="85"/>
      <c r="BG106" s="85"/>
      <c r="BH106" s="85"/>
      <c r="BI106" s="85"/>
      <c r="BJ106" s="85"/>
      <c r="BK106" s="85"/>
      <c r="BL106" s="85"/>
    </row>
    <row r="107" spans="1:64" s="83" customFormat="1" ht="25.5" x14ac:dyDescent="0.2">
      <c r="A107" s="89" t="s">
        <v>16</v>
      </c>
      <c r="B107" s="300">
        <f>B14+B17+B20+B23+B26+B29+B32+B35+B38+B41+B44+B47+B50+B53+B56+B59+B62+B65+B68+B71+B74+B77+B80+B83+B86+B89+B92+B95+B98+B101+B104</f>
        <v>123</v>
      </c>
      <c r="C107" s="301"/>
      <c r="D107" s="300">
        <f t="shared" ref="D107" si="545">D14+D17+D20+D23+D26+D29+D32+D35+D38+D41+D44+D47+D50+D53+D56+D59+D62+D65+D68+D71+D74+D77+D80+D83+D86+D89+D92+D95+D98+D101+D104</f>
        <v>97</v>
      </c>
      <c r="E107" s="301"/>
      <c r="F107" s="300">
        <f t="shared" ref="F107" si="546">F14+F17+F20+F23+F26+F29+F32+F35+F38+F41+F44+F47+F50+F53+F56+F59+F62+F65+F68+F71+F74+F77+F80+F83+F86+F89+F92+F95+F98+F101+F104</f>
        <v>183</v>
      </c>
      <c r="G107" s="301"/>
      <c r="H107" s="300">
        <f t="shared" ref="H107" si="547">H14+H17+H20+H23+H26+H29+H32+H35+H38+H41+H44+H47+H50+H53+H56+H59+H62+H65+H68+H71+H74+H77+H80+H83+H86+H89+H92+H95+H98+H101+H104</f>
        <v>0</v>
      </c>
      <c r="I107" s="301"/>
      <c r="J107" s="300">
        <f t="shared" ref="J107" si="548">J14+J17+J20+J23+J26+J29+J32+J35+J38+J41+J44+J47+J50+J53+J56+J59+J62+J65+J68+J71+J74+J77+J80+J83+J86+J89+J92+J95+J98+J101+J104</f>
        <v>0</v>
      </c>
      <c r="K107" s="301"/>
      <c r="L107" s="300">
        <f t="shared" ref="L107" si="549">L14+L17+L20+L23+L26+L29+L32+L35+L38+L41+L44+L47+L50+L53+L56+L59+L62+L65+L68+L71+L74+L77+L80+L83+L86+L89+L92+L95+L98+L101+L104</f>
        <v>0</v>
      </c>
      <c r="M107" s="301"/>
      <c r="N107" s="300">
        <f t="shared" ref="N107" si="550">N14+N17+N20+N23+N26+N29+N32+N35+N38+N41+N44+N47+N50+N53+N56+N59+N62+N65+N68+N71+N74+N77+N80+N83+N86+N89+N92+N95+N98+N101+N104</f>
        <v>0</v>
      </c>
      <c r="O107" s="301"/>
      <c r="P107" s="300">
        <f t="shared" ref="P107" si="551">P14+P17+P20+P23+P26+P29+P32+P35+P38+P41+P44+P47+P50+P53+P56+P59+P62+P65+P68+P71+P74+P77+P80+P83+P86+P89+P92+P95+P98+P101+P104</f>
        <v>108</v>
      </c>
      <c r="Q107" s="301"/>
      <c r="R107" s="300">
        <f t="shared" ref="R107" si="552">R14+R17+R20+R23+R26+R29+R32+R35+R38+R41+R44+R47+R50+R53+R56+R59+R62+R65+R68+R71+R74+R77+R80+R83+R86+R89+R92+R95+R98+R101+R104</f>
        <v>0</v>
      </c>
      <c r="S107" s="301"/>
      <c r="T107" s="300">
        <f>T14+T17+T20+T23+T26+T29+T32+T35+T38+T41+T44+T47+T50+T53+T56+T59+T62+T65+T68+T71+T74+T77+T80+T83+T86+T89+T92+T95+T98+T101+T104</f>
        <v>219</v>
      </c>
      <c r="U107" s="301"/>
      <c r="V107" s="300">
        <f t="shared" ref="V107" si="553">V14+V17+V20+V23+V26+V29+V32+V35+V38+V41+V44+V47+V50+V53+V56+V59+V62+V65+V68+V71+V74+V77+V80+V83+V86+V89+V92+V95+V98+V101+V104</f>
        <v>219</v>
      </c>
      <c r="W107" s="301"/>
      <c r="X107" s="300">
        <f t="shared" ref="X107" si="554">X14+X17+X20+X23+X26+X29+X32+X35+X38+X41+X44+X47+X50+X53+X56+X59+X62+X65+X68+X71+X74+X77+X80+X83+X86+X89+X92+X95+X98+X101+X104</f>
        <v>0</v>
      </c>
      <c r="Y107" s="301"/>
      <c r="Z107" s="300">
        <f t="shared" ref="Z107:AD107" si="555">Z14+Z17+Z20+Z23+Z26+Z29+Z32+Z35+Z38+Z41+Z44+Z47+Z50+Z53+Z56+Z59+Z62+Z65+Z68+Z71+Z74+Z77+Z80+Z83+Z86+Z89+Z92+Z95+Z98+Z101+Z104</f>
        <v>0</v>
      </c>
      <c r="AA107" s="301"/>
      <c r="AB107" s="300">
        <f t="shared" si="555"/>
        <v>0</v>
      </c>
      <c r="AC107" s="301"/>
      <c r="AD107" s="300">
        <f t="shared" si="555"/>
        <v>0</v>
      </c>
      <c r="AE107" s="301"/>
      <c r="AF107" s="177"/>
      <c r="AG107" s="177"/>
    </row>
    <row r="108" spans="1:64" s="83" customFormat="1" ht="38.25" x14ac:dyDescent="0.2">
      <c r="A108" s="89" t="s">
        <v>40</v>
      </c>
      <c r="B108" s="300"/>
      <c r="C108" s="301"/>
      <c r="D108" s="300"/>
      <c r="E108" s="301"/>
      <c r="F108" s="300"/>
      <c r="G108" s="301"/>
      <c r="H108" s="300"/>
      <c r="I108" s="301"/>
      <c r="J108" s="300"/>
      <c r="K108" s="301"/>
      <c r="L108" s="300"/>
      <c r="M108" s="301"/>
      <c r="N108" s="300"/>
      <c r="O108" s="301"/>
      <c r="P108" s="300"/>
      <c r="Q108" s="301"/>
      <c r="R108" s="300"/>
      <c r="S108" s="301"/>
      <c r="T108" s="300"/>
      <c r="U108" s="301"/>
      <c r="V108" s="300"/>
      <c r="W108" s="301"/>
      <c r="X108" s="300"/>
      <c r="Y108" s="301"/>
      <c r="Z108" s="300"/>
      <c r="AA108" s="301"/>
      <c r="AB108" s="300"/>
      <c r="AC108" s="301"/>
      <c r="AD108" s="300"/>
      <c r="AE108" s="301"/>
      <c r="AF108" s="177"/>
      <c r="AG108" s="177"/>
    </row>
    <row r="109" spans="1:64" s="83" customFormat="1" ht="51" x14ac:dyDescent="0.2">
      <c r="A109" s="89" t="s">
        <v>240</v>
      </c>
      <c r="B109" s="300">
        <f>B107</f>
        <v>123</v>
      </c>
      <c r="C109" s="301"/>
      <c r="D109" s="300">
        <f t="shared" ref="D109" si="556">D107</f>
        <v>97</v>
      </c>
      <c r="E109" s="301"/>
      <c r="F109" s="300">
        <f t="shared" ref="F109" si="557">F107</f>
        <v>183</v>
      </c>
      <c r="G109" s="301"/>
      <c r="H109" s="300">
        <f t="shared" ref="H109" si="558">H107</f>
        <v>0</v>
      </c>
      <c r="I109" s="301"/>
      <c r="J109" s="300">
        <f t="shared" ref="J109" si="559">J107</f>
        <v>0</v>
      </c>
      <c r="K109" s="301"/>
      <c r="L109" s="300">
        <f t="shared" ref="L109" si="560">L107</f>
        <v>0</v>
      </c>
      <c r="M109" s="301"/>
      <c r="N109" s="300">
        <f t="shared" ref="N109" si="561">N107</f>
        <v>0</v>
      </c>
      <c r="O109" s="301"/>
      <c r="P109" s="300">
        <f t="shared" ref="P109" si="562">P107</f>
        <v>108</v>
      </c>
      <c r="Q109" s="301"/>
      <c r="R109" s="300">
        <f t="shared" ref="R109" si="563">R107</f>
        <v>0</v>
      </c>
      <c r="S109" s="301"/>
      <c r="T109" s="300">
        <f t="shared" ref="T109" si="564">T107</f>
        <v>219</v>
      </c>
      <c r="U109" s="301"/>
      <c r="V109" s="300">
        <f t="shared" ref="V109" si="565">V107</f>
        <v>219</v>
      </c>
      <c r="W109" s="301"/>
      <c r="X109" s="300">
        <f t="shared" ref="X109:AD109" si="566">X107</f>
        <v>0</v>
      </c>
      <c r="Y109" s="301"/>
      <c r="Z109" s="300">
        <f t="shared" si="566"/>
        <v>0</v>
      </c>
      <c r="AA109" s="301"/>
      <c r="AB109" s="300">
        <f t="shared" si="566"/>
        <v>0</v>
      </c>
      <c r="AC109" s="301"/>
      <c r="AD109" s="300">
        <f t="shared" si="566"/>
        <v>0</v>
      </c>
      <c r="AE109" s="301"/>
      <c r="AF109" s="177"/>
      <c r="AG109" s="177"/>
    </row>
    <row r="110" spans="1:64" s="83" customFormat="1" ht="25.5" x14ac:dyDescent="0.2">
      <c r="A110" s="89" t="s">
        <v>41</v>
      </c>
      <c r="B110" s="300"/>
      <c r="C110" s="301"/>
      <c r="D110" s="300"/>
      <c r="E110" s="301"/>
      <c r="F110" s="300"/>
      <c r="G110" s="301"/>
      <c r="H110" s="300"/>
      <c r="I110" s="301"/>
      <c r="J110" s="300"/>
      <c r="K110" s="301"/>
      <c r="L110" s="300"/>
      <c r="M110" s="301"/>
      <c r="N110" s="300"/>
      <c r="O110" s="301"/>
      <c r="P110" s="300"/>
      <c r="Q110" s="301"/>
      <c r="R110" s="300"/>
      <c r="S110" s="301"/>
      <c r="T110" s="300"/>
      <c r="U110" s="301"/>
      <c r="V110" s="300"/>
      <c r="W110" s="301"/>
      <c r="X110" s="300"/>
      <c r="Y110" s="301"/>
      <c r="Z110" s="300"/>
      <c r="AA110" s="301"/>
      <c r="AB110" s="300"/>
      <c r="AC110" s="301"/>
      <c r="AD110" s="300"/>
      <c r="AE110" s="301"/>
      <c r="AF110" s="177"/>
      <c r="AG110" s="177"/>
    </row>
    <row r="111" spans="1:64" s="83" customFormat="1" ht="25.5" x14ac:dyDescent="0.2">
      <c r="A111" s="89" t="s">
        <v>38</v>
      </c>
      <c r="B111" s="300">
        <f>B29+B32+B53+B50+B74+B71+B95+B92</f>
        <v>61</v>
      </c>
      <c r="C111" s="301"/>
      <c r="D111" s="300">
        <f t="shared" ref="D111" si="567">D29+D32+D53+D50+D74+D71+D95+D92</f>
        <v>36</v>
      </c>
      <c r="E111" s="301"/>
      <c r="F111" s="300">
        <f t="shared" ref="F111" si="568">F29+F32+F53+F50+F74+F71+F95+F92</f>
        <v>6</v>
      </c>
      <c r="G111" s="301"/>
      <c r="H111" s="300">
        <f t="shared" ref="H111" si="569">H29+H32+H53+H50+H74+H71+H95+H92</f>
        <v>0</v>
      </c>
      <c r="I111" s="301"/>
      <c r="J111" s="300">
        <f t="shared" ref="J111" si="570">J29+J32+J53+J50+J74+J71+J95+J92</f>
        <v>0</v>
      </c>
      <c r="K111" s="301"/>
      <c r="L111" s="300">
        <f t="shared" ref="L111" si="571">L29+L32+L53+L50+L74+L71+L95+L92</f>
        <v>0</v>
      </c>
      <c r="M111" s="301"/>
      <c r="N111" s="300">
        <f t="shared" ref="N111" si="572">N29+N32+N53+N50+N74+N71+N95+N92</f>
        <v>0</v>
      </c>
      <c r="O111" s="301"/>
      <c r="P111" s="300">
        <f t="shared" ref="P111" si="573">P29+P32+P53+P50+P74+P71+P95+P92</f>
        <v>35</v>
      </c>
      <c r="Q111" s="301"/>
      <c r="R111" s="300">
        <f t="shared" ref="R111" si="574">R29+R32+R53+R50+R74+R71+R95+R92</f>
        <v>0</v>
      </c>
      <c r="S111" s="301"/>
      <c r="T111" s="300">
        <f t="shared" ref="T111" si="575">T29+T32+T53+T50+T74+T71+T95+T92</f>
        <v>86</v>
      </c>
      <c r="U111" s="301"/>
      <c r="V111" s="300">
        <f t="shared" ref="V111" si="576">V29+V32+V53+V50+V74+V71+V95+V92</f>
        <v>86</v>
      </c>
      <c r="W111" s="301"/>
      <c r="X111" s="300">
        <f t="shared" ref="X111:AD111" si="577">X29+X32+X53+X50+X74+X71+X95+X92</f>
        <v>0</v>
      </c>
      <c r="Y111" s="301"/>
      <c r="Z111" s="300">
        <f t="shared" si="577"/>
        <v>0</v>
      </c>
      <c r="AA111" s="301"/>
      <c r="AB111" s="300">
        <f t="shared" si="577"/>
        <v>0</v>
      </c>
      <c r="AC111" s="301"/>
      <c r="AD111" s="300">
        <f t="shared" si="577"/>
        <v>0</v>
      </c>
      <c r="AE111" s="301"/>
      <c r="AF111" s="177"/>
      <c r="AG111" s="177"/>
    </row>
    <row r="112" spans="1:64" s="83" customFormat="1" ht="45" customHeight="1" x14ac:dyDescent="0.2">
      <c r="A112" s="89" t="s">
        <v>39</v>
      </c>
      <c r="B112" s="302"/>
      <c r="C112" s="303"/>
      <c r="D112" s="302"/>
      <c r="E112" s="303"/>
      <c r="F112" s="302"/>
      <c r="G112" s="303"/>
      <c r="H112" s="302"/>
      <c r="I112" s="303"/>
      <c r="J112" s="302"/>
      <c r="K112" s="303"/>
      <c r="L112" s="302"/>
      <c r="M112" s="303"/>
      <c r="N112" s="302"/>
      <c r="O112" s="303"/>
      <c r="P112" s="302"/>
      <c r="Q112" s="303"/>
      <c r="R112" s="302"/>
      <c r="S112" s="303"/>
      <c r="T112" s="302"/>
      <c r="U112" s="303"/>
      <c r="V112" s="302"/>
      <c r="W112" s="303"/>
      <c r="X112" s="302"/>
      <c r="Y112" s="303"/>
      <c r="Z112" s="302"/>
      <c r="AA112" s="303"/>
      <c r="AB112" s="302"/>
      <c r="AC112" s="303"/>
      <c r="AD112" s="302"/>
      <c r="AE112" s="303"/>
      <c r="AF112" s="31"/>
      <c r="AG112" s="31"/>
    </row>
    <row r="113" spans="1:33" s="83" customFormat="1" ht="8.25" customHeight="1" x14ac:dyDescent="0.2">
      <c r="A113" s="90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</row>
    <row r="114" spans="1:33" x14ac:dyDescent="0.25">
      <c r="A114" s="14" t="s">
        <v>20</v>
      </c>
    </row>
    <row r="115" spans="1:33" x14ac:dyDescent="0.25">
      <c r="A115" s="14" t="str">
        <f>'МО общие данные'!C3</f>
        <v>Территориальной избирательной комиссии № 63</v>
      </c>
      <c r="H115" s="81"/>
      <c r="I115" s="81"/>
      <c r="J115" s="81"/>
      <c r="K115" s="81"/>
      <c r="L115" s="81"/>
      <c r="N115" s="18" t="str">
        <f>'МО общие данные'!C16</f>
        <v>Андреева Анастасия  Юрьевна</v>
      </c>
      <c r="O115" s="18"/>
    </row>
    <row r="116" spans="1:33" ht="5.25" customHeight="1" x14ac:dyDescent="0.25"/>
    <row r="117" spans="1:33" x14ac:dyDescent="0.25">
      <c r="F117" s="14" t="s">
        <v>1</v>
      </c>
    </row>
    <row r="118" spans="1:33" x14ac:dyDescent="0.25">
      <c r="A118" s="14" t="s">
        <v>5</v>
      </c>
    </row>
    <row r="119" spans="1:33" x14ac:dyDescent="0.25">
      <c r="A119" s="14" t="str">
        <f>'МО общие данные'!C3</f>
        <v>Территориальной избирательной комиссии № 63</v>
      </c>
      <c r="H119" s="81"/>
      <c r="I119" s="81"/>
      <c r="J119" s="81"/>
      <c r="K119" s="81"/>
      <c r="L119" s="81"/>
      <c r="N119" s="18" t="str">
        <f>'МО общие данные'!C17</f>
        <v>Лескова Лариса Васильевна</v>
      </c>
      <c r="O119" s="18"/>
    </row>
    <row r="121" spans="1:33" x14ac:dyDescent="0.25">
      <c r="A121" s="18" t="s">
        <v>211</v>
      </c>
    </row>
  </sheetData>
  <mergeCells count="1519">
    <mergeCell ref="AB104:AC104"/>
    <mergeCell ref="AD104:AE104"/>
    <mergeCell ref="AB105:AC105"/>
    <mergeCell ref="AD105:AE105"/>
    <mergeCell ref="AB106:AC106"/>
    <mergeCell ref="AD106:AE106"/>
    <mergeCell ref="AB107:AC107"/>
    <mergeCell ref="AD107:AE107"/>
    <mergeCell ref="AB108:AC108"/>
    <mergeCell ref="AD108:AE108"/>
    <mergeCell ref="AB109:AC109"/>
    <mergeCell ref="AD109:AE109"/>
    <mergeCell ref="AB110:AC110"/>
    <mergeCell ref="AD110:AE110"/>
    <mergeCell ref="AB111:AC111"/>
    <mergeCell ref="AD111:AE111"/>
    <mergeCell ref="AB112:AC112"/>
    <mergeCell ref="AD112:AE112"/>
    <mergeCell ref="AB95:AC95"/>
    <mergeCell ref="AD95:AE95"/>
    <mergeCell ref="AB96:AC96"/>
    <mergeCell ref="AD96:AE96"/>
    <mergeCell ref="AB97:AC97"/>
    <mergeCell ref="AD97:AE97"/>
    <mergeCell ref="AB98:AC98"/>
    <mergeCell ref="AD98:AE98"/>
    <mergeCell ref="AB99:AC99"/>
    <mergeCell ref="AD99:AE99"/>
    <mergeCell ref="AB100:AC100"/>
    <mergeCell ref="AD100:AE100"/>
    <mergeCell ref="AB101:AC101"/>
    <mergeCell ref="AD101:AE101"/>
    <mergeCell ref="AB102:AC102"/>
    <mergeCell ref="AD102:AE102"/>
    <mergeCell ref="AB103:AC103"/>
    <mergeCell ref="AD103:AE103"/>
    <mergeCell ref="AB86:AC86"/>
    <mergeCell ref="AD86:AE86"/>
    <mergeCell ref="AB87:AC87"/>
    <mergeCell ref="AD87:AE87"/>
    <mergeCell ref="AB88:AC88"/>
    <mergeCell ref="AD88:AE88"/>
    <mergeCell ref="AB89:AC89"/>
    <mergeCell ref="AD89:AE89"/>
    <mergeCell ref="AB90:AC90"/>
    <mergeCell ref="AD90:AE90"/>
    <mergeCell ref="AB91:AC91"/>
    <mergeCell ref="AD91:AE91"/>
    <mergeCell ref="AB92:AC92"/>
    <mergeCell ref="AD92:AE92"/>
    <mergeCell ref="AB93:AC93"/>
    <mergeCell ref="AD93:AE93"/>
    <mergeCell ref="AB94:AC94"/>
    <mergeCell ref="AD94:AE94"/>
    <mergeCell ref="AB77:AC77"/>
    <mergeCell ref="AD77:AE77"/>
    <mergeCell ref="AB78:AC78"/>
    <mergeCell ref="AD78:AE78"/>
    <mergeCell ref="AB79:AC79"/>
    <mergeCell ref="AD79:AE79"/>
    <mergeCell ref="AB80:AC80"/>
    <mergeCell ref="AD80:AE80"/>
    <mergeCell ref="AB81:AC81"/>
    <mergeCell ref="AD81:AE81"/>
    <mergeCell ref="AB82:AC82"/>
    <mergeCell ref="AD82:AE82"/>
    <mergeCell ref="AB83:AC83"/>
    <mergeCell ref="AD83:AE83"/>
    <mergeCell ref="AB84:AC84"/>
    <mergeCell ref="AD84:AE84"/>
    <mergeCell ref="AB85:AC85"/>
    <mergeCell ref="AD85:AE85"/>
    <mergeCell ref="AB68:AC68"/>
    <mergeCell ref="AD68:AE68"/>
    <mergeCell ref="AB69:AC69"/>
    <mergeCell ref="AD69:AE69"/>
    <mergeCell ref="AB70:AC70"/>
    <mergeCell ref="AD70:AE70"/>
    <mergeCell ref="AB71:AC71"/>
    <mergeCell ref="AD71:AE71"/>
    <mergeCell ref="AB72:AC72"/>
    <mergeCell ref="AD72:AE72"/>
    <mergeCell ref="AB73:AC73"/>
    <mergeCell ref="AD73:AE73"/>
    <mergeCell ref="AB74:AC74"/>
    <mergeCell ref="AD74:AE74"/>
    <mergeCell ref="AB75:AC75"/>
    <mergeCell ref="AD75:AE75"/>
    <mergeCell ref="AB76:AC76"/>
    <mergeCell ref="AD76:AE76"/>
    <mergeCell ref="AB59:AC59"/>
    <mergeCell ref="AD59:AE59"/>
    <mergeCell ref="AB60:AC60"/>
    <mergeCell ref="AD60:AE60"/>
    <mergeCell ref="AB61:AC61"/>
    <mergeCell ref="AD61:AE61"/>
    <mergeCell ref="AB62:AC62"/>
    <mergeCell ref="AD62:AE62"/>
    <mergeCell ref="AB63:AC63"/>
    <mergeCell ref="AD63:AE63"/>
    <mergeCell ref="AB64:AC64"/>
    <mergeCell ref="AD64:AE64"/>
    <mergeCell ref="AB65:AC65"/>
    <mergeCell ref="AD65:AE65"/>
    <mergeCell ref="AB66:AC66"/>
    <mergeCell ref="AD66:AE66"/>
    <mergeCell ref="AB67:AC67"/>
    <mergeCell ref="AD67:AE67"/>
    <mergeCell ref="AB50:AC50"/>
    <mergeCell ref="AD50:AE50"/>
    <mergeCell ref="AB51:AC51"/>
    <mergeCell ref="AD51:AE51"/>
    <mergeCell ref="AB52:AC52"/>
    <mergeCell ref="AD52:AE52"/>
    <mergeCell ref="AB53:AC53"/>
    <mergeCell ref="AD53:AE53"/>
    <mergeCell ref="AB54:AC54"/>
    <mergeCell ref="AD54:AE54"/>
    <mergeCell ref="AB55:AC55"/>
    <mergeCell ref="AD55:AE55"/>
    <mergeCell ref="AB56:AC56"/>
    <mergeCell ref="AD56:AE56"/>
    <mergeCell ref="AB57:AC57"/>
    <mergeCell ref="AD57:AE57"/>
    <mergeCell ref="AB58:AC58"/>
    <mergeCell ref="AD58:AE58"/>
    <mergeCell ref="AB41:AC41"/>
    <mergeCell ref="AD41:AE41"/>
    <mergeCell ref="AB42:AC42"/>
    <mergeCell ref="AD42:AE42"/>
    <mergeCell ref="AB43:AC43"/>
    <mergeCell ref="AD43:AE43"/>
    <mergeCell ref="AB44:AC44"/>
    <mergeCell ref="AD44:AE44"/>
    <mergeCell ref="AB45:AC45"/>
    <mergeCell ref="AD45:AE45"/>
    <mergeCell ref="AB46:AC46"/>
    <mergeCell ref="AD46:AE46"/>
    <mergeCell ref="AB47:AC47"/>
    <mergeCell ref="AD47:AE47"/>
    <mergeCell ref="AB48:AC48"/>
    <mergeCell ref="AD48:AE48"/>
    <mergeCell ref="AB49:AC49"/>
    <mergeCell ref="AD49:AE49"/>
    <mergeCell ref="AB32:AC32"/>
    <mergeCell ref="AD32:AE32"/>
    <mergeCell ref="AB33:AC33"/>
    <mergeCell ref="AD33:AE33"/>
    <mergeCell ref="AB34:AC34"/>
    <mergeCell ref="AD34:AE34"/>
    <mergeCell ref="AB35:AC35"/>
    <mergeCell ref="AD35:AE35"/>
    <mergeCell ref="AB36:AC36"/>
    <mergeCell ref="AD36:AE36"/>
    <mergeCell ref="AB37:AC37"/>
    <mergeCell ref="AD37:AE37"/>
    <mergeCell ref="AB38:AC38"/>
    <mergeCell ref="AD38:AE38"/>
    <mergeCell ref="AB39:AC39"/>
    <mergeCell ref="AD39:AE39"/>
    <mergeCell ref="AB40:AC40"/>
    <mergeCell ref="AD40:AE40"/>
    <mergeCell ref="AB23:AC23"/>
    <mergeCell ref="AD23:AE23"/>
    <mergeCell ref="AB24:AC24"/>
    <mergeCell ref="AD24:AE24"/>
    <mergeCell ref="AB25:AC25"/>
    <mergeCell ref="AD25:AE25"/>
    <mergeCell ref="AB26:AC26"/>
    <mergeCell ref="AD26:AE26"/>
    <mergeCell ref="AB27:AC27"/>
    <mergeCell ref="AD27:AE27"/>
    <mergeCell ref="AB28:AC28"/>
    <mergeCell ref="AD28:AE28"/>
    <mergeCell ref="AB29:AC29"/>
    <mergeCell ref="AD29:AE29"/>
    <mergeCell ref="AB30:AC30"/>
    <mergeCell ref="AD30:AE30"/>
    <mergeCell ref="AB31:AC31"/>
    <mergeCell ref="AD31:AE31"/>
    <mergeCell ref="AB14:AC14"/>
    <mergeCell ref="AD14:AE14"/>
    <mergeCell ref="AB15:AC15"/>
    <mergeCell ref="AD15:AE15"/>
    <mergeCell ref="AB16:AC16"/>
    <mergeCell ref="AD16:AE16"/>
    <mergeCell ref="AB17:AC17"/>
    <mergeCell ref="AD17:AE17"/>
    <mergeCell ref="AB18:AC18"/>
    <mergeCell ref="AD18:AE18"/>
    <mergeCell ref="AB19:AC19"/>
    <mergeCell ref="AD19:AE19"/>
    <mergeCell ref="AB20:AC20"/>
    <mergeCell ref="AD20:AE20"/>
    <mergeCell ref="AB21:AC21"/>
    <mergeCell ref="AD21:AE21"/>
    <mergeCell ref="AB22:AC22"/>
    <mergeCell ref="AD22:AE22"/>
    <mergeCell ref="Z112:AA112"/>
    <mergeCell ref="N112:O112"/>
    <mergeCell ref="P112:Q112"/>
    <mergeCell ref="R112:S112"/>
    <mergeCell ref="T112:U112"/>
    <mergeCell ref="V112:W112"/>
    <mergeCell ref="X112:Y112"/>
    <mergeCell ref="T111:U111"/>
    <mergeCell ref="V111:W111"/>
    <mergeCell ref="X111:Y111"/>
    <mergeCell ref="Z111:AA111"/>
    <mergeCell ref="B112:C112"/>
    <mergeCell ref="D112:E112"/>
    <mergeCell ref="F112:G112"/>
    <mergeCell ref="H112:I112"/>
    <mergeCell ref="J112:K112"/>
    <mergeCell ref="L112:M112"/>
    <mergeCell ref="Z110:AA110"/>
    <mergeCell ref="B111:C111"/>
    <mergeCell ref="D111:E111"/>
    <mergeCell ref="F111:G111"/>
    <mergeCell ref="H111:I111"/>
    <mergeCell ref="J111:K111"/>
    <mergeCell ref="L111:M111"/>
    <mergeCell ref="N111:O111"/>
    <mergeCell ref="P111:Q111"/>
    <mergeCell ref="R111:S111"/>
    <mergeCell ref="N110:O110"/>
    <mergeCell ref="P110:Q110"/>
    <mergeCell ref="R110:S110"/>
    <mergeCell ref="T110:U110"/>
    <mergeCell ref="V110:W110"/>
    <mergeCell ref="X110:Y110"/>
    <mergeCell ref="T109:U109"/>
    <mergeCell ref="V109:W109"/>
    <mergeCell ref="X109:Y109"/>
    <mergeCell ref="Z109:AA109"/>
    <mergeCell ref="B110:C110"/>
    <mergeCell ref="D110:E110"/>
    <mergeCell ref="F110:G110"/>
    <mergeCell ref="H110:I110"/>
    <mergeCell ref="J110:K110"/>
    <mergeCell ref="L110:M110"/>
    <mergeCell ref="Z108:AA108"/>
    <mergeCell ref="B109:C109"/>
    <mergeCell ref="D109:E109"/>
    <mergeCell ref="F109:G109"/>
    <mergeCell ref="H109:I109"/>
    <mergeCell ref="J109:K109"/>
    <mergeCell ref="L109:M109"/>
    <mergeCell ref="N109:O109"/>
    <mergeCell ref="P109:Q109"/>
    <mergeCell ref="R109:S109"/>
    <mergeCell ref="N108:O108"/>
    <mergeCell ref="P108:Q108"/>
    <mergeCell ref="R108:S108"/>
    <mergeCell ref="T108:U108"/>
    <mergeCell ref="V108:W108"/>
    <mergeCell ref="X108:Y108"/>
    <mergeCell ref="T107:U107"/>
    <mergeCell ref="V107:W107"/>
    <mergeCell ref="X107:Y107"/>
    <mergeCell ref="Z107:AA107"/>
    <mergeCell ref="B108:C108"/>
    <mergeCell ref="D108:E108"/>
    <mergeCell ref="F108:G108"/>
    <mergeCell ref="H108:I108"/>
    <mergeCell ref="J108:K108"/>
    <mergeCell ref="L108:M108"/>
    <mergeCell ref="Z106:AA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R107:S107"/>
    <mergeCell ref="N106:O106"/>
    <mergeCell ref="P106:Q106"/>
    <mergeCell ref="R106:S106"/>
    <mergeCell ref="T106:U106"/>
    <mergeCell ref="V106:W106"/>
    <mergeCell ref="X106:Y106"/>
    <mergeCell ref="T105:U105"/>
    <mergeCell ref="V105:W105"/>
    <mergeCell ref="X105:Y105"/>
    <mergeCell ref="Z105:AA105"/>
    <mergeCell ref="B106:C106"/>
    <mergeCell ref="D106:E106"/>
    <mergeCell ref="F106:G106"/>
    <mergeCell ref="H106:I106"/>
    <mergeCell ref="J106:K106"/>
    <mergeCell ref="L106:M106"/>
    <mergeCell ref="Z104:AA104"/>
    <mergeCell ref="B105:C105"/>
    <mergeCell ref="D105:E105"/>
    <mergeCell ref="F105:G105"/>
    <mergeCell ref="H105:I105"/>
    <mergeCell ref="J105:K105"/>
    <mergeCell ref="L105:M105"/>
    <mergeCell ref="N105:O105"/>
    <mergeCell ref="P105:Q105"/>
    <mergeCell ref="R105:S105"/>
    <mergeCell ref="N104:O104"/>
    <mergeCell ref="P104:Q104"/>
    <mergeCell ref="R104:S104"/>
    <mergeCell ref="T104:U104"/>
    <mergeCell ref="V104:W104"/>
    <mergeCell ref="X104:Y104"/>
    <mergeCell ref="T103:U103"/>
    <mergeCell ref="V103:W103"/>
    <mergeCell ref="X103:Y103"/>
    <mergeCell ref="Z103:AA103"/>
    <mergeCell ref="B104:C104"/>
    <mergeCell ref="D104:E104"/>
    <mergeCell ref="F104:G104"/>
    <mergeCell ref="H104:I104"/>
    <mergeCell ref="J104:K104"/>
    <mergeCell ref="L104:M104"/>
    <mergeCell ref="Z102:AA102"/>
    <mergeCell ref="B103:C103"/>
    <mergeCell ref="D103:E103"/>
    <mergeCell ref="F103:G103"/>
    <mergeCell ref="H103:I103"/>
    <mergeCell ref="J103:K103"/>
    <mergeCell ref="L103:M103"/>
    <mergeCell ref="N103:O103"/>
    <mergeCell ref="P103:Q103"/>
    <mergeCell ref="R103:S103"/>
    <mergeCell ref="N102:O102"/>
    <mergeCell ref="P102:Q102"/>
    <mergeCell ref="R102:S102"/>
    <mergeCell ref="T102:U102"/>
    <mergeCell ref="V102:W102"/>
    <mergeCell ref="X102:Y102"/>
    <mergeCell ref="T101:U101"/>
    <mergeCell ref="V101:W101"/>
    <mergeCell ref="X101:Y101"/>
    <mergeCell ref="Z101:AA101"/>
    <mergeCell ref="B102:C102"/>
    <mergeCell ref="D102:E102"/>
    <mergeCell ref="F102:G102"/>
    <mergeCell ref="H102:I102"/>
    <mergeCell ref="J102:K102"/>
    <mergeCell ref="L102:M102"/>
    <mergeCell ref="Z100:AA100"/>
    <mergeCell ref="B101:C101"/>
    <mergeCell ref="D101:E101"/>
    <mergeCell ref="F101:G101"/>
    <mergeCell ref="H101:I101"/>
    <mergeCell ref="J101:K101"/>
    <mergeCell ref="L101:M101"/>
    <mergeCell ref="N101:O101"/>
    <mergeCell ref="P101:Q101"/>
    <mergeCell ref="R101:S101"/>
    <mergeCell ref="N100:O100"/>
    <mergeCell ref="P100:Q100"/>
    <mergeCell ref="R100:S100"/>
    <mergeCell ref="T100:U100"/>
    <mergeCell ref="V100:W100"/>
    <mergeCell ref="X100:Y100"/>
    <mergeCell ref="T99:U99"/>
    <mergeCell ref="V99:W99"/>
    <mergeCell ref="X99:Y99"/>
    <mergeCell ref="Z99:AA99"/>
    <mergeCell ref="B100:C100"/>
    <mergeCell ref="D100:E100"/>
    <mergeCell ref="F100:G100"/>
    <mergeCell ref="H100:I100"/>
    <mergeCell ref="J100:K100"/>
    <mergeCell ref="L100:M100"/>
    <mergeCell ref="Z98:AA98"/>
    <mergeCell ref="B99:C99"/>
    <mergeCell ref="D99:E99"/>
    <mergeCell ref="F99:G99"/>
    <mergeCell ref="H99:I99"/>
    <mergeCell ref="J99:K99"/>
    <mergeCell ref="L99:M99"/>
    <mergeCell ref="N99:O99"/>
    <mergeCell ref="P99:Q99"/>
    <mergeCell ref="R99:S99"/>
    <mergeCell ref="N98:O98"/>
    <mergeCell ref="P98:Q98"/>
    <mergeCell ref="R98:S98"/>
    <mergeCell ref="T98:U98"/>
    <mergeCell ref="V98:W98"/>
    <mergeCell ref="X98:Y98"/>
    <mergeCell ref="T97:U97"/>
    <mergeCell ref="V97:W97"/>
    <mergeCell ref="X97:Y97"/>
    <mergeCell ref="Z97:AA97"/>
    <mergeCell ref="B98:C98"/>
    <mergeCell ref="D98:E98"/>
    <mergeCell ref="F98:G98"/>
    <mergeCell ref="H98:I98"/>
    <mergeCell ref="J98:K98"/>
    <mergeCell ref="L98:M98"/>
    <mergeCell ref="Z96:AA96"/>
    <mergeCell ref="B97:C97"/>
    <mergeCell ref="D97:E97"/>
    <mergeCell ref="F97:G97"/>
    <mergeCell ref="H97:I97"/>
    <mergeCell ref="J97:K97"/>
    <mergeCell ref="L97:M97"/>
    <mergeCell ref="N97:O97"/>
    <mergeCell ref="P97:Q97"/>
    <mergeCell ref="R97:S97"/>
    <mergeCell ref="N96:O96"/>
    <mergeCell ref="P96:Q96"/>
    <mergeCell ref="R96:S96"/>
    <mergeCell ref="T96:U96"/>
    <mergeCell ref="V96:W96"/>
    <mergeCell ref="X96:Y96"/>
    <mergeCell ref="T95:U95"/>
    <mergeCell ref="V95:W95"/>
    <mergeCell ref="X95:Y95"/>
    <mergeCell ref="Z95:AA95"/>
    <mergeCell ref="B96:C96"/>
    <mergeCell ref="D96:E96"/>
    <mergeCell ref="F96:G96"/>
    <mergeCell ref="H96:I96"/>
    <mergeCell ref="J96:K96"/>
    <mergeCell ref="L96:M96"/>
    <mergeCell ref="Z94:AA94"/>
    <mergeCell ref="B95:C95"/>
    <mergeCell ref="D95:E95"/>
    <mergeCell ref="F95:G95"/>
    <mergeCell ref="H95:I95"/>
    <mergeCell ref="J95:K95"/>
    <mergeCell ref="L95:M95"/>
    <mergeCell ref="N95:O95"/>
    <mergeCell ref="P95:Q95"/>
    <mergeCell ref="R95:S95"/>
    <mergeCell ref="N94:O94"/>
    <mergeCell ref="P94:Q94"/>
    <mergeCell ref="R94:S94"/>
    <mergeCell ref="T94:U94"/>
    <mergeCell ref="V94:W94"/>
    <mergeCell ref="X94:Y94"/>
    <mergeCell ref="T93:U93"/>
    <mergeCell ref="V93:W93"/>
    <mergeCell ref="X93:Y93"/>
    <mergeCell ref="Z93:AA93"/>
    <mergeCell ref="B94:C94"/>
    <mergeCell ref="D94:E94"/>
    <mergeCell ref="F94:G94"/>
    <mergeCell ref="H94:I94"/>
    <mergeCell ref="J94:K94"/>
    <mergeCell ref="L94:M94"/>
    <mergeCell ref="Z92:AA92"/>
    <mergeCell ref="B93:C93"/>
    <mergeCell ref="D93:E93"/>
    <mergeCell ref="F93:G93"/>
    <mergeCell ref="H93:I93"/>
    <mergeCell ref="J93:K93"/>
    <mergeCell ref="L93:M93"/>
    <mergeCell ref="N93:O93"/>
    <mergeCell ref="P93:Q93"/>
    <mergeCell ref="R93:S93"/>
    <mergeCell ref="N92:O92"/>
    <mergeCell ref="P92:Q92"/>
    <mergeCell ref="R92:S92"/>
    <mergeCell ref="T92:U92"/>
    <mergeCell ref="V92:W92"/>
    <mergeCell ref="X92:Y92"/>
    <mergeCell ref="T91:U91"/>
    <mergeCell ref="V91:W91"/>
    <mergeCell ref="X91:Y91"/>
    <mergeCell ref="Z91:AA91"/>
    <mergeCell ref="B92:C92"/>
    <mergeCell ref="D92:E92"/>
    <mergeCell ref="F92:G92"/>
    <mergeCell ref="H92:I92"/>
    <mergeCell ref="J92:K92"/>
    <mergeCell ref="L92:M92"/>
    <mergeCell ref="Z90:AA90"/>
    <mergeCell ref="B91:C91"/>
    <mergeCell ref="D91:E91"/>
    <mergeCell ref="F91:G91"/>
    <mergeCell ref="H91:I91"/>
    <mergeCell ref="J91:K91"/>
    <mergeCell ref="L91:M91"/>
    <mergeCell ref="N91:O91"/>
    <mergeCell ref="P91:Q91"/>
    <mergeCell ref="R91:S91"/>
    <mergeCell ref="N90:O90"/>
    <mergeCell ref="P90:Q90"/>
    <mergeCell ref="R90:S90"/>
    <mergeCell ref="T90:U90"/>
    <mergeCell ref="V90:W90"/>
    <mergeCell ref="X90:Y90"/>
    <mergeCell ref="T89:U89"/>
    <mergeCell ref="V89:W89"/>
    <mergeCell ref="X89:Y89"/>
    <mergeCell ref="Z89:AA89"/>
    <mergeCell ref="B90:C90"/>
    <mergeCell ref="D90:E90"/>
    <mergeCell ref="F90:G90"/>
    <mergeCell ref="H90:I90"/>
    <mergeCell ref="J90:K90"/>
    <mergeCell ref="L90:M90"/>
    <mergeCell ref="Z88:AA88"/>
    <mergeCell ref="B89:C89"/>
    <mergeCell ref="D89:E89"/>
    <mergeCell ref="F89:G89"/>
    <mergeCell ref="H89:I89"/>
    <mergeCell ref="J89:K89"/>
    <mergeCell ref="L89:M89"/>
    <mergeCell ref="N89:O89"/>
    <mergeCell ref="P89:Q89"/>
    <mergeCell ref="R89:S89"/>
    <mergeCell ref="N88:O88"/>
    <mergeCell ref="P88:Q88"/>
    <mergeCell ref="R88:S88"/>
    <mergeCell ref="T88:U88"/>
    <mergeCell ref="V88:W88"/>
    <mergeCell ref="X88:Y88"/>
    <mergeCell ref="T87:U87"/>
    <mergeCell ref="V87:W87"/>
    <mergeCell ref="X87:Y87"/>
    <mergeCell ref="Z87:AA87"/>
    <mergeCell ref="B88:C88"/>
    <mergeCell ref="D88:E88"/>
    <mergeCell ref="F88:G88"/>
    <mergeCell ref="H88:I88"/>
    <mergeCell ref="J88:K88"/>
    <mergeCell ref="L88:M88"/>
    <mergeCell ref="Z86:AA86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N86:O86"/>
    <mergeCell ref="P86:Q86"/>
    <mergeCell ref="R86:S86"/>
    <mergeCell ref="T86:U86"/>
    <mergeCell ref="V86:W86"/>
    <mergeCell ref="X86:Y86"/>
    <mergeCell ref="T85:U85"/>
    <mergeCell ref="V85:W85"/>
    <mergeCell ref="X85:Y85"/>
    <mergeCell ref="Z85:AA85"/>
    <mergeCell ref="B86:C86"/>
    <mergeCell ref="D86:E86"/>
    <mergeCell ref="F86:G86"/>
    <mergeCell ref="H86:I86"/>
    <mergeCell ref="J86:K86"/>
    <mergeCell ref="L86:M86"/>
    <mergeCell ref="Z84:AA84"/>
    <mergeCell ref="B85:C85"/>
    <mergeCell ref="D85:E85"/>
    <mergeCell ref="F85:G85"/>
    <mergeCell ref="H85:I85"/>
    <mergeCell ref="J85:K85"/>
    <mergeCell ref="L85:M85"/>
    <mergeCell ref="N85:O85"/>
    <mergeCell ref="P85:Q85"/>
    <mergeCell ref="R85:S85"/>
    <mergeCell ref="N84:O84"/>
    <mergeCell ref="P84:Q84"/>
    <mergeCell ref="R84:S84"/>
    <mergeCell ref="T84:U84"/>
    <mergeCell ref="V84:W84"/>
    <mergeCell ref="X84:Y84"/>
    <mergeCell ref="T83:U83"/>
    <mergeCell ref="V83:W83"/>
    <mergeCell ref="X83:Y83"/>
    <mergeCell ref="Z83:AA83"/>
    <mergeCell ref="B84:C84"/>
    <mergeCell ref="D84:E84"/>
    <mergeCell ref="F84:G84"/>
    <mergeCell ref="H84:I84"/>
    <mergeCell ref="J84:K84"/>
    <mergeCell ref="L84:M84"/>
    <mergeCell ref="Z82:AA82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N82:O82"/>
    <mergeCell ref="P82:Q82"/>
    <mergeCell ref="R82:S82"/>
    <mergeCell ref="T82:U82"/>
    <mergeCell ref="V82:W82"/>
    <mergeCell ref="X82:Y82"/>
    <mergeCell ref="T81:U81"/>
    <mergeCell ref="V81:W81"/>
    <mergeCell ref="X81:Y81"/>
    <mergeCell ref="Z81:AA81"/>
    <mergeCell ref="B82:C82"/>
    <mergeCell ref="D82:E82"/>
    <mergeCell ref="F82:G82"/>
    <mergeCell ref="H82:I82"/>
    <mergeCell ref="J82:K82"/>
    <mergeCell ref="L82:M82"/>
    <mergeCell ref="Z80:AA80"/>
    <mergeCell ref="B81:C81"/>
    <mergeCell ref="D81:E81"/>
    <mergeCell ref="F81:G81"/>
    <mergeCell ref="H81:I81"/>
    <mergeCell ref="J81:K81"/>
    <mergeCell ref="L81:M81"/>
    <mergeCell ref="N81:O81"/>
    <mergeCell ref="P81:Q81"/>
    <mergeCell ref="R81:S81"/>
    <mergeCell ref="N80:O80"/>
    <mergeCell ref="P80:Q80"/>
    <mergeCell ref="R80:S80"/>
    <mergeCell ref="T80:U80"/>
    <mergeCell ref="V80:W80"/>
    <mergeCell ref="X80:Y80"/>
    <mergeCell ref="T79:U79"/>
    <mergeCell ref="V79:W79"/>
    <mergeCell ref="X79:Y79"/>
    <mergeCell ref="Z79:AA79"/>
    <mergeCell ref="B80:C80"/>
    <mergeCell ref="D80:E80"/>
    <mergeCell ref="F80:G80"/>
    <mergeCell ref="H80:I80"/>
    <mergeCell ref="J80:K80"/>
    <mergeCell ref="L80:M80"/>
    <mergeCell ref="Z78:AA78"/>
    <mergeCell ref="B79:C79"/>
    <mergeCell ref="D79:E79"/>
    <mergeCell ref="F79:G79"/>
    <mergeCell ref="H79:I79"/>
    <mergeCell ref="J79:K79"/>
    <mergeCell ref="L79:M79"/>
    <mergeCell ref="N79:O79"/>
    <mergeCell ref="P79:Q79"/>
    <mergeCell ref="R79:S79"/>
    <mergeCell ref="N78:O78"/>
    <mergeCell ref="P78:Q78"/>
    <mergeCell ref="R78:S78"/>
    <mergeCell ref="T78:U78"/>
    <mergeCell ref="V78:W78"/>
    <mergeCell ref="X78:Y78"/>
    <mergeCell ref="T77:U77"/>
    <mergeCell ref="V77:W77"/>
    <mergeCell ref="X77:Y77"/>
    <mergeCell ref="Z77:AA77"/>
    <mergeCell ref="B78:C78"/>
    <mergeCell ref="D78:E78"/>
    <mergeCell ref="F78:G78"/>
    <mergeCell ref="H78:I78"/>
    <mergeCell ref="J78:K78"/>
    <mergeCell ref="L78:M78"/>
    <mergeCell ref="Z76:AA76"/>
    <mergeCell ref="B77:C77"/>
    <mergeCell ref="D77:E77"/>
    <mergeCell ref="F77:G77"/>
    <mergeCell ref="H77:I77"/>
    <mergeCell ref="J77:K77"/>
    <mergeCell ref="L77:M77"/>
    <mergeCell ref="N77:O77"/>
    <mergeCell ref="P77:Q77"/>
    <mergeCell ref="R77:S77"/>
    <mergeCell ref="N76:O76"/>
    <mergeCell ref="P76:Q76"/>
    <mergeCell ref="R76:S76"/>
    <mergeCell ref="T76:U76"/>
    <mergeCell ref="V76:W76"/>
    <mergeCell ref="X76:Y76"/>
    <mergeCell ref="T75:U75"/>
    <mergeCell ref="V75:W75"/>
    <mergeCell ref="X75:Y75"/>
    <mergeCell ref="Z75:AA75"/>
    <mergeCell ref="B76:C76"/>
    <mergeCell ref="D76:E76"/>
    <mergeCell ref="F76:G76"/>
    <mergeCell ref="H76:I76"/>
    <mergeCell ref="J76:K76"/>
    <mergeCell ref="L76:M76"/>
    <mergeCell ref="Z74:AA74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N74:O74"/>
    <mergeCell ref="P74:Q74"/>
    <mergeCell ref="R74:S74"/>
    <mergeCell ref="T74:U74"/>
    <mergeCell ref="V74:W74"/>
    <mergeCell ref="X74:Y74"/>
    <mergeCell ref="T73:U73"/>
    <mergeCell ref="V73:W73"/>
    <mergeCell ref="X73:Y73"/>
    <mergeCell ref="Z73:AA73"/>
    <mergeCell ref="B74:C74"/>
    <mergeCell ref="D74:E74"/>
    <mergeCell ref="F74:G74"/>
    <mergeCell ref="H74:I74"/>
    <mergeCell ref="J74:K74"/>
    <mergeCell ref="L74:M74"/>
    <mergeCell ref="Z72:AA72"/>
    <mergeCell ref="B73:C73"/>
    <mergeCell ref="D73:E73"/>
    <mergeCell ref="F73:G73"/>
    <mergeCell ref="H73:I73"/>
    <mergeCell ref="J73:K73"/>
    <mergeCell ref="L73:M73"/>
    <mergeCell ref="N73:O73"/>
    <mergeCell ref="P73:Q73"/>
    <mergeCell ref="R73:S73"/>
    <mergeCell ref="N72:O72"/>
    <mergeCell ref="P72:Q72"/>
    <mergeCell ref="R72:S72"/>
    <mergeCell ref="T72:U72"/>
    <mergeCell ref="V72:W72"/>
    <mergeCell ref="X72:Y72"/>
    <mergeCell ref="T71:U71"/>
    <mergeCell ref="V71:W71"/>
    <mergeCell ref="X71:Y71"/>
    <mergeCell ref="Z71:AA71"/>
    <mergeCell ref="B72:C72"/>
    <mergeCell ref="D72:E72"/>
    <mergeCell ref="F72:G72"/>
    <mergeCell ref="H72:I72"/>
    <mergeCell ref="J72:K72"/>
    <mergeCell ref="L72:M72"/>
    <mergeCell ref="Z70:AA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N70:O70"/>
    <mergeCell ref="P70:Q70"/>
    <mergeCell ref="R70:S70"/>
    <mergeCell ref="T70:U70"/>
    <mergeCell ref="V70:W70"/>
    <mergeCell ref="X70:Y70"/>
    <mergeCell ref="T69:U69"/>
    <mergeCell ref="V69:W69"/>
    <mergeCell ref="X69:Y69"/>
    <mergeCell ref="Z69:AA69"/>
    <mergeCell ref="B70:C70"/>
    <mergeCell ref="D70:E70"/>
    <mergeCell ref="F70:G70"/>
    <mergeCell ref="H70:I70"/>
    <mergeCell ref="J70:K70"/>
    <mergeCell ref="L70:M70"/>
    <mergeCell ref="Z68:AA68"/>
    <mergeCell ref="B69:C69"/>
    <mergeCell ref="D69:E69"/>
    <mergeCell ref="F69:G69"/>
    <mergeCell ref="H69:I69"/>
    <mergeCell ref="J69:K69"/>
    <mergeCell ref="L69:M69"/>
    <mergeCell ref="N69:O69"/>
    <mergeCell ref="P69:Q69"/>
    <mergeCell ref="R69:S69"/>
    <mergeCell ref="N68:O68"/>
    <mergeCell ref="P68:Q68"/>
    <mergeCell ref="R68:S68"/>
    <mergeCell ref="T68:U68"/>
    <mergeCell ref="V68:W68"/>
    <mergeCell ref="X68:Y68"/>
    <mergeCell ref="T67:U67"/>
    <mergeCell ref="V67:W67"/>
    <mergeCell ref="X67:Y67"/>
    <mergeCell ref="Z67:AA67"/>
    <mergeCell ref="B68:C68"/>
    <mergeCell ref="D68:E68"/>
    <mergeCell ref="F68:G68"/>
    <mergeCell ref="H68:I68"/>
    <mergeCell ref="J68:K68"/>
    <mergeCell ref="L68:M68"/>
    <mergeCell ref="Z66:AA66"/>
    <mergeCell ref="B67:C67"/>
    <mergeCell ref="D67:E67"/>
    <mergeCell ref="F67:G67"/>
    <mergeCell ref="H67:I67"/>
    <mergeCell ref="J67:K67"/>
    <mergeCell ref="L67:M67"/>
    <mergeCell ref="N67:O67"/>
    <mergeCell ref="P67:Q67"/>
    <mergeCell ref="R67:S67"/>
    <mergeCell ref="N66:O66"/>
    <mergeCell ref="P66:Q66"/>
    <mergeCell ref="R66:S66"/>
    <mergeCell ref="T66:U66"/>
    <mergeCell ref="V66:W66"/>
    <mergeCell ref="X66:Y66"/>
    <mergeCell ref="T65:U65"/>
    <mergeCell ref="V65:W65"/>
    <mergeCell ref="X65:Y65"/>
    <mergeCell ref="Z65:AA65"/>
    <mergeCell ref="B66:C66"/>
    <mergeCell ref="D66:E66"/>
    <mergeCell ref="F66:G66"/>
    <mergeCell ref="H66:I66"/>
    <mergeCell ref="J66:K66"/>
    <mergeCell ref="L66:M66"/>
    <mergeCell ref="Z64:AA64"/>
    <mergeCell ref="B65:C65"/>
    <mergeCell ref="D65:E65"/>
    <mergeCell ref="F65:G65"/>
    <mergeCell ref="H65:I65"/>
    <mergeCell ref="J65:K65"/>
    <mergeCell ref="L65:M65"/>
    <mergeCell ref="N65:O65"/>
    <mergeCell ref="P65:Q65"/>
    <mergeCell ref="R65:S65"/>
    <mergeCell ref="N64:O64"/>
    <mergeCell ref="P64:Q64"/>
    <mergeCell ref="R64:S64"/>
    <mergeCell ref="T64:U64"/>
    <mergeCell ref="V64:W64"/>
    <mergeCell ref="X64:Y64"/>
    <mergeCell ref="T63:U63"/>
    <mergeCell ref="V63:W63"/>
    <mergeCell ref="X63:Y63"/>
    <mergeCell ref="Z63:AA63"/>
    <mergeCell ref="B64:C64"/>
    <mergeCell ref="D64:E64"/>
    <mergeCell ref="F64:G64"/>
    <mergeCell ref="H64:I64"/>
    <mergeCell ref="J64:K64"/>
    <mergeCell ref="L64:M64"/>
    <mergeCell ref="Z62:AA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N62:O62"/>
    <mergeCell ref="P62:Q62"/>
    <mergeCell ref="R62:S62"/>
    <mergeCell ref="T62:U62"/>
    <mergeCell ref="V62:W62"/>
    <mergeCell ref="X62:Y62"/>
    <mergeCell ref="T61:U61"/>
    <mergeCell ref="V61:W61"/>
    <mergeCell ref="X61:Y61"/>
    <mergeCell ref="Z61:AA61"/>
    <mergeCell ref="B62:C62"/>
    <mergeCell ref="D62:E62"/>
    <mergeCell ref="F62:G62"/>
    <mergeCell ref="H62:I62"/>
    <mergeCell ref="J62:K62"/>
    <mergeCell ref="L62:M62"/>
    <mergeCell ref="Z60:AA60"/>
    <mergeCell ref="B61:C61"/>
    <mergeCell ref="D61:E61"/>
    <mergeCell ref="F61:G61"/>
    <mergeCell ref="H61:I61"/>
    <mergeCell ref="J61:K61"/>
    <mergeCell ref="L61:M61"/>
    <mergeCell ref="N61:O61"/>
    <mergeCell ref="P61:Q61"/>
    <mergeCell ref="R61:S61"/>
    <mergeCell ref="N60:O60"/>
    <mergeCell ref="P60:Q60"/>
    <mergeCell ref="R60:S60"/>
    <mergeCell ref="T60:U60"/>
    <mergeCell ref="V60:W60"/>
    <mergeCell ref="X60:Y60"/>
    <mergeCell ref="T59:U59"/>
    <mergeCell ref="V59:W59"/>
    <mergeCell ref="X59:Y59"/>
    <mergeCell ref="Z59:AA59"/>
    <mergeCell ref="B60:C60"/>
    <mergeCell ref="D60:E60"/>
    <mergeCell ref="F60:G60"/>
    <mergeCell ref="H60:I60"/>
    <mergeCell ref="J60:K60"/>
    <mergeCell ref="L60:M60"/>
    <mergeCell ref="Z58:AA58"/>
    <mergeCell ref="B59:C59"/>
    <mergeCell ref="D59:E59"/>
    <mergeCell ref="F59:G59"/>
    <mergeCell ref="H59:I59"/>
    <mergeCell ref="J59:K59"/>
    <mergeCell ref="L59:M59"/>
    <mergeCell ref="N59:O59"/>
    <mergeCell ref="P59:Q59"/>
    <mergeCell ref="R59:S59"/>
    <mergeCell ref="N58:O58"/>
    <mergeCell ref="P58:Q58"/>
    <mergeCell ref="R58:S58"/>
    <mergeCell ref="T58:U58"/>
    <mergeCell ref="V58:W58"/>
    <mergeCell ref="X58:Y58"/>
    <mergeCell ref="T57:U57"/>
    <mergeCell ref="V57:W57"/>
    <mergeCell ref="X57:Y57"/>
    <mergeCell ref="Z57:AA57"/>
    <mergeCell ref="B58:C58"/>
    <mergeCell ref="D58:E58"/>
    <mergeCell ref="F58:G58"/>
    <mergeCell ref="H58:I58"/>
    <mergeCell ref="J58:K58"/>
    <mergeCell ref="L58:M58"/>
    <mergeCell ref="Z56:AA56"/>
    <mergeCell ref="B57:C57"/>
    <mergeCell ref="D57:E57"/>
    <mergeCell ref="F57:G57"/>
    <mergeCell ref="H57:I57"/>
    <mergeCell ref="J57:K57"/>
    <mergeCell ref="L57:M57"/>
    <mergeCell ref="N57:O57"/>
    <mergeCell ref="P57:Q57"/>
    <mergeCell ref="R57:S57"/>
    <mergeCell ref="N56:O56"/>
    <mergeCell ref="P56:Q56"/>
    <mergeCell ref="R56:S56"/>
    <mergeCell ref="T56:U56"/>
    <mergeCell ref="V56:W56"/>
    <mergeCell ref="X56:Y56"/>
    <mergeCell ref="T55:U55"/>
    <mergeCell ref="V55:W55"/>
    <mergeCell ref="X55:Y55"/>
    <mergeCell ref="Z55:AA55"/>
    <mergeCell ref="B56:C56"/>
    <mergeCell ref="D56:E56"/>
    <mergeCell ref="F56:G56"/>
    <mergeCell ref="H56:I56"/>
    <mergeCell ref="J56:K56"/>
    <mergeCell ref="L56:M56"/>
    <mergeCell ref="Z54:AA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N54:O54"/>
    <mergeCell ref="P54:Q54"/>
    <mergeCell ref="R54:S54"/>
    <mergeCell ref="T54:U54"/>
    <mergeCell ref="V54:W54"/>
    <mergeCell ref="X54:Y54"/>
    <mergeCell ref="T53:U53"/>
    <mergeCell ref="V53:W53"/>
    <mergeCell ref="X53:Y53"/>
    <mergeCell ref="Z53:AA53"/>
    <mergeCell ref="B54:C54"/>
    <mergeCell ref="D54:E54"/>
    <mergeCell ref="F54:G54"/>
    <mergeCell ref="H54:I54"/>
    <mergeCell ref="J54:K54"/>
    <mergeCell ref="L54:M54"/>
    <mergeCell ref="Z52:AA52"/>
    <mergeCell ref="B53:C53"/>
    <mergeCell ref="D53:E53"/>
    <mergeCell ref="F53:G53"/>
    <mergeCell ref="H53:I53"/>
    <mergeCell ref="J53:K53"/>
    <mergeCell ref="L53:M53"/>
    <mergeCell ref="N53:O53"/>
    <mergeCell ref="P53:Q53"/>
    <mergeCell ref="R53:S53"/>
    <mergeCell ref="N52:O52"/>
    <mergeCell ref="P52:Q52"/>
    <mergeCell ref="R52:S52"/>
    <mergeCell ref="T52:U52"/>
    <mergeCell ref="V52:W52"/>
    <mergeCell ref="X52:Y52"/>
    <mergeCell ref="T51:U51"/>
    <mergeCell ref="V51:W51"/>
    <mergeCell ref="X51:Y51"/>
    <mergeCell ref="Z51:AA51"/>
    <mergeCell ref="B52:C52"/>
    <mergeCell ref="D52:E52"/>
    <mergeCell ref="F52:G52"/>
    <mergeCell ref="H52:I52"/>
    <mergeCell ref="J52:K52"/>
    <mergeCell ref="L52:M52"/>
    <mergeCell ref="Z50:AA50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N50:O50"/>
    <mergeCell ref="P50:Q50"/>
    <mergeCell ref="R50:S50"/>
    <mergeCell ref="T50:U50"/>
    <mergeCell ref="V50:W50"/>
    <mergeCell ref="X50:Y50"/>
    <mergeCell ref="T49:U49"/>
    <mergeCell ref="V49:W49"/>
    <mergeCell ref="X49:Y49"/>
    <mergeCell ref="Z49:AA49"/>
    <mergeCell ref="B50:C50"/>
    <mergeCell ref="D50:E50"/>
    <mergeCell ref="F50:G50"/>
    <mergeCell ref="H50:I50"/>
    <mergeCell ref="J50:K50"/>
    <mergeCell ref="L50:M50"/>
    <mergeCell ref="Z48:AA48"/>
    <mergeCell ref="B49:C49"/>
    <mergeCell ref="D49:E49"/>
    <mergeCell ref="F49:G49"/>
    <mergeCell ref="H49:I49"/>
    <mergeCell ref="J49:K49"/>
    <mergeCell ref="L49:M49"/>
    <mergeCell ref="N49:O49"/>
    <mergeCell ref="P49:Q49"/>
    <mergeCell ref="R49:S49"/>
    <mergeCell ref="N48:O48"/>
    <mergeCell ref="P48:Q48"/>
    <mergeCell ref="R48:S48"/>
    <mergeCell ref="T48:U48"/>
    <mergeCell ref="V48:W48"/>
    <mergeCell ref="X48:Y48"/>
    <mergeCell ref="T47:U47"/>
    <mergeCell ref="V47:W47"/>
    <mergeCell ref="X47:Y47"/>
    <mergeCell ref="Z47:AA47"/>
    <mergeCell ref="B48:C48"/>
    <mergeCell ref="D48:E48"/>
    <mergeCell ref="F48:G48"/>
    <mergeCell ref="H48:I48"/>
    <mergeCell ref="J48:K48"/>
    <mergeCell ref="L48:M48"/>
    <mergeCell ref="Z46:AA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N46:O46"/>
    <mergeCell ref="P46:Q46"/>
    <mergeCell ref="R46:S46"/>
    <mergeCell ref="T46:U46"/>
    <mergeCell ref="V46:W46"/>
    <mergeCell ref="X46:Y46"/>
    <mergeCell ref="T45:U45"/>
    <mergeCell ref="V45:W45"/>
    <mergeCell ref="X45:Y45"/>
    <mergeCell ref="Z45:AA45"/>
    <mergeCell ref="B46:C46"/>
    <mergeCell ref="D46:E46"/>
    <mergeCell ref="F46:G46"/>
    <mergeCell ref="H46:I46"/>
    <mergeCell ref="J46:K46"/>
    <mergeCell ref="L46:M46"/>
    <mergeCell ref="Z44:AA44"/>
    <mergeCell ref="B45:C45"/>
    <mergeCell ref="D45:E45"/>
    <mergeCell ref="F45:G45"/>
    <mergeCell ref="H45:I45"/>
    <mergeCell ref="J45:K45"/>
    <mergeCell ref="L45:M45"/>
    <mergeCell ref="N45:O45"/>
    <mergeCell ref="P45:Q45"/>
    <mergeCell ref="R45:S45"/>
    <mergeCell ref="N44:O44"/>
    <mergeCell ref="P44:Q44"/>
    <mergeCell ref="R44:S44"/>
    <mergeCell ref="T44:U44"/>
    <mergeCell ref="V44:W44"/>
    <mergeCell ref="X44:Y44"/>
    <mergeCell ref="T43:U43"/>
    <mergeCell ref="V43:W43"/>
    <mergeCell ref="X43:Y43"/>
    <mergeCell ref="Z43:AA43"/>
    <mergeCell ref="B44:C44"/>
    <mergeCell ref="D44:E44"/>
    <mergeCell ref="F44:G44"/>
    <mergeCell ref="H44:I44"/>
    <mergeCell ref="J44:K44"/>
    <mergeCell ref="L44:M44"/>
    <mergeCell ref="Z42:AA42"/>
    <mergeCell ref="B43:C43"/>
    <mergeCell ref="D43:E43"/>
    <mergeCell ref="F43:G43"/>
    <mergeCell ref="H43:I43"/>
    <mergeCell ref="J43:K43"/>
    <mergeCell ref="L43:M43"/>
    <mergeCell ref="N43:O43"/>
    <mergeCell ref="P43:Q43"/>
    <mergeCell ref="R43:S43"/>
    <mergeCell ref="N42:O42"/>
    <mergeCell ref="P42:Q42"/>
    <mergeCell ref="R42:S42"/>
    <mergeCell ref="T42:U42"/>
    <mergeCell ref="V42:W42"/>
    <mergeCell ref="X42:Y42"/>
    <mergeCell ref="T41:U41"/>
    <mergeCell ref="V41:W41"/>
    <mergeCell ref="X41:Y41"/>
    <mergeCell ref="Z41:AA41"/>
    <mergeCell ref="B42:C42"/>
    <mergeCell ref="D42:E42"/>
    <mergeCell ref="F42:G42"/>
    <mergeCell ref="H42:I42"/>
    <mergeCell ref="J42:K42"/>
    <mergeCell ref="L42:M42"/>
    <mergeCell ref="Z40:AA40"/>
    <mergeCell ref="B41:C41"/>
    <mergeCell ref="D41:E41"/>
    <mergeCell ref="F41:G41"/>
    <mergeCell ref="H41:I41"/>
    <mergeCell ref="J41:K41"/>
    <mergeCell ref="L41:M41"/>
    <mergeCell ref="N41:O41"/>
    <mergeCell ref="P41:Q41"/>
    <mergeCell ref="R41:S41"/>
    <mergeCell ref="N40:O40"/>
    <mergeCell ref="P40:Q40"/>
    <mergeCell ref="R40:S40"/>
    <mergeCell ref="T40:U40"/>
    <mergeCell ref="V40:W40"/>
    <mergeCell ref="X40:Y40"/>
    <mergeCell ref="T39:U39"/>
    <mergeCell ref="V39:W39"/>
    <mergeCell ref="X39:Y39"/>
    <mergeCell ref="Z39:AA39"/>
    <mergeCell ref="B40:C40"/>
    <mergeCell ref="D40:E40"/>
    <mergeCell ref="F40:G40"/>
    <mergeCell ref="H40:I40"/>
    <mergeCell ref="J40:K40"/>
    <mergeCell ref="L40:M40"/>
    <mergeCell ref="Z38:AA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N38:O38"/>
    <mergeCell ref="P38:Q38"/>
    <mergeCell ref="R38:S38"/>
    <mergeCell ref="T38:U38"/>
    <mergeCell ref="V38:W38"/>
    <mergeCell ref="X38:Y38"/>
    <mergeCell ref="T37:U37"/>
    <mergeCell ref="V37:W37"/>
    <mergeCell ref="X37:Y37"/>
    <mergeCell ref="Z37:AA37"/>
    <mergeCell ref="B38:C38"/>
    <mergeCell ref="D38:E38"/>
    <mergeCell ref="F38:G38"/>
    <mergeCell ref="H38:I38"/>
    <mergeCell ref="J38:K38"/>
    <mergeCell ref="L38:M38"/>
    <mergeCell ref="Z36:AA36"/>
    <mergeCell ref="B37:C37"/>
    <mergeCell ref="D37:E37"/>
    <mergeCell ref="F37:G37"/>
    <mergeCell ref="H37:I37"/>
    <mergeCell ref="J37:K37"/>
    <mergeCell ref="L37:M37"/>
    <mergeCell ref="N37:O37"/>
    <mergeCell ref="P37:Q37"/>
    <mergeCell ref="R37:S37"/>
    <mergeCell ref="N36:O36"/>
    <mergeCell ref="P36:Q36"/>
    <mergeCell ref="R36:S36"/>
    <mergeCell ref="T36:U36"/>
    <mergeCell ref="V36:W36"/>
    <mergeCell ref="X36:Y36"/>
    <mergeCell ref="T35:U35"/>
    <mergeCell ref="V35:W35"/>
    <mergeCell ref="X35:Y35"/>
    <mergeCell ref="Z35:AA35"/>
    <mergeCell ref="B36:C36"/>
    <mergeCell ref="D36:E36"/>
    <mergeCell ref="F36:G36"/>
    <mergeCell ref="H36:I36"/>
    <mergeCell ref="J36:K36"/>
    <mergeCell ref="L36:M36"/>
    <mergeCell ref="Z34:AA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N34:O34"/>
    <mergeCell ref="P34:Q34"/>
    <mergeCell ref="R34:S34"/>
    <mergeCell ref="T34:U34"/>
    <mergeCell ref="V34:W34"/>
    <mergeCell ref="X34:Y34"/>
    <mergeCell ref="T33:U33"/>
    <mergeCell ref="V33:W33"/>
    <mergeCell ref="X33:Y33"/>
    <mergeCell ref="Z33:AA33"/>
    <mergeCell ref="B34:C34"/>
    <mergeCell ref="D34:E34"/>
    <mergeCell ref="F34:G34"/>
    <mergeCell ref="H34:I34"/>
    <mergeCell ref="J34:K34"/>
    <mergeCell ref="L34:M34"/>
    <mergeCell ref="Z32:AA32"/>
    <mergeCell ref="B33:C33"/>
    <mergeCell ref="D33:E33"/>
    <mergeCell ref="F33:G33"/>
    <mergeCell ref="H33:I33"/>
    <mergeCell ref="J33:K33"/>
    <mergeCell ref="L33:M33"/>
    <mergeCell ref="N33:O33"/>
    <mergeCell ref="P33:Q33"/>
    <mergeCell ref="R33:S33"/>
    <mergeCell ref="N32:O32"/>
    <mergeCell ref="P32:Q32"/>
    <mergeCell ref="R32:S32"/>
    <mergeCell ref="T32:U32"/>
    <mergeCell ref="V32:W32"/>
    <mergeCell ref="X32:Y32"/>
    <mergeCell ref="T31:U31"/>
    <mergeCell ref="V31:W31"/>
    <mergeCell ref="X31:Y31"/>
    <mergeCell ref="Z31:AA31"/>
    <mergeCell ref="B32:C32"/>
    <mergeCell ref="D32:E32"/>
    <mergeCell ref="F32:G32"/>
    <mergeCell ref="H32:I32"/>
    <mergeCell ref="J32:K32"/>
    <mergeCell ref="L32:M32"/>
    <mergeCell ref="Z30:AA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N30:O30"/>
    <mergeCell ref="P30:Q30"/>
    <mergeCell ref="R30:S30"/>
    <mergeCell ref="T30:U30"/>
    <mergeCell ref="V30:W30"/>
    <mergeCell ref="X30:Y30"/>
    <mergeCell ref="T29:U29"/>
    <mergeCell ref="V29:W29"/>
    <mergeCell ref="X29:Y29"/>
    <mergeCell ref="Z29:AA29"/>
    <mergeCell ref="B30:C30"/>
    <mergeCell ref="D30:E30"/>
    <mergeCell ref="F30:G30"/>
    <mergeCell ref="H30:I30"/>
    <mergeCell ref="J30:K30"/>
    <mergeCell ref="L30:M30"/>
    <mergeCell ref="Z28:AA28"/>
    <mergeCell ref="B29:C29"/>
    <mergeCell ref="D29:E29"/>
    <mergeCell ref="F29:G29"/>
    <mergeCell ref="H29:I29"/>
    <mergeCell ref="J29:K29"/>
    <mergeCell ref="L29:M29"/>
    <mergeCell ref="N29:O29"/>
    <mergeCell ref="P29:Q29"/>
    <mergeCell ref="R29:S29"/>
    <mergeCell ref="N28:O28"/>
    <mergeCell ref="P28:Q28"/>
    <mergeCell ref="R28:S28"/>
    <mergeCell ref="T28:U28"/>
    <mergeCell ref="V28:W28"/>
    <mergeCell ref="X28:Y28"/>
    <mergeCell ref="T27:U27"/>
    <mergeCell ref="V27:W27"/>
    <mergeCell ref="X27:Y27"/>
    <mergeCell ref="Z27:AA27"/>
    <mergeCell ref="B28:C28"/>
    <mergeCell ref="D28:E28"/>
    <mergeCell ref="F28:G28"/>
    <mergeCell ref="H28:I28"/>
    <mergeCell ref="J28:K28"/>
    <mergeCell ref="L28:M28"/>
    <mergeCell ref="Z26:AA26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N26:O26"/>
    <mergeCell ref="P26:Q26"/>
    <mergeCell ref="R26:S26"/>
    <mergeCell ref="T26:U26"/>
    <mergeCell ref="V26:W26"/>
    <mergeCell ref="X26:Y26"/>
    <mergeCell ref="T25:U25"/>
    <mergeCell ref="V25:W25"/>
    <mergeCell ref="X25:Y25"/>
    <mergeCell ref="Z25:AA25"/>
    <mergeCell ref="B26:C26"/>
    <mergeCell ref="D26:E26"/>
    <mergeCell ref="F26:G26"/>
    <mergeCell ref="H26:I26"/>
    <mergeCell ref="J26:K26"/>
    <mergeCell ref="L26:M26"/>
    <mergeCell ref="Z24:AA24"/>
    <mergeCell ref="B25:C25"/>
    <mergeCell ref="D25:E25"/>
    <mergeCell ref="F25:G25"/>
    <mergeCell ref="H25:I25"/>
    <mergeCell ref="J25:K25"/>
    <mergeCell ref="L25:M25"/>
    <mergeCell ref="N25:O25"/>
    <mergeCell ref="P25:Q25"/>
    <mergeCell ref="R25:S25"/>
    <mergeCell ref="N24:O24"/>
    <mergeCell ref="P24:Q24"/>
    <mergeCell ref="R24:S24"/>
    <mergeCell ref="T24:U24"/>
    <mergeCell ref="V24:W24"/>
    <mergeCell ref="X24:Y24"/>
    <mergeCell ref="T23:U23"/>
    <mergeCell ref="V23:W23"/>
    <mergeCell ref="X23:Y23"/>
    <mergeCell ref="Z23:AA23"/>
    <mergeCell ref="B24:C24"/>
    <mergeCell ref="D24:E24"/>
    <mergeCell ref="F24:G24"/>
    <mergeCell ref="H24:I24"/>
    <mergeCell ref="J24:K24"/>
    <mergeCell ref="L24:M24"/>
    <mergeCell ref="Z22:AA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N22:O22"/>
    <mergeCell ref="P22:Q22"/>
    <mergeCell ref="R22:S22"/>
    <mergeCell ref="T22:U22"/>
    <mergeCell ref="V22:W22"/>
    <mergeCell ref="X22:Y22"/>
    <mergeCell ref="T21:U21"/>
    <mergeCell ref="V21:W21"/>
    <mergeCell ref="X21:Y21"/>
    <mergeCell ref="Z21:AA21"/>
    <mergeCell ref="B22:C22"/>
    <mergeCell ref="D22:E22"/>
    <mergeCell ref="F22:G22"/>
    <mergeCell ref="H22:I22"/>
    <mergeCell ref="J22:K22"/>
    <mergeCell ref="L22:M22"/>
    <mergeCell ref="Z20:AA20"/>
    <mergeCell ref="B21:C21"/>
    <mergeCell ref="D21:E21"/>
    <mergeCell ref="F21:G21"/>
    <mergeCell ref="H21:I21"/>
    <mergeCell ref="J21:K21"/>
    <mergeCell ref="L21:M21"/>
    <mergeCell ref="N21:O21"/>
    <mergeCell ref="P21:Q21"/>
    <mergeCell ref="R21:S21"/>
    <mergeCell ref="N20:O20"/>
    <mergeCell ref="P20:Q20"/>
    <mergeCell ref="R20:S20"/>
    <mergeCell ref="T20:U20"/>
    <mergeCell ref="V20:W20"/>
    <mergeCell ref="X20:Y20"/>
    <mergeCell ref="T19:U19"/>
    <mergeCell ref="V19:W19"/>
    <mergeCell ref="X19:Y19"/>
    <mergeCell ref="Z19:AA19"/>
    <mergeCell ref="B20:C20"/>
    <mergeCell ref="D20:E20"/>
    <mergeCell ref="F20:G20"/>
    <mergeCell ref="H20:I20"/>
    <mergeCell ref="J20:K20"/>
    <mergeCell ref="L20:M20"/>
    <mergeCell ref="Z18:AA18"/>
    <mergeCell ref="B19:C19"/>
    <mergeCell ref="D19:E19"/>
    <mergeCell ref="F19:G19"/>
    <mergeCell ref="H19:I19"/>
    <mergeCell ref="J19:K19"/>
    <mergeCell ref="L19:M19"/>
    <mergeCell ref="N19:O19"/>
    <mergeCell ref="P19:Q19"/>
    <mergeCell ref="R19:S19"/>
    <mergeCell ref="N18:O18"/>
    <mergeCell ref="P18:Q18"/>
    <mergeCell ref="R18:S18"/>
    <mergeCell ref="T18:U18"/>
    <mergeCell ref="V18:W18"/>
    <mergeCell ref="X18:Y18"/>
    <mergeCell ref="T17:U17"/>
    <mergeCell ref="V17:W17"/>
    <mergeCell ref="X17:Y17"/>
    <mergeCell ref="Z17:AA17"/>
    <mergeCell ref="B18:C18"/>
    <mergeCell ref="D18:E18"/>
    <mergeCell ref="F18:G18"/>
    <mergeCell ref="H18:I18"/>
    <mergeCell ref="J18:K18"/>
    <mergeCell ref="L18:M18"/>
    <mergeCell ref="Z16:AA16"/>
    <mergeCell ref="B17:C17"/>
    <mergeCell ref="D17:E17"/>
    <mergeCell ref="F17:G17"/>
    <mergeCell ref="H17:I17"/>
    <mergeCell ref="J17:K17"/>
    <mergeCell ref="L17:M17"/>
    <mergeCell ref="N17:O17"/>
    <mergeCell ref="P17:Q17"/>
    <mergeCell ref="R17:S17"/>
    <mergeCell ref="N16:O16"/>
    <mergeCell ref="P16:Q16"/>
    <mergeCell ref="R16:S16"/>
    <mergeCell ref="T16:U16"/>
    <mergeCell ref="V16:W16"/>
    <mergeCell ref="X16:Y16"/>
    <mergeCell ref="T15:U15"/>
    <mergeCell ref="V15:W15"/>
    <mergeCell ref="X15:Y15"/>
    <mergeCell ref="Z15:AA15"/>
    <mergeCell ref="B16:C16"/>
    <mergeCell ref="D16:E16"/>
    <mergeCell ref="F16:G16"/>
    <mergeCell ref="H16:I16"/>
    <mergeCell ref="J16:K16"/>
    <mergeCell ref="L16:M16"/>
    <mergeCell ref="Z14:AA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N14:O14"/>
    <mergeCell ref="P14:Q14"/>
    <mergeCell ref="R14:S14"/>
    <mergeCell ref="T14:U14"/>
    <mergeCell ref="V14:W14"/>
    <mergeCell ref="X14:Y14"/>
    <mergeCell ref="T13:U13"/>
    <mergeCell ref="V13:W13"/>
    <mergeCell ref="X13:Y13"/>
    <mergeCell ref="Z13:AA13"/>
    <mergeCell ref="B14:C14"/>
    <mergeCell ref="D14:E14"/>
    <mergeCell ref="F14:G14"/>
    <mergeCell ref="H14:I14"/>
    <mergeCell ref="J14:K14"/>
    <mergeCell ref="L14:M14"/>
    <mergeCell ref="Z12:AA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N12:O12"/>
    <mergeCell ref="P12:Q12"/>
    <mergeCell ref="R12:S12"/>
    <mergeCell ref="T12:U12"/>
    <mergeCell ref="V12:W12"/>
    <mergeCell ref="X12:Y12"/>
    <mergeCell ref="A8:AA8"/>
    <mergeCell ref="A9:AA9"/>
    <mergeCell ref="A11:A12"/>
    <mergeCell ref="B12:C12"/>
    <mergeCell ref="D12:E12"/>
    <mergeCell ref="F12:G12"/>
    <mergeCell ref="H12:I12"/>
    <mergeCell ref="J12:K12"/>
    <mergeCell ref="L12:M12"/>
    <mergeCell ref="B11:AE11"/>
    <mergeCell ref="AB12:AC12"/>
    <mergeCell ref="AD12:AE12"/>
    <mergeCell ref="AB13:AC13"/>
    <mergeCell ref="AD13:AE13"/>
  </mergeCells>
  <printOptions horizontalCentered="1"/>
  <pageMargins left="0.43307086614173229" right="0.35433070866141736" top="0.94488188976377963" bottom="0.39370078740157483" header="0.15748031496062992" footer="0"/>
  <pageSetup paperSize="9" scale="75" orientation="landscape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O33"/>
  <sheetViews>
    <sheetView topLeftCell="A10" workbookViewId="0">
      <selection activeCell="K31" sqref="K31"/>
    </sheetView>
  </sheetViews>
  <sheetFormatPr defaultColWidth="9.140625" defaultRowHeight="12.75" x14ac:dyDescent="0.2"/>
  <cols>
    <col min="1" max="1" width="3.42578125" style="29" customWidth="1"/>
    <col min="2" max="2" width="34" style="29" customWidth="1"/>
    <col min="3" max="3" width="10.140625" style="29" customWidth="1"/>
    <col min="4" max="4" width="11.85546875" style="29" customWidth="1"/>
    <col min="5" max="5" width="10.28515625" style="29" customWidth="1"/>
    <col min="6" max="6" width="11.28515625" style="29" customWidth="1"/>
    <col min="7" max="7" width="11.140625" style="29" customWidth="1"/>
    <col min="8" max="8" width="8.42578125" style="29" customWidth="1"/>
    <col min="9" max="9" width="9.140625" style="29"/>
    <col min="10" max="10" width="12.28515625" style="29" customWidth="1"/>
    <col min="11" max="11" width="14.7109375" style="29" customWidth="1"/>
    <col min="12" max="12" width="8.28515625" style="29" customWidth="1"/>
    <col min="13" max="13" width="12.42578125" style="29" customWidth="1"/>
    <col min="14" max="14" width="14.140625" style="29" customWidth="1"/>
    <col min="15" max="15" width="9.85546875" style="29" customWidth="1"/>
    <col min="16" max="16384" width="9.140625" style="29"/>
  </cols>
  <sheetData>
    <row r="1" spans="1:15" ht="14.25" x14ac:dyDescent="0.2">
      <c r="G1" s="25" t="s">
        <v>79</v>
      </c>
    </row>
    <row r="2" spans="1:15" ht="14.25" x14ac:dyDescent="0.2">
      <c r="G2" s="25" t="s">
        <v>121</v>
      </c>
    </row>
    <row r="3" spans="1:15" ht="15" x14ac:dyDescent="0.25">
      <c r="E3" s="17" t="s">
        <v>80</v>
      </c>
      <c r="F3" s="16" t="str">
        <f>'МО общие данные'!C3</f>
        <v>Территориальной избирательной комиссии № 63</v>
      </c>
      <c r="G3" s="14"/>
    </row>
    <row r="4" spans="1:15" ht="28.15" customHeight="1" x14ac:dyDescent="0.2">
      <c r="A4" s="307" t="str">
        <f>CONCATENATE("с правом решающего голоса, работавшим в комиссии не на постоянной (штатной) основе, на выборах ",'МО общие данные'!C5)</f>
        <v>с правом решающего голоса, работавшим в комиссии не на постоянной (штатной) основе, на выборах депутатов Муниципального совета внутригородского муниципального образования города федерального значения Санкт-Петербурга муниципального  округа Балканский седьмого созыва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</row>
    <row r="5" spans="1:15" ht="7.5" customHeight="1" x14ac:dyDescent="0.25">
      <c r="E5" s="14"/>
      <c r="F5" s="14"/>
      <c r="G5" s="14"/>
    </row>
    <row r="6" spans="1:15" ht="14.25" x14ac:dyDescent="0.2">
      <c r="F6" s="17" t="s">
        <v>10</v>
      </c>
      <c r="G6" s="40" t="s">
        <v>166</v>
      </c>
      <c r="H6" s="16" t="s">
        <v>132</v>
      </c>
    </row>
    <row r="7" spans="1:15" x14ac:dyDescent="0.2">
      <c r="G7" s="50" t="s">
        <v>81</v>
      </c>
    </row>
    <row r="9" spans="1:15" s="33" customFormat="1" ht="52.5" customHeight="1" x14ac:dyDescent="0.2">
      <c r="A9" s="308" t="s">
        <v>0</v>
      </c>
      <c r="B9" s="310" t="s">
        <v>64</v>
      </c>
      <c r="C9" s="310" t="s">
        <v>4</v>
      </c>
      <c r="D9" s="308" t="s">
        <v>65</v>
      </c>
      <c r="E9" s="308" t="s">
        <v>66</v>
      </c>
      <c r="F9" s="308" t="s">
        <v>70</v>
      </c>
      <c r="G9" s="308" t="s">
        <v>71</v>
      </c>
      <c r="H9" s="308" t="s">
        <v>72</v>
      </c>
      <c r="I9" s="312" t="s">
        <v>16</v>
      </c>
      <c r="J9" s="313"/>
      <c r="K9" s="308" t="s">
        <v>73</v>
      </c>
      <c r="L9" s="314" t="s">
        <v>69</v>
      </c>
      <c r="M9" s="315"/>
      <c r="N9" s="308" t="s">
        <v>76</v>
      </c>
      <c r="O9" s="308" t="s">
        <v>77</v>
      </c>
    </row>
    <row r="10" spans="1:15" s="33" customFormat="1" ht="84" x14ac:dyDescent="0.2">
      <c r="A10" s="309"/>
      <c r="B10" s="311"/>
      <c r="C10" s="311"/>
      <c r="D10" s="309"/>
      <c r="E10" s="309"/>
      <c r="F10" s="309"/>
      <c r="G10" s="309"/>
      <c r="H10" s="309"/>
      <c r="I10" s="34" t="s">
        <v>67</v>
      </c>
      <c r="J10" s="34" t="s">
        <v>68</v>
      </c>
      <c r="K10" s="309"/>
      <c r="L10" s="34" t="s">
        <v>75</v>
      </c>
      <c r="M10" s="34" t="s">
        <v>74</v>
      </c>
      <c r="N10" s="309"/>
      <c r="O10" s="309"/>
    </row>
    <row r="11" spans="1:15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35">
        <v>14</v>
      </c>
      <c r="O11" s="35">
        <v>15</v>
      </c>
    </row>
    <row r="12" spans="1:15" s="31" customFormat="1" ht="23.1" customHeight="1" x14ac:dyDescent="0.2">
      <c r="A12" s="30">
        <f>'МО общие данные'!A15</f>
        <v>1</v>
      </c>
      <c r="B12" s="37" t="str">
        <f>'МО общие данные'!C16</f>
        <v>Андреева Анастасия  Юрьевна</v>
      </c>
      <c r="C12" s="32" t="str">
        <f>'МО общие данные'!B16</f>
        <v>Заместитель председателя</v>
      </c>
      <c r="D12" s="30"/>
      <c r="E12" s="30"/>
      <c r="F12" s="30"/>
      <c r="G12" s="42">
        <f>'МО общие данные'!B7</f>
        <v>114</v>
      </c>
      <c r="H12" s="42"/>
      <c r="I12" s="43">
        <f>'свед7 МО'!B109-'свед7 МО'!B111</f>
        <v>62</v>
      </c>
      <c r="J12" s="43">
        <f>'свед7 МО'!B111</f>
        <v>61</v>
      </c>
      <c r="K12" s="212">
        <f>G12*(I12+J12*2)</f>
        <v>20976</v>
      </c>
      <c r="L12" s="212"/>
      <c r="M12" s="212"/>
      <c r="N12" s="212">
        <f>K12+M12</f>
        <v>20976</v>
      </c>
      <c r="O12" s="212">
        <f>N12+F12</f>
        <v>20976</v>
      </c>
    </row>
    <row r="13" spans="1:15" s="31" customFormat="1" ht="23.1" customHeight="1" x14ac:dyDescent="0.2">
      <c r="A13" s="30">
        <f>'МО общие данные'!A16</f>
        <v>2</v>
      </c>
      <c r="B13" s="37" t="str">
        <f>'МО общие данные'!C17</f>
        <v>Лескова Лариса Васильевна</v>
      </c>
      <c r="C13" s="32" t="str">
        <f>'МО общие данные'!B17</f>
        <v>Секретарь</v>
      </c>
      <c r="D13" s="30"/>
      <c r="E13" s="30"/>
      <c r="F13" s="30"/>
      <c r="G13" s="42">
        <f>'МО общие данные'!B7</f>
        <v>114</v>
      </c>
      <c r="H13" s="42"/>
      <c r="I13" s="43">
        <f>'свед7 МО'!D109-'свед7 МО'!D111</f>
        <v>61</v>
      </c>
      <c r="J13" s="43">
        <f>'свед7 МО'!D111</f>
        <v>36</v>
      </c>
      <c r="K13" s="212">
        <f>G13*(I13+J13*2)</f>
        <v>15162</v>
      </c>
      <c r="L13" s="212"/>
      <c r="M13" s="212"/>
      <c r="N13" s="212">
        <f t="shared" ref="N13:N24" si="0">K13+M13</f>
        <v>15162</v>
      </c>
      <c r="O13" s="212">
        <f t="shared" ref="O13:O24" si="1">N13+F13</f>
        <v>15162</v>
      </c>
    </row>
    <row r="14" spans="1:15" s="31" customFormat="1" ht="23.1" customHeight="1" x14ac:dyDescent="0.2">
      <c r="A14" s="30">
        <f>'МО общие данные'!A17</f>
        <v>3</v>
      </c>
      <c r="B14" s="37" t="str">
        <f>'МО общие данные'!C18</f>
        <v>Березин Виктор Наумович</v>
      </c>
      <c r="C14" s="32" t="str">
        <f>'МО общие данные'!B18</f>
        <v>Член комиссии</v>
      </c>
      <c r="D14" s="30"/>
      <c r="E14" s="30"/>
      <c r="F14" s="30"/>
      <c r="G14" s="42">
        <f>'МО общие данные'!C7</f>
        <v>106</v>
      </c>
      <c r="H14" s="42"/>
      <c r="I14" s="43">
        <f>'свед7 МО'!F109-'свед7 МО'!F111</f>
        <v>177</v>
      </c>
      <c r="J14" s="43">
        <f>'свед7 МО'!F111</f>
        <v>6</v>
      </c>
      <c r="K14" s="212">
        <f>G14*(I14+J14*2)</f>
        <v>20034</v>
      </c>
      <c r="L14" s="212"/>
      <c r="M14" s="212"/>
      <c r="N14" s="212">
        <f t="shared" si="0"/>
        <v>20034</v>
      </c>
      <c r="O14" s="212">
        <f t="shared" si="1"/>
        <v>20034</v>
      </c>
    </row>
    <row r="15" spans="1:15" s="31" customFormat="1" ht="23.1" customHeight="1" x14ac:dyDescent="0.2">
      <c r="A15" s="30">
        <f>'МО общие данные'!A18</f>
        <v>4</v>
      </c>
      <c r="B15" s="37" t="str">
        <f>'МО общие данные'!C19</f>
        <v>Герасименко Елена Ивановна</v>
      </c>
      <c r="C15" s="32" t="str">
        <f>'МО общие данные'!B19</f>
        <v>Член комиссии</v>
      </c>
      <c r="D15" s="30"/>
      <c r="E15" s="30"/>
      <c r="F15" s="30"/>
      <c r="G15" s="42">
        <f>'МО общие данные'!C7</f>
        <v>106</v>
      </c>
      <c r="H15" s="42"/>
      <c r="I15" s="43">
        <f>'свед7 МО'!H109-'свед7 МО'!H111</f>
        <v>0</v>
      </c>
      <c r="J15" s="43">
        <f>'свед7 МО'!H111</f>
        <v>0</v>
      </c>
      <c r="K15" s="212">
        <f>G15*(I15+J15*2)</f>
        <v>0</v>
      </c>
      <c r="L15" s="212"/>
      <c r="M15" s="212"/>
      <c r="N15" s="212">
        <f t="shared" si="0"/>
        <v>0</v>
      </c>
      <c r="O15" s="212">
        <f t="shared" si="1"/>
        <v>0</v>
      </c>
    </row>
    <row r="16" spans="1:15" s="31" customFormat="1" ht="23.1" customHeight="1" x14ac:dyDescent="0.2">
      <c r="A16" s="30">
        <f>'МО общие данные'!A19</f>
        <v>5</v>
      </c>
      <c r="B16" s="37" t="str">
        <f>'МО общие данные'!C20</f>
        <v>Гордеева Светлана Павловна</v>
      </c>
      <c r="C16" s="32" t="str">
        <f>'МО общие данные'!B20</f>
        <v>Член комиссии</v>
      </c>
      <c r="D16" s="30"/>
      <c r="E16" s="30"/>
      <c r="F16" s="30"/>
      <c r="G16" s="42">
        <f>'МО общие данные'!C7</f>
        <v>106</v>
      </c>
      <c r="H16" s="42"/>
      <c r="I16" s="43">
        <f>'свед7 МО'!J109-'свед7 МО'!J111</f>
        <v>0</v>
      </c>
      <c r="J16" s="43">
        <f>'свед7 МО'!J111</f>
        <v>0</v>
      </c>
      <c r="K16" s="212">
        <f t="shared" ref="K16:K26" si="2">G16*(I16+J16*2)</f>
        <v>0</v>
      </c>
      <c r="L16" s="212"/>
      <c r="M16" s="212"/>
      <c r="N16" s="212">
        <f t="shared" si="0"/>
        <v>0</v>
      </c>
      <c r="O16" s="212">
        <f t="shared" si="1"/>
        <v>0</v>
      </c>
    </row>
    <row r="17" spans="1:15" s="31" customFormat="1" ht="23.1" customHeight="1" x14ac:dyDescent="0.2">
      <c r="A17" s="30">
        <f>'МО общие данные'!A20</f>
        <v>6</v>
      </c>
      <c r="B17" s="37" t="str">
        <f>'МО общие данные'!C21</f>
        <v>Иванова Ирина Сергеевна</v>
      </c>
      <c r="C17" s="32" t="str">
        <f>'МО общие данные'!B21</f>
        <v>Член комиссии</v>
      </c>
      <c r="D17" s="30"/>
      <c r="E17" s="30"/>
      <c r="F17" s="30"/>
      <c r="G17" s="42">
        <f>'МО общие данные'!C7</f>
        <v>106</v>
      </c>
      <c r="H17" s="42"/>
      <c r="I17" s="43">
        <f>'свед7 МО'!L109-'свед7 МО'!L111</f>
        <v>0</v>
      </c>
      <c r="J17" s="43">
        <f>'свед7 МО'!L111</f>
        <v>0</v>
      </c>
      <c r="K17" s="212">
        <f t="shared" si="2"/>
        <v>0</v>
      </c>
      <c r="L17" s="212"/>
      <c r="M17" s="212"/>
      <c r="N17" s="212">
        <f t="shared" si="0"/>
        <v>0</v>
      </c>
      <c r="O17" s="212">
        <f t="shared" si="1"/>
        <v>0</v>
      </c>
    </row>
    <row r="18" spans="1:15" s="31" customFormat="1" ht="23.1" customHeight="1" x14ac:dyDescent="0.2">
      <c r="A18" s="30">
        <f>'МО общие данные'!A21</f>
        <v>7</v>
      </c>
      <c r="B18" s="37" t="str">
        <f>'МО общие данные'!C22</f>
        <v>Комраков Денис Юрьевич</v>
      </c>
      <c r="C18" s="32" t="str">
        <f>'МО общие данные'!B22</f>
        <v>Член комиссии</v>
      </c>
      <c r="D18" s="30"/>
      <c r="E18" s="30"/>
      <c r="F18" s="30"/>
      <c r="G18" s="42">
        <f>'МО общие данные'!C7</f>
        <v>106</v>
      </c>
      <c r="H18" s="42"/>
      <c r="I18" s="43">
        <f>'свед7 МО'!N109-'свед7 МО'!N111</f>
        <v>0</v>
      </c>
      <c r="J18" s="43">
        <f>'свед7 МО'!N111</f>
        <v>0</v>
      </c>
      <c r="K18" s="212">
        <f t="shared" si="2"/>
        <v>0</v>
      </c>
      <c r="L18" s="212"/>
      <c r="M18" s="212"/>
      <c r="N18" s="212">
        <f t="shared" si="0"/>
        <v>0</v>
      </c>
      <c r="O18" s="212">
        <f t="shared" si="1"/>
        <v>0</v>
      </c>
    </row>
    <row r="19" spans="1:15" s="31" customFormat="1" ht="23.1" customHeight="1" x14ac:dyDescent="0.2">
      <c r="A19" s="30">
        <f>'МО общие данные'!A22</f>
        <v>8</v>
      </c>
      <c r="B19" s="37" t="str">
        <f>'МО общие данные'!C23</f>
        <v>Пунгин Никита Петрович</v>
      </c>
      <c r="C19" s="32" t="str">
        <f>'МО общие данные'!B23</f>
        <v>Член комиссии</v>
      </c>
      <c r="D19" s="30"/>
      <c r="E19" s="30"/>
      <c r="F19" s="30"/>
      <c r="G19" s="42">
        <f>'МО общие данные'!C7</f>
        <v>106</v>
      </c>
      <c r="H19" s="42"/>
      <c r="I19" s="43">
        <f>'свед7 МО'!P109-'свед7 МО'!P111</f>
        <v>73</v>
      </c>
      <c r="J19" s="43">
        <f>'свед7 МО'!P111</f>
        <v>35</v>
      </c>
      <c r="K19" s="212">
        <f t="shared" si="2"/>
        <v>15158</v>
      </c>
      <c r="L19" s="212"/>
      <c r="M19" s="212"/>
      <c r="N19" s="212">
        <f t="shared" si="0"/>
        <v>15158</v>
      </c>
      <c r="O19" s="212">
        <f t="shared" si="1"/>
        <v>15158</v>
      </c>
    </row>
    <row r="20" spans="1:15" s="31" customFormat="1" ht="23.1" customHeight="1" x14ac:dyDescent="0.2">
      <c r="A20" s="30">
        <f>'МО общие данные'!A23</f>
        <v>9</v>
      </c>
      <c r="B20" s="37" t="str">
        <f>'МО общие данные'!C24</f>
        <v>Сериков Сергей Владимирович</v>
      </c>
      <c r="C20" s="32" t="str">
        <f>'МО общие данные'!B24</f>
        <v>Член комиссии</v>
      </c>
      <c r="D20" s="30"/>
      <c r="E20" s="30"/>
      <c r="F20" s="30"/>
      <c r="G20" s="42">
        <f>'МО общие данные'!C7</f>
        <v>106</v>
      </c>
      <c r="H20" s="42"/>
      <c r="I20" s="43">
        <f>'свед7 МО'!R109-'свед7 МО'!R111</f>
        <v>0</v>
      </c>
      <c r="J20" s="43">
        <f>'свед7 МО'!R111</f>
        <v>0</v>
      </c>
      <c r="K20" s="212">
        <f t="shared" si="2"/>
        <v>0</v>
      </c>
      <c r="L20" s="212"/>
      <c r="M20" s="212"/>
      <c r="N20" s="212">
        <f t="shared" si="0"/>
        <v>0</v>
      </c>
      <c r="O20" s="212">
        <f t="shared" si="1"/>
        <v>0</v>
      </c>
    </row>
    <row r="21" spans="1:15" s="31" customFormat="1" ht="23.1" customHeight="1" x14ac:dyDescent="0.2">
      <c r="A21" s="30">
        <f>'МО общие данные'!A24</f>
        <v>10</v>
      </c>
      <c r="B21" s="37" t="str">
        <f>'МО общие данные'!C25</f>
        <v>Скопина Марина Викторовна</v>
      </c>
      <c r="C21" s="32" t="str">
        <f>'МО общие данные'!B25</f>
        <v>Член комиссии</v>
      </c>
      <c r="D21" s="30"/>
      <c r="E21" s="30"/>
      <c r="F21" s="30"/>
      <c r="G21" s="42">
        <f>'МО общие данные'!C7</f>
        <v>106</v>
      </c>
      <c r="H21" s="42"/>
      <c r="I21" s="43">
        <f>'свед7 МО'!T109-'свед7 МО'!T111</f>
        <v>133</v>
      </c>
      <c r="J21" s="43">
        <f>'свед7 МО'!T111</f>
        <v>86</v>
      </c>
      <c r="K21" s="212">
        <f>G21*(I21+J21*2)</f>
        <v>32330</v>
      </c>
      <c r="L21" s="212"/>
      <c r="M21" s="212"/>
      <c r="N21" s="212">
        <f t="shared" si="0"/>
        <v>32330</v>
      </c>
      <c r="O21" s="212">
        <f t="shared" si="1"/>
        <v>32330</v>
      </c>
    </row>
    <row r="22" spans="1:15" s="31" customFormat="1" ht="23.1" customHeight="1" x14ac:dyDescent="0.2">
      <c r="A22" s="30">
        <f>'МО общие данные'!A25</f>
        <v>11</v>
      </c>
      <c r="B22" s="37" t="str">
        <f>'МО общие данные'!C26</f>
        <v>Токарев Алексей Николаевич</v>
      </c>
      <c r="C22" s="32" t="str">
        <f>'МО общие данные'!B26</f>
        <v>Член комиссии</v>
      </c>
      <c r="D22" s="30"/>
      <c r="E22" s="30"/>
      <c r="F22" s="30"/>
      <c r="G22" s="42">
        <f>'МО общие данные'!C7</f>
        <v>106</v>
      </c>
      <c r="H22" s="42"/>
      <c r="I22" s="43">
        <f>'свед7 МО'!V109-'свед7 МО'!V111</f>
        <v>133</v>
      </c>
      <c r="J22" s="43">
        <f>'свед7 МО'!V111</f>
        <v>86</v>
      </c>
      <c r="K22" s="212">
        <f>G22*(I22+J22*2)</f>
        <v>32330</v>
      </c>
      <c r="L22" s="212"/>
      <c r="M22" s="212"/>
      <c r="N22" s="212">
        <f t="shared" si="0"/>
        <v>32330</v>
      </c>
      <c r="O22" s="212">
        <f t="shared" si="1"/>
        <v>32330</v>
      </c>
    </row>
    <row r="23" spans="1:15" s="31" customFormat="1" ht="23.1" customHeight="1" x14ac:dyDescent="0.2">
      <c r="A23" s="30">
        <f>'МО общие данные'!A26</f>
        <v>12</v>
      </c>
      <c r="B23" s="37" t="str">
        <f>'МО общие данные'!C27</f>
        <v>Черкас Алина Владимировна</v>
      </c>
      <c r="C23" s="32" t="str">
        <f>IF(B23=0," ",'МО общие данные'!B27)</f>
        <v>Член комиссии</v>
      </c>
      <c r="D23" s="30"/>
      <c r="E23" s="30"/>
      <c r="F23" s="30"/>
      <c r="G23" s="42">
        <f>'МО общие данные'!C7</f>
        <v>106</v>
      </c>
      <c r="H23" s="42"/>
      <c r="I23" s="43">
        <f>'свед7 МО'!X109-'свед7 МО'!X111</f>
        <v>0</v>
      </c>
      <c r="J23" s="43">
        <f>'свед7 МО'!X111</f>
        <v>0</v>
      </c>
      <c r="K23" s="212">
        <f>G23*(I23+J23*2)</f>
        <v>0</v>
      </c>
      <c r="L23" s="212"/>
      <c r="M23" s="212"/>
      <c r="N23" s="212">
        <f t="shared" si="0"/>
        <v>0</v>
      </c>
      <c r="O23" s="212">
        <f t="shared" si="1"/>
        <v>0</v>
      </c>
    </row>
    <row r="24" spans="1:15" s="31" customFormat="1" ht="22.5" hidden="1" customHeight="1" x14ac:dyDescent="0.2">
      <c r="A24" s="30">
        <f>'МО общие данные'!A27</f>
        <v>13</v>
      </c>
      <c r="B24" s="54">
        <f>'МО общие данные'!C28</f>
        <v>0</v>
      </c>
      <c r="C24" s="32" t="str">
        <f>IF(B24=0," ",'МО общие данные'!B28)</f>
        <v xml:space="preserve"> </v>
      </c>
      <c r="D24" s="30"/>
      <c r="E24" s="30"/>
      <c r="F24" s="30"/>
      <c r="G24" s="42">
        <f>IF(C24="Член комиссии",'МО общие данные'!C7,'МО общие данные'!B7)</f>
        <v>114</v>
      </c>
      <c r="H24" s="42"/>
      <c r="I24" s="43">
        <f>'свед7 МО'!Z109-'свед7 МО'!Z111</f>
        <v>0</v>
      </c>
      <c r="J24" s="43">
        <f>'свед7 МО'!Z111</f>
        <v>0</v>
      </c>
      <c r="K24" s="212">
        <f t="shared" si="2"/>
        <v>0</v>
      </c>
      <c r="L24" s="212"/>
      <c r="M24" s="212"/>
      <c r="N24" s="212">
        <f t="shared" si="0"/>
        <v>0</v>
      </c>
      <c r="O24" s="212">
        <f t="shared" si="1"/>
        <v>0</v>
      </c>
    </row>
    <row r="25" spans="1:15" s="31" customFormat="1" ht="22.5" hidden="1" customHeight="1" x14ac:dyDescent="0.2">
      <c r="A25" s="30">
        <f>'МО общие данные'!A28</f>
        <v>14</v>
      </c>
      <c r="B25" s="54">
        <f>'МО общие данные'!C29</f>
        <v>0</v>
      </c>
      <c r="C25" s="32" t="str">
        <f>IF(B25=0," ",'МО общие данные'!B29)</f>
        <v xml:space="preserve"> </v>
      </c>
      <c r="D25" s="30"/>
      <c r="E25" s="30"/>
      <c r="F25" s="30"/>
      <c r="G25" s="42">
        <f>IF(C25="Член комиссии",'МО общие данные'!C7,'МО общие данные'!B7)</f>
        <v>114</v>
      </c>
      <c r="H25" s="42"/>
      <c r="I25" s="43">
        <f>'свед7 МО'!AB109-'свед7 МО'!AB111</f>
        <v>0</v>
      </c>
      <c r="J25" s="43">
        <f>'свед7 МО'!AB111</f>
        <v>0</v>
      </c>
      <c r="K25" s="212">
        <f t="shared" si="2"/>
        <v>0</v>
      </c>
      <c r="L25" s="212"/>
      <c r="M25" s="212"/>
      <c r="N25" s="212">
        <f t="shared" ref="N25:N26" si="3">K25+M25</f>
        <v>0</v>
      </c>
      <c r="O25" s="212">
        <f t="shared" ref="O25:O26" si="4">N25+F25</f>
        <v>0</v>
      </c>
    </row>
    <row r="26" spans="1:15" s="31" customFormat="1" ht="22.5" hidden="1" customHeight="1" x14ac:dyDescent="0.2">
      <c r="A26" s="30">
        <f>'МО общие данные'!A29</f>
        <v>15</v>
      </c>
      <c r="B26" s="54">
        <f>'МО общие данные'!C30</f>
        <v>0</v>
      </c>
      <c r="C26" s="32" t="str">
        <f>IF(B26=0," ",'МО общие данные'!B30)</f>
        <v xml:space="preserve"> </v>
      </c>
      <c r="D26" s="30"/>
      <c r="E26" s="30"/>
      <c r="F26" s="30"/>
      <c r="G26" s="42">
        <f>IF(C26="Член комиссии",'МО общие данные'!C7,'МО общие данные'!B7)</f>
        <v>114</v>
      </c>
      <c r="H26" s="42"/>
      <c r="I26" s="43">
        <f>'свед7 МО'!AD109-'свед7 МО'!AD111</f>
        <v>0</v>
      </c>
      <c r="J26" s="43">
        <f>'свед7 МО'!AD111</f>
        <v>0</v>
      </c>
      <c r="K26" s="212">
        <f t="shared" si="2"/>
        <v>0</v>
      </c>
      <c r="L26" s="212"/>
      <c r="M26" s="212"/>
      <c r="N26" s="212">
        <f t="shared" si="3"/>
        <v>0</v>
      </c>
      <c r="O26" s="212">
        <f t="shared" si="4"/>
        <v>0</v>
      </c>
    </row>
    <row r="27" spans="1:15" s="39" customFormat="1" ht="23.1" customHeight="1" x14ac:dyDescent="0.2">
      <c r="A27" s="38"/>
      <c r="B27" s="304" t="s">
        <v>26</v>
      </c>
      <c r="C27" s="305"/>
      <c r="D27" s="41" t="s">
        <v>78</v>
      </c>
      <c r="E27" s="41" t="s">
        <v>78</v>
      </c>
      <c r="F27" s="41"/>
      <c r="G27" s="45" t="s">
        <v>78</v>
      </c>
      <c r="H27" s="45" t="s">
        <v>78</v>
      </c>
      <c r="I27" s="45" t="s">
        <v>78</v>
      </c>
      <c r="J27" s="45" t="s">
        <v>78</v>
      </c>
      <c r="K27" s="213">
        <f>SUM(K12:K26)</f>
        <v>135990</v>
      </c>
      <c r="L27" s="213" t="s">
        <v>78</v>
      </c>
      <c r="M27" s="213">
        <f>SUM(M12:M26)</f>
        <v>0</v>
      </c>
      <c r="N27" s="213">
        <f>SUM(N12:N26)</f>
        <v>135990</v>
      </c>
      <c r="O27" s="213">
        <f>SUM(O12:O26)</f>
        <v>135990</v>
      </c>
    </row>
    <row r="29" spans="1:15" x14ac:dyDescent="0.2">
      <c r="B29" s="47" t="s">
        <v>82</v>
      </c>
      <c r="C29" s="29" t="str">
        <f>'МО общие данные'!B36</f>
        <v>Специалист 1-й категории - бухгалтер</v>
      </c>
      <c r="G29" s="49"/>
      <c r="H29" s="49"/>
      <c r="I29" s="29" t="str">
        <f>'МО общие данные'!C36</f>
        <v>Николаева Н.В.</v>
      </c>
    </row>
    <row r="30" spans="1:15" x14ac:dyDescent="0.2">
      <c r="G30" s="306" t="s">
        <v>11</v>
      </c>
      <c r="H30" s="306"/>
    </row>
    <row r="32" spans="1:15" x14ac:dyDescent="0.2">
      <c r="B32" s="47" t="s">
        <v>83</v>
      </c>
      <c r="C32" s="29" t="str">
        <f>'МО общие данные'!C3</f>
        <v>Территориальной избирательной комиссии № 63</v>
      </c>
      <c r="G32" s="49"/>
      <c r="H32" s="49"/>
      <c r="I32" s="29" t="str">
        <f>'МО общие данные'!C35</f>
        <v>Чернов О.В.</v>
      </c>
    </row>
    <row r="33" spans="7:8" x14ac:dyDescent="0.2">
      <c r="G33" s="306" t="s">
        <v>11</v>
      </c>
      <c r="H33" s="306"/>
    </row>
  </sheetData>
  <mergeCells count="17">
    <mergeCell ref="G33:H33"/>
    <mergeCell ref="K9:K10"/>
    <mergeCell ref="L9:M9"/>
    <mergeCell ref="N9:N10"/>
    <mergeCell ref="O9:O10"/>
    <mergeCell ref="B27:C27"/>
    <mergeCell ref="G30:H30"/>
    <mergeCell ref="A4:O4"/>
    <mergeCell ref="A9:A10"/>
    <mergeCell ref="B9:B10"/>
    <mergeCell ref="C9:C10"/>
    <mergeCell ref="D9:D10"/>
    <mergeCell ref="E9:E10"/>
    <mergeCell ref="F9:F10"/>
    <mergeCell ref="G9:G10"/>
    <mergeCell ref="H9:H10"/>
    <mergeCell ref="I9:J9"/>
  </mergeCells>
  <printOptions horizontalCentered="1"/>
  <pageMargins left="0.43307086614173229" right="0.47244094488188981" top="0.94488188976377963" bottom="0.35433070866141736" header="0" footer="0"/>
  <pageSetup paperSize="9" scale="77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</sheetPr>
  <dimension ref="A1:P49"/>
  <sheetViews>
    <sheetView workbookViewId="0">
      <selection activeCell="B10" sqref="B10:P10"/>
    </sheetView>
  </sheetViews>
  <sheetFormatPr defaultColWidth="9.140625" defaultRowHeight="15" x14ac:dyDescent="0.25"/>
  <cols>
    <col min="1" max="1" width="11.5703125" style="14" customWidth="1"/>
    <col min="2" max="12" width="10.28515625" style="14" customWidth="1"/>
    <col min="13" max="13" width="9.85546875" style="14" customWidth="1"/>
    <col min="14" max="14" width="10.28515625" style="14" hidden="1" customWidth="1"/>
    <col min="15" max="16" width="9.140625" style="14" hidden="1" customWidth="1"/>
    <col min="17" max="16384" width="9.140625" style="14"/>
  </cols>
  <sheetData>
    <row r="1" spans="1:16" ht="50.25" customHeight="1" x14ac:dyDescent="0.25">
      <c r="A1" s="16" t="s">
        <v>233</v>
      </c>
      <c r="D1" s="16"/>
      <c r="I1" s="17"/>
      <c r="J1" s="271" t="s">
        <v>235</v>
      </c>
      <c r="K1" s="272"/>
      <c r="L1" s="272"/>
      <c r="M1" s="272"/>
      <c r="N1" s="272"/>
    </row>
    <row r="2" spans="1:16" ht="19.5" customHeight="1" x14ac:dyDescent="0.25">
      <c r="A2" s="16" t="str">
        <f>'[1]комиссия ГД'!C3</f>
        <v>Территориальной избирательной комиссии № 63</v>
      </c>
      <c r="D2" s="16"/>
      <c r="I2" s="17" t="s">
        <v>234</v>
      </c>
      <c r="J2" s="82"/>
      <c r="K2" s="216"/>
      <c r="L2" s="216"/>
      <c r="M2" s="216"/>
      <c r="N2" s="216"/>
    </row>
    <row r="3" spans="1:16" x14ac:dyDescent="0.25">
      <c r="E3" s="11"/>
      <c r="G3" s="12" t="s">
        <v>32</v>
      </c>
      <c r="I3" s="18"/>
    </row>
    <row r="4" spans="1:16" x14ac:dyDescent="0.25">
      <c r="A4" s="19" t="s">
        <v>33</v>
      </c>
      <c r="E4" s="13" t="s">
        <v>36</v>
      </c>
      <c r="F4" s="16" t="str">
        <f>'МО общие данные'!C3</f>
        <v>Территориальной избирательной комиссии № 63</v>
      </c>
    </row>
    <row r="5" spans="1:16" x14ac:dyDescent="0.25">
      <c r="A5" s="19"/>
      <c r="G5" s="12" t="s">
        <v>37</v>
      </c>
    </row>
    <row r="6" spans="1:16" ht="29.45" customHeight="1" x14ac:dyDescent="0.25">
      <c r="A6" s="273" t="str">
        <f>CONCATENATE("на выборах ",'МО общие данные'!C5)</f>
        <v>на выборах депутатов Муниципального совета внутригородского муниципального образования города федерального значения Санкт-Петербурга муниципального  округа Балканский седьмого созыва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</row>
    <row r="7" spans="1:16" ht="6.75" customHeight="1" x14ac:dyDescent="0.25">
      <c r="A7" s="19"/>
      <c r="G7" s="12"/>
    </row>
    <row r="8" spans="1:16" x14ac:dyDescent="0.25">
      <c r="A8" s="19"/>
      <c r="E8" s="20"/>
      <c r="G8" s="12" t="s">
        <v>165</v>
      </c>
    </row>
    <row r="9" spans="1:16" ht="6.75" customHeight="1" x14ac:dyDescent="0.25"/>
    <row r="10" spans="1:16" ht="18.75" customHeight="1" x14ac:dyDescent="0.25">
      <c r="A10" s="274" t="s">
        <v>7</v>
      </c>
      <c r="B10" s="325" t="s">
        <v>8</v>
      </c>
      <c r="C10" s="325"/>
      <c r="D10" s="325"/>
      <c r="E10" s="325"/>
      <c r="F10" s="325"/>
      <c r="G10" s="325"/>
      <c r="H10" s="325"/>
      <c r="I10" s="325"/>
      <c r="J10" s="325"/>
      <c r="K10" s="325"/>
      <c r="L10" s="325"/>
      <c r="M10" s="325"/>
      <c r="N10" s="325"/>
      <c r="O10" s="325"/>
      <c r="P10" s="325"/>
    </row>
    <row r="11" spans="1:16" ht="104.45" customHeight="1" x14ac:dyDescent="0.25">
      <c r="A11" s="275"/>
      <c r="B11" s="21" t="str">
        <f>IF('МО общие данные'!C16&gt;0,'МО общие данные'!C16," ")</f>
        <v>Андреева Анастасия  Юрьевна</v>
      </c>
      <c r="C11" s="21" t="str">
        <f>IF('МО общие данные'!C17&gt;0,'МО общие данные'!C17," ")</f>
        <v>Лескова Лариса Васильевна</v>
      </c>
      <c r="D11" s="21" t="str">
        <f>IF('МО общие данные'!C18&gt;0,'МО общие данные'!C18," ")</f>
        <v>Березин Виктор Наумович</v>
      </c>
      <c r="E11" s="21" t="str">
        <f>IF('МО общие данные'!C19&gt;0,'МО общие данные'!C19," ")</f>
        <v>Герасименко Елена Ивановна</v>
      </c>
      <c r="F11" s="21" t="str">
        <f>IF('МО общие данные'!C20&gt;0,'МО общие данные'!C20," ")</f>
        <v>Гордеева Светлана Павловна</v>
      </c>
      <c r="G11" s="21" t="str">
        <f>IF('МО общие данные'!C21&gt;0,'МО общие данные'!C21," ")</f>
        <v>Иванова Ирина Сергеевна</v>
      </c>
      <c r="H11" s="21" t="str">
        <f>IF('МО общие данные'!C22&gt;0,'МО общие данные'!C22," ")</f>
        <v>Комраков Денис Юрьевич</v>
      </c>
      <c r="I11" s="21" t="str">
        <f>IF('МО общие данные'!C23&gt;0,'МО общие данные'!C23," ")</f>
        <v>Пунгин Никита Петрович</v>
      </c>
      <c r="J11" s="21" t="str">
        <f>IF('МО общие данные'!C24&gt;0,'МО общие данные'!C24," ")</f>
        <v>Сериков Сергей Владимирович</v>
      </c>
      <c r="K11" s="21" t="str">
        <f>IF('МО общие данные'!C25&gt;0,'МО общие данные'!C25," ")</f>
        <v>Скопина Марина Викторовна</v>
      </c>
      <c r="L11" s="21" t="str">
        <f>IF('МО общие данные'!C26&gt;0,'МО общие данные'!C26," ")</f>
        <v>Токарев Алексей Николаевич</v>
      </c>
      <c r="M11" s="21" t="str">
        <f>IF('МО общие данные'!C27&gt;0,'МО общие данные'!C27," ")</f>
        <v>Черкас Алина Владимировна</v>
      </c>
      <c r="N11" s="21" t="str">
        <f>IF('МО общие данные'!C28&gt;0,'МО общие данные'!C28," ")</f>
        <v xml:space="preserve"> </v>
      </c>
      <c r="O11" s="164" t="str">
        <f>IF('МО общие данные'!C29&gt;0,'МО общие данные'!C29," ")</f>
        <v xml:space="preserve"> </v>
      </c>
      <c r="P11" s="164" t="str">
        <f>IF('МО общие данные'!C30&gt;0,'МО общие данные'!C30," ")</f>
        <v xml:space="preserve"> </v>
      </c>
    </row>
    <row r="12" spans="1:16" x14ac:dyDescent="0.25">
      <c r="A12" s="52">
        <v>1</v>
      </c>
      <c r="B12" s="52">
        <v>2</v>
      </c>
      <c r="C12" s="52">
        <v>3</v>
      </c>
      <c r="D12" s="52">
        <v>4</v>
      </c>
      <c r="E12" s="52">
        <v>5</v>
      </c>
      <c r="F12" s="52">
        <v>6</v>
      </c>
      <c r="G12" s="52">
        <v>7</v>
      </c>
      <c r="H12" s="52">
        <v>8</v>
      </c>
      <c r="I12" s="52">
        <v>9</v>
      </c>
      <c r="J12" s="52">
        <v>10</v>
      </c>
      <c r="K12" s="52">
        <v>11</v>
      </c>
      <c r="L12" s="52">
        <v>12</v>
      </c>
      <c r="M12" s="52">
        <v>13</v>
      </c>
      <c r="N12" s="52">
        <v>14</v>
      </c>
      <c r="O12" s="52">
        <v>15</v>
      </c>
      <c r="P12" s="52">
        <v>16</v>
      </c>
    </row>
    <row r="13" spans="1:16" ht="17.25" customHeight="1" x14ac:dyDescent="0.25">
      <c r="A13" s="24">
        <v>1</v>
      </c>
      <c r="B13" s="217"/>
      <c r="C13" s="217"/>
      <c r="D13" s="217"/>
      <c r="E13" s="217"/>
      <c r="F13" s="217">
        <v>7</v>
      </c>
      <c r="G13" s="217"/>
      <c r="H13" s="217"/>
      <c r="I13" s="217">
        <v>7</v>
      </c>
      <c r="J13" s="217">
        <v>7</v>
      </c>
      <c r="K13" s="217">
        <v>7</v>
      </c>
      <c r="L13" s="217">
        <v>7</v>
      </c>
      <c r="M13" s="217"/>
      <c r="N13" s="74"/>
      <c r="O13" s="164"/>
      <c r="P13" s="164"/>
    </row>
    <row r="14" spans="1:16" ht="17.25" customHeight="1" x14ac:dyDescent="0.25">
      <c r="A14" s="24">
        <v>2</v>
      </c>
      <c r="B14" s="217">
        <v>7</v>
      </c>
      <c r="C14" s="217">
        <v>7</v>
      </c>
      <c r="D14" s="217"/>
      <c r="E14" s="217"/>
      <c r="F14" s="217">
        <v>7</v>
      </c>
      <c r="G14" s="217"/>
      <c r="H14" s="217"/>
      <c r="I14" s="217"/>
      <c r="J14" s="217">
        <v>7</v>
      </c>
      <c r="K14" s="217">
        <v>7</v>
      </c>
      <c r="L14" s="217"/>
      <c r="M14" s="217"/>
      <c r="N14" s="74"/>
      <c r="O14" s="164"/>
      <c r="P14" s="164"/>
    </row>
    <row r="15" spans="1:16" ht="17.25" customHeight="1" x14ac:dyDescent="0.25">
      <c r="A15" s="122">
        <v>3</v>
      </c>
      <c r="B15" s="218">
        <v>6</v>
      </c>
      <c r="C15" s="218">
        <v>6</v>
      </c>
      <c r="D15" s="218">
        <v>6</v>
      </c>
      <c r="E15" s="218">
        <v>6</v>
      </c>
      <c r="F15" s="218">
        <v>6</v>
      </c>
      <c r="G15" s="218">
        <v>6</v>
      </c>
      <c r="H15" s="218">
        <v>6</v>
      </c>
      <c r="I15" s="218">
        <v>6</v>
      </c>
      <c r="J15" s="218">
        <v>6</v>
      </c>
      <c r="K15" s="218">
        <v>6</v>
      </c>
      <c r="L15" s="218">
        <v>6</v>
      </c>
      <c r="M15" s="218">
        <v>6</v>
      </c>
      <c r="N15" s="123"/>
      <c r="O15" s="165"/>
      <c r="P15" s="165"/>
    </row>
    <row r="16" spans="1:16" ht="17.25" customHeight="1" x14ac:dyDescent="0.25">
      <c r="A16" s="122">
        <v>4</v>
      </c>
      <c r="B16" s="218">
        <v>6</v>
      </c>
      <c r="C16" s="218">
        <v>6</v>
      </c>
      <c r="D16" s="218">
        <v>6</v>
      </c>
      <c r="E16" s="218">
        <v>6</v>
      </c>
      <c r="F16" s="218">
        <v>6</v>
      </c>
      <c r="G16" s="218">
        <v>6</v>
      </c>
      <c r="H16" s="218">
        <v>6</v>
      </c>
      <c r="I16" s="218">
        <v>6</v>
      </c>
      <c r="J16" s="218">
        <v>6</v>
      </c>
      <c r="K16" s="218">
        <v>6</v>
      </c>
      <c r="L16" s="218">
        <v>6</v>
      </c>
      <c r="M16" s="218">
        <v>6</v>
      </c>
      <c r="N16" s="123"/>
      <c r="O16" s="165"/>
      <c r="P16" s="165"/>
    </row>
    <row r="17" spans="1:16" ht="17.25" customHeight="1" x14ac:dyDescent="0.25">
      <c r="A17" s="24">
        <v>5</v>
      </c>
      <c r="B17" s="217">
        <v>7</v>
      </c>
      <c r="C17" s="217"/>
      <c r="D17" s="217"/>
      <c r="E17" s="217">
        <v>7</v>
      </c>
      <c r="F17" s="217">
        <v>7</v>
      </c>
      <c r="G17" s="217">
        <v>7</v>
      </c>
      <c r="H17" s="217"/>
      <c r="I17" s="217">
        <v>7</v>
      </c>
      <c r="J17" s="217"/>
      <c r="K17" s="217"/>
      <c r="L17" s="217">
        <v>7</v>
      </c>
      <c r="M17" s="217"/>
      <c r="N17" s="74"/>
      <c r="O17" s="164"/>
      <c r="P17" s="164"/>
    </row>
    <row r="18" spans="1:16" ht="17.25" customHeight="1" x14ac:dyDescent="0.25">
      <c r="A18" s="24">
        <v>6</v>
      </c>
      <c r="B18" s="217"/>
      <c r="C18" s="217"/>
      <c r="D18" s="217">
        <v>7</v>
      </c>
      <c r="E18" s="217"/>
      <c r="F18" s="217"/>
      <c r="G18" s="217"/>
      <c r="H18" s="217"/>
      <c r="I18" s="217">
        <v>7</v>
      </c>
      <c r="J18" s="217">
        <v>7</v>
      </c>
      <c r="K18" s="217">
        <v>7</v>
      </c>
      <c r="L18" s="217"/>
      <c r="M18" s="217">
        <v>7</v>
      </c>
      <c r="N18" s="74"/>
      <c r="O18" s="164"/>
      <c r="P18" s="164"/>
    </row>
    <row r="19" spans="1:16" ht="17.25" customHeight="1" x14ac:dyDescent="0.25">
      <c r="A19" s="24">
        <v>7</v>
      </c>
      <c r="B19" s="217">
        <v>7</v>
      </c>
      <c r="C19" s="217">
        <v>7</v>
      </c>
      <c r="D19" s="217">
        <v>7</v>
      </c>
      <c r="E19" s="217">
        <v>7</v>
      </c>
      <c r="F19" s="217"/>
      <c r="G19" s="217">
        <v>7</v>
      </c>
      <c r="H19" s="217">
        <v>7</v>
      </c>
      <c r="I19" s="217"/>
      <c r="J19" s="217">
        <v>7</v>
      </c>
      <c r="K19" s="217">
        <v>7</v>
      </c>
      <c r="L19" s="217"/>
      <c r="M19" s="217">
        <v>7</v>
      </c>
      <c r="N19" s="74"/>
      <c r="O19" s="164"/>
      <c r="P19" s="164"/>
    </row>
    <row r="20" spans="1:16" ht="17.25" customHeight="1" x14ac:dyDescent="0.25">
      <c r="A20" s="22">
        <v>8</v>
      </c>
      <c r="B20" s="217"/>
      <c r="C20" s="217">
        <v>7</v>
      </c>
      <c r="D20" s="217"/>
      <c r="E20" s="217">
        <v>7</v>
      </c>
      <c r="F20" s="217">
        <v>7</v>
      </c>
      <c r="G20" s="217"/>
      <c r="H20" s="217">
        <v>7</v>
      </c>
      <c r="I20" s="217">
        <v>7</v>
      </c>
      <c r="J20" s="217">
        <v>7</v>
      </c>
      <c r="K20" s="217">
        <v>7</v>
      </c>
      <c r="L20" s="217"/>
      <c r="M20" s="217">
        <v>7</v>
      </c>
      <c r="N20" s="74"/>
      <c r="O20" s="164"/>
      <c r="P20" s="164"/>
    </row>
    <row r="21" spans="1:16" ht="17.25" customHeight="1" x14ac:dyDescent="0.25">
      <c r="A21" s="22">
        <v>9</v>
      </c>
      <c r="B21" s="217">
        <v>7</v>
      </c>
      <c r="C21" s="217"/>
      <c r="D21" s="217">
        <v>7</v>
      </c>
      <c r="E21" s="217"/>
      <c r="F21" s="217"/>
      <c r="G21" s="217">
        <v>7</v>
      </c>
      <c r="H21" s="217"/>
      <c r="I21" s="217"/>
      <c r="J21" s="217"/>
      <c r="K21" s="217"/>
      <c r="L21" s="217">
        <v>7</v>
      </c>
      <c r="M21" s="217"/>
      <c r="N21" s="74"/>
      <c r="O21" s="164"/>
      <c r="P21" s="164"/>
    </row>
    <row r="22" spans="1:16" ht="17.25" customHeight="1" x14ac:dyDescent="0.25">
      <c r="A22" s="124">
        <v>10</v>
      </c>
      <c r="B22" s="218">
        <v>6</v>
      </c>
      <c r="C22" s="218">
        <v>6</v>
      </c>
      <c r="D22" s="218">
        <v>6</v>
      </c>
      <c r="E22" s="218">
        <v>6</v>
      </c>
      <c r="F22" s="218">
        <v>6</v>
      </c>
      <c r="G22" s="218">
        <v>6</v>
      </c>
      <c r="H22" s="218">
        <v>6</v>
      </c>
      <c r="I22" s="218">
        <v>6</v>
      </c>
      <c r="J22" s="218">
        <v>6</v>
      </c>
      <c r="K22" s="218">
        <v>6</v>
      </c>
      <c r="L22" s="218">
        <v>6</v>
      </c>
      <c r="M22" s="218">
        <v>6</v>
      </c>
      <c r="N22" s="123"/>
      <c r="O22" s="165"/>
      <c r="P22" s="165"/>
    </row>
    <row r="23" spans="1:16" ht="17.25" customHeight="1" x14ac:dyDescent="0.25">
      <c r="A23" s="124">
        <v>11</v>
      </c>
      <c r="B23" s="218">
        <v>6</v>
      </c>
      <c r="C23" s="218">
        <v>6</v>
      </c>
      <c r="D23" s="218">
        <v>6</v>
      </c>
      <c r="E23" s="218">
        <v>6</v>
      </c>
      <c r="F23" s="218">
        <v>6</v>
      </c>
      <c r="G23" s="218">
        <v>6</v>
      </c>
      <c r="H23" s="218">
        <v>6</v>
      </c>
      <c r="I23" s="218">
        <v>6</v>
      </c>
      <c r="J23" s="218">
        <v>6</v>
      </c>
      <c r="K23" s="218">
        <v>6</v>
      </c>
      <c r="L23" s="218">
        <v>6</v>
      </c>
      <c r="M23" s="218">
        <v>6</v>
      </c>
      <c r="N23" s="123"/>
      <c r="O23" s="165"/>
      <c r="P23" s="165"/>
    </row>
    <row r="24" spans="1:16" ht="17.25" customHeight="1" x14ac:dyDescent="0.25">
      <c r="A24" s="22">
        <v>12</v>
      </c>
      <c r="B24" s="217"/>
      <c r="C24" s="217"/>
      <c r="D24" s="217"/>
      <c r="E24" s="217">
        <v>7</v>
      </c>
      <c r="F24" s="217"/>
      <c r="G24" s="217"/>
      <c r="H24" s="217"/>
      <c r="I24" s="217">
        <v>7</v>
      </c>
      <c r="J24" s="217">
        <v>7</v>
      </c>
      <c r="K24" s="217">
        <v>7</v>
      </c>
      <c r="L24" s="217">
        <v>7</v>
      </c>
      <c r="M24" s="217"/>
      <c r="N24" s="74"/>
      <c r="O24" s="164"/>
      <c r="P24" s="164"/>
    </row>
    <row r="25" spans="1:16" ht="17.25" customHeight="1" x14ac:dyDescent="0.25">
      <c r="A25" s="24">
        <v>13</v>
      </c>
      <c r="B25" s="217"/>
      <c r="C25" s="217"/>
      <c r="D25" s="217">
        <v>7</v>
      </c>
      <c r="E25" s="217"/>
      <c r="F25" s="217">
        <v>7</v>
      </c>
      <c r="G25" s="217"/>
      <c r="H25" s="217">
        <v>7</v>
      </c>
      <c r="I25" s="217"/>
      <c r="J25" s="217"/>
      <c r="K25" s="217"/>
      <c r="L25" s="217"/>
      <c r="M25" s="217">
        <v>7</v>
      </c>
      <c r="N25" s="74"/>
      <c r="O25" s="164"/>
      <c r="P25" s="164"/>
    </row>
    <row r="26" spans="1:16" ht="17.25" customHeight="1" x14ac:dyDescent="0.25">
      <c r="A26" s="24">
        <v>14</v>
      </c>
      <c r="B26" s="217">
        <v>7</v>
      </c>
      <c r="C26" s="217">
        <v>7</v>
      </c>
      <c r="D26" s="217"/>
      <c r="E26" s="217">
        <v>7</v>
      </c>
      <c r="F26" s="217"/>
      <c r="G26" s="217">
        <v>7</v>
      </c>
      <c r="H26" s="217">
        <v>7</v>
      </c>
      <c r="I26" s="217"/>
      <c r="J26" s="217"/>
      <c r="K26" s="217"/>
      <c r="L26" s="217"/>
      <c r="M26" s="217"/>
      <c r="N26" s="74"/>
      <c r="O26" s="164"/>
      <c r="P26" s="164"/>
    </row>
    <row r="27" spans="1:16" ht="17.25" customHeight="1" x14ac:dyDescent="0.25">
      <c r="A27" s="22">
        <v>15</v>
      </c>
      <c r="B27" s="217">
        <v>7</v>
      </c>
      <c r="C27" s="217">
        <v>7</v>
      </c>
      <c r="D27" s="217">
        <v>7</v>
      </c>
      <c r="E27" s="217"/>
      <c r="F27" s="217">
        <v>7</v>
      </c>
      <c r="G27" s="217"/>
      <c r="H27" s="217"/>
      <c r="I27" s="217">
        <v>7</v>
      </c>
      <c r="J27" s="217">
        <v>7</v>
      </c>
      <c r="K27" s="217">
        <v>7</v>
      </c>
      <c r="L27" s="217">
        <v>7</v>
      </c>
      <c r="M27" s="217">
        <v>7</v>
      </c>
      <c r="N27" s="74"/>
      <c r="O27" s="164"/>
      <c r="P27" s="164"/>
    </row>
    <row r="28" spans="1:16" ht="17.25" customHeight="1" x14ac:dyDescent="0.25">
      <c r="A28" s="22">
        <v>16</v>
      </c>
      <c r="B28" s="217"/>
      <c r="C28" s="217"/>
      <c r="D28" s="217"/>
      <c r="E28" s="217">
        <v>7</v>
      </c>
      <c r="F28" s="217"/>
      <c r="G28" s="217">
        <v>7</v>
      </c>
      <c r="H28" s="217">
        <v>7</v>
      </c>
      <c r="I28" s="217"/>
      <c r="J28" s="217"/>
      <c r="K28" s="217"/>
      <c r="L28" s="217"/>
      <c r="M28" s="217"/>
      <c r="N28" s="74"/>
      <c r="O28" s="164"/>
      <c r="P28" s="164"/>
    </row>
    <row r="29" spans="1:16" ht="17.25" customHeight="1" x14ac:dyDescent="0.25">
      <c r="A29" s="124">
        <v>17</v>
      </c>
      <c r="B29" s="218">
        <v>6</v>
      </c>
      <c r="C29" s="218">
        <v>6</v>
      </c>
      <c r="D29" s="218">
        <v>6</v>
      </c>
      <c r="E29" s="218">
        <v>6</v>
      </c>
      <c r="F29" s="218">
        <v>6</v>
      </c>
      <c r="G29" s="218">
        <v>6</v>
      </c>
      <c r="H29" s="218">
        <v>6</v>
      </c>
      <c r="I29" s="218">
        <v>6</v>
      </c>
      <c r="J29" s="218">
        <v>6</v>
      </c>
      <c r="K29" s="218">
        <v>6</v>
      </c>
      <c r="L29" s="218">
        <v>6</v>
      </c>
      <c r="M29" s="218">
        <v>6</v>
      </c>
      <c r="N29" s="123"/>
      <c r="O29" s="165"/>
      <c r="P29" s="165"/>
    </row>
    <row r="30" spans="1:16" ht="17.25" customHeight="1" x14ac:dyDescent="0.25">
      <c r="A30" s="124">
        <v>18</v>
      </c>
      <c r="B30" s="218">
        <v>6</v>
      </c>
      <c r="C30" s="218">
        <v>6</v>
      </c>
      <c r="D30" s="218">
        <v>6</v>
      </c>
      <c r="E30" s="218">
        <v>6</v>
      </c>
      <c r="F30" s="218">
        <v>6</v>
      </c>
      <c r="G30" s="218">
        <v>6</v>
      </c>
      <c r="H30" s="218">
        <v>6</v>
      </c>
      <c r="I30" s="218">
        <v>6</v>
      </c>
      <c r="J30" s="218">
        <v>6</v>
      </c>
      <c r="K30" s="218">
        <v>6</v>
      </c>
      <c r="L30" s="218">
        <v>6</v>
      </c>
      <c r="M30" s="218">
        <v>6</v>
      </c>
      <c r="N30" s="123"/>
      <c r="O30" s="165"/>
      <c r="P30" s="165"/>
    </row>
    <row r="31" spans="1:16" ht="17.25" customHeight="1" x14ac:dyDescent="0.25">
      <c r="A31" s="22">
        <v>19</v>
      </c>
      <c r="B31" s="217"/>
      <c r="C31" s="217"/>
      <c r="D31" s="217">
        <v>7</v>
      </c>
      <c r="E31" s="217">
        <v>7</v>
      </c>
      <c r="F31" s="217">
        <v>7</v>
      </c>
      <c r="G31" s="217">
        <v>7</v>
      </c>
      <c r="H31" s="217"/>
      <c r="I31" s="217"/>
      <c r="J31" s="217">
        <v>7</v>
      </c>
      <c r="K31" s="217">
        <v>7</v>
      </c>
      <c r="L31" s="217"/>
      <c r="M31" s="217">
        <v>7</v>
      </c>
      <c r="N31" s="74"/>
      <c r="O31" s="164"/>
      <c r="P31" s="164"/>
    </row>
    <row r="32" spans="1:16" ht="17.25" customHeight="1" x14ac:dyDescent="0.25">
      <c r="A32" s="24">
        <v>20</v>
      </c>
      <c r="B32" s="217"/>
      <c r="C32" s="217">
        <v>7</v>
      </c>
      <c r="D32" s="217"/>
      <c r="E32" s="217"/>
      <c r="F32" s="217">
        <v>7</v>
      </c>
      <c r="G32" s="217"/>
      <c r="H32" s="217">
        <v>7</v>
      </c>
      <c r="I32" s="217">
        <v>7</v>
      </c>
      <c r="J32" s="217">
        <v>7</v>
      </c>
      <c r="K32" s="217">
        <v>7</v>
      </c>
      <c r="L32" s="217">
        <v>7</v>
      </c>
      <c r="M32" s="217"/>
      <c r="N32" s="74"/>
      <c r="O32" s="164"/>
      <c r="P32" s="164"/>
    </row>
    <row r="33" spans="1:16" ht="17.25" customHeight="1" x14ac:dyDescent="0.25">
      <c r="A33" s="24">
        <v>21</v>
      </c>
      <c r="B33" s="217">
        <v>7</v>
      </c>
      <c r="C33" s="217"/>
      <c r="D33" s="217">
        <v>7</v>
      </c>
      <c r="E33" s="217"/>
      <c r="F33" s="217"/>
      <c r="G33" s="217">
        <v>7</v>
      </c>
      <c r="H33" s="217">
        <v>7</v>
      </c>
      <c r="I33" s="217">
        <v>7</v>
      </c>
      <c r="J33" s="217"/>
      <c r="K33" s="217"/>
      <c r="L33" s="217">
        <v>7</v>
      </c>
      <c r="M33" s="217"/>
      <c r="N33" s="74"/>
      <c r="O33" s="164"/>
      <c r="P33" s="164"/>
    </row>
    <row r="34" spans="1:16" ht="17.25" customHeight="1" x14ac:dyDescent="0.25">
      <c r="A34" s="22">
        <v>22</v>
      </c>
      <c r="B34" s="217"/>
      <c r="C34" s="217">
        <v>7</v>
      </c>
      <c r="D34" s="217"/>
      <c r="E34" s="217">
        <v>7</v>
      </c>
      <c r="F34" s="217">
        <v>7</v>
      </c>
      <c r="G34" s="217"/>
      <c r="H34" s="217">
        <v>7</v>
      </c>
      <c r="I34" s="217"/>
      <c r="J34" s="217"/>
      <c r="K34" s="217"/>
      <c r="L34" s="217">
        <v>7</v>
      </c>
      <c r="M34" s="217">
        <v>7</v>
      </c>
      <c r="N34" s="74"/>
      <c r="O34" s="164"/>
      <c r="P34" s="164"/>
    </row>
    <row r="35" spans="1:16" ht="17.25" customHeight="1" x14ac:dyDescent="0.25">
      <c r="A35" s="22">
        <v>23</v>
      </c>
      <c r="B35" s="217">
        <v>7</v>
      </c>
      <c r="C35" s="217">
        <v>7</v>
      </c>
      <c r="D35" s="217">
        <v>7</v>
      </c>
      <c r="E35" s="217"/>
      <c r="F35" s="217"/>
      <c r="G35" s="217"/>
      <c r="H35" s="217"/>
      <c r="I35" s="217"/>
      <c r="J35" s="217"/>
      <c r="K35" s="217"/>
      <c r="L35" s="217"/>
      <c r="M35" s="217"/>
      <c r="N35" s="74"/>
      <c r="O35" s="164"/>
      <c r="P35" s="164"/>
    </row>
    <row r="36" spans="1:16" ht="17.25" customHeight="1" x14ac:dyDescent="0.25">
      <c r="A36" s="124">
        <v>24</v>
      </c>
      <c r="B36" s="218">
        <v>6</v>
      </c>
      <c r="C36" s="218">
        <v>6</v>
      </c>
      <c r="D36" s="218">
        <v>6</v>
      </c>
      <c r="E36" s="218">
        <v>6</v>
      </c>
      <c r="F36" s="218">
        <v>6</v>
      </c>
      <c r="G36" s="218">
        <v>6</v>
      </c>
      <c r="H36" s="218">
        <v>6</v>
      </c>
      <c r="I36" s="218">
        <v>6</v>
      </c>
      <c r="J36" s="218">
        <v>6</v>
      </c>
      <c r="K36" s="218">
        <v>6</v>
      </c>
      <c r="L36" s="218">
        <v>6</v>
      </c>
      <c r="M36" s="218">
        <v>6</v>
      </c>
      <c r="N36" s="123"/>
      <c r="O36" s="165"/>
      <c r="P36" s="165"/>
    </row>
    <row r="37" spans="1:16" ht="17.25" customHeight="1" x14ac:dyDescent="0.25">
      <c r="A37" s="124">
        <v>25</v>
      </c>
      <c r="B37" s="218">
        <v>6</v>
      </c>
      <c r="C37" s="218">
        <v>6</v>
      </c>
      <c r="D37" s="218">
        <v>6</v>
      </c>
      <c r="E37" s="218">
        <v>6</v>
      </c>
      <c r="F37" s="218">
        <v>6</v>
      </c>
      <c r="G37" s="218">
        <v>6</v>
      </c>
      <c r="H37" s="218">
        <v>6</v>
      </c>
      <c r="I37" s="218">
        <v>6</v>
      </c>
      <c r="J37" s="218">
        <v>6</v>
      </c>
      <c r="K37" s="218">
        <v>6</v>
      </c>
      <c r="L37" s="218">
        <v>6</v>
      </c>
      <c r="M37" s="218">
        <v>6</v>
      </c>
      <c r="N37" s="123"/>
      <c r="O37" s="165"/>
      <c r="P37" s="165"/>
    </row>
    <row r="38" spans="1:16" ht="17.25" customHeight="1" x14ac:dyDescent="0.25">
      <c r="A38" s="22">
        <v>26</v>
      </c>
      <c r="B38" s="217"/>
      <c r="C38" s="217">
        <v>7</v>
      </c>
      <c r="D38" s="217"/>
      <c r="E38" s="217">
        <v>7</v>
      </c>
      <c r="F38" s="217"/>
      <c r="G38" s="217"/>
      <c r="H38" s="217">
        <v>7</v>
      </c>
      <c r="I38" s="217">
        <v>7</v>
      </c>
      <c r="J38" s="217"/>
      <c r="K38" s="217"/>
      <c r="L38" s="217"/>
      <c r="M38" s="217"/>
      <c r="N38" s="74"/>
      <c r="O38" s="164"/>
      <c r="P38" s="164"/>
    </row>
    <row r="39" spans="1:16" ht="17.25" customHeight="1" x14ac:dyDescent="0.25">
      <c r="A39" s="24">
        <v>27</v>
      </c>
      <c r="B39" s="217">
        <v>7</v>
      </c>
      <c r="C39" s="217"/>
      <c r="D39" s="217">
        <v>7</v>
      </c>
      <c r="E39" s="217"/>
      <c r="F39" s="217"/>
      <c r="G39" s="217">
        <v>7</v>
      </c>
      <c r="H39" s="217"/>
      <c r="I39" s="217">
        <v>7</v>
      </c>
      <c r="J39" s="217"/>
      <c r="K39" s="217"/>
      <c r="L39" s="217">
        <v>7</v>
      </c>
      <c r="M39" s="217"/>
      <c r="N39" s="74"/>
      <c r="O39" s="164"/>
      <c r="P39" s="164"/>
    </row>
    <row r="40" spans="1:16" ht="17.25" customHeight="1" x14ac:dyDescent="0.25">
      <c r="A40" s="24">
        <v>28</v>
      </c>
      <c r="B40" s="217"/>
      <c r="C40" s="217">
        <v>7</v>
      </c>
      <c r="D40" s="217">
        <v>7</v>
      </c>
      <c r="E40" s="217">
        <v>7</v>
      </c>
      <c r="F40" s="217">
        <v>7</v>
      </c>
      <c r="G40" s="217"/>
      <c r="H40" s="217">
        <v>7</v>
      </c>
      <c r="I40" s="217">
        <v>7</v>
      </c>
      <c r="J40" s="217">
        <v>7</v>
      </c>
      <c r="K40" s="217">
        <v>7</v>
      </c>
      <c r="L40" s="217"/>
      <c r="M40" s="217">
        <v>7</v>
      </c>
      <c r="N40" s="74"/>
      <c r="O40" s="164"/>
      <c r="P40" s="164"/>
    </row>
    <row r="41" spans="1:16" ht="17.25" customHeight="1" x14ac:dyDescent="0.25">
      <c r="A41" s="22">
        <v>29</v>
      </c>
      <c r="B41" s="217"/>
      <c r="C41" s="217"/>
      <c r="D41" s="217">
        <v>7</v>
      </c>
      <c r="E41" s="217"/>
      <c r="F41" s="217"/>
      <c r="G41" s="217">
        <v>7</v>
      </c>
      <c r="H41" s="217"/>
      <c r="I41" s="217"/>
      <c r="J41" s="217"/>
      <c r="K41" s="217"/>
      <c r="L41" s="217">
        <v>7</v>
      </c>
      <c r="M41" s="217">
        <v>7</v>
      </c>
      <c r="N41" s="74"/>
      <c r="O41" s="164"/>
      <c r="P41" s="164"/>
    </row>
    <row r="42" spans="1:16" ht="17.25" customHeight="1" x14ac:dyDescent="0.25">
      <c r="A42" s="22">
        <v>30</v>
      </c>
      <c r="B42" s="217">
        <v>7</v>
      </c>
      <c r="C42" s="217"/>
      <c r="D42" s="217"/>
      <c r="E42" s="217"/>
      <c r="F42" s="217">
        <v>7</v>
      </c>
      <c r="G42" s="217">
        <v>7</v>
      </c>
      <c r="H42" s="221">
        <v>7</v>
      </c>
      <c r="I42" s="217"/>
      <c r="J42" s="217">
        <v>7</v>
      </c>
      <c r="K42" s="217">
        <v>7</v>
      </c>
      <c r="L42" s="217">
        <v>7</v>
      </c>
      <c r="M42" s="217">
        <v>7</v>
      </c>
      <c r="N42" s="74"/>
      <c r="O42" s="164"/>
      <c r="P42" s="164"/>
    </row>
    <row r="43" spans="1:16" ht="17.25" customHeight="1" x14ac:dyDescent="0.25">
      <c r="A43" s="124">
        <v>31</v>
      </c>
      <c r="B43" s="218">
        <v>6</v>
      </c>
      <c r="C43" s="218">
        <v>6</v>
      </c>
      <c r="D43" s="218">
        <v>6</v>
      </c>
      <c r="E43" s="218">
        <v>6</v>
      </c>
      <c r="F43" s="218">
        <v>6</v>
      </c>
      <c r="G43" s="218">
        <v>6</v>
      </c>
      <c r="H43" s="218">
        <v>6</v>
      </c>
      <c r="I43" s="218">
        <v>6</v>
      </c>
      <c r="J43" s="218">
        <v>6</v>
      </c>
      <c r="K43" s="218">
        <v>6</v>
      </c>
      <c r="L43" s="218">
        <v>6</v>
      </c>
      <c r="M43" s="218">
        <v>6</v>
      </c>
      <c r="N43" s="123"/>
      <c r="O43" s="165"/>
      <c r="P43" s="165"/>
    </row>
    <row r="44" spans="1:16" ht="28.5" x14ac:dyDescent="0.25">
      <c r="A44" s="22" t="s">
        <v>9</v>
      </c>
      <c r="B44" s="73">
        <f>SUM(B13:B43)</f>
        <v>124</v>
      </c>
      <c r="C44" s="73">
        <f t="shared" ref="C44:P44" si="0">SUM(C13:C43)</f>
        <v>124</v>
      </c>
      <c r="D44" s="73">
        <f t="shared" si="0"/>
        <v>131</v>
      </c>
      <c r="E44" s="73">
        <f t="shared" si="0"/>
        <v>124</v>
      </c>
      <c r="F44" s="73">
        <f t="shared" si="0"/>
        <v>131</v>
      </c>
      <c r="G44" s="73">
        <f t="shared" si="0"/>
        <v>124</v>
      </c>
      <c r="H44" s="73">
        <f t="shared" si="0"/>
        <v>131</v>
      </c>
      <c r="I44" s="73">
        <f t="shared" si="0"/>
        <v>131</v>
      </c>
      <c r="J44" s="73">
        <f t="shared" si="0"/>
        <v>131</v>
      </c>
      <c r="K44" s="73">
        <f t="shared" si="0"/>
        <v>131</v>
      </c>
      <c r="L44" s="73">
        <f t="shared" si="0"/>
        <v>131</v>
      </c>
      <c r="M44" s="73">
        <f t="shared" si="0"/>
        <v>124</v>
      </c>
      <c r="N44" s="73">
        <f t="shared" si="0"/>
        <v>0</v>
      </c>
      <c r="O44" s="73">
        <f t="shared" si="0"/>
        <v>0</v>
      </c>
      <c r="P44" s="73">
        <f t="shared" si="0"/>
        <v>0</v>
      </c>
    </row>
    <row r="45" spans="1:16" ht="77.25" customHeight="1" x14ac:dyDescent="0.25">
      <c r="A45" s="51" t="s">
        <v>34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64"/>
      <c r="P45" s="164"/>
    </row>
    <row r="46" spans="1:16" x14ac:dyDescent="0.25">
      <c r="A46" s="16"/>
    </row>
    <row r="47" spans="1:16" x14ac:dyDescent="0.25">
      <c r="A47" s="17" t="s">
        <v>5</v>
      </c>
      <c r="B47" s="16" t="str">
        <f>'МО общие данные'!C3</f>
        <v>Территориальной избирательной комиссии № 63</v>
      </c>
      <c r="G47" s="14" t="s">
        <v>19</v>
      </c>
      <c r="I47" s="279" t="str">
        <f>'МО общие данные'!C17</f>
        <v>Лескова Лариса Васильевна</v>
      </c>
      <c r="J47" s="279"/>
      <c r="K47" s="279"/>
      <c r="L47" s="279"/>
    </row>
    <row r="48" spans="1:16" ht="7.5" customHeight="1" x14ac:dyDescent="0.25">
      <c r="I48" s="23"/>
    </row>
    <row r="49" spans="11:11" x14ac:dyDescent="0.25">
      <c r="K49" s="23"/>
    </row>
  </sheetData>
  <mergeCells count="5">
    <mergeCell ref="J1:N1"/>
    <mergeCell ref="A6:N6"/>
    <mergeCell ref="A10:A11"/>
    <mergeCell ref="I47:L47"/>
    <mergeCell ref="B10:P10"/>
  </mergeCells>
  <printOptions horizontalCentered="1"/>
  <pageMargins left="0.35433070866141736" right="0.35433070866141736" top="0.98425196850393704" bottom="0.47244094488188981" header="0.51181102362204722" footer="0.31496062992125984"/>
  <pageSetup paperSize="9" scale="85" orientation="landscape" horizontalDpi="300" verticalDpi="300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</sheetPr>
  <dimension ref="A1:BJ121"/>
  <sheetViews>
    <sheetView topLeftCell="A97" zoomScaleNormal="100" workbookViewId="0">
      <pane xSplit="1" topLeftCell="B1" activePane="topRight" state="frozen"/>
      <selection activeCell="H18" sqref="H18"/>
      <selection pane="topRight" activeCell="A109" sqref="A109"/>
    </sheetView>
  </sheetViews>
  <sheetFormatPr defaultColWidth="9.140625" defaultRowHeight="15" x14ac:dyDescent="0.25"/>
  <cols>
    <col min="1" max="1" width="20.5703125" style="14" customWidth="1"/>
    <col min="2" max="26" width="5.42578125" style="14" customWidth="1"/>
    <col min="27" max="27" width="6.28515625" style="14" customWidth="1"/>
    <col min="28" max="31" width="5.42578125" style="14" customWidth="1"/>
    <col min="32" max="32" width="9.140625" style="14" customWidth="1"/>
    <col min="33" max="62" width="5.7109375" style="14" hidden="1" customWidth="1"/>
    <col min="63" max="16384" width="9.140625" style="14"/>
  </cols>
  <sheetData>
    <row r="1" spans="1:62" x14ac:dyDescent="0.25">
      <c r="C1" s="80" t="s">
        <v>14</v>
      </c>
    </row>
    <row r="2" spans="1:62" ht="13.5" customHeight="1" x14ac:dyDescent="0.25">
      <c r="C2" s="80" t="s">
        <v>22</v>
      </c>
    </row>
    <row r="3" spans="1:62" x14ac:dyDescent="0.25">
      <c r="C3" s="80" t="str">
        <f>'МО общие данные'!C3</f>
        <v>Территориальной избирательной комиссии № 63</v>
      </c>
      <c r="F3" s="17"/>
      <c r="G3" s="17"/>
      <c r="J3" s="81"/>
      <c r="K3" s="81"/>
      <c r="L3" s="81"/>
      <c r="N3" s="19" t="str">
        <f>'МО общие данные'!C15</f>
        <v>Чернов Олег Владимирович</v>
      </c>
      <c r="O3" s="19"/>
    </row>
    <row r="4" spans="1:62" ht="4.5" customHeight="1" x14ac:dyDescent="0.25">
      <c r="A4" s="16"/>
      <c r="P4" s="17"/>
      <c r="Q4" s="17"/>
    </row>
    <row r="5" spans="1:62" ht="13.15" customHeight="1" x14ac:dyDescent="0.25">
      <c r="L5" s="80" t="s">
        <v>130</v>
      </c>
      <c r="M5" s="80"/>
    </row>
    <row r="6" spans="1:62" x14ac:dyDescent="0.25">
      <c r="L6" s="80" t="str">
        <f>CONCATENATE("членами ",C3)</f>
        <v>членами Территориальной избирательной комиссии № 63</v>
      </c>
      <c r="M6" s="80"/>
    </row>
    <row r="7" spans="1:62" x14ac:dyDescent="0.25">
      <c r="L7" s="80" t="s">
        <v>28</v>
      </c>
      <c r="M7" s="80"/>
    </row>
    <row r="8" spans="1:62" ht="30" customHeight="1" x14ac:dyDescent="0.25">
      <c r="A8" s="307" t="str">
        <f>CONCATENATE("на выборах ",'МО общие данные'!C5)</f>
        <v>на выборах депутатов Муниципального совета внутригородского муниципального образования города федерального значения Санкт-Петербурга муниципального  округа Балканский седьмого созыва</v>
      </c>
      <c r="B8" s="307"/>
      <c r="C8" s="307"/>
      <c r="D8" s="307"/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</row>
    <row r="9" spans="1:62" x14ac:dyDescent="0.25">
      <c r="A9" s="284" t="s">
        <v>164</v>
      </c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  <c r="U9" s="284"/>
      <c r="V9" s="284"/>
      <c r="W9" s="284"/>
      <c r="X9" s="284"/>
      <c r="Y9" s="284"/>
      <c r="Z9" s="284"/>
      <c r="AA9" s="284"/>
    </row>
    <row r="10" spans="1:62" ht="10.9" customHeight="1" x14ac:dyDescent="0.25">
      <c r="L10" s="20"/>
      <c r="M10" s="20"/>
    </row>
    <row r="11" spans="1:62" s="82" customFormat="1" ht="18" customHeight="1" x14ac:dyDescent="0.2">
      <c r="A11" s="285" t="s">
        <v>7</v>
      </c>
      <c r="B11" s="326" t="s">
        <v>15</v>
      </c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6"/>
      <c r="N11" s="326"/>
      <c r="O11" s="326"/>
      <c r="P11" s="326"/>
      <c r="Q11" s="326"/>
      <c r="R11" s="326"/>
      <c r="S11" s="326"/>
      <c r="T11" s="326"/>
      <c r="U11" s="326"/>
      <c r="V11" s="326"/>
      <c r="W11" s="326"/>
      <c r="X11" s="326"/>
      <c r="Y11" s="326"/>
      <c r="Z11" s="326"/>
      <c r="AA11" s="326"/>
      <c r="AB11" s="326"/>
      <c r="AC11" s="326"/>
      <c r="AD11" s="326"/>
      <c r="AE11" s="326"/>
    </row>
    <row r="12" spans="1:62" s="82" customFormat="1" ht="106.5" customHeight="1" x14ac:dyDescent="0.2">
      <c r="A12" s="286"/>
      <c r="B12" s="280" t="str">
        <f>IF('МО общие данные'!C16&gt;0,'МО общие данные'!C16," ")</f>
        <v>Андреева Анастасия  Юрьевна</v>
      </c>
      <c r="C12" s="281"/>
      <c r="D12" s="280" t="str">
        <f>IF('МО общие данные'!C17&gt;0,'МО общие данные'!C17," ")</f>
        <v>Лескова Лариса Васильевна</v>
      </c>
      <c r="E12" s="281"/>
      <c r="F12" s="280" t="str">
        <f>IF('МО общие данные'!C18&gt;0,'МО общие данные'!C18," ")</f>
        <v>Березин Виктор Наумович</v>
      </c>
      <c r="G12" s="281"/>
      <c r="H12" s="280" t="str">
        <f>IF('МО общие данные'!C19&gt;0,'МО общие данные'!C19," ")</f>
        <v>Герасименко Елена Ивановна</v>
      </c>
      <c r="I12" s="281"/>
      <c r="J12" s="280" t="str">
        <f>IF('МО общие данные'!C20&gt;0,'МО общие данные'!C20," ")</f>
        <v>Гордеева Светлана Павловна</v>
      </c>
      <c r="K12" s="281"/>
      <c r="L12" s="280" t="str">
        <f>IF('МО общие данные'!C21&gt;0,'МО общие данные'!C21," ")</f>
        <v>Иванова Ирина Сергеевна</v>
      </c>
      <c r="M12" s="281"/>
      <c r="N12" s="280" t="str">
        <f>IF('МО общие данные'!C22&gt;0,'МО общие данные'!C22," ")</f>
        <v>Комраков Денис Юрьевич</v>
      </c>
      <c r="O12" s="281"/>
      <c r="P12" s="280" t="str">
        <f>IF('МО общие данные'!C23&gt;0,'МО общие данные'!C23," ")</f>
        <v>Пунгин Никита Петрович</v>
      </c>
      <c r="Q12" s="281"/>
      <c r="R12" s="280" t="str">
        <f>IF('МО общие данные'!C24&gt;0,'МО общие данные'!C24," ")</f>
        <v>Сериков Сергей Владимирович</v>
      </c>
      <c r="S12" s="281"/>
      <c r="T12" s="280" t="str">
        <f>IF('МО общие данные'!C25&gt;0,'МО общие данные'!C25," ")</f>
        <v>Скопина Марина Викторовна</v>
      </c>
      <c r="U12" s="281"/>
      <c r="V12" s="280" t="str">
        <f>IF('МО общие данные'!C26&gt;0,'МО общие данные'!C26," ")</f>
        <v>Токарев Алексей Николаевич</v>
      </c>
      <c r="W12" s="281"/>
      <c r="X12" s="280" t="str">
        <f>IF('МО общие данные'!C27&gt;0,'МО общие данные'!C27," ")</f>
        <v>Черкас Алина Владимировна</v>
      </c>
      <c r="Y12" s="281"/>
      <c r="Z12" s="280" t="str">
        <f>IF('МО общие данные'!C28&gt;0,'МО общие данные'!C28," ")</f>
        <v xml:space="preserve"> </v>
      </c>
      <c r="AA12" s="281"/>
      <c r="AB12" s="280" t="str">
        <f>IF('МО общие данные'!C29&gt;0,'МО общие данные'!C29," ")</f>
        <v xml:space="preserve"> </v>
      </c>
      <c r="AC12" s="281"/>
      <c r="AD12" s="280" t="str">
        <f>IF('МО общие данные'!C30&gt;0,'МО общие данные'!C30," ")</f>
        <v xml:space="preserve"> </v>
      </c>
      <c r="AE12" s="281"/>
    </row>
    <row r="13" spans="1:62" s="20" customFormat="1" x14ac:dyDescent="0.25">
      <c r="A13" s="52">
        <v>1</v>
      </c>
      <c r="B13" s="282">
        <v>2</v>
      </c>
      <c r="C13" s="282"/>
      <c r="D13" s="282">
        <v>3</v>
      </c>
      <c r="E13" s="282"/>
      <c r="F13" s="282">
        <v>4</v>
      </c>
      <c r="G13" s="282"/>
      <c r="H13" s="282">
        <v>5</v>
      </c>
      <c r="I13" s="282"/>
      <c r="J13" s="282">
        <v>6</v>
      </c>
      <c r="K13" s="282"/>
      <c r="L13" s="282">
        <v>7</v>
      </c>
      <c r="M13" s="282"/>
      <c r="N13" s="282">
        <v>8</v>
      </c>
      <c r="O13" s="282"/>
      <c r="P13" s="282">
        <v>9</v>
      </c>
      <c r="Q13" s="282"/>
      <c r="R13" s="282">
        <v>10</v>
      </c>
      <c r="S13" s="282"/>
      <c r="T13" s="282">
        <v>11</v>
      </c>
      <c r="U13" s="282"/>
      <c r="V13" s="282">
        <v>12</v>
      </c>
      <c r="W13" s="282"/>
      <c r="X13" s="282">
        <v>13</v>
      </c>
      <c r="Y13" s="282"/>
      <c r="Z13" s="282">
        <v>14</v>
      </c>
      <c r="AA13" s="282"/>
      <c r="AB13" s="282">
        <v>15</v>
      </c>
      <c r="AC13" s="282"/>
      <c r="AD13" s="282">
        <v>16</v>
      </c>
      <c r="AE13" s="282"/>
    </row>
    <row r="14" spans="1:62" x14ac:dyDescent="0.25">
      <c r="A14" s="214"/>
      <c r="B14" s="327">
        <f>'гр8 МО'!B13</f>
        <v>0</v>
      </c>
      <c r="C14" s="328"/>
      <c r="D14" s="327">
        <f>'гр8 МО'!C13</f>
        <v>0</v>
      </c>
      <c r="E14" s="328" t="str">
        <f>IF(D14=1,"час",IF(D14=0," ",IF(D14&gt;4,"часов","часа")))</f>
        <v xml:space="preserve"> </v>
      </c>
      <c r="F14" s="327">
        <f>'гр8 МО'!D13</f>
        <v>0</v>
      </c>
      <c r="G14" s="328" t="str">
        <f>IF(F14=1,"час",IF(F14=0," ",IF(F14&gt;4,"часов","часа")))</f>
        <v xml:space="preserve"> </v>
      </c>
      <c r="H14" s="327">
        <f>'гр8 МО'!E13</f>
        <v>0</v>
      </c>
      <c r="I14" s="328" t="str">
        <f>IF(H14=1,"час",IF(H14=0," ",IF(H14&gt;4,"часов","часа")))</f>
        <v xml:space="preserve"> </v>
      </c>
      <c r="J14" s="327">
        <f>'гр8 МО'!F13</f>
        <v>7</v>
      </c>
      <c r="K14" s="328" t="str">
        <f>IF(J14=1,"час",IF(J14=0," ",IF(J14&gt;4,"часов","часа")))</f>
        <v>часов</v>
      </c>
      <c r="L14" s="327">
        <f>'гр8 МО'!G13</f>
        <v>0</v>
      </c>
      <c r="M14" s="328" t="str">
        <f>IF(L14=1,"час",IF(L14=0," ",IF(L14&gt;4,"часов","часа")))</f>
        <v xml:space="preserve"> </v>
      </c>
      <c r="N14" s="327">
        <f>'гр8 МО'!H13</f>
        <v>0</v>
      </c>
      <c r="O14" s="328" t="str">
        <f>IF(N14=1,"час",IF(N14=0," ",IF(N14&gt;4,"часов","часа")))</f>
        <v xml:space="preserve"> </v>
      </c>
      <c r="P14" s="327">
        <f>'гр8 МО'!I13</f>
        <v>7</v>
      </c>
      <c r="Q14" s="328" t="str">
        <f>IF(P14=1,"час",IF(P14=0," ",IF(P14&gt;4,"часов","часа")))</f>
        <v>часов</v>
      </c>
      <c r="R14" s="327">
        <f>'гр8 МО'!J13</f>
        <v>7</v>
      </c>
      <c r="S14" s="328" t="str">
        <f>IF(R14=1,"час",IF(R14=0," ",IF(R14&gt;4,"часов","часа")))</f>
        <v>часов</v>
      </c>
      <c r="T14" s="327">
        <f>'гр8 МО'!K13</f>
        <v>7</v>
      </c>
      <c r="U14" s="328" t="str">
        <f>IF(T14=1,"час",IF(T14=0," ",IF(T14&gt;4,"часов","часа")))</f>
        <v>часов</v>
      </c>
      <c r="V14" s="327">
        <f>'гр8 МО'!L13</f>
        <v>7</v>
      </c>
      <c r="W14" s="328" t="str">
        <f>IF(V14=1,"час",IF(V14=0," ",IF(V14&gt;4,"часов","часа")))</f>
        <v>часов</v>
      </c>
      <c r="X14" s="327">
        <f>'гр8 МО'!M13</f>
        <v>0</v>
      </c>
      <c r="Y14" s="328" t="str">
        <f>IF(X14=1,"час",IF(X14=0," ",IF(X14&gt;4,"часов","часа")))</f>
        <v xml:space="preserve"> </v>
      </c>
      <c r="Z14" s="327">
        <f>'гр8 МО'!N13</f>
        <v>0</v>
      </c>
      <c r="AA14" s="328" t="str">
        <f>IF(Z14=1,"час",IF(Z14=0," ",IF(Z14&gt;4,"часов","часа")))</f>
        <v xml:space="preserve"> </v>
      </c>
      <c r="AB14" s="327">
        <f>'гр8 МО'!O13</f>
        <v>0</v>
      </c>
      <c r="AC14" s="328" t="str">
        <f t="shared" ref="AC14" si="0">IF(AB14=1,"час",IF(AB14=0," ",IF(AB14&gt;4,"часов","часа")))</f>
        <v xml:space="preserve"> </v>
      </c>
      <c r="AD14" s="327">
        <f>'гр8 МО'!P13</f>
        <v>0</v>
      </c>
      <c r="AE14" s="328" t="str">
        <f t="shared" ref="AE14" si="1">IF(AD14=1,"час",IF(AD14=0," ",IF(AD14&gt;4,"часов","часа")))</f>
        <v xml:space="preserve"> </v>
      </c>
    </row>
    <row r="15" spans="1:62" ht="18.600000000000001" customHeight="1" x14ac:dyDescent="0.25">
      <c r="A15" s="214">
        <v>1</v>
      </c>
      <c r="B15" s="298" t="str">
        <f>IF('МО общие данные'!E16=1,AG15,AH15)</f>
        <v>-</v>
      </c>
      <c r="C15" s="299"/>
      <c r="D15" s="298" t="str">
        <f>IF('МО общие данные'!E17=1,AI15,AJ15)</f>
        <v>-</v>
      </c>
      <c r="E15" s="299"/>
      <c r="F15" s="298" t="str">
        <f>IF('МО общие данные'!E18=1,AK15,AL15)</f>
        <v>-</v>
      </c>
      <c r="G15" s="299"/>
      <c r="H15" s="298" t="str">
        <f>IF('МО общие данные'!E19=1,AM15,AN15)</f>
        <v>-</v>
      </c>
      <c r="I15" s="299"/>
      <c r="J15" s="298" t="str">
        <f>IF('МО общие данные'!E20=1,AO15,AP15)</f>
        <v>с 11.00 до 18.00</v>
      </c>
      <c r="K15" s="299"/>
      <c r="L15" s="298" t="str">
        <f>IF('МО общие данные'!E21=1,AQ15,AR15)</f>
        <v>-</v>
      </c>
      <c r="M15" s="299"/>
      <c r="N15" s="298" t="str">
        <f>IF('МО общие данные'!E22=1,AS15,AT15)</f>
        <v>-</v>
      </c>
      <c r="O15" s="299"/>
      <c r="P15" s="298" t="str">
        <f>IF('МО общие данные'!E23=1,AU15,AV15)</f>
        <v>с 11.00 до 18.00</v>
      </c>
      <c r="Q15" s="299"/>
      <c r="R15" s="298" t="str">
        <f>IF('МО общие данные'!E24=1,AW15,AX15)</f>
        <v>с 11.00 до 18.00</v>
      </c>
      <c r="S15" s="299"/>
      <c r="T15" s="298" t="str">
        <f>IF('МО общие данные'!E25=1,AY15,AZ15)</f>
        <v>с 11.00 до 18.00</v>
      </c>
      <c r="U15" s="299"/>
      <c r="V15" s="298" t="str">
        <f>IF('МО общие данные'!E26=1,BA15,BB15)</f>
        <v>с 11.00 до 18.00</v>
      </c>
      <c r="W15" s="299"/>
      <c r="X15" s="298" t="str">
        <f>IF('МО общие данные'!E27=1,BC15,BD15)</f>
        <v>-</v>
      </c>
      <c r="Y15" s="299"/>
      <c r="Z15" s="298" t="str">
        <f>IF('МО общие данные'!E28=1,BE15,BF15)</f>
        <v>-</v>
      </c>
      <c r="AA15" s="299"/>
      <c r="AB15" s="298" t="str">
        <f>IF('МО общие данные'!E29=1,BG15,BH15)</f>
        <v>-</v>
      </c>
      <c r="AC15" s="299"/>
      <c r="AD15" s="298" t="str">
        <f>IF('МО общие данные'!E30=1,BI15,BJ15)</f>
        <v>-</v>
      </c>
      <c r="AE15" s="299"/>
      <c r="AG15" s="85" t="str">
        <f>(INDEX('МО общие данные'!C44:C62,MATCH(B14,'МО общие данные'!B44:B62,0)))</f>
        <v>-</v>
      </c>
      <c r="AH15" s="85" t="str">
        <f>(INDEX('МО общие данные'!D42:D60,MATCH(B14,'МО общие данные'!B42:B60,0)))</f>
        <v>-</v>
      </c>
      <c r="AI15" s="85" t="str">
        <f>(INDEX('МО общие данные'!C42:C60,MATCH(D14,'МО общие данные'!B42:B60,0)))</f>
        <v>-</v>
      </c>
      <c r="AJ15" s="85" t="str">
        <f>(INDEX('МО общие данные'!D42:D60,MATCH(D14,'МО общие данные'!B42:B60,0)))</f>
        <v>-</v>
      </c>
      <c r="AK15" s="85" t="str">
        <f>(INDEX('МО общие данные'!C42:C60,MATCH(F14,'МО общие данные'!B42:B60,0)))</f>
        <v>-</v>
      </c>
      <c r="AL15" s="85" t="str">
        <f>(INDEX('МО общие данные'!D42:D60,MATCH(F14,'МО общие данные'!B42:B60,0)))</f>
        <v>-</v>
      </c>
      <c r="AM15" s="85" t="str">
        <f>(INDEX('МО общие данные'!C42:C60,MATCH(H14,'МО общие данные'!B42:B60,0)))</f>
        <v>-</v>
      </c>
      <c r="AN15" s="85" t="str">
        <f>(INDEX('МО общие данные'!D42:D60,MATCH(H14,'МО общие данные'!B42:B60,0)))</f>
        <v>-</v>
      </c>
      <c r="AO15" s="85" t="str">
        <f>(INDEX('МО общие данные'!C42:C60,MATCH(J14,'МО общие данные'!B42:B60,0)))</f>
        <v>с 6.00 до 9.00;       с 18.00 до 22.00</v>
      </c>
      <c r="AP15" s="85" t="str">
        <f>(INDEX('МО общие данные'!D42:D60,MATCH(J14,'МО общие данные'!B42:B60,0)))</f>
        <v>с 11.00 до 18.00</v>
      </c>
      <c r="AQ15" s="85" t="str">
        <f>(INDEX('МО общие данные'!C42:C60,MATCH(L14,'МО общие данные'!B42:B60,0)))</f>
        <v>-</v>
      </c>
      <c r="AR15" s="85" t="str">
        <f>(INDEX('МО общие данные'!D42:D60,MATCH(L14,'МО общие данные'!B42:B60,0)))</f>
        <v>-</v>
      </c>
      <c r="AS15" s="85" t="str">
        <f>(INDEX('МО общие данные'!C42:C60,MATCH(N14,'МО общие данные'!B42:B60,0)))</f>
        <v>-</v>
      </c>
      <c r="AT15" s="85" t="str">
        <f>(INDEX('МО общие данные'!D42:D60,MATCH(N14,'МО общие данные'!B42:B60,0)))</f>
        <v>-</v>
      </c>
      <c r="AU15" s="85" t="str">
        <f>(INDEX('МО общие данные'!C42:C60,MATCH(P14,'МО общие данные'!B42:B60,0)))</f>
        <v>с 6.00 до 9.00;       с 18.00 до 22.00</v>
      </c>
      <c r="AV15" s="85" t="str">
        <f>(INDEX('МО общие данные'!D42:D60,MATCH(P14,'МО общие данные'!B42:B60,0)))</f>
        <v>с 11.00 до 18.00</v>
      </c>
      <c r="AW15" s="85" t="str">
        <f>(INDEX('МО общие данные'!C42:C60,MATCH(R14,'МО общие данные'!B42:B60,0)))</f>
        <v>с 6.00 до 9.00;       с 18.00 до 22.00</v>
      </c>
      <c r="AX15" s="85" t="str">
        <f>(INDEX('МО общие данные'!D42:D60,MATCH(R14,'МО общие данные'!B42:B60,0)))</f>
        <v>с 11.00 до 18.00</v>
      </c>
      <c r="AY15" s="85" t="str">
        <f>(INDEX('МО общие данные'!C42:C60,MATCH(T14,'МО общие данные'!B42:B60,0)))</f>
        <v>с 6.00 до 9.00;       с 18.00 до 22.00</v>
      </c>
      <c r="AZ15" s="85" t="str">
        <f>(INDEX('МО общие данные'!D42:D60,MATCH(T14,'МО общие данные'!B42:B60,0)))</f>
        <v>с 11.00 до 18.00</v>
      </c>
      <c r="BA15" s="85" t="str">
        <f>(INDEX('МО общие данные'!C42:C60,MATCH(V14,'МО общие данные'!B42:B60,0)))</f>
        <v>с 6.00 до 9.00;       с 18.00 до 22.00</v>
      </c>
      <c r="BB15" s="85" t="str">
        <f>(INDEX('МО общие данные'!D42:D60,MATCH(V14,'МО общие данные'!B42:B60,0)))</f>
        <v>с 11.00 до 18.00</v>
      </c>
      <c r="BC15" s="85" t="str">
        <f>(INDEX('МО общие данные'!C42:C60,MATCH(X14,'МО общие данные'!B42:B60,0)))</f>
        <v>-</v>
      </c>
      <c r="BD15" s="85" t="str">
        <f>(INDEX('МО общие данные'!D42:D60,MATCH(X14,'МО общие данные'!B42:B60,0)))</f>
        <v>-</v>
      </c>
      <c r="BE15" s="85" t="str">
        <f>(INDEX('МО общие данные'!C42:C60,MATCH(Z14,'МО общие данные'!B42:B60,0)))</f>
        <v>-</v>
      </c>
      <c r="BF15" s="85" t="str">
        <f>(INDEX('МО общие данные'!D42:D60,MATCH(Z14,'МО общие данные'!B42:B60,0)))</f>
        <v>-</v>
      </c>
      <c r="BG15" s="85" t="str">
        <f>(INDEX('МО общие данные'!C42:C60,MATCH(AB14,'МО общие данные'!B42:B60,0)))</f>
        <v>-</v>
      </c>
      <c r="BH15" s="85" t="str">
        <f>(INDEX('МО общие данные'!D42:D60,MATCH(AB14,'МО общие данные'!B42:B60,0)))</f>
        <v>-</v>
      </c>
      <c r="BI15" s="85" t="str">
        <f>(INDEX('МО общие данные'!C42:C60,MATCH(AD14,'МО общие данные'!B42:B60,0)))</f>
        <v>-</v>
      </c>
      <c r="BJ15" s="85" t="str">
        <f>(INDEX('МО общие данные'!D42:D60,MATCH(AD14,'МО общие данные'!B42:B60,0)))</f>
        <v>-</v>
      </c>
    </row>
    <row r="16" spans="1:62" x14ac:dyDescent="0.25">
      <c r="A16" s="215"/>
      <c r="B16" s="329" t="str">
        <f>IF(B14&gt;0,"Д",IF(B14=0," "))</f>
        <v xml:space="preserve"> </v>
      </c>
      <c r="C16" s="330"/>
      <c r="D16" s="329" t="str">
        <f>IF(D14&gt;0,"Д",IF(D14=0," "))</f>
        <v xml:space="preserve"> </v>
      </c>
      <c r="E16" s="330"/>
      <c r="F16" s="329" t="str">
        <f t="shared" ref="F16:Z16" si="2">IF(F14&gt;0,"Д",IF(F14=0," "))</f>
        <v xml:space="preserve"> </v>
      </c>
      <c r="G16" s="330"/>
      <c r="H16" s="329" t="str">
        <f t="shared" si="2"/>
        <v xml:space="preserve"> </v>
      </c>
      <c r="I16" s="330"/>
      <c r="J16" s="329" t="str">
        <f t="shared" si="2"/>
        <v>Д</v>
      </c>
      <c r="K16" s="330"/>
      <c r="L16" s="329" t="str">
        <f t="shared" si="2"/>
        <v xml:space="preserve"> </v>
      </c>
      <c r="M16" s="330"/>
      <c r="N16" s="329" t="str">
        <f t="shared" si="2"/>
        <v xml:space="preserve"> </v>
      </c>
      <c r="O16" s="330"/>
      <c r="P16" s="329" t="str">
        <f t="shared" si="2"/>
        <v>Д</v>
      </c>
      <c r="Q16" s="330"/>
      <c r="R16" s="329" t="str">
        <f t="shared" si="2"/>
        <v>Д</v>
      </c>
      <c r="S16" s="330"/>
      <c r="T16" s="329" t="str">
        <f t="shared" si="2"/>
        <v>Д</v>
      </c>
      <c r="U16" s="330"/>
      <c r="V16" s="329" t="str">
        <f t="shared" si="2"/>
        <v>Д</v>
      </c>
      <c r="W16" s="330"/>
      <c r="X16" s="329" t="str">
        <f t="shared" si="2"/>
        <v xml:space="preserve"> </v>
      </c>
      <c r="Y16" s="330"/>
      <c r="Z16" s="329" t="str">
        <f t="shared" si="2"/>
        <v xml:space="preserve"> </v>
      </c>
      <c r="AA16" s="330"/>
      <c r="AB16" s="329" t="str">
        <f t="shared" ref="AB16" si="3">IF(AB14&gt;0,"Д",IF(AB14=0," "))</f>
        <v xml:space="preserve"> </v>
      </c>
      <c r="AC16" s="330"/>
      <c r="AD16" s="329" t="str">
        <f t="shared" ref="AD16" si="4">IF(AD14&gt;0,"Д",IF(AD14=0," "))</f>
        <v xml:space="preserve"> </v>
      </c>
      <c r="AE16" s="330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</row>
    <row r="17" spans="1:62" x14ac:dyDescent="0.25">
      <c r="A17" s="128"/>
      <c r="B17" s="327">
        <f>'гр8 МО'!B14</f>
        <v>7</v>
      </c>
      <c r="C17" s="328" t="str">
        <f>IF(B17=1,"час",IF(B17=0," ",IF(B17&gt;4,"часов","часа")))</f>
        <v>часов</v>
      </c>
      <c r="D17" s="327">
        <f>'гр8 МО'!C14</f>
        <v>7</v>
      </c>
      <c r="E17" s="328" t="str">
        <f>IF(D17=1,"час",IF(D17=0," ",IF(D17&gt;4,"часов","часа")))</f>
        <v>часов</v>
      </c>
      <c r="F17" s="327">
        <f>'гр8 МО'!D14</f>
        <v>0</v>
      </c>
      <c r="G17" s="328" t="str">
        <f>IF(F17=1,"час",IF(F17=0," ",IF(F17&gt;4,"часов","часа")))</f>
        <v xml:space="preserve"> </v>
      </c>
      <c r="H17" s="327">
        <f>'гр8 МО'!E14</f>
        <v>0</v>
      </c>
      <c r="I17" s="328" t="str">
        <f>IF(H17=1,"час",IF(H17=0," ",IF(H17&gt;4,"часов","часа")))</f>
        <v xml:space="preserve"> </v>
      </c>
      <c r="J17" s="327">
        <f>'гр8 МО'!F14</f>
        <v>7</v>
      </c>
      <c r="K17" s="328" t="str">
        <f>IF(J17=1,"час",IF(J17=0," ",IF(J17&gt;4,"часов","часа")))</f>
        <v>часов</v>
      </c>
      <c r="L17" s="327">
        <f>'гр8 МО'!G14</f>
        <v>0</v>
      </c>
      <c r="M17" s="328" t="str">
        <f>IF(L17=1,"час",IF(L17=0," ",IF(L17&gt;4,"часов","часа")))</f>
        <v xml:space="preserve"> </v>
      </c>
      <c r="N17" s="327">
        <f>'гр8 МО'!H14</f>
        <v>0</v>
      </c>
      <c r="O17" s="328" t="str">
        <f>IF(N17=1,"час",IF(N17=0," ",IF(N17&gt;4,"часов","часа")))</f>
        <v xml:space="preserve"> </v>
      </c>
      <c r="P17" s="327">
        <f>'гр8 МО'!I14</f>
        <v>0</v>
      </c>
      <c r="Q17" s="328" t="str">
        <f>IF(P17=1,"час",IF(P17=0," ",IF(P17&gt;4,"часов","часа")))</f>
        <v xml:space="preserve"> </v>
      </c>
      <c r="R17" s="327">
        <f>'гр8 МО'!J14</f>
        <v>7</v>
      </c>
      <c r="S17" s="328" t="str">
        <f>IF(R17=1,"час",IF(R17=0," ",IF(R17&gt;4,"часов","часа")))</f>
        <v>часов</v>
      </c>
      <c r="T17" s="327">
        <f>'гр8 МО'!K14</f>
        <v>7</v>
      </c>
      <c r="U17" s="328" t="str">
        <f>IF(T17=1,"час",IF(T17=0," ",IF(T17&gt;4,"часов","часа")))</f>
        <v>часов</v>
      </c>
      <c r="V17" s="327">
        <f>'гр8 МО'!L14</f>
        <v>0</v>
      </c>
      <c r="W17" s="328" t="str">
        <f>IF(V17=1,"час",IF(V17=0," ",IF(V17&gt;4,"часов","часа")))</f>
        <v xml:space="preserve"> </v>
      </c>
      <c r="X17" s="327">
        <f>'гр8 МО'!M14</f>
        <v>0</v>
      </c>
      <c r="Y17" s="328" t="str">
        <f>IF(X17=1,"час",IF(X17=0," ",IF(X17&gt;4,"часов","часа")))</f>
        <v xml:space="preserve"> </v>
      </c>
      <c r="Z17" s="327">
        <f>'гр8 МО'!N14</f>
        <v>0</v>
      </c>
      <c r="AA17" s="328" t="str">
        <f>IF(Z17=1,"час",IF(Z17=0," ",IF(Z17&gt;4,"часов","часа")))</f>
        <v xml:space="preserve"> </v>
      </c>
      <c r="AB17" s="327">
        <f>'гр8 МО'!O14</f>
        <v>0</v>
      </c>
      <c r="AC17" s="328" t="str">
        <f t="shared" ref="AC17" si="5">IF(AB17=1,"час",IF(AB17=0," ",IF(AB17&gt;4,"часов","часа")))</f>
        <v xml:space="preserve"> </v>
      </c>
      <c r="AD17" s="327">
        <f>'гр8 МО'!P14</f>
        <v>0</v>
      </c>
      <c r="AE17" s="328" t="str">
        <f t="shared" ref="AE17" si="6">IF(AD17=1,"час",IF(AD17=0," ",IF(AD17&gt;4,"часов","часа")))</f>
        <v xml:space="preserve"> </v>
      </c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</row>
    <row r="18" spans="1:62" ht="24" customHeight="1" x14ac:dyDescent="0.25">
      <c r="A18" s="128">
        <v>2</v>
      </c>
      <c r="B18" s="298" t="str">
        <f>IF('МО общие данные'!E16=1,AG18,AH18)</f>
        <v>с 11.00 до 18.00</v>
      </c>
      <c r="C18" s="299"/>
      <c r="D18" s="298" t="str">
        <f>IF('МО общие данные'!E17=1,AI18,AJ18)</f>
        <v>с 11.00 до 18.00</v>
      </c>
      <c r="E18" s="299"/>
      <c r="F18" s="298" t="str">
        <f>IF('МО общие данные'!E18=1,AK18,AL18)</f>
        <v>-</v>
      </c>
      <c r="G18" s="299"/>
      <c r="H18" s="298" t="str">
        <f>IF('МО общие данные'!E19=1,AM18,AN18)</f>
        <v>-</v>
      </c>
      <c r="I18" s="299"/>
      <c r="J18" s="298" t="str">
        <f>IF('МО общие данные'!E20=1,AO18,AP18)</f>
        <v>с 11.00 до 18.00</v>
      </c>
      <c r="K18" s="299"/>
      <c r="L18" s="298" t="str">
        <f>IF('МО общие данные'!E21=1,AQ18,AR18)</f>
        <v>-</v>
      </c>
      <c r="M18" s="299"/>
      <c r="N18" s="298" t="str">
        <f>IF('МО общие данные'!E22=1,AS18,AT18)</f>
        <v>-</v>
      </c>
      <c r="O18" s="299"/>
      <c r="P18" s="298" t="str">
        <f>IF('МО общие данные'!E23=1,AU18,AV18)</f>
        <v>-</v>
      </c>
      <c r="Q18" s="299"/>
      <c r="R18" s="298" t="str">
        <f>IF('МО общие данные'!E24=1,AW18,AX18)</f>
        <v>с 11.00 до 18.00</v>
      </c>
      <c r="S18" s="299"/>
      <c r="T18" s="298" t="str">
        <f>IF('МО общие данные'!E25=1,AY18,AZ18)</f>
        <v>с 11.00 до 18.00</v>
      </c>
      <c r="U18" s="299"/>
      <c r="V18" s="298" t="str">
        <f>IF('МО общие данные'!E26=1,BA18,BB18)</f>
        <v>-</v>
      </c>
      <c r="W18" s="299"/>
      <c r="X18" s="298" t="str">
        <f>IF('МО общие данные'!E26=1,BC18,BD18)</f>
        <v>-</v>
      </c>
      <c r="Y18" s="299"/>
      <c r="Z18" s="298" t="str">
        <f>IF('МО общие данные'!E28=1,BE18,BF18)</f>
        <v>-</v>
      </c>
      <c r="AA18" s="299"/>
      <c r="AB18" s="298" t="str">
        <f>IF('МО общие данные'!E29=1,BG18,BH18)</f>
        <v>-</v>
      </c>
      <c r="AC18" s="299"/>
      <c r="AD18" s="298" t="str">
        <f>IF('МО общие данные'!E30=1,BI18,BJ18)</f>
        <v>-</v>
      </c>
      <c r="AE18" s="299"/>
      <c r="AG18" s="85" t="str">
        <f>(INDEX('МО общие данные'!C42:C60,MATCH(B17,'МО общие данные'!B42:B60,0)))</f>
        <v>с 6.00 до 9.00;       с 18.00 до 22.00</v>
      </c>
      <c r="AH18" s="85" t="str">
        <f>(INDEX('МО общие данные'!D42:D60,MATCH(B17,'МО общие данные'!B42:B60,0)))</f>
        <v>с 11.00 до 18.00</v>
      </c>
      <c r="AI18" s="85" t="str">
        <f>(INDEX('МО общие данные'!C42:C60,MATCH(D17,'МО общие данные'!B42:B60,0)))</f>
        <v>с 6.00 до 9.00;       с 18.00 до 22.00</v>
      </c>
      <c r="AJ18" s="85" t="str">
        <f>(INDEX('МО общие данные'!D42:D60,MATCH(D17,'МО общие данные'!B42:B60,0)))</f>
        <v>с 11.00 до 18.00</v>
      </c>
      <c r="AK18" s="85" t="str">
        <f>(INDEX('МО общие данные'!C42:C60,MATCH(F17,'МО общие данные'!B42:B60,0)))</f>
        <v>-</v>
      </c>
      <c r="AL18" s="85" t="str">
        <f>(INDEX('МО общие данные'!D42:D60,MATCH(F17,'МО общие данные'!B42:B60,0)))</f>
        <v>-</v>
      </c>
      <c r="AM18" s="85" t="str">
        <f>(INDEX('МО общие данные'!C42:C60,MATCH(H17,'МО общие данные'!B42:B60,0)))</f>
        <v>-</v>
      </c>
      <c r="AN18" s="85" t="str">
        <f>(INDEX('МО общие данные'!D42:D60,MATCH(H17,'МО общие данные'!B42:B60,0)))</f>
        <v>-</v>
      </c>
      <c r="AO18" s="85" t="str">
        <f>(INDEX('МО общие данные'!C42:C60,MATCH(J17,'МО общие данные'!B42:B60,0)))</f>
        <v>с 6.00 до 9.00;       с 18.00 до 22.00</v>
      </c>
      <c r="AP18" s="85" t="str">
        <f>(INDEX('МО общие данные'!D42:D60,MATCH(J17,'МО общие данные'!B42:B60,0)))</f>
        <v>с 11.00 до 18.00</v>
      </c>
      <c r="AQ18" s="85" t="str">
        <f>(INDEX('МО общие данные'!C42:C60,MATCH(L17,'МО общие данные'!B42:B60,0)))</f>
        <v>-</v>
      </c>
      <c r="AR18" s="85" t="str">
        <f>(INDEX('МО общие данные'!D42:D60,MATCH(L17,'МО общие данные'!B42:B60,0)))</f>
        <v>-</v>
      </c>
      <c r="AS18" s="85" t="str">
        <f>(INDEX('МО общие данные'!C42:C60,MATCH(N17,'МО общие данные'!B42:B60,0)))</f>
        <v>-</v>
      </c>
      <c r="AT18" s="85" t="str">
        <f>(INDEX('МО общие данные'!D42:D60,MATCH(N17,'МО общие данные'!B42:B60,0)))</f>
        <v>-</v>
      </c>
      <c r="AU18" s="85" t="str">
        <f>(INDEX('МО общие данные'!C42:C60,MATCH(P17,'МО общие данные'!B42:B60,0)))</f>
        <v>-</v>
      </c>
      <c r="AV18" s="85" t="str">
        <f>(INDEX('МО общие данные'!D42:D60,MATCH(P17,'МО общие данные'!B42:B60,0)))</f>
        <v>-</v>
      </c>
      <c r="AW18" s="85" t="str">
        <f>(INDEX('МО общие данные'!C42:C60,MATCH(R17,'МО общие данные'!B42:B60,0)))</f>
        <v>с 6.00 до 9.00;       с 18.00 до 22.00</v>
      </c>
      <c r="AX18" s="85" t="str">
        <f>(INDEX('МО общие данные'!D42:D60,MATCH(R17,'МО общие данные'!B42:B60,0)))</f>
        <v>с 11.00 до 18.00</v>
      </c>
      <c r="AY18" s="85" t="str">
        <f>(INDEX('МО общие данные'!C42:C60,MATCH(T17,'МО общие данные'!B42:B60,0)))</f>
        <v>с 6.00 до 9.00;       с 18.00 до 22.00</v>
      </c>
      <c r="AZ18" s="85" t="str">
        <f>(INDEX('МО общие данные'!D42:D60,MATCH(T17,'МО общие данные'!B42:B60,0)))</f>
        <v>с 11.00 до 18.00</v>
      </c>
      <c r="BA18" s="85" t="str">
        <f>(INDEX('МО общие данные'!C42:C60,MATCH(V17,'МО общие данные'!B42:B60,0)))</f>
        <v>-</v>
      </c>
      <c r="BB18" s="85" t="str">
        <f>(INDEX('МО общие данные'!D42:D60,MATCH(V17,'МО общие данные'!B42:B60,0)))</f>
        <v>-</v>
      </c>
      <c r="BC18" s="85" t="str">
        <f>(INDEX('МО общие данные'!C42:C60,MATCH(X17,'МО общие данные'!B42:B60,0)))</f>
        <v>-</v>
      </c>
      <c r="BD18" s="85" t="str">
        <f>(INDEX('МО общие данные'!D42:D60,MATCH(X17,'МО общие данные'!B42:B60,0)))</f>
        <v>-</v>
      </c>
      <c r="BE18" s="85" t="str">
        <f>(INDEX('МО общие данные'!C42:C60,MATCH(Z17,'МО общие данные'!B42:B60,0)))</f>
        <v>-</v>
      </c>
      <c r="BF18" s="85" t="str">
        <f>(INDEX('МО общие данные'!D42:D60,MATCH(Z17,'МО общие данные'!B42:B60,0)))</f>
        <v>-</v>
      </c>
      <c r="BG18" s="85" t="str">
        <f>(INDEX('МО общие данные'!C42:C60,MATCH(AB17,'МО общие данные'!B42:B60,0)))</f>
        <v>-</v>
      </c>
      <c r="BH18" s="85" t="str">
        <f>(INDEX('МО общие данные'!D42:D60,MATCH(AB17,'МО общие данные'!B42:B60,0)))</f>
        <v>-</v>
      </c>
      <c r="BI18" s="85" t="str">
        <f>(INDEX('МО общие данные'!C42:C60,MATCH(AD17,'МО общие данные'!B42:B60,0)))</f>
        <v>-</v>
      </c>
      <c r="BJ18" s="85" t="str">
        <f>(INDEX('МО общие данные'!D42:D60,MATCH(AD17,'МО общие данные'!B42:B60,0)))</f>
        <v>-</v>
      </c>
    </row>
    <row r="19" spans="1:62" x14ac:dyDescent="0.25">
      <c r="A19" s="129"/>
      <c r="B19" s="329" t="str">
        <f>IF(B17&gt;0,"Д",IF(B17=0," "))</f>
        <v>Д</v>
      </c>
      <c r="C19" s="330"/>
      <c r="D19" s="329" t="str">
        <f t="shared" ref="D19:Z19" si="7">IF(D17&gt;0,"Д",IF(D17=0," "))</f>
        <v>Д</v>
      </c>
      <c r="E19" s="330"/>
      <c r="F19" s="329" t="str">
        <f t="shared" si="7"/>
        <v xml:space="preserve"> </v>
      </c>
      <c r="G19" s="330"/>
      <c r="H19" s="329" t="str">
        <f t="shared" si="7"/>
        <v xml:space="preserve"> </v>
      </c>
      <c r="I19" s="330"/>
      <c r="J19" s="329" t="str">
        <f t="shared" si="7"/>
        <v>Д</v>
      </c>
      <c r="K19" s="330"/>
      <c r="L19" s="329" t="str">
        <f t="shared" si="7"/>
        <v xml:space="preserve"> </v>
      </c>
      <c r="M19" s="330"/>
      <c r="N19" s="329" t="str">
        <f t="shared" si="7"/>
        <v xml:space="preserve"> </v>
      </c>
      <c r="O19" s="330"/>
      <c r="P19" s="329" t="str">
        <f t="shared" si="7"/>
        <v xml:space="preserve"> </v>
      </c>
      <c r="Q19" s="330"/>
      <c r="R19" s="329" t="str">
        <f t="shared" si="7"/>
        <v>Д</v>
      </c>
      <c r="S19" s="330"/>
      <c r="T19" s="329" t="str">
        <f t="shared" si="7"/>
        <v>Д</v>
      </c>
      <c r="U19" s="330"/>
      <c r="V19" s="329" t="str">
        <f t="shared" si="7"/>
        <v xml:space="preserve"> </v>
      </c>
      <c r="W19" s="330"/>
      <c r="X19" s="329" t="str">
        <f t="shared" si="7"/>
        <v xml:space="preserve"> </v>
      </c>
      <c r="Y19" s="330"/>
      <c r="Z19" s="329" t="str">
        <f t="shared" si="7"/>
        <v xml:space="preserve"> </v>
      </c>
      <c r="AA19" s="330"/>
      <c r="AB19" s="329" t="str">
        <f t="shared" ref="AB19" si="8">IF(AB17&gt;0,"Д",IF(AB17=0," "))</f>
        <v xml:space="preserve"> </v>
      </c>
      <c r="AC19" s="330"/>
      <c r="AD19" s="329" t="str">
        <f t="shared" ref="AD19" si="9">IF(AD17&gt;0,"Д",IF(AD17=0," "))</f>
        <v xml:space="preserve"> </v>
      </c>
      <c r="AE19" s="330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</row>
    <row r="20" spans="1:62" x14ac:dyDescent="0.25">
      <c r="A20" s="128"/>
      <c r="B20" s="327">
        <f>'гр8 МО'!B15</f>
        <v>6</v>
      </c>
      <c r="C20" s="328" t="str">
        <f>IF(B20=1,"час",IF(B20=0," ",IF(B20&gt;4,"часов","часа")))</f>
        <v>часов</v>
      </c>
      <c r="D20" s="327">
        <f>'гр8 МО'!C15</f>
        <v>6</v>
      </c>
      <c r="E20" s="328" t="str">
        <f>IF(D20=1,"час",IF(D20=0," ",IF(D20&gt;4,"часов","часа")))</f>
        <v>часов</v>
      </c>
      <c r="F20" s="327">
        <f>'гр8 МО'!D15</f>
        <v>6</v>
      </c>
      <c r="G20" s="328" t="str">
        <f>IF(F20=1,"час",IF(F20=0," ",IF(F20&gt;4,"часов","часа")))</f>
        <v>часов</v>
      </c>
      <c r="H20" s="327">
        <f>'гр8 МО'!E15</f>
        <v>6</v>
      </c>
      <c r="I20" s="328" t="str">
        <f>IF(H20=1,"час",IF(H20=0," ",IF(H20&gt;4,"часов","часа")))</f>
        <v>часов</v>
      </c>
      <c r="J20" s="327">
        <f>'гр8 МО'!F15</f>
        <v>6</v>
      </c>
      <c r="K20" s="328" t="str">
        <f>IF(J20=1,"час",IF(J20=0," ",IF(J20&gt;4,"часов","часа")))</f>
        <v>часов</v>
      </c>
      <c r="L20" s="327">
        <f>'гр8 МО'!G15</f>
        <v>6</v>
      </c>
      <c r="M20" s="328" t="str">
        <f>IF(L20=1,"час",IF(L20=0," ",IF(L20&gt;4,"часов","часа")))</f>
        <v>часов</v>
      </c>
      <c r="N20" s="327">
        <f>'гр8 МО'!H15</f>
        <v>6</v>
      </c>
      <c r="O20" s="328" t="str">
        <f>IF(N20=1,"час",IF(N20=0," ",IF(N20&gt;4,"часов","часа")))</f>
        <v>часов</v>
      </c>
      <c r="P20" s="327">
        <f>'гр8 МО'!I15</f>
        <v>6</v>
      </c>
      <c r="Q20" s="328" t="str">
        <f>IF(P20=1,"час",IF(P20=0," ",IF(P20&gt;4,"часов","часа")))</f>
        <v>часов</v>
      </c>
      <c r="R20" s="327">
        <f>'гр8 МО'!J15</f>
        <v>6</v>
      </c>
      <c r="S20" s="328" t="str">
        <f>IF(R20=1,"час",IF(R20=0," ",IF(R20&gt;4,"часов","часа")))</f>
        <v>часов</v>
      </c>
      <c r="T20" s="327">
        <f>'гр8 МО'!K15</f>
        <v>6</v>
      </c>
      <c r="U20" s="328" t="str">
        <f>IF(T20=1,"час",IF(T20=0," ",IF(T20&gt;4,"часов","часа")))</f>
        <v>часов</v>
      </c>
      <c r="V20" s="327">
        <f>'гр8 МО'!L15</f>
        <v>6</v>
      </c>
      <c r="W20" s="328" t="str">
        <f>IF(V20=1,"час",IF(V20=0," ",IF(V20&gt;4,"часов","часа")))</f>
        <v>часов</v>
      </c>
      <c r="X20" s="327">
        <f>'гр8 МО'!M15</f>
        <v>6</v>
      </c>
      <c r="Y20" s="328" t="str">
        <f>IF(X20=1,"час",IF(X20=0," ",IF(X20&gt;4,"часов","часа")))</f>
        <v>часов</v>
      </c>
      <c r="Z20" s="327">
        <f>'гр8 МО'!N15</f>
        <v>0</v>
      </c>
      <c r="AA20" s="328" t="str">
        <f>IF(Z20=1,"час",IF(Z20=0," ",IF(Z20&gt;4,"часов","часа")))</f>
        <v xml:space="preserve"> </v>
      </c>
      <c r="AB20" s="327">
        <f>'гр8 МО'!O15</f>
        <v>0</v>
      </c>
      <c r="AC20" s="328" t="str">
        <f t="shared" ref="AC20" si="10">IF(AB20=1,"час",IF(AB20=0," ",IF(AB20&gt;4,"часов","часа")))</f>
        <v xml:space="preserve"> </v>
      </c>
      <c r="AD20" s="327">
        <f>'гр8 МО'!P15</f>
        <v>0</v>
      </c>
      <c r="AE20" s="328" t="str">
        <f t="shared" ref="AE20" si="11">IF(AD20=1,"час",IF(AD20=0," ",IF(AD20&gt;4,"часов","часа")))</f>
        <v xml:space="preserve"> </v>
      </c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</row>
    <row r="21" spans="1:62" ht="24" customHeight="1" x14ac:dyDescent="0.25">
      <c r="A21" s="128">
        <v>3</v>
      </c>
      <c r="B21" s="298" t="str">
        <f>IF('МО общие данные'!E16=1,AG21,AH21)</f>
        <v>с 10.00 до 16.00</v>
      </c>
      <c r="C21" s="299"/>
      <c r="D21" s="298" t="str">
        <f>IF('МО общие данные'!E17=1,AI21,AJ21)</f>
        <v>с 10.00 до 16.00</v>
      </c>
      <c r="E21" s="299"/>
      <c r="F21" s="298" t="str">
        <f>IF('МО общие данные'!E18=1,AK21,AL21)</f>
        <v>с 10.00 до 16.00</v>
      </c>
      <c r="G21" s="299"/>
      <c r="H21" s="298" t="str">
        <f>IF('МО общие данные'!E19=1,AM21,AN21)</f>
        <v>с 10.00 до 16.00</v>
      </c>
      <c r="I21" s="299"/>
      <c r="J21" s="298" t="str">
        <f>IF('МО общие данные'!E20=1,AO21,AP21)</f>
        <v>с 10.00 до 16.00</v>
      </c>
      <c r="K21" s="299"/>
      <c r="L21" s="298" t="str">
        <f>IF('МО общие данные'!E21=1,AQ21,AR21)</f>
        <v>с 10.00 до 16.00</v>
      </c>
      <c r="M21" s="299"/>
      <c r="N21" s="298" t="str">
        <f>IF('МО общие данные'!E22=1,AS21,AT21)</f>
        <v>с 10.00 до 16.00</v>
      </c>
      <c r="O21" s="299"/>
      <c r="P21" s="298" t="str">
        <f>IF('МО общие данные'!E23=1,AU21,AV21)</f>
        <v>с 10.00 до 16.00</v>
      </c>
      <c r="Q21" s="299"/>
      <c r="R21" s="298" t="str">
        <f>IF('МО общие данные'!E24=1,AW21,AX21)</f>
        <v>с 10.00 до 16.00</v>
      </c>
      <c r="S21" s="299"/>
      <c r="T21" s="298" t="str">
        <f>IF('МО общие данные'!E25=1,AY21,AZ21)</f>
        <v>с 10.00 до 16.00</v>
      </c>
      <c r="U21" s="299"/>
      <c r="V21" s="298" t="str">
        <f>IF('МО общие данные'!E26=1,BA21,BB21)</f>
        <v>с 10.00 до 16.00</v>
      </c>
      <c r="W21" s="299"/>
      <c r="X21" s="298" t="str">
        <f>IF('МО общие данные'!E27=1,BC21,BD21)</f>
        <v>с 10.00 до 16.00</v>
      </c>
      <c r="Y21" s="299"/>
      <c r="Z21" s="298" t="str">
        <f>IF('МО общие данные'!E28=1,BE21,BF21)</f>
        <v>-</v>
      </c>
      <c r="AA21" s="299"/>
      <c r="AB21" s="298" t="str">
        <f>IF('МО общие данные'!E29=1,BG21,BH21)</f>
        <v>-</v>
      </c>
      <c r="AC21" s="299"/>
      <c r="AD21" s="298" t="str">
        <f>IF('МО общие данные'!E30=1,BI21,BJ21)</f>
        <v>-</v>
      </c>
      <c r="AE21" s="299"/>
      <c r="AG21" s="85" t="str">
        <f>(INDEX('МО общие данные'!E42:E60,MATCH(B20,'МО общие данные'!B42:B60,0)))</f>
        <v>с 10.00 до 16.00</v>
      </c>
      <c r="AH21" s="85" t="str">
        <f>(INDEX('МО общие данные'!E42:E60,MATCH(B20,'МО общие данные'!B42:B60,0)))</f>
        <v>с 10.00 до 16.00</v>
      </c>
      <c r="AI21" s="85" t="str">
        <f>(INDEX('МО общие данные'!E42:E60,MATCH(D20,'МО общие данные'!B42:B60,0)))</f>
        <v>с 10.00 до 16.00</v>
      </c>
      <c r="AJ21" s="85" t="str">
        <f>(INDEX('МО общие данные'!E42:E60,MATCH(D20,'МО общие данные'!B42:B60,0)))</f>
        <v>с 10.00 до 16.00</v>
      </c>
      <c r="AK21" s="85" t="str">
        <f>(INDEX('МО общие данные'!E42:E60,MATCH(F20,'МО общие данные'!B42:B60,0)))</f>
        <v>с 10.00 до 16.00</v>
      </c>
      <c r="AL21" s="85" t="str">
        <f>(INDEX('МО общие данные'!E42:E60,MATCH(F20,'МО общие данные'!B42:B60,0)))</f>
        <v>с 10.00 до 16.00</v>
      </c>
      <c r="AM21" s="85" t="str">
        <f>(INDEX('МО общие данные'!E42:E60,MATCH(H20,'МО общие данные'!B42:B60,0)))</f>
        <v>с 10.00 до 16.00</v>
      </c>
      <c r="AN21" s="85" t="str">
        <f>(INDEX('МО общие данные'!E42:E60,MATCH(H20,'МО общие данные'!B42:B60,0)))</f>
        <v>с 10.00 до 16.00</v>
      </c>
      <c r="AO21" s="85" t="str">
        <f>(INDEX('МО общие данные'!E42:E60,MATCH(J20,'МО общие данные'!B42:B60,0)))</f>
        <v>с 10.00 до 16.00</v>
      </c>
      <c r="AP21" s="85" t="str">
        <f>(INDEX('МО общие данные'!E42:E60,MATCH(J20,'МО общие данные'!B42:B60,0)))</f>
        <v>с 10.00 до 16.00</v>
      </c>
      <c r="AQ21" s="85" t="str">
        <f>(INDEX('МО общие данные'!E42:E60,MATCH(L20,'МО общие данные'!B42:B60,0)))</f>
        <v>с 10.00 до 16.00</v>
      </c>
      <c r="AR21" s="85" t="str">
        <f>(INDEX('МО общие данные'!E42:E60,MATCH(L20,'МО общие данные'!B42:B60,0)))</f>
        <v>с 10.00 до 16.00</v>
      </c>
      <c r="AS21" s="85" t="str">
        <f>(INDEX('МО общие данные'!E42:E60,MATCH(N20,'МО общие данные'!B42:B60,0)))</f>
        <v>с 10.00 до 16.00</v>
      </c>
      <c r="AT21" s="85" t="str">
        <f>(INDEX('МО общие данные'!E42:E60,MATCH(N20,'МО общие данные'!B42:B60,0)))</f>
        <v>с 10.00 до 16.00</v>
      </c>
      <c r="AU21" s="85" t="str">
        <f>(INDEX('МО общие данные'!E42:E60,MATCH(P20,'МО общие данные'!B42:B60,0)))</f>
        <v>с 10.00 до 16.00</v>
      </c>
      <c r="AV21" s="85" t="str">
        <f>(INDEX('МО общие данные'!E42:E60,MATCH(P20,'МО общие данные'!B42:B60,0)))</f>
        <v>с 10.00 до 16.00</v>
      </c>
      <c r="AW21" s="85" t="str">
        <f>(INDEX('МО общие данные'!E42:E60,MATCH(R20,'МО общие данные'!B42:B60,0)))</f>
        <v>с 10.00 до 16.00</v>
      </c>
      <c r="AX21" s="85" t="str">
        <f>(INDEX('МО общие данные'!E42:E60,MATCH(R20,'МО общие данные'!B42:B60,0)))</f>
        <v>с 10.00 до 16.00</v>
      </c>
      <c r="AY21" s="85" t="str">
        <f>(INDEX('МО общие данные'!E42:E60,MATCH(T20,'МО общие данные'!B42:B60,0)))</f>
        <v>с 10.00 до 16.00</v>
      </c>
      <c r="AZ21" s="85" t="str">
        <f>(INDEX('МО общие данные'!E42:E60,MATCH(T20,'МО общие данные'!B42:B60,0)))</f>
        <v>с 10.00 до 16.00</v>
      </c>
      <c r="BA21" s="85" t="str">
        <f>(INDEX('МО общие данные'!E42:E60,MATCH(V20,'МО общие данные'!B42:B60,0)))</f>
        <v>с 10.00 до 16.00</v>
      </c>
      <c r="BB21" s="85" t="str">
        <f>(INDEX('МО общие данные'!E42:E60,MATCH(V20,'МО общие данные'!B42:B60,0)))</f>
        <v>с 10.00 до 16.00</v>
      </c>
      <c r="BC21" s="85" t="str">
        <f>(INDEX('МО общие данные'!E42:E60,MATCH(X20,'МО общие данные'!B42:B60,0)))</f>
        <v>с 10.00 до 16.00</v>
      </c>
      <c r="BD21" s="85" t="str">
        <f>(INDEX('МО общие данные'!E42:E60,MATCH(X20,'МО общие данные'!B42:B60,0)))</f>
        <v>с 10.00 до 16.00</v>
      </c>
      <c r="BE21" s="85" t="str">
        <f>(INDEX('МО общие данные'!E42:E60,MATCH(Z20,'МО общие данные'!B42:B60,0)))</f>
        <v>-</v>
      </c>
      <c r="BF21" s="85" t="str">
        <f>(INDEX('МО общие данные'!E42:E60,MATCH(Z20,'МО общие данные'!B42:B60,0)))</f>
        <v>-</v>
      </c>
      <c r="BG21" s="85" t="str">
        <f>(INDEX('МО общие данные'!E42:E60,MATCH(AB20,'МО общие данные'!B42:B60,0)))</f>
        <v>-</v>
      </c>
      <c r="BH21" s="85" t="str">
        <f>(INDEX('МО общие данные'!E42:E60,MATCH(AB20,'МО общие данные'!B42:B60,0)))</f>
        <v>-</v>
      </c>
      <c r="BI21" s="85" t="str">
        <f>(INDEX('МО общие данные'!E42:E60,MATCH(AD20,'МО общие данные'!B42:B60,0)))</f>
        <v>-</v>
      </c>
      <c r="BJ21" s="85" t="str">
        <f>(INDEX('МО общие данные'!E42:E60,MATCH(AD20,'МО общие данные'!B42:B60,0)))</f>
        <v>-</v>
      </c>
    </row>
    <row r="22" spans="1:62" x14ac:dyDescent="0.25">
      <c r="A22" s="129" t="s">
        <v>17</v>
      </c>
      <c r="B22" s="329" t="str">
        <f>IF(B20&gt;0,"Д",IF(B20=0," "))</f>
        <v>Д</v>
      </c>
      <c r="C22" s="330"/>
      <c r="D22" s="329" t="str">
        <f t="shared" ref="D22:Z22" si="12">IF(D20&gt;0,"Д",IF(D20=0," "))</f>
        <v>Д</v>
      </c>
      <c r="E22" s="330"/>
      <c r="F22" s="329" t="str">
        <f t="shared" si="12"/>
        <v>Д</v>
      </c>
      <c r="G22" s="330"/>
      <c r="H22" s="329" t="str">
        <f t="shared" si="12"/>
        <v>Д</v>
      </c>
      <c r="I22" s="330"/>
      <c r="J22" s="329" t="str">
        <f t="shared" si="12"/>
        <v>Д</v>
      </c>
      <c r="K22" s="330"/>
      <c r="L22" s="329" t="str">
        <f t="shared" si="12"/>
        <v>Д</v>
      </c>
      <c r="M22" s="330"/>
      <c r="N22" s="329" t="str">
        <f t="shared" si="12"/>
        <v>Д</v>
      </c>
      <c r="O22" s="330"/>
      <c r="P22" s="329" t="str">
        <f t="shared" si="12"/>
        <v>Д</v>
      </c>
      <c r="Q22" s="330"/>
      <c r="R22" s="329" t="str">
        <f t="shared" si="12"/>
        <v>Д</v>
      </c>
      <c r="S22" s="330"/>
      <c r="T22" s="329" t="str">
        <f t="shared" si="12"/>
        <v>Д</v>
      </c>
      <c r="U22" s="330"/>
      <c r="V22" s="329" t="str">
        <f t="shared" si="12"/>
        <v>Д</v>
      </c>
      <c r="W22" s="330"/>
      <c r="X22" s="329" t="str">
        <f t="shared" si="12"/>
        <v>Д</v>
      </c>
      <c r="Y22" s="330"/>
      <c r="Z22" s="329" t="str">
        <f t="shared" si="12"/>
        <v xml:space="preserve"> </v>
      </c>
      <c r="AA22" s="330"/>
      <c r="AB22" s="329" t="str">
        <f t="shared" ref="AB22" si="13">IF(AB20&gt;0,"Д",IF(AB20=0," "))</f>
        <v xml:space="preserve"> </v>
      </c>
      <c r="AC22" s="330"/>
      <c r="AD22" s="329" t="str">
        <f t="shared" ref="AD22" si="14">IF(AD20&gt;0,"Д",IF(AD20=0," "))</f>
        <v xml:space="preserve"> </v>
      </c>
      <c r="AE22" s="330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85"/>
      <c r="BJ22" s="85"/>
    </row>
    <row r="23" spans="1:62" x14ac:dyDescent="0.25">
      <c r="A23" s="128"/>
      <c r="B23" s="327">
        <f>'гр8 МО'!B16</f>
        <v>6</v>
      </c>
      <c r="C23" s="328" t="str">
        <f>IF(B23=1,"час",IF(B23=0," ",IF(B23&gt;4,"часов","часа")))</f>
        <v>часов</v>
      </c>
      <c r="D23" s="327">
        <f>'гр8 МО'!C16</f>
        <v>6</v>
      </c>
      <c r="E23" s="328" t="str">
        <f>IF(D23=1,"час",IF(D23=0," ",IF(D23&gt;4,"часов","часа")))</f>
        <v>часов</v>
      </c>
      <c r="F23" s="327">
        <f>'гр8 МО'!D16</f>
        <v>6</v>
      </c>
      <c r="G23" s="328" t="str">
        <f>IF(F23=1,"час",IF(F23=0," ",IF(F23&gt;4,"часов","часа")))</f>
        <v>часов</v>
      </c>
      <c r="H23" s="327">
        <f>'гр8 МО'!E16</f>
        <v>6</v>
      </c>
      <c r="I23" s="328" t="str">
        <f>IF(H23=1,"час",IF(H23=0," ",IF(H23&gt;4,"часов","часа")))</f>
        <v>часов</v>
      </c>
      <c r="J23" s="327">
        <f>'гр8 МО'!F16</f>
        <v>6</v>
      </c>
      <c r="K23" s="328" t="str">
        <f>IF(J23=1,"час",IF(J23=0," ",IF(J23&gt;4,"часов","часа")))</f>
        <v>часов</v>
      </c>
      <c r="L23" s="327">
        <f>'гр8 МО'!G16</f>
        <v>6</v>
      </c>
      <c r="M23" s="328" t="str">
        <f>IF(L23=1,"час",IF(L23=0," ",IF(L23&gt;4,"часов","часа")))</f>
        <v>часов</v>
      </c>
      <c r="N23" s="327">
        <f>'гр8 МО'!H16</f>
        <v>6</v>
      </c>
      <c r="O23" s="328" t="str">
        <f>IF(N23=1,"час",IF(N23=0," ",IF(N23&gt;4,"часов","часа")))</f>
        <v>часов</v>
      </c>
      <c r="P23" s="327">
        <f>'гр8 МО'!I16</f>
        <v>6</v>
      </c>
      <c r="Q23" s="328" t="str">
        <f>IF(P23=1,"час",IF(P23=0," ",IF(P23&gt;4,"часов","часа")))</f>
        <v>часов</v>
      </c>
      <c r="R23" s="327">
        <f>'гр8 МО'!J16</f>
        <v>6</v>
      </c>
      <c r="S23" s="328" t="str">
        <f>IF(R23=1,"час",IF(R23=0," ",IF(R23&gt;4,"часов","часа")))</f>
        <v>часов</v>
      </c>
      <c r="T23" s="327">
        <f>'гр8 МО'!K16</f>
        <v>6</v>
      </c>
      <c r="U23" s="328" t="str">
        <f>IF(T23=1,"час",IF(T23=0," ",IF(T23&gt;4,"часов","часа")))</f>
        <v>часов</v>
      </c>
      <c r="V23" s="327">
        <f>'гр8 МО'!L16</f>
        <v>6</v>
      </c>
      <c r="W23" s="328" t="str">
        <f>IF(V23=1,"час",IF(V23=0," ",IF(V23&gt;4,"часов","часа")))</f>
        <v>часов</v>
      </c>
      <c r="X23" s="327">
        <f>'гр8 МО'!M16</f>
        <v>6</v>
      </c>
      <c r="Y23" s="328" t="str">
        <f>IF(X23=1,"час",IF(X23=0," ",IF(X23&gt;4,"часов","часа")))</f>
        <v>часов</v>
      </c>
      <c r="Z23" s="327">
        <f>'гр8 МО'!N16</f>
        <v>0</v>
      </c>
      <c r="AA23" s="328" t="str">
        <f>IF(Z23=1,"час",IF(Z23=0," ",IF(Z23&gt;4,"часов","часа")))</f>
        <v xml:space="preserve"> </v>
      </c>
      <c r="AB23" s="327">
        <f>'гр8 МО'!O16</f>
        <v>0</v>
      </c>
      <c r="AC23" s="328" t="str">
        <f t="shared" ref="AC23" si="15">IF(AB23=1,"час",IF(AB23=0," ",IF(AB23&gt;4,"часов","часа")))</f>
        <v xml:space="preserve"> </v>
      </c>
      <c r="AD23" s="327">
        <f>'гр8 МО'!P16</f>
        <v>0</v>
      </c>
      <c r="AE23" s="328" t="str">
        <f t="shared" ref="AE23" si="16">IF(AD23=1,"час",IF(AD23=0," ",IF(AD23&gt;4,"часов","часа")))</f>
        <v xml:space="preserve"> </v>
      </c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</row>
    <row r="24" spans="1:62" ht="24" customHeight="1" x14ac:dyDescent="0.25">
      <c r="A24" s="128">
        <v>4</v>
      </c>
      <c r="B24" s="298" t="str">
        <f>IF('МО общие данные'!E16=1,AG24,AH24)</f>
        <v>с 10.00 до 16.00</v>
      </c>
      <c r="C24" s="299"/>
      <c r="D24" s="298" t="str">
        <f>IF('МО общие данные'!E17=1,AI24,AJ24)</f>
        <v>с 10.00 до 16.00</v>
      </c>
      <c r="E24" s="299"/>
      <c r="F24" s="298" t="str">
        <f>IF('МО общие данные'!E18=1,AK24,AL24)</f>
        <v>с 10.00 до 16.00</v>
      </c>
      <c r="G24" s="299"/>
      <c r="H24" s="298" t="str">
        <f>IF('МО общие данные'!E19=1,AM24,AN24)</f>
        <v>с 10.00 до 16.00</v>
      </c>
      <c r="I24" s="299"/>
      <c r="J24" s="298" t="str">
        <f>IF('МО общие данные'!E20=1,AO24,AP24)</f>
        <v>с 10.00 до 16.00</v>
      </c>
      <c r="K24" s="299"/>
      <c r="L24" s="298" t="str">
        <f>IF('МО общие данные'!E21=1,AQ24,AR24)</f>
        <v>с 10.00 до 16.00</v>
      </c>
      <c r="M24" s="299"/>
      <c r="N24" s="298" t="str">
        <f>IF('МО общие данные'!E22=1,AS24,AT24)</f>
        <v>с 10.00 до 16.00</v>
      </c>
      <c r="O24" s="299"/>
      <c r="P24" s="298" t="str">
        <f>IF('МО общие данные'!E23=1,AU24,AV24)</f>
        <v>с 10.00 до 16.00</v>
      </c>
      <c r="Q24" s="299"/>
      <c r="R24" s="298" t="str">
        <f>IF('МО общие данные'!E24=1,AW24,AX24)</f>
        <v>с 10.00 до 16.00</v>
      </c>
      <c r="S24" s="299"/>
      <c r="T24" s="298" t="str">
        <f>IF('МО общие данные'!E25=1,AY24,AZ24)</f>
        <v>с 10.00 до 16.00</v>
      </c>
      <c r="U24" s="299"/>
      <c r="V24" s="298" t="str">
        <f>IF('МО общие данные'!E26=1,BA24,BB24)</f>
        <v>с 10.00 до 16.00</v>
      </c>
      <c r="W24" s="299"/>
      <c r="X24" s="298" t="str">
        <f>IF('МО общие данные'!E27=1,BC24,BD24)</f>
        <v>с 10.00 до 16.00</v>
      </c>
      <c r="Y24" s="299"/>
      <c r="Z24" s="298" t="str">
        <f>IF('МО общие данные'!E28=1,BE24,BF24)</f>
        <v>-</v>
      </c>
      <c r="AA24" s="299"/>
      <c r="AB24" s="298" t="str">
        <f>IF('МО общие данные'!E29=1,BG24,BH24)</f>
        <v>-</v>
      </c>
      <c r="AC24" s="299"/>
      <c r="AD24" s="298" t="str">
        <f>IF('МО общие данные'!E30=1,BI24,BJ24)</f>
        <v>-</v>
      </c>
      <c r="AE24" s="299"/>
      <c r="AG24" s="85" t="str">
        <f>(INDEX('МО общие данные'!E42:E60,MATCH(B23,'МО общие данные'!B42:B60,0)))</f>
        <v>с 10.00 до 16.00</v>
      </c>
      <c r="AH24" s="85" t="str">
        <f>(INDEX('МО общие данные'!E42:E60,MATCH(B23,'МО общие данные'!B42:B60,0)))</f>
        <v>с 10.00 до 16.00</v>
      </c>
      <c r="AI24" s="85" t="str">
        <f>(INDEX('МО общие данные'!E42:E60,MATCH(D23,'МО общие данные'!B42:B60,0)))</f>
        <v>с 10.00 до 16.00</v>
      </c>
      <c r="AJ24" s="85" t="str">
        <f>(INDEX('МО общие данные'!E42:E60,MATCH(D23,'МО общие данные'!B42:B60,0)))</f>
        <v>с 10.00 до 16.00</v>
      </c>
      <c r="AK24" s="85" t="str">
        <f>(INDEX('МО общие данные'!E42:E60,MATCH(F23,'МО общие данные'!B42:B60,0)))</f>
        <v>с 10.00 до 16.00</v>
      </c>
      <c r="AL24" s="85" t="str">
        <f>(INDEX('МО общие данные'!E42:E60,MATCH(F23,'МО общие данные'!B42:B60,0)))</f>
        <v>с 10.00 до 16.00</v>
      </c>
      <c r="AM24" s="85" t="str">
        <f>(INDEX('МО общие данные'!E42:E60,MATCH(H23,'МО общие данные'!B42:B60,0)))</f>
        <v>с 10.00 до 16.00</v>
      </c>
      <c r="AN24" s="85" t="str">
        <f>(INDEX('МО общие данные'!E42:E60,MATCH(H23,'МО общие данные'!B42:B60,0)))</f>
        <v>с 10.00 до 16.00</v>
      </c>
      <c r="AO24" s="85" t="str">
        <f>(INDEX('МО общие данные'!E42:E60,MATCH(J23,'МО общие данные'!B42:B60,0)))</f>
        <v>с 10.00 до 16.00</v>
      </c>
      <c r="AP24" s="85" t="str">
        <f>(INDEX('МО общие данные'!E42:E60,MATCH(J23,'МО общие данные'!B42:B60,0)))</f>
        <v>с 10.00 до 16.00</v>
      </c>
      <c r="AQ24" s="85" t="str">
        <f>(INDEX('МО общие данные'!E42:E60,MATCH(L23,'МО общие данные'!B42:B60,0)))</f>
        <v>с 10.00 до 16.00</v>
      </c>
      <c r="AR24" s="85" t="str">
        <f>(INDEX('МО общие данные'!E42:E60,MATCH(L23,'МО общие данные'!B42:B60,0)))</f>
        <v>с 10.00 до 16.00</v>
      </c>
      <c r="AS24" s="85" t="str">
        <f>(INDEX('МО общие данные'!E42:E60,MATCH(N23,'МО общие данные'!B42:B60,0)))</f>
        <v>с 10.00 до 16.00</v>
      </c>
      <c r="AT24" s="85" t="str">
        <f>(INDEX('МО общие данные'!E42:E60,MATCH(N23,'МО общие данные'!B42:B60,0)))</f>
        <v>с 10.00 до 16.00</v>
      </c>
      <c r="AU24" s="85" t="str">
        <f>(INDEX('МО общие данные'!E42:E60,MATCH(P23,'МО общие данные'!B42:B60,0)))</f>
        <v>с 10.00 до 16.00</v>
      </c>
      <c r="AV24" s="85" t="str">
        <f>(INDEX('МО общие данные'!E42:E60,MATCH(P23,'МО общие данные'!B42:B60,0)))</f>
        <v>с 10.00 до 16.00</v>
      </c>
      <c r="AW24" s="85" t="str">
        <f>(INDEX('МО общие данные'!E42:E60,MATCH(R23,'МО общие данные'!B42:B60,0)))</f>
        <v>с 10.00 до 16.00</v>
      </c>
      <c r="AX24" s="85" t="str">
        <f>(INDEX('МО общие данные'!E42:E60,MATCH(R23,'МО общие данные'!B42:B60,0)))</f>
        <v>с 10.00 до 16.00</v>
      </c>
      <c r="AY24" s="85" t="str">
        <f>(INDEX('МО общие данные'!E42:E60,MATCH(T23,'МО общие данные'!B42:B60,0)))</f>
        <v>с 10.00 до 16.00</v>
      </c>
      <c r="AZ24" s="85" t="str">
        <f>(INDEX('МО общие данные'!E42:E60,MATCH(T23,'МО общие данные'!B42:B60,0)))</f>
        <v>с 10.00 до 16.00</v>
      </c>
      <c r="BA24" s="85" t="str">
        <f>(INDEX('МО общие данные'!E42:E60,MATCH(V23,'МО общие данные'!B42:B60,0)))</f>
        <v>с 10.00 до 16.00</v>
      </c>
      <c r="BB24" s="85" t="str">
        <f>(INDEX('МО общие данные'!E42:E60,MATCH(V23,'МО общие данные'!B42:B60,0)))</f>
        <v>с 10.00 до 16.00</v>
      </c>
      <c r="BC24" s="85" t="str">
        <f>(INDEX('МО общие данные'!E42:E60,MATCH(X23,'МО общие данные'!B42:B60,0)))</f>
        <v>с 10.00 до 16.00</v>
      </c>
      <c r="BD24" s="85" t="str">
        <f>(INDEX('МО общие данные'!E42:E60,MATCH(X23,'МО общие данные'!B42:B60,0)))</f>
        <v>с 10.00 до 16.00</v>
      </c>
      <c r="BE24" s="85" t="str">
        <f>(INDEX('МО общие данные'!E42:E60,MATCH(Z23,'МО общие данные'!B42:B60,0)))</f>
        <v>-</v>
      </c>
      <c r="BF24" s="85" t="str">
        <f>(INDEX('МО общие данные'!E42:E60,MATCH(Z23,'МО общие данные'!B42:B60,0)))</f>
        <v>-</v>
      </c>
      <c r="BG24" s="85" t="str">
        <f>(INDEX('МО общие данные'!E42:E60,MATCH(AB23,'МО общие данные'!B42:B60,0)))</f>
        <v>-</v>
      </c>
      <c r="BH24" s="85" t="str">
        <f>(INDEX('МО общие данные'!E42:E60,MATCH(AB23,'МО общие данные'!B42:B60,0)))</f>
        <v>-</v>
      </c>
      <c r="BI24" s="85" t="str">
        <f>(INDEX('МО общие данные'!E42:E60,MATCH(AD23,'МО общие данные'!B42:B60,0)))</f>
        <v>-</v>
      </c>
      <c r="BJ24" s="85" t="str">
        <f>(INDEX('МО общие данные'!E42:E60,MATCH(AD23,'МО общие данные'!B42:B60,0)))</f>
        <v>-</v>
      </c>
    </row>
    <row r="25" spans="1:62" x14ac:dyDescent="0.25">
      <c r="A25" s="129" t="s">
        <v>18</v>
      </c>
      <c r="B25" s="329" t="str">
        <f>IF(B23&gt;0,"Д",IF(B23=0," "))</f>
        <v>Д</v>
      </c>
      <c r="C25" s="330"/>
      <c r="D25" s="329" t="str">
        <f t="shared" ref="D25:Z25" si="17">IF(D23&gt;0,"Д",IF(D23=0," "))</f>
        <v>Д</v>
      </c>
      <c r="E25" s="330"/>
      <c r="F25" s="329" t="str">
        <f t="shared" si="17"/>
        <v>Д</v>
      </c>
      <c r="G25" s="330"/>
      <c r="H25" s="329" t="str">
        <f t="shared" si="17"/>
        <v>Д</v>
      </c>
      <c r="I25" s="330"/>
      <c r="J25" s="329" t="str">
        <f t="shared" si="17"/>
        <v>Д</v>
      </c>
      <c r="K25" s="330"/>
      <c r="L25" s="329" t="str">
        <f t="shared" si="17"/>
        <v>Д</v>
      </c>
      <c r="M25" s="330"/>
      <c r="N25" s="329" t="str">
        <f t="shared" si="17"/>
        <v>Д</v>
      </c>
      <c r="O25" s="330"/>
      <c r="P25" s="329" t="str">
        <f t="shared" si="17"/>
        <v>Д</v>
      </c>
      <c r="Q25" s="330"/>
      <c r="R25" s="329" t="str">
        <f t="shared" si="17"/>
        <v>Д</v>
      </c>
      <c r="S25" s="330"/>
      <c r="T25" s="329" t="str">
        <f t="shared" si="17"/>
        <v>Д</v>
      </c>
      <c r="U25" s="330"/>
      <c r="V25" s="329" t="str">
        <f t="shared" si="17"/>
        <v>Д</v>
      </c>
      <c r="W25" s="330"/>
      <c r="X25" s="329" t="str">
        <f t="shared" si="17"/>
        <v>Д</v>
      </c>
      <c r="Y25" s="330"/>
      <c r="Z25" s="329" t="str">
        <f t="shared" si="17"/>
        <v xml:space="preserve"> </v>
      </c>
      <c r="AA25" s="330"/>
      <c r="AB25" s="329" t="str">
        <f t="shared" ref="AB25" si="18">IF(AB23&gt;0,"Д",IF(AB23=0," "))</f>
        <v xml:space="preserve"> </v>
      </c>
      <c r="AC25" s="330"/>
      <c r="AD25" s="329" t="str">
        <f t="shared" ref="AD25" si="19">IF(AD23&gt;0,"Д",IF(AD23=0," "))</f>
        <v xml:space="preserve"> </v>
      </c>
      <c r="AE25" s="330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</row>
    <row r="26" spans="1:62" x14ac:dyDescent="0.25">
      <c r="A26" s="128"/>
      <c r="B26" s="327">
        <f>'гр8 МО'!B17</f>
        <v>7</v>
      </c>
      <c r="C26" s="328" t="str">
        <f>IF(B26=1,"час",IF(B26=0," ",IF(B26&gt;4,"часов","часа")))</f>
        <v>часов</v>
      </c>
      <c r="D26" s="327">
        <f>'гр8 МО'!C17</f>
        <v>0</v>
      </c>
      <c r="E26" s="328" t="str">
        <f>IF(D26=1,"час",IF(D26=0," ",IF(D26&gt;4,"часов","часа")))</f>
        <v xml:space="preserve"> </v>
      </c>
      <c r="F26" s="327">
        <f>'гр8 МО'!D17</f>
        <v>0</v>
      </c>
      <c r="G26" s="328" t="str">
        <f>IF(F26=1,"час",IF(F26=0," ",IF(F26&gt;4,"часов","часа")))</f>
        <v xml:space="preserve"> </v>
      </c>
      <c r="H26" s="327">
        <f>'гр8 МО'!E17</f>
        <v>7</v>
      </c>
      <c r="I26" s="328" t="str">
        <f>IF(H26=1,"час",IF(H26=0," ",IF(H26&gt;4,"часов","часа")))</f>
        <v>часов</v>
      </c>
      <c r="J26" s="327">
        <f>'гр8 МО'!F17</f>
        <v>7</v>
      </c>
      <c r="K26" s="328" t="str">
        <f>IF(J26=1,"час",IF(J26=0," ",IF(J26&gt;4,"часов","часа")))</f>
        <v>часов</v>
      </c>
      <c r="L26" s="327">
        <f>'гр8 МО'!G17</f>
        <v>7</v>
      </c>
      <c r="M26" s="328" t="str">
        <f>IF(L26=1,"час",IF(L26=0," ",IF(L26&gt;4,"часов","часа")))</f>
        <v>часов</v>
      </c>
      <c r="N26" s="327">
        <f>'гр8 МО'!H17</f>
        <v>0</v>
      </c>
      <c r="O26" s="328" t="str">
        <f>IF(N26=1,"час",IF(N26=0," ",IF(N26&gt;4,"часов","часа")))</f>
        <v xml:space="preserve"> </v>
      </c>
      <c r="P26" s="327">
        <f>'гр8 МО'!I17</f>
        <v>7</v>
      </c>
      <c r="Q26" s="328" t="str">
        <f>IF(P26=1,"час",IF(P26=0," ",IF(P26&gt;4,"часов","часа")))</f>
        <v>часов</v>
      </c>
      <c r="R26" s="327">
        <f>'гр8 МО'!J17</f>
        <v>0</v>
      </c>
      <c r="S26" s="328" t="str">
        <f>IF(R26=1,"час",IF(R26=0," ",IF(R26&gt;4,"часов","часа")))</f>
        <v xml:space="preserve"> </v>
      </c>
      <c r="T26" s="327">
        <f>'гр8 МО'!K17</f>
        <v>0</v>
      </c>
      <c r="U26" s="328" t="str">
        <f>IF(T26=1,"час",IF(T26=0," ",IF(T26&gt;4,"часов","часа")))</f>
        <v xml:space="preserve"> </v>
      </c>
      <c r="V26" s="327">
        <f>'гр8 МО'!L17</f>
        <v>7</v>
      </c>
      <c r="W26" s="328" t="str">
        <f>IF(V26=1,"час",IF(V26=0," ",IF(V26&gt;4,"часов","часа")))</f>
        <v>часов</v>
      </c>
      <c r="X26" s="327">
        <f>'гр8 МО'!M17</f>
        <v>0</v>
      </c>
      <c r="Y26" s="328" t="str">
        <f>IF(X26=1,"час",IF(X26=0," ",IF(X26&gt;4,"часов","часа")))</f>
        <v xml:space="preserve"> </v>
      </c>
      <c r="Z26" s="327">
        <f>'гр8 МО'!N17</f>
        <v>0</v>
      </c>
      <c r="AA26" s="328" t="str">
        <f>IF(Z26=1,"час",IF(Z26=0," ",IF(Z26&gt;4,"часов","часа")))</f>
        <v xml:space="preserve"> </v>
      </c>
      <c r="AB26" s="327">
        <f>'гр8 МО'!O17</f>
        <v>0</v>
      </c>
      <c r="AC26" s="328" t="str">
        <f t="shared" ref="AC26" si="20">IF(AB26=1,"час",IF(AB26=0," ",IF(AB26&gt;4,"часов","часа")))</f>
        <v xml:space="preserve"> </v>
      </c>
      <c r="AD26" s="327">
        <f>'гр8 МО'!P17</f>
        <v>0</v>
      </c>
      <c r="AE26" s="328" t="str">
        <f t="shared" ref="AE26" si="21">IF(AD26=1,"час",IF(AD26=0," ",IF(AD26&gt;4,"часов","часа")))</f>
        <v xml:space="preserve"> </v>
      </c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</row>
    <row r="27" spans="1:62" ht="24" customHeight="1" x14ac:dyDescent="0.25">
      <c r="A27" s="128">
        <v>5</v>
      </c>
      <c r="B27" s="298" t="str">
        <f>IF('МО общие данные'!E16=1,AG27,AH27)</f>
        <v>с 11.00 до 18.00</v>
      </c>
      <c r="C27" s="299"/>
      <c r="D27" s="298" t="str">
        <f>IF('МО общие данные'!E17=1,AI27,AJ27)</f>
        <v>-</v>
      </c>
      <c r="E27" s="299"/>
      <c r="F27" s="298" t="str">
        <f>IF('МО общие данные'!E18=1,AK27,AL27)</f>
        <v>-</v>
      </c>
      <c r="G27" s="299"/>
      <c r="H27" s="298" t="str">
        <f>IF('МО общие данные'!E19=1,AM27,AN27)</f>
        <v>с 11.00 до 18.00</v>
      </c>
      <c r="I27" s="299"/>
      <c r="J27" s="298" t="str">
        <f>IF('МО общие данные'!E20=1,AO27,AP27)</f>
        <v>с 11.00 до 18.00</v>
      </c>
      <c r="K27" s="299"/>
      <c r="L27" s="298" t="str">
        <f>IF('МО общие данные'!E21=1,AQ27,AR27)</f>
        <v>с 11.00 до 18.00</v>
      </c>
      <c r="M27" s="299"/>
      <c r="N27" s="298" t="str">
        <f>IF('МО общие данные'!E22=1,AS27,AT27)</f>
        <v>-</v>
      </c>
      <c r="O27" s="299"/>
      <c r="P27" s="298" t="str">
        <f>IF('МО общие данные'!E23=1,AU27,AV27)</f>
        <v>с 11.00 до 18.00</v>
      </c>
      <c r="Q27" s="299"/>
      <c r="R27" s="298" t="str">
        <f>IF('МО общие данные'!E24=1,AW27,AX27)</f>
        <v>-</v>
      </c>
      <c r="S27" s="299"/>
      <c r="T27" s="298" t="str">
        <f>IF('МО общие данные'!E25=1,AY27,AZ27)</f>
        <v>-</v>
      </c>
      <c r="U27" s="299"/>
      <c r="V27" s="298" t="str">
        <f>IF('МО общие данные'!E26=1,BA27,BB27)</f>
        <v>с 11.00 до 18.00</v>
      </c>
      <c r="W27" s="299"/>
      <c r="X27" s="298" t="str">
        <f>IF('МО общие данные'!E27=1,BC27,BD27)</f>
        <v>-</v>
      </c>
      <c r="Y27" s="299"/>
      <c r="Z27" s="298" t="str">
        <f>IF('МО общие данные'!E28=1,BE27,BF27)</f>
        <v>-</v>
      </c>
      <c r="AA27" s="299"/>
      <c r="AB27" s="298" t="str">
        <f>IF('МО общие данные'!E29=1,BG27,BH27)</f>
        <v>-</v>
      </c>
      <c r="AC27" s="299"/>
      <c r="AD27" s="298" t="str">
        <f>IF('МО общие данные'!E30=1,BI27,BJ27)</f>
        <v>-</v>
      </c>
      <c r="AE27" s="299"/>
      <c r="AG27" s="85" t="str">
        <f>(INDEX('МО общие данные'!C42:C60,MATCH(B26,'МО общие данные'!B42:B60,0)))</f>
        <v>с 6.00 до 9.00;       с 18.00 до 22.00</v>
      </c>
      <c r="AH27" s="85" t="str">
        <f>(INDEX('МО общие данные'!D42:D60,MATCH(B26,'МО общие данные'!B42:B60,0)))</f>
        <v>с 11.00 до 18.00</v>
      </c>
      <c r="AI27" s="85" t="str">
        <f>(INDEX('МО общие данные'!C42:C60,MATCH(D26,'МО общие данные'!B42:B60,0)))</f>
        <v>-</v>
      </c>
      <c r="AJ27" s="85" t="str">
        <f>(INDEX('МО общие данные'!D42:D60,MATCH(D26,'МО общие данные'!B42:B60,0)))</f>
        <v>-</v>
      </c>
      <c r="AK27" s="85" t="str">
        <f>(INDEX('МО общие данные'!C42:C60,MATCH(F26,'МО общие данные'!B42:B60,0)))</f>
        <v>-</v>
      </c>
      <c r="AL27" s="85" t="str">
        <f>(INDEX('МО общие данные'!D42:D60,MATCH(F26,'МО общие данные'!B42:B60,0)))</f>
        <v>-</v>
      </c>
      <c r="AM27" s="85" t="str">
        <f>(INDEX('МО общие данные'!C42:C60,MATCH(H26,'МО общие данные'!B42:B60,0)))</f>
        <v>с 6.00 до 9.00;       с 18.00 до 22.00</v>
      </c>
      <c r="AN27" s="85" t="str">
        <f>(INDEX('МО общие данные'!D42:D60,MATCH(H26,'МО общие данные'!B42:B60,0)))</f>
        <v>с 11.00 до 18.00</v>
      </c>
      <c r="AO27" s="85" t="str">
        <f>(INDEX('МО общие данные'!C42:C60,MATCH(J26,'МО общие данные'!B42:B60,0)))</f>
        <v>с 6.00 до 9.00;       с 18.00 до 22.00</v>
      </c>
      <c r="AP27" s="85" t="str">
        <f>(INDEX('МО общие данные'!D42:D60,MATCH(J26,'МО общие данные'!B42:B60,0)))</f>
        <v>с 11.00 до 18.00</v>
      </c>
      <c r="AQ27" s="85" t="str">
        <f>(INDEX('МО общие данные'!C42:C60,MATCH(L26,'МО общие данные'!B42:B60,0)))</f>
        <v>с 6.00 до 9.00;       с 18.00 до 22.00</v>
      </c>
      <c r="AR27" s="85" t="str">
        <f>(INDEX('МО общие данные'!D42:D60,MATCH(L26,'МО общие данные'!B42:B60,0)))</f>
        <v>с 11.00 до 18.00</v>
      </c>
      <c r="AS27" s="85" t="str">
        <f>(INDEX('МО общие данные'!C42:C60,MATCH(N26,'МО общие данные'!B42:B60,0)))</f>
        <v>-</v>
      </c>
      <c r="AT27" s="85" t="str">
        <f>(INDEX('МО общие данные'!D42:D60,MATCH(N26,'МО общие данные'!B42:B60,0)))</f>
        <v>-</v>
      </c>
      <c r="AU27" s="85" t="str">
        <f>(INDEX('МО общие данные'!C42:C60,MATCH(P26,'МО общие данные'!B42:B60,0)))</f>
        <v>с 6.00 до 9.00;       с 18.00 до 22.00</v>
      </c>
      <c r="AV27" s="85" t="str">
        <f>(INDEX('МО общие данные'!D42:D60,MATCH(P26,'МО общие данные'!B42:B60,0)))</f>
        <v>с 11.00 до 18.00</v>
      </c>
      <c r="AW27" s="85" t="str">
        <f>(INDEX('МО общие данные'!C42:C60,MATCH(R26,'МО общие данные'!B42:B60,0)))</f>
        <v>-</v>
      </c>
      <c r="AX27" s="85" t="str">
        <f>(INDEX('МО общие данные'!D42:D60,MATCH(R26,'МО общие данные'!B42:B60,0)))</f>
        <v>-</v>
      </c>
      <c r="AY27" s="85" t="str">
        <f>(INDEX('МО общие данные'!C42:C60,MATCH(T26,'МО общие данные'!B42:B60,0)))</f>
        <v>-</v>
      </c>
      <c r="AZ27" s="85" t="str">
        <f>(INDEX('МО общие данные'!D42:D60,MATCH(T26,'МО общие данные'!B42:B60,0)))</f>
        <v>-</v>
      </c>
      <c r="BA27" s="85" t="str">
        <f>(INDEX('МО общие данные'!C42:C60,MATCH(V26,'МО общие данные'!B42:B60,0)))</f>
        <v>с 6.00 до 9.00;       с 18.00 до 22.00</v>
      </c>
      <c r="BB27" s="85" t="str">
        <f>(INDEX('МО общие данные'!D42:D60,MATCH(V26,'МО общие данные'!B42:B60,0)))</f>
        <v>с 11.00 до 18.00</v>
      </c>
      <c r="BC27" s="85" t="str">
        <f>(INDEX('МО общие данные'!C42:C60,MATCH(X26,'МО общие данные'!B42:B60,0)))</f>
        <v>-</v>
      </c>
      <c r="BD27" s="85" t="str">
        <f>(INDEX('МО общие данные'!D42:D60,MATCH(X26,'МО общие данные'!B42:B60,0)))</f>
        <v>-</v>
      </c>
      <c r="BE27" s="85" t="str">
        <f>(INDEX('МО общие данные'!C42:C60,MATCH(Z26,'МО общие данные'!B42:B60,0)))</f>
        <v>-</v>
      </c>
      <c r="BF27" s="85" t="str">
        <f>(INDEX('МО общие данные'!D42:D60,MATCH(Z26,'МО общие данные'!B42:B60,0)))</f>
        <v>-</v>
      </c>
      <c r="BG27" s="85" t="str">
        <f>(INDEX('МО общие данные'!C42:C60,MATCH(AB26,'МО общие данные'!B42:B60,0)))</f>
        <v>-</v>
      </c>
      <c r="BH27" s="85" t="str">
        <f>(INDEX('МО общие данные'!D42:D60,MATCH(AB26,'МО общие данные'!B42:B60,0)))</f>
        <v>-</v>
      </c>
      <c r="BI27" s="85" t="str">
        <f>(INDEX('МО общие данные'!C42:C60,MATCH(AD26,'МО общие данные'!B42:B60,0)))</f>
        <v>-</v>
      </c>
      <c r="BJ27" s="85" t="str">
        <f>(INDEX('МО общие данные'!D42:D60,MATCH(AD26,'МО общие данные'!B42:B60,0)))</f>
        <v>-</v>
      </c>
    </row>
    <row r="28" spans="1:62" x14ac:dyDescent="0.25">
      <c r="A28" s="129"/>
      <c r="B28" s="329" t="str">
        <f>IF(B26&gt;0,"Д",IF(B26=0," "))</f>
        <v>Д</v>
      </c>
      <c r="C28" s="330"/>
      <c r="D28" s="329" t="str">
        <f t="shared" ref="D28:Z28" si="22">IF(D26&gt;0,"Д",IF(D26=0," "))</f>
        <v xml:space="preserve"> </v>
      </c>
      <c r="E28" s="330"/>
      <c r="F28" s="329" t="str">
        <f t="shared" si="22"/>
        <v xml:space="preserve"> </v>
      </c>
      <c r="G28" s="330"/>
      <c r="H28" s="329" t="str">
        <f t="shared" si="22"/>
        <v>Д</v>
      </c>
      <c r="I28" s="330"/>
      <c r="J28" s="329" t="str">
        <f t="shared" si="22"/>
        <v>Д</v>
      </c>
      <c r="K28" s="330"/>
      <c r="L28" s="329" t="str">
        <f t="shared" si="22"/>
        <v>Д</v>
      </c>
      <c r="M28" s="330"/>
      <c r="N28" s="329" t="str">
        <f t="shared" si="22"/>
        <v xml:space="preserve"> </v>
      </c>
      <c r="O28" s="330"/>
      <c r="P28" s="329" t="str">
        <f t="shared" si="22"/>
        <v>Д</v>
      </c>
      <c r="Q28" s="330"/>
      <c r="R28" s="329" t="str">
        <f t="shared" si="22"/>
        <v xml:space="preserve"> </v>
      </c>
      <c r="S28" s="330"/>
      <c r="T28" s="329" t="str">
        <f t="shared" si="22"/>
        <v xml:space="preserve"> </v>
      </c>
      <c r="U28" s="330"/>
      <c r="V28" s="329" t="str">
        <f t="shared" si="22"/>
        <v>Д</v>
      </c>
      <c r="W28" s="330"/>
      <c r="X28" s="329" t="str">
        <f t="shared" si="22"/>
        <v xml:space="preserve"> </v>
      </c>
      <c r="Y28" s="330"/>
      <c r="Z28" s="329" t="str">
        <f t="shared" si="22"/>
        <v xml:space="preserve"> </v>
      </c>
      <c r="AA28" s="330"/>
      <c r="AB28" s="329" t="str">
        <f t="shared" ref="AB28" si="23">IF(AB26&gt;0,"Д",IF(AB26=0," "))</f>
        <v xml:space="preserve"> </v>
      </c>
      <c r="AC28" s="330"/>
      <c r="AD28" s="329" t="str">
        <f t="shared" ref="AD28" si="24">IF(AD26&gt;0,"Д",IF(AD26=0," "))</f>
        <v xml:space="preserve"> </v>
      </c>
      <c r="AE28" s="330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</row>
    <row r="29" spans="1:62" x14ac:dyDescent="0.25">
      <c r="A29" s="128"/>
      <c r="B29" s="327">
        <f>'гр8 МО'!B18</f>
        <v>0</v>
      </c>
      <c r="C29" s="328" t="str">
        <f>IF(B29=1,"час",IF(B29=0," ",IF(B29&gt;4,"часов","часа")))</f>
        <v xml:space="preserve"> </v>
      </c>
      <c r="D29" s="327">
        <f>'гр8 МО'!C18</f>
        <v>0</v>
      </c>
      <c r="E29" s="328" t="str">
        <f>IF(D29=1,"час",IF(D29=0," ",IF(D29&gt;4,"часов","часа")))</f>
        <v xml:space="preserve"> </v>
      </c>
      <c r="F29" s="327">
        <f>'гр8 МО'!D18</f>
        <v>7</v>
      </c>
      <c r="G29" s="328" t="str">
        <f>IF(F29=1,"час",IF(F29=0," ",IF(F29&gt;4,"часов","часа")))</f>
        <v>часов</v>
      </c>
      <c r="H29" s="327">
        <f>'гр8 МО'!E18</f>
        <v>0</v>
      </c>
      <c r="I29" s="328" t="str">
        <f>IF(H29=1,"час",IF(H29=0," ",IF(H29&gt;4,"часов","часа")))</f>
        <v xml:space="preserve"> </v>
      </c>
      <c r="J29" s="327">
        <f>'гр8 МО'!F18</f>
        <v>0</v>
      </c>
      <c r="K29" s="328" t="str">
        <f>IF(J29=1,"час",IF(J29=0," ",IF(J29&gt;4,"часов","часа")))</f>
        <v xml:space="preserve"> </v>
      </c>
      <c r="L29" s="327">
        <f>'гр8 МО'!G18</f>
        <v>0</v>
      </c>
      <c r="M29" s="328" t="str">
        <f>IF(L29=1,"час",IF(L29=0," ",IF(L29&gt;4,"часов","часа")))</f>
        <v xml:space="preserve"> </v>
      </c>
      <c r="N29" s="327">
        <f>'гр8 МО'!H18</f>
        <v>0</v>
      </c>
      <c r="O29" s="328" t="str">
        <f>IF(N29=1,"час",IF(N29=0," ",IF(N29&gt;4,"часов","часа")))</f>
        <v xml:space="preserve"> </v>
      </c>
      <c r="P29" s="327">
        <f>'гр8 МО'!I18</f>
        <v>7</v>
      </c>
      <c r="Q29" s="328" t="str">
        <f>IF(P29=1,"час",IF(P29=0," ",IF(P29&gt;4,"часов","часа")))</f>
        <v>часов</v>
      </c>
      <c r="R29" s="327">
        <f>'гр8 МО'!J18</f>
        <v>7</v>
      </c>
      <c r="S29" s="328" t="str">
        <f>IF(R29=1,"час",IF(R29=0," ",IF(R29&gt;4,"часов","часа")))</f>
        <v>часов</v>
      </c>
      <c r="T29" s="327">
        <f>'гр8 МО'!K18</f>
        <v>7</v>
      </c>
      <c r="U29" s="328" t="str">
        <f>IF(T29=1,"час",IF(T29=0," ",IF(T29&gt;4,"часов","часа")))</f>
        <v>часов</v>
      </c>
      <c r="V29" s="327">
        <f>'гр8 МО'!L18</f>
        <v>0</v>
      </c>
      <c r="W29" s="328" t="str">
        <f>IF(V29=1,"час",IF(V29=0," ",IF(V29&gt;4,"часов","часа")))</f>
        <v xml:space="preserve"> </v>
      </c>
      <c r="X29" s="327">
        <f>'гр8 МО'!M18</f>
        <v>7</v>
      </c>
      <c r="Y29" s="328" t="str">
        <f>IF(X29=1,"час",IF(X29=0," ",IF(X29&gt;4,"часов","часа")))</f>
        <v>часов</v>
      </c>
      <c r="Z29" s="327">
        <f>'гр8 МО'!N18</f>
        <v>0</v>
      </c>
      <c r="AA29" s="328" t="str">
        <f>IF(Z29=1,"час",IF(Z29=0," ",IF(Z29&gt;4,"часов","часа")))</f>
        <v xml:space="preserve"> </v>
      </c>
      <c r="AB29" s="327">
        <f>'гр8 МО'!O18</f>
        <v>0</v>
      </c>
      <c r="AC29" s="328" t="str">
        <f t="shared" ref="AC29" si="25">IF(AB29=1,"час",IF(AB29=0," ",IF(AB29&gt;4,"часов","часа")))</f>
        <v xml:space="preserve"> </v>
      </c>
      <c r="AD29" s="327">
        <f>'гр8 МО'!P18</f>
        <v>0</v>
      </c>
      <c r="AE29" s="328" t="str">
        <f t="shared" ref="AE29" si="26">IF(AD29=1,"час",IF(AD29=0," ",IF(AD29&gt;4,"часов","часа")))</f>
        <v xml:space="preserve"> </v>
      </c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</row>
    <row r="30" spans="1:62" x14ac:dyDescent="0.25">
      <c r="A30" s="128">
        <v>6</v>
      </c>
      <c r="B30" s="298" t="str">
        <f>IF('МО общие данные'!E16=1,AG30,AH30)</f>
        <v>-</v>
      </c>
      <c r="C30" s="299"/>
      <c r="D30" s="298" t="str">
        <f>IF('МО общие данные'!E17=1,AI30,AJ30)</f>
        <v>-</v>
      </c>
      <c r="E30" s="299"/>
      <c r="F30" s="298" t="str">
        <f>IF('МО общие данные'!E18=1,AK30,AL30)</f>
        <v>с 11.00 до 18.00</v>
      </c>
      <c r="G30" s="299"/>
      <c r="H30" s="298" t="str">
        <f>IF('МО общие данные'!E19=1,AM30,AN30)</f>
        <v>-</v>
      </c>
      <c r="I30" s="299"/>
      <c r="J30" s="298" t="str">
        <f>IF('МО общие данные'!E20=1,AO30,AP30)</f>
        <v>-</v>
      </c>
      <c r="K30" s="299"/>
      <c r="L30" s="298" t="str">
        <f>IF('МО общие данные'!E21=1,AQ30,AR30)</f>
        <v>-</v>
      </c>
      <c r="M30" s="299"/>
      <c r="N30" s="298" t="str">
        <f>IF('МО общие данные'!E22=1,AS30,AT30)</f>
        <v>-</v>
      </c>
      <c r="O30" s="299"/>
      <c r="P30" s="298" t="str">
        <f>IF('МО общие данные'!E23=1,AU30,AV30)</f>
        <v>с 11.00 до 18.00</v>
      </c>
      <c r="Q30" s="299"/>
      <c r="R30" s="298" t="str">
        <f>IF('МО общие данные'!E24=1,AW30,AX30)</f>
        <v>с 11.00 до 18.00</v>
      </c>
      <c r="S30" s="299"/>
      <c r="T30" s="298" t="str">
        <f>IF('МО общие данные'!E25=1,AY30,AZ30)</f>
        <v>с 11.00 до 18.00</v>
      </c>
      <c r="U30" s="299"/>
      <c r="V30" s="298" t="str">
        <f>IF('МО общие данные'!E26=1,BA30,BB30)</f>
        <v>-</v>
      </c>
      <c r="W30" s="299"/>
      <c r="X30" s="298" t="str">
        <f>IF('МО общие данные'!E27=1,BC30,BD30)</f>
        <v>с 11.00 до 18.00</v>
      </c>
      <c r="Y30" s="299"/>
      <c r="Z30" s="298" t="str">
        <f>IF('МО общие данные'!E28=1,BE30,BF30)</f>
        <v>-</v>
      </c>
      <c r="AA30" s="299"/>
      <c r="AB30" s="298" t="str">
        <f>IF('МО общие данные'!E29=1,BG30,BH30)</f>
        <v>-</v>
      </c>
      <c r="AC30" s="299"/>
      <c r="AD30" s="298" t="str">
        <f>IF('МО общие данные'!E30=1,BI30,BJ30)</f>
        <v>-</v>
      </c>
      <c r="AE30" s="299"/>
      <c r="AG30" s="85" t="str">
        <f>(INDEX('МО общие данные'!C42:C60,MATCH(B29,'МО общие данные'!B42:B60,0)))</f>
        <v>-</v>
      </c>
      <c r="AH30" s="85" t="str">
        <f>(INDEX('МО общие данные'!D42:D60,MATCH(D29,'МО общие данные'!B42:B60,0)))</f>
        <v>-</v>
      </c>
      <c r="AI30" s="85" t="str">
        <f>(INDEX('МО общие данные'!C42:C60,MATCH(D29,'МО общие данные'!B42:B60,0)))</f>
        <v>-</v>
      </c>
      <c r="AJ30" s="85" t="str">
        <f>(INDEX('МО общие данные'!D42:D60,MATCH(D29,'МО общие данные'!B42:B60,0)))</f>
        <v>-</v>
      </c>
      <c r="AK30" s="85" t="str">
        <f>(INDEX('МО общие данные'!C42:C60,MATCH(F29,'МО общие данные'!B42:B60,0)))</f>
        <v>с 6.00 до 9.00;       с 18.00 до 22.00</v>
      </c>
      <c r="AL30" s="85" t="str">
        <f>(INDEX('МО общие данные'!D42:D60,MATCH(F29,'МО общие данные'!B42:B60,0)))</f>
        <v>с 11.00 до 18.00</v>
      </c>
      <c r="AM30" s="85" t="str">
        <f>(INDEX('МО общие данные'!C42:C60,MATCH(H29,'МО общие данные'!B42:B60,0)))</f>
        <v>-</v>
      </c>
      <c r="AN30" s="85" t="str">
        <f>(INDEX('МО общие данные'!D42:D60,MATCH(H29,'МО общие данные'!B42:B60,0)))</f>
        <v>-</v>
      </c>
      <c r="AO30" s="85" t="str">
        <f>(INDEX('МО общие данные'!C42:C60,MATCH(J29,'МО общие данные'!B42:B60,0)))</f>
        <v>-</v>
      </c>
      <c r="AP30" s="85" t="str">
        <f>(INDEX('МО общие данные'!D42:D60,MATCH(J29,'МО общие данные'!B42:B60,0)))</f>
        <v>-</v>
      </c>
      <c r="AQ30" s="85" t="str">
        <f>(INDEX('МО общие данные'!C42:C60,MATCH(L29,'МО общие данные'!B42:B60,0)))</f>
        <v>-</v>
      </c>
      <c r="AR30" s="85" t="str">
        <f>(INDEX('МО общие данные'!D42:D60,MATCH(L29,'МО общие данные'!B42:B60,0)))</f>
        <v>-</v>
      </c>
      <c r="AS30" s="85" t="str">
        <f>(INDEX('МО общие данные'!C42:C60,MATCH(N29,'МО общие данные'!B42:B60,0)))</f>
        <v>-</v>
      </c>
      <c r="AT30" s="85" t="str">
        <f>(INDEX('МО общие данные'!D42:D60,MATCH(N29,'МО общие данные'!B42:B60,0)))</f>
        <v>-</v>
      </c>
      <c r="AU30" s="85" t="str">
        <f>(INDEX('МО общие данные'!C42:C60,MATCH(P29,'МО общие данные'!B42:B60,0)))</f>
        <v>с 6.00 до 9.00;       с 18.00 до 22.00</v>
      </c>
      <c r="AV30" s="85" t="str">
        <f>(INDEX('МО общие данные'!D42:D60,MATCH(P29,'МО общие данные'!B42:B60,0)))</f>
        <v>с 11.00 до 18.00</v>
      </c>
      <c r="AW30" s="85" t="str">
        <f>(INDEX('МО общие данные'!C42:C60,MATCH(R29,'МО общие данные'!B42:B60,0)))</f>
        <v>с 6.00 до 9.00;       с 18.00 до 22.00</v>
      </c>
      <c r="AX30" s="85" t="str">
        <f>(INDEX('МО общие данные'!D42:D60,MATCH(R29,'МО общие данные'!B42:B60,0)))</f>
        <v>с 11.00 до 18.00</v>
      </c>
      <c r="AY30" s="85" t="str">
        <f>(INDEX('МО общие данные'!C42:C60,MATCH(T29,'МО общие данные'!B42:B60,0)))</f>
        <v>с 6.00 до 9.00;       с 18.00 до 22.00</v>
      </c>
      <c r="AZ30" s="85" t="str">
        <f>(INDEX('МО общие данные'!D42:D60,MATCH(T29,'МО общие данные'!B42:B60,0)))</f>
        <v>с 11.00 до 18.00</v>
      </c>
      <c r="BA30" s="85" t="str">
        <f>(INDEX('МО общие данные'!C42:C60,MATCH(V29,'МО общие данные'!B42:B60,0)))</f>
        <v>-</v>
      </c>
      <c r="BB30" s="85" t="str">
        <f>(INDEX('МО общие данные'!D42:D60,MATCH(V29,'МО общие данные'!B42:B60,0)))</f>
        <v>-</v>
      </c>
      <c r="BC30" s="85" t="str">
        <f>(INDEX('МО общие данные'!C42:C60,MATCH(X29,'МО общие данные'!B42:B60,0)))</f>
        <v>с 6.00 до 9.00;       с 18.00 до 22.00</v>
      </c>
      <c r="BD30" s="85" t="str">
        <f>(INDEX('МО общие данные'!D42:D60,MATCH(X29,'МО общие данные'!B42:B60,0)))</f>
        <v>с 11.00 до 18.00</v>
      </c>
      <c r="BE30" s="85" t="str">
        <f>(INDEX('МО общие данные'!C42:C60,MATCH(Z29,'МО общие данные'!B42:B60,0)))</f>
        <v>-</v>
      </c>
      <c r="BF30" s="85" t="str">
        <f>(INDEX('МО общие данные'!D42:D60,MATCH(Z29,'МО общие данные'!B42:B60,0)))</f>
        <v>-</v>
      </c>
      <c r="BG30" s="85" t="str">
        <f>(INDEX('МО общие данные'!C42:C60,MATCH(AB29,'МО общие данные'!B42:B60,0)))</f>
        <v>-</v>
      </c>
      <c r="BH30" s="85" t="str">
        <f>(INDEX('МО общие данные'!D42:D60,MATCH(AB29,'МО общие данные'!B42:B60,0)))</f>
        <v>-</v>
      </c>
      <c r="BI30" s="85" t="str">
        <f>(INDEX('МО общие данные'!C42:C60,MATCH(AD29,'МО общие данные'!B42:B60,0)))</f>
        <v>-</v>
      </c>
      <c r="BJ30" s="85" t="str">
        <f>(INDEX('МО общие данные'!D42:D60,MATCH(AD29,'МО общие данные'!B42:B60,0)))</f>
        <v>-</v>
      </c>
    </row>
    <row r="31" spans="1:62" x14ac:dyDescent="0.25">
      <c r="A31" s="129"/>
      <c r="B31" s="329" t="str">
        <f>IF(B29&gt;0,"Д",IF(B29=0," "))</f>
        <v xml:space="preserve"> </v>
      </c>
      <c r="C31" s="330"/>
      <c r="D31" s="329" t="str">
        <f t="shared" ref="D31:Z31" si="27">IF(D29&gt;0,"Д",IF(D29=0," "))</f>
        <v xml:space="preserve"> </v>
      </c>
      <c r="E31" s="330"/>
      <c r="F31" s="329" t="str">
        <f t="shared" si="27"/>
        <v>Д</v>
      </c>
      <c r="G31" s="330"/>
      <c r="H31" s="329" t="str">
        <f t="shared" si="27"/>
        <v xml:space="preserve"> </v>
      </c>
      <c r="I31" s="330"/>
      <c r="J31" s="329" t="str">
        <f t="shared" si="27"/>
        <v xml:space="preserve"> </v>
      </c>
      <c r="K31" s="330"/>
      <c r="L31" s="329" t="str">
        <f t="shared" si="27"/>
        <v xml:space="preserve"> </v>
      </c>
      <c r="M31" s="330"/>
      <c r="N31" s="329" t="str">
        <f t="shared" si="27"/>
        <v xml:space="preserve"> </v>
      </c>
      <c r="O31" s="330"/>
      <c r="P31" s="329" t="str">
        <f t="shared" si="27"/>
        <v>Д</v>
      </c>
      <c r="Q31" s="330"/>
      <c r="R31" s="329" t="str">
        <f t="shared" si="27"/>
        <v>Д</v>
      </c>
      <c r="S31" s="330"/>
      <c r="T31" s="329" t="str">
        <f t="shared" si="27"/>
        <v>Д</v>
      </c>
      <c r="U31" s="330"/>
      <c r="V31" s="329" t="str">
        <f t="shared" si="27"/>
        <v xml:space="preserve"> </v>
      </c>
      <c r="W31" s="330"/>
      <c r="X31" s="329" t="str">
        <f t="shared" si="27"/>
        <v>Д</v>
      </c>
      <c r="Y31" s="330"/>
      <c r="Z31" s="329" t="str">
        <f t="shared" si="27"/>
        <v xml:space="preserve"> </v>
      </c>
      <c r="AA31" s="330"/>
      <c r="AB31" s="329" t="str">
        <f t="shared" ref="AB31" si="28">IF(AB29&gt;0,"Д",IF(AB29=0," "))</f>
        <v xml:space="preserve"> </v>
      </c>
      <c r="AC31" s="330"/>
      <c r="AD31" s="329" t="str">
        <f t="shared" ref="AD31" si="29">IF(AD29&gt;0,"Д",IF(AD29=0," "))</f>
        <v xml:space="preserve"> </v>
      </c>
      <c r="AE31" s="330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</row>
    <row r="32" spans="1:62" x14ac:dyDescent="0.25">
      <c r="A32" s="128"/>
      <c r="B32" s="327">
        <f>'гр8 МО'!B19</f>
        <v>7</v>
      </c>
      <c r="C32" s="328" t="str">
        <f>IF(B32=1,"час",IF(B32=0," ",IF(B32&gt;4,"часов","часа")))</f>
        <v>часов</v>
      </c>
      <c r="D32" s="327">
        <f>'гр8 МО'!C19</f>
        <v>7</v>
      </c>
      <c r="E32" s="328" t="str">
        <f>IF(D32=1,"час",IF(D32=0," ",IF(D32&gt;4,"часов","часа")))</f>
        <v>часов</v>
      </c>
      <c r="F32" s="327">
        <f>'гр8 МО'!D19</f>
        <v>7</v>
      </c>
      <c r="G32" s="328" t="str">
        <f>IF(F32=1,"час",IF(F32=0," ",IF(F32&gt;4,"часов","часа")))</f>
        <v>часов</v>
      </c>
      <c r="H32" s="327">
        <f>'гр8 МО'!E19</f>
        <v>7</v>
      </c>
      <c r="I32" s="328" t="str">
        <f>IF(H32=1,"час",IF(H32=0," ",IF(H32&gt;4,"часов","часа")))</f>
        <v>часов</v>
      </c>
      <c r="J32" s="327">
        <f>'гр8 МО'!F19</f>
        <v>0</v>
      </c>
      <c r="K32" s="328" t="str">
        <f>IF(J32=1,"час",IF(J32=0," ",IF(J32&gt;4,"часов","часа")))</f>
        <v xml:space="preserve"> </v>
      </c>
      <c r="L32" s="327">
        <f>'гр8 МО'!G19</f>
        <v>7</v>
      </c>
      <c r="M32" s="328" t="str">
        <f>IF(L32=1,"час",IF(L32=0," ",IF(L32&gt;4,"часов","часа")))</f>
        <v>часов</v>
      </c>
      <c r="N32" s="327">
        <f>'гр8 МО'!H19</f>
        <v>7</v>
      </c>
      <c r="O32" s="328" t="str">
        <f>IF(N32=1,"час",IF(N32=0," ",IF(N32&gt;4,"часов","часа")))</f>
        <v>часов</v>
      </c>
      <c r="P32" s="327">
        <f>'гр8 МО'!I19</f>
        <v>0</v>
      </c>
      <c r="Q32" s="328" t="str">
        <f>IF(P32=1,"час",IF(P32=0," ",IF(P32&gt;4,"часов","часа")))</f>
        <v xml:space="preserve"> </v>
      </c>
      <c r="R32" s="327">
        <f>'гр8 МО'!J19</f>
        <v>7</v>
      </c>
      <c r="S32" s="328" t="str">
        <f>IF(R32=1,"час",IF(R32=0," ",IF(R32&gt;4,"часов","часа")))</f>
        <v>часов</v>
      </c>
      <c r="T32" s="327">
        <f>'гр8 МО'!K19</f>
        <v>7</v>
      </c>
      <c r="U32" s="328" t="str">
        <f>IF(T32=1,"час",IF(T32=0," ",IF(T32&gt;4,"часов","часа")))</f>
        <v>часов</v>
      </c>
      <c r="V32" s="327">
        <f>'гр8 МО'!L19</f>
        <v>0</v>
      </c>
      <c r="W32" s="328" t="str">
        <f>IF(V32=1,"час",IF(V32=0," ",IF(V32&gt;4,"часов","часа")))</f>
        <v xml:space="preserve"> </v>
      </c>
      <c r="X32" s="327">
        <f>'гр8 МО'!M19</f>
        <v>7</v>
      </c>
      <c r="Y32" s="328" t="str">
        <f>IF(X32=1,"час",IF(X32=0," ",IF(X32&gt;4,"часов","часа")))</f>
        <v>часов</v>
      </c>
      <c r="Z32" s="327">
        <f>'гр8 МО'!N19</f>
        <v>0</v>
      </c>
      <c r="AA32" s="328" t="str">
        <f>IF(Z32=1,"час",IF(Z32=0," ",IF(Z32&gt;4,"часов","часа")))</f>
        <v xml:space="preserve"> </v>
      </c>
      <c r="AB32" s="327">
        <f>'гр8 МО'!O19</f>
        <v>0</v>
      </c>
      <c r="AC32" s="328" t="str">
        <f t="shared" ref="AC32" si="30">IF(AB32=1,"час",IF(AB32=0," ",IF(AB32&gt;4,"часов","часа")))</f>
        <v xml:space="preserve"> </v>
      </c>
      <c r="AD32" s="327">
        <f>'гр8 МО'!P19</f>
        <v>0</v>
      </c>
      <c r="AE32" s="328" t="str">
        <f t="shared" ref="AE32" si="31">IF(AD32=1,"час",IF(AD32=0," ",IF(AD32&gt;4,"часов","часа")))</f>
        <v xml:space="preserve"> </v>
      </c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</row>
    <row r="33" spans="1:62" x14ac:dyDescent="0.25">
      <c r="A33" s="128">
        <v>7</v>
      </c>
      <c r="B33" s="298" t="str">
        <f>IF('МО общие данные'!E16=1,AG33,AH33)</f>
        <v>с 11.00 до 18.00</v>
      </c>
      <c r="C33" s="299"/>
      <c r="D33" s="298" t="str">
        <f>IF('МО общие данные'!E17=1,AI33,AJ33)</f>
        <v>с 11.00 до 18.00</v>
      </c>
      <c r="E33" s="299"/>
      <c r="F33" s="298" t="str">
        <f>IF('МО общие данные'!E18=1,AK33,AL33)</f>
        <v>с 11.00 до 18.00</v>
      </c>
      <c r="G33" s="299"/>
      <c r="H33" s="298" t="str">
        <f>IF('МО общие данные'!E19=1,AM33,AN33)</f>
        <v>с 11.00 до 18.00</v>
      </c>
      <c r="I33" s="299"/>
      <c r="J33" s="298" t="str">
        <f>IF('МО общие данные'!E20=1,AO33,AP33)</f>
        <v>-</v>
      </c>
      <c r="K33" s="299"/>
      <c r="L33" s="298" t="str">
        <f>IF('МО общие данные'!E21=1,AQ33,AR33)</f>
        <v>с 11.00 до 18.00</v>
      </c>
      <c r="M33" s="299"/>
      <c r="N33" s="298" t="str">
        <f>IF('МО общие данные'!E22=1,AS33,AT33)</f>
        <v>с 11.00 до 18.00</v>
      </c>
      <c r="O33" s="299"/>
      <c r="P33" s="298" t="str">
        <f>IF('МО общие данные'!E23=1,AU33,AV33)</f>
        <v>-</v>
      </c>
      <c r="Q33" s="299"/>
      <c r="R33" s="298" t="str">
        <f>IF('МО общие данные'!E24=1,AW33,AX33)</f>
        <v>с 11.00 до 18.00</v>
      </c>
      <c r="S33" s="299"/>
      <c r="T33" s="298" t="str">
        <f>IF('МО общие данные'!E25=1,AY33,AZ33)</f>
        <v>с 11.00 до 18.00</v>
      </c>
      <c r="U33" s="299"/>
      <c r="V33" s="298" t="str">
        <f>IF('МО общие данные'!E26=1,BA33,BB33)</f>
        <v>-</v>
      </c>
      <c r="W33" s="299"/>
      <c r="X33" s="298" t="str">
        <f>IF('МО общие данные'!E27=1,BC33,BD33)</f>
        <v>с 11.00 до 18.00</v>
      </c>
      <c r="Y33" s="299"/>
      <c r="Z33" s="298" t="str">
        <f>IF('МО общие данные'!E28=1,BE33,BF33)</f>
        <v>-</v>
      </c>
      <c r="AA33" s="299"/>
      <c r="AB33" s="298" t="str">
        <f>IF('МО общие данные'!E29=1,BG33,BH33)</f>
        <v>-</v>
      </c>
      <c r="AC33" s="299"/>
      <c r="AD33" s="298" t="str">
        <f>IF('МО общие данные'!E30=1,BI33,BJ33)</f>
        <v>-</v>
      </c>
      <c r="AE33" s="299"/>
      <c r="AG33" s="85" t="str">
        <f>(INDEX('МО общие данные'!C42:C60,MATCH(B32,'МО общие данные'!B42:B60,0)))</f>
        <v>с 6.00 до 9.00;       с 18.00 до 22.00</v>
      </c>
      <c r="AH33" s="85" t="str">
        <f>(INDEX('МО общие данные'!D42:D60,MATCH(B32,'МО общие данные'!B42:B60,0)))</f>
        <v>с 11.00 до 18.00</v>
      </c>
      <c r="AI33" s="85" t="str">
        <f>(INDEX('МО общие данные'!C42:C60,MATCH(D32,'МО общие данные'!B42:B60,0)))</f>
        <v>с 6.00 до 9.00;       с 18.00 до 22.00</v>
      </c>
      <c r="AJ33" s="85" t="str">
        <f>(INDEX('МО общие данные'!D42:D60,MATCH(D32,'МО общие данные'!B42:B60,0)))</f>
        <v>с 11.00 до 18.00</v>
      </c>
      <c r="AK33" s="85" t="str">
        <f>(INDEX('МО общие данные'!C42:C60,MATCH(F32,'МО общие данные'!B42:B60,0)))</f>
        <v>с 6.00 до 9.00;       с 18.00 до 22.00</v>
      </c>
      <c r="AL33" s="85" t="str">
        <f>(INDEX('МО общие данные'!D42:D60,MATCH(F32,'МО общие данные'!B42:B60,0)))</f>
        <v>с 11.00 до 18.00</v>
      </c>
      <c r="AM33" s="85" t="str">
        <f>(INDEX('МО общие данные'!C42:C60,MATCH(H32,'МО общие данные'!B42:B60,0)))</f>
        <v>с 6.00 до 9.00;       с 18.00 до 22.00</v>
      </c>
      <c r="AN33" s="85" t="str">
        <f>(INDEX('МО общие данные'!D42:D60,MATCH(H32,'МО общие данные'!B42:B60,0)))</f>
        <v>с 11.00 до 18.00</v>
      </c>
      <c r="AO33" s="85" t="str">
        <f>(INDEX('МО общие данные'!C42:C60,MATCH(J32,'МО общие данные'!B42:B60,0)))</f>
        <v>-</v>
      </c>
      <c r="AP33" s="85" t="str">
        <f>(INDEX('МО общие данные'!D42:D60,MATCH(J32,'МО общие данные'!B42:B60,0)))</f>
        <v>-</v>
      </c>
      <c r="AQ33" s="85" t="str">
        <f>(INDEX('МО общие данные'!C42:C60,MATCH(L32,'МО общие данные'!B42:B60,0)))</f>
        <v>с 6.00 до 9.00;       с 18.00 до 22.00</v>
      </c>
      <c r="AR33" s="85" t="str">
        <f>(INDEX('МО общие данные'!D42:D60,MATCH(L32,'МО общие данные'!B42:B60,0)))</f>
        <v>с 11.00 до 18.00</v>
      </c>
      <c r="AS33" s="85" t="str">
        <f>(INDEX('МО общие данные'!C42:C60,MATCH(N32,'МО общие данные'!B42:B60,0)))</f>
        <v>с 6.00 до 9.00;       с 18.00 до 22.00</v>
      </c>
      <c r="AT33" s="85" t="str">
        <f>(INDEX('МО общие данные'!D42:D60,MATCH(N32,'МО общие данные'!B42:B60,0)))</f>
        <v>с 11.00 до 18.00</v>
      </c>
      <c r="AU33" s="85" t="str">
        <f>(INDEX('МО общие данные'!C42:C60,MATCH(P32,'МО общие данные'!B42:B60,0)))</f>
        <v>-</v>
      </c>
      <c r="AV33" s="85" t="str">
        <f>(INDEX('МО общие данные'!D42:D60,MATCH(P32,'МО общие данные'!B42:B60,0)))</f>
        <v>-</v>
      </c>
      <c r="AW33" s="85" t="str">
        <f>(INDEX('МО общие данные'!C42:C60,MATCH(R32,'МО общие данные'!B42:B60,0)))</f>
        <v>с 6.00 до 9.00;       с 18.00 до 22.00</v>
      </c>
      <c r="AX33" s="85" t="str">
        <f>(INDEX('МО общие данные'!D42:D60,MATCH(R32,'МО общие данные'!B42:B60,0)))</f>
        <v>с 11.00 до 18.00</v>
      </c>
      <c r="AY33" s="85" t="str">
        <f>(INDEX('МО общие данные'!C42:C60,MATCH(T32,'МО общие данные'!B42:B60,0)))</f>
        <v>с 6.00 до 9.00;       с 18.00 до 22.00</v>
      </c>
      <c r="AZ33" s="85" t="str">
        <f>(INDEX('МО общие данные'!D42:D60,MATCH(T32,'МО общие данные'!B42:B60,0)))</f>
        <v>с 11.00 до 18.00</v>
      </c>
      <c r="BA33" s="85" t="str">
        <f>(INDEX('МО общие данные'!C42:C60,MATCH(V32,'МО общие данные'!B42:B60,0)))</f>
        <v>-</v>
      </c>
      <c r="BB33" s="85" t="str">
        <f>(INDEX('МО общие данные'!D42:D60,MATCH(V32,'МО общие данные'!B42:B60,0)))</f>
        <v>-</v>
      </c>
      <c r="BC33" s="85" t="str">
        <f>(INDEX('МО общие данные'!C42:C60,MATCH(X32,'МО общие данные'!B42:B60,0)))</f>
        <v>с 6.00 до 9.00;       с 18.00 до 22.00</v>
      </c>
      <c r="BD33" s="85" t="str">
        <f>(INDEX('МО общие данные'!D42:D60,MATCH(X32,'МО общие данные'!B42:B60,0)))</f>
        <v>с 11.00 до 18.00</v>
      </c>
      <c r="BE33" s="85" t="str">
        <f>(INDEX('МО общие данные'!C42:C60,MATCH(Z32,'МО общие данные'!B42:B60,0)))</f>
        <v>-</v>
      </c>
      <c r="BF33" s="85" t="str">
        <f>(INDEX('МО общие данные'!D42:D60,MATCH(Z32,'МО общие данные'!B42:B60,0)))</f>
        <v>-</v>
      </c>
      <c r="BG33" s="85" t="str">
        <f>(INDEX('МО общие данные'!C42:C60,MATCH(AB32,'МО общие данные'!B42:B60,0)))</f>
        <v>-</v>
      </c>
      <c r="BH33" s="85" t="str">
        <f>(INDEX('МО общие данные'!D42:D60,MATCH(AB32,'МО общие данные'!B42:B60,0)))</f>
        <v>-</v>
      </c>
      <c r="BI33" s="85" t="str">
        <f>(INDEX('МО общие данные'!C42:C60,MATCH(AD32,'МО общие данные'!B42:B60,0)))</f>
        <v>-</v>
      </c>
      <c r="BJ33" s="85" t="str">
        <f>(INDEX('МО общие данные'!D42:D60,MATCH(AD32,'МО общие данные'!B42:B60,0)))</f>
        <v>-</v>
      </c>
    </row>
    <row r="34" spans="1:62" x14ac:dyDescent="0.25">
      <c r="A34" s="129"/>
      <c r="B34" s="329" t="str">
        <f>IF(B32&gt;0,"Д",IF(B32=0," "))</f>
        <v>Д</v>
      </c>
      <c r="C34" s="330"/>
      <c r="D34" s="329" t="str">
        <f>IF(D32&gt;0,"Д",IF(D32=0," "))</f>
        <v>Д</v>
      </c>
      <c r="E34" s="330"/>
      <c r="F34" s="329" t="str">
        <f>IF(F32&gt;0,"Д",IF(F32=0," "))</f>
        <v>Д</v>
      </c>
      <c r="G34" s="330"/>
      <c r="H34" s="329" t="str">
        <f>IF(H32&gt;0,"Д",IF(H32=0," "))</f>
        <v>Д</v>
      </c>
      <c r="I34" s="330"/>
      <c r="J34" s="329" t="str">
        <f>IF(J32&gt;0,"Д",IF(J32=0," "))</f>
        <v xml:space="preserve"> </v>
      </c>
      <c r="K34" s="330"/>
      <c r="L34" s="329" t="str">
        <f>IF(L32&gt;0,"Д",IF(L32=0," "))</f>
        <v>Д</v>
      </c>
      <c r="M34" s="330"/>
      <c r="N34" s="329" t="str">
        <f>IF(N32&gt;0,"Д",IF(N32=0," "))</f>
        <v>Д</v>
      </c>
      <c r="O34" s="330"/>
      <c r="P34" s="329" t="str">
        <f>IF(P32&gt;0,"Д",IF(P32=0," "))</f>
        <v xml:space="preserve"> </v>
      </c>
      <c r="Q34" s="330"/>
      <c r="R34" s="329" t="str">
        <f>IF(R32&gt;0,"Д",IF(R32=0," "))</f>
        <v>Д</v>
      </c>
      <c r="S34" s="330"/>
      <c r="T34" s="329" t="str">
        <f>IF(T32&gt;0,"Д",IF(T32=0," "))</f>
        <v>Д</v>
      </c>
      <c r="U34" s="330"/>
      <c r="V34" s="329" t="str">
        <f>IF(V32&gt;0,"Д",IF(V32=0," "))</f>
        <v xml:space="preserve"> </v>
      </c>
      <c r="W34" s="330"/>
      <c r="X34" s="329" t="str">
        <f>IF(X32&gt;0,"Д",IF(X32=0," "))</f>
        <v>Д</v>
      </c>
      <c r="Y34" s="330"/>
      <c r="Z34" s="329" t="str">
        <f>IF(Z32&gt;0,"Д",IF(Z32=0," "))</f>
        <v xml:space="preserve"> </v>
      </c>
      <c r="AA34" s="330"/>
      <c r="AB34" s="329" t="str">
        <f t="shared" ref="AB34" si="32">IF(AB32&gt;0,"Д",IF(AB32=0," "))</f>
        <v xml:space="preserve"> </v>
      </c>
      <c r="AC34" s="330"/>
      <c r="AD34" s="329" t="str">
        <f t="shared" ref="AD34" si="33">IF(AD32&gt;0,"Д",IF(AD32=0," "))</f>
        <v xml:space="preserve"> </v>
      </c>
      <c r="AE34" s="330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</row>
    <row r="35" spans="1:62" x14ac:dyDescent="0.25">
      <c r="A35" s="128"/>
      <c r="B35" s="327">
        <f>'гр8 МО'!B20</f>
        <v>0</v>
      </c>
      <c r="C35" s="328" t="str">
        <f>IF(B35=1,"час",IF(B35=0," ",IF(B35&gt;4,"часов","часа")))</f>
        <v xml:space="preserve"> </v>
      </c>
      <c r="D35" s="327">
        <f>'гр8 МО'!C20</f>
        <v>7</v>
      </c>
      <c r="E35" s="328" t="str">
        <f>IF(D35=1,"час",IF(D35=0," ",IF(D35&gt;4,"часов","часа")))</f>
        <v>часов</v>
      </c>
      <c r="F35" s="327">
        <f>'гр8 МО'!D20</f>
        <v>0</v>
      </c>
      <c r="G35" s="328" t="str">
        <f>IF(F35=1,"час",IF(F35=0," ",IF(F35&gt;4,"часов","часа")))</f>
        <v xml:space="preserve"> </v>
      </c>
      <c r="H35" s="327">
        <f>'гр8 МО'!E20</f>
        <v>7</v>
      </c>
      <c r="I35" s="328" t="str">
        <f>IF(H35=1,"час",IF(H35=0," ",IF(H35&gt;4,"часов","часа")))</f>
        <v>часов</v>
      </c>
      <c r="J35" s="327">
        <f>'гр8 МО'!F20</f>
        <v>7</v>
      </c>
      <c r="K35" s="328" t="str">
        <f>IF(J35=1,"час",IF(J35=0," ",IF(J35&gt;4,"часов","часа")))</f>
        <v>часов</v>
      </c>
      <c r="L35" s="327">
        <f>'гр8 МО'!G20</f>
        <v>0</v>
      </c>
      <c r="M35" s="328" t="str">
        <f>IF(L35=1,"час",IF(L35=0," ",IF(L35&gt;4,"часов","часа")))</f>
        <v xml:space="preserve"> </v>
      </c>
      <c r="N35" s="327">
        <f>'гр8 МО'!H20</f>
        <v>7</v>
      </c>
      <c r="O35" s="328" t="str">
        <f>IF(N35=1,"час",IF(N35=0," ",IF(N35&gt;4,"часов","часа")))</f>
        <v>часов</v>
      </c>
      <c r="P35" s="327">
        <f>'гр8 МО'!I20</f>
        <v>7</v>
      </c>
      <c r="Q35" s="328" t="str">
        <f>IF(P35=1,"час",IF(P35=0," ",IF(P35&gt;4,"часов","часа")))</f>
        <v>часов</v>
      </c>
      <c r="R35" s="327">
        <f>'гр8 МО'!J20</f>
        <v>7</v>
      </c>
      <c r="S35" s="328" t="str">
        <f>IF(R35=1,"час",IF(R35=0," ",IF(R35&gt;4,"часов","часа")))</f>
        <v>часов</v>
      </c>
      <c r="T35" s="327">
        <f>'гр8 МО'!K20</f>
        <v>7</v>
      </c>
      <c r="U35" s="328" t="str">
        <f>IF(T35=1,"час",IF(T35=0," ",IF(T35&gt;4,"часов","часа")))</f>
        <v>часов</v>
      </c>
      <c r="V35" s="327">
        <f>'гр8 МО'!L20</f>
        <v>0</v>
      </c>
      <c r="W35" s="328" t="str">
        <f>IF(V35=1,"час",IF(V35=0," ",IF(V35&gt;4,"часов","часа")))</f>
        <v xml:space="preserve"> </v>
      </c>
      <c r="X35" s="327">
        <f>'гр8 МО'!M20</f>
        <v>7</v>
      </c>
      <c r="Y35" s="328" t="str">
        <f>IF(X35=1,"час",IF(X35=0," ",IF(X35&gt;4,"часов","часа")))</f>
        <v>часов</v>
      </c>
      <c r="Z35" s="327">
        <f>'гр8 МО'!N20</f>
        <v>0</v>
      </c>
      <c r="AA35" s="328" t="str">
        <f>IF(Z35=1,"час",IF(Z35=0," ",IF(Z35&gt;4,"часов","часа")))</f>
        <v xml:space="preserve"> </v>
      </c>
      <c r="AB35" s="327">
        <f>'гр8 МО'!O20</f>
        <v>0</v>
      </c>
      <c r="AC35" s="328" t="str">
        <f t="shared" ref="AC35" si="34">IF(AB35=1,"час",IF(AB35=0," ",IF(AB35&gt;4,"часов","часа")))</f>
        <v xml:space="preserve"> </v>
      </c>
      <c r="AD35" s="327">
        <f>'гр8 МО'!P20</f>
        <v>0</v>
      </c>
      <c r="AE35" s="328" t="str">
        <f t="shared" ref="AE35" si="35">IF(AD35=1,"час",IF(AD35=0," ",IF(AD35&gt;4,"часов","часа")))</f>
        <v xml:space="preserve"> </v>
      </c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</row>
    <row r="36" spans="1:62" ht="22.15" customHeight="1" x14ac:dyDescent="0.25">
      <c r="A36" s="128">
        <v>8</v>
      </c>
      <c r="B36" s="298" t="str">
        <f>IF('МО общие данные'!E16=1,AG36,AH36)</f>
        <v>-</v>
      </c>
      <c r="C36" s="299"/>
      <c r="D36" s="298" t="str">
        <f>IF('МО общие данные'!E17=1,AI36,AJ36)</f>
        <v>с 11.00 до 18.00</v>
      </c>
      <c r="E36" s="299"/>
      <c r="F36" s="298" t="str">
        <f>IF('МО общие данные'!E18=1,AK36,AL36)</f>
        <v>-</v>
      </c>
      <c r="G36" s="299"/>
      <c r="H36" s="298" t="str">
        <f>IF('МО общие данные'!E19=1,AM36,AN36)</f>
        <v>с 11.00 до 18.00</v>
      </c>
      <c r="I36" s="299"/>
      <c r="J36" s="298" t="str">
        <f>IF('МО общие данные'!E20=1,AO36,AP36)</f>
        <v>с 11.00 до 18.00</v>
      </c>
      <c r="K36" s="299"/>
      <c r="L36" s="298" t="str">
        <f>IF('МО общие данные'!E21=1,AQ36,AR36)</f>
        <v>-</v>
      </c>
      <c r="M36" s="299"/>
      <c r="N36" s="298" t="str">
        <f>IF('МО общие данные'!E22=1,AS36,AT36)</f>
        <v>с 11.00 до 18.00</v>
      </c>
      <c r="O36" s="299"/>
      <c r="P36" s="298" t="str">
        <f>IF('МО общие данные'!E23=1,AU36,AV36)</f>
        <v>с 11.00 до 18.00</v>
      </c>
      <c r="Q36" s="299"/>
      <c r="R36" s="298" t="str">
        <f>IF('МО общие данные'!E24=1,AW36,AX36)</f>
        <v>с 11.00 до 18.00</v>
      </c>
      <c r="S36" s="299"/>
      <c r="T36" s="298" t="str">
        <f>IF('МО общие данные'!E25=1,AY36,AZ36)</f>
        <v>с 11.00 до 18.00</v>
      </c>
      <c r="U36" s="299"/>
      <c r="V36" s="298" t="str">
        <f>IF('МО общие данные'!E26=1,BA36,BB36)</f>
        <v>-</v>
      </c>
      <c r="W36" s="299"/>
      <c r="X36" s="298" t="str">
        <f>IF('МО общие данные'!E27=1,BC36,BD36)</f>
        <v>с 11.00 до 18.00</v>
      </c>
      <c r="Y36" s="299"/>
      <c r="Z36" s="298" t="str">
        <f>IF('МО общие данные'!E28=1,BE36,BF36)</f>
        <v>-</v>
      </c>
      <c r="AA36" s="299"/>
      <c r="AB36" s="298" t="str">
        <f>IF('МО общие данные'!E29=1,BG36,BH36)</f>
        <v>-</v>
      </c>
      <c r="AC36" s="299"/>
      <c r="AD36" s="298" t="str">
        <f>IF('МО общие данные'!E30=1,BI36,BJ36)</f>
        <v>-</v>
      </c>
      <c r="AE36" s="299"/>
      <c r="AG36" s="85" t="str">
        <f>(INDEX('МО общие данные'!C42:C60,MATCH(B35,'МО общие данные'!B42:B60,0)))</f>
        <v>-</v>
      </c>
      <c r="AH36" s="85" t="str">
        <f>(INDEX('МО общие данные'!D42:D60,MATCH(B35,'МО общие данные'!B42:B60,0)))</f>
        <v>-</v>
      </c>
      <c r="AI36" s="85" t="str">
        <f>(INDEX('МО общие данные'!C42:C60,MATCH(D35,'МО общие данные'!B42:B60,0)))</f>
        <v>с 6.00 до 9.00;       с 18.00 до 22.00</v>
      </c>
      <c r="AJ36" s="85" t="str">
        <f>(INDEX('МО общие данные'!D42:D60,MATCH(D35,'МО общие данные'!B42:B60,0)))</f>
        <v>с 11.00 до 18.00</v>
      </c>
      <c r="AK36" s="85" t="str">
        <f>(INDEX('МО общие данные'!C42:C60,MATCH(F35,'МО общие данные'!B42:B60,0)))</f>
        <v>-</v>
      </c>
      <c r="AL36" s="85" t="str">
        <f>(INDEX('МО общие данные'!D42:D60,MATCH(F35,'МО общие данные'!B42:B60,0)))</f>
        <v>-</v>
      </c>
      <c r="AM36" s="85" t="str">
        <f>(INDEX('МО общие данные'!C42:C60,MATCH(H35,'МО общие данные'!B42:B60,0)))</f>
        <v>с 6.00 до 9.00;       с 18.00 до 22.00</v>
      </c>
      <c r="AN36" s="85" t="str">
        <f>(INDEX('МО общие данные'!D42:D60,MATCH(H35,'МО общие данные'!B42:B60,0)))</f>
        <v>с 11.00 до 18.00</v>
      </c>
      <c r="AO36" s="85" t="str">
        <f>(INDEX('МО общие данные'!C42:C60,MATCH(J35,'МО общие данные'!B42:B60,0)))</f>
        <v>с 6.00 до 9.00;       с 18.00 до 22.00</v>
      </c>
      <c r="AP36" s="85" t="str">
        <f>(INDEX('МО общие данные'!D42:D60,MATCH(J35,'МО общие данные'!B42:B60,0)))</f>
        <v>с 11.00 до 18.00</v>
      </c>
      <c r="AQ36" s="85" t="str">
        <f>(INDEX('МО общие данные'!C42:C60,MATCH(L35,'МО общие данные'!B42:B60,0)))</f>
        <v>-</v>
      </c>
      <c r="AR36" s="85" t="str">
        <f>(INDEX('МО общие данные'!D42:D60,MATCH(L35,'МО общие данные'!B42:B60,0)))</f>
        <v>-</v>
      </c>
      <c r="AS36" s="85" t="str">
        <f>(INDEX('МО общие данные'!C42:C60,MATCH(N35,'МО общие данные'!B42:B60,0)))</f>
        <v>с 6.00 до 9.00;       с 18.00 до 22.00</v>
      </c>
      <c r="AT36" s="85" t="str">
        <f>(INDEX('МО общие данные'!D42:D60,MATCH(N35,'МО общие данные'!B42:B60,0)))</f>
        <v>с 11.00 до 18.00</v>
      </c>
      <c r="AU36" s="85" t="str">
        <f>(INDEX('МО общие данные'!C42:C60,MATCH(P35,'МО общие данные'!B42:B60,0)))</f>
        <v>с 6.00 до 9.00;       с 18.00 до 22.00</v>
      </c>
      <c r="AV36" s="85" t="str">
        <f>(INDEX('МО общие данные'!D42:D60,MATCH(P35,'МО общие данные'!B42:B60,0)))</f>
        <v>с 11.00 до 18.00</v>
      </c>
      <c r="AW36" s="85" t="str">
        <f>(INDEX('МО общие данные'!C42:C60,MATCH(R35,'МО общие данные'!B42:B60,0)))</f>
        <v>с 6.00 до 9.00;       с 18.00 до 22.00</v>
      </c>
      <c r="AX36" s="85" t="str">
        <f>(INDEX('МО общие данные'!D42:D60,MATCH(R35,'МО общие данные'!B42:B60,0)))</f>
        <v>с 11.00 до 18.00</v>
      </c>
      <c r="AY36" s="85" t="str">
        <f>(INDEX('МО общие данные'!C42:C60,MATCH(T35,'МО общие данные'!B42:B60,0)))</f>
        <v>с 6.00 до 9.00;       с 18.00 до 22.00</v>
      </c>
      <c r="AZ36" s="85" t="str">
        <f>(INDEX('МО общие данные'!D42:D60,MATCH(T35,'МО общие данные'!B42:B60,0)))</f>
        <v>с 11.00 до 18.00</v>
      </c>
      <c r="BA36" s="85" t="str">
        <f>(INDEX('МО общие данные'!C42:C60,MATCH(V35,'МО общие данные'!B42:B60,0)))</f>
        <v>-</v>
      </c>
      <c r="BB36" s="85" t="str">
        <f>(INDEX('МО общие данные'!D42:D60,MATCH(V35,'МО общие данные'!B42:B60,0)))</f>
        <v>-</v>
      </c>
      <c r="BC36" s="85" t="str">
        <f>(INDEX('МО общие данные'!C42:C60,MATCH(X35,'МО общие данные'!B42:B60,0)))</f>
        <v>с 6.00 до 9.00;       с 18.00 до 22.00</v>
      </c>
      <c r="BD36" s="85" t="str">
        <f>(INDEX('МО общие данные'!D42:D60,MATCH(X35,'МО общие данные'!B42:B60,0)))</f>
        <v>с 11.00 до 18.00</v>
      </c>
      <c r="BE36" s="85" t="str">
        <f>(INDEX('МО общие данные'!C42:C60,MATCH(Z35,'МО общие данные'!B42:B60,0)))</f>
        <v>-</v>
      </c>
      <c r="BF36" s="85" t="str">
        <f>(INDEX('МО общие данные'!D42:D60,MATCH(Z35,'МО общие данные'!B42:B60,0)))</f>
        <v>-</v>
      </c>
      <c r="BG36" s="85" t="str">
        <f>(INDEX('МО общие данные'!C42:C60,MATCH(AB35,'МО общие данные'!B42:B60,0)))</f>
        <v>-</v>
      </c>
      <c r="BH36" s="85" t="str">
        <f>(INDEX('МО общие данные'!D42:D60,MATCH(AB35,'МО общие данные'!B42:B60,0)))</f>
        <v>-</v>
      </c>
      <c r="BI36" s="85" t="str">
        <f>(INDEX('МО общие данные'!C42:C60,MATCH(AD35,'МО общие данные'!B42:B60,0)))</f>
        <v>-</v>
      </c>
      <c r="BJ36" s="85" t="str">
        <f>(INDEX('МО общие данные'!D42:D60,MATCH(AD35,'МО общие данные'!B42:B60,0)))</f>
        <v>-</v>
      </c>
    </row>
    <row r="37" spans="1:62" x14ac:dyDescent="0.25">
      <c r="A37" s="129"/>
      <c r="B37" s="329" t="str">
        <f>IF(B35&gt;0,"Д",IF(B35=0," "))</f>
        <v xml:space="preserve"> </v>
      </c>
      <c r="C37" s="330"/>
      <c r="D37" s="329" t="str">
        <f t="shared" ref="D37:Z37" si="36">IF(D35&gt;0,"Д",IF(D35=0," "))</f>
        <v>Д</v>
      </c>
      <c r="E37" s="330"/>
      <c r="F37" s="329" t="str">
        <f t="shared" si="36"/>
        <v xml:space="preserve"> </v>
      </c>
      <c r="G37" s="330"/>
      <c r="H37" s="329" t="str">
        <f t="shared" si="36"/>
        <v>Д</v>
      </c>
      <c r="I37" s="330"/>
      <c r="J37" s="329" t="str">
        <f t="shared" si="36"/>
        <v>Д</v>
      </c>
      <c r="K37" s="330"/>
      <c r="L37" s="329" t="str">
        <f t="shared" si="36"/>
        <v xml:space="preserve"> </v>
      </c>
      <c r="M37" s="330"/>
      <c r="N37" s="329" t="str">
        <f t="shared" si="36"/>
        <v>Д</v>
      </c>
      <c r="O37" s="330"/>
      <c r="P37" s="329" t="str">
        <f t="shared" si="36"/>
        <v>Д</v>
      </c>
      <c r="Q37" s="330"/>
      <c r="R37" s="329" t="str">
        <f t="shared" si="36"/>
        <v>Д</v>
      </c>
      <c r="S37" s="330"/>
      <c r="T37" s="329" t="str">
        <f t="shared" si="36"/>
        <v>Д</v>
      </c>
      <c r="U37" s="330"/>
      <c r="V37" s="329" t="str">
        <f t="shared" si="36"/>
        <v xml:space="preserve"> </v>
      </c>
      <c r="W37" s="330"/>
      <c r="X37" s="329" t="str">
        <f t="shared" si="36"/>
        <v>Д</v>
      </c>
      <c r="Y37" s="330"/>
      <c r="Z37" s="329" t="str">
        <f t="shared" si="36"/>
        <v xml:space="preserve"> </v>
      </c>
      <c r="AA37" s="330"/>
      <c r="AB37" s="329" t="str">
        <f t="shared" ref="AB37" si="37">IF(AB35&gt;0,"Д",IF(AB35=0," "))</f>
        <v xml:space="preserve"> </v>
      </c>
      <c r="AC37" s="330"/>
      <c r="AD37" s="329" t="str">
        <f t="shared" ref="AD37" si="38">IF(AD35&gt;0,"Д",IF(AD35=0," "))</f>
        <v xml:space="preserve"> </v>
      </c>
      <c r="AE37" s="330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</row>
    <row r="38" spans="1:62" x14ac:dyDescent="0.25">
      <c r="A38" s="128"/>
      <c r="B38" s="327">
        <f>'гр8 МО'!B21</f>
        <v>7</v>
      </c>
      <c r="C38" s="328" t="str">
        <f>IF(B38=1,"час",IF(B38=0," ",IF(B38&gt;4,"часов","часа")))</f>
        <v>часов</v>
      </c>
      <c r="D38" s="327">
        <f>'гр8 МО'!C21</f>
        <v>0</v>
      </c>
      <c r="E38" s="328" t="str">
        <f>IF(D38=1,"час",IF(D38=0," ",IF(D38&gt;4,"часов","часа")))</f>
        <v xml:space="preserve"> </v>
      </c>
      <c r="F38" s="327">
        <f>'гр8 МО'!D21</f>
        <v>7</v>
      </c>
      <c r="G38" s="328" t="str">
        <f>IF(F38=1,"час",IF(F38=0," ",IF(F38&gt;4,"часов","часа")))</f>
        <v>часов</v>
      </c>
      <c r="H38" s="327">
        <f>'гр8 МО'!E21</f>
        <v>0</v>
      </c>
      <c r="I38" s="328" t="str">
        <f>IF(H38=1,"час",IF(H38=0," ",IF(H38&gt;4,"часов","часа")))</f>
        <v xml:space="preserve"> </v>
      </c>
      <c r="J38" s="327">
        <f>'гр8 МО'!F21</f>
        <v>0</v>
      </c>
      <c r="K38" s="328" t="str">
        <f>IF(J38=1,"час",IF(J38=0," ",IF(J38&gt;4,"часов","часа")))</f>
        <v xml:space="preserve"> </v>
      </c>
      <c r="L38" s="327">
        <f>'гр8 МО'!G21</f>
        <v>7</v>
      </c>
      <c r="M38" s="328" t="str">
        <f>IF(L38=1,"час",IF(L38=0," ",IF(L38&gt;4,"часов","часа")))</f>
        <v>часов</v>
      </c>
      <c r="N38" s="327">
        <f>'гр8 МО'!H21</f>
        <v>0</v>
      </c>
      <c r="O38" s="328" t="str">
        <f>IF(N38=1,"час",IF(N38=0," ",IF(N38&gt;4,"часов","часа")))</f>
        <v xml:space="preserve"> </v>
      </c>
      <c r="P38" s="327">
        <f>'гр8 МО'!I21</f>
        <v>0</v>
      </c>
      <c r="Q38" s="328" t="str">
        <f>IF(P38=1,"час",IF(P38=0," ",IF(P38&gt;4,"часов","часа")))</f>
        <v xml:space="preserve"> </v>
      </c>
      <c r="R38" s="327">
        <f>'гр8 МО'!J21</f>
        <v>0</v>
      </c>
      <c r="S38" s="328" t="str">
        <f>IF(R38=1,"час",IF(R38=0," ",IF(R38&gt;4,"часов","часа")))</f>
        <v xml:space="preserve"> </v>
      </c>
      <c r="T38" s="327">
        <f>'гр8 МО'!K21</f>
        <v>0</v>
      </c>
      <c r="U38" s="328" t="str">
        <f>IF(T38=1,"час",IF(T38=0," ",IF(T38&gt;4,"часов","часа")))</f>
        <v xml:space="preserve"> </v>
      </c>
      <c r="V38" s="327">
        <f>'гр8 МО'!L21</f>
        <v>7</v>
      </c>
      <c r="W38" s="328" t="str">
        <f>IF(V38=1,"час",IF(V38=0," ",IF(V38&gt;4,"часов","часа")))</f>
        <v>часов</v>
      </c>
      <c r="X38" s="327">
        <f>'гр8 МО'!M21</f>
        <v>0</v>
      </c>
      <c r="Y38" s="328" t="str">
        <f>IF(X38=1,"час",IF(X38=0," ",IF(X38&gt;4,"часов","часа")))</f>
        <v xml:space="preserve"> </v>
      </c>
      <c r="Z38" s="327">
        <f>'гр8 МО'!N21</f>
        <v>0</v>
      </c>
      <c r="AA38" s="328" t="str">
        <f>IF(Z38=1,"час",IF(Z38=0," ",IF(Z38&gt;4,"часов","часа")))</f>
        <v xml:space="preserve"> </v>
      </c>
      <c r="AB38" s="327">
        <f>'гр8 МО'!O21</f>
        <v>0</v>
      </c>
      <c r="AC38" s="328" t="str">
        <f t="shared" ref="AC38" si="39">IF(AB38=1,"час",IF(AB38=0," ",IF(AB38&gt;4,"часов","часа")))</f>
        <v xml:space="preserve"> </v>
      </c>
      <c r="AD38" s="327">
        <f>'гр8 МО'!P21</f>
        <v>0</v>
      </c>
      <c r="AE38" s="328" t="str">
        <f t="shared" ref="AE38" si="40">IF(AD38=1,"час",IF(AD38=0," ",IF(AD38&gt;4,"часов","часа")))</f>
        <v xml:space="preserve"> </v>
      </c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</row>
    <row r="39" spans="1:62" ht="22.15" customHeight="1" x14ac:dyDescent="0.25">
      <c r="A39" s="128">
        <v>9</v>
      </c>
      <c r="B39" s="298" t="str">
        <f>IF('МО общие данные'!E16=1,AG39,AH39)</f>
        <v>с 11.00 до 18.00</v>
      </c>
      <c r="C39" s="299"/>
      <c r="D39" s="298" t="str">
        <f>IF('МО общие данные'!E17=1,AI39,AJ39)</f>
        <v>-</v>
      </c>
      <c r="E39" s="299"/>
      <c r="F39" s="298" t="str">
        <f>IF('МО общие данные'!E18=1,AK39,AL39)</f>
        <v>с 11.00 до 18.00</v>
      </c>
      <c r="G39" s="299"/>
      <c r="H39" s="298" t="str">
        <f>IF('МО общие данные'!E19=1,AM39,AN39)</f>
        <v>-</v>
      </c>
      <c r="I39" s="299"/>
      <c r="J39" s="298" t="str">
        <f>IF('МО общие данные'!E20=1,AO39,AP39)</f>
        <v>-</v>
      </c>
      <c r="K39" s="299"/>
      <c r="L39" s="298" t="str">
        <f>IF('МО общие данные'!E21=1,AQ39,AR39)</f>
        <v>с 11.00 до 18.00</v>
      </c>
      <c r="M39" s="299"/>
      <c r="N39" s="298" t="str">
        <f>IF('МО общие данные'!E22=1,AS39,AT39)</f>
        <v>-</v>
      </c>
      <c r="O39" s="299"/>
      <c r="P39" s="298" t="str">
        <f>IF('МО общие данные'!E23=1,AU39,AV39)</f>
        <v>-</v>
      </c>
      <c r="Q39" s="299"/>
      <c r="R39" s="298" t="str">
        <f>IF('МО общие данные'!E24=1,AW39,AX39)</f>
        <v>-</v>
      </c>
      <c r="S39" s="299"/>
      <c r="T39" s="298" t="str">
        <f>IF('МО общие данные'!E25=1,AY39,AZ39)</f>
        <v>-</v>
      </c>
      <c r="U39" s="299"/>
      <c r="V39" s="298" t="str">
        <f>IF('МО общие данные'!E26=1,BA39,BB39)</f>
        <v>с 11.00 до 18.00</v>
      </c>
      <c r="W39" s="299"/>
      <c r="X39" s="298" t="str">
        <f>IF('МО общие данные'!E27=1,BC39,BD39)</f>
        <v>-</v>
      </c>
      <c r="Y39" s="299"/>
      <c r="Z39" s="298" t="str">
        <f>IF('МО общие данные'!E28=1,BE39,BF39)</f>
        <v>-</v>
      </c>
      <c r="AA39" s="299"/>
      <c r="AB39" s="298" t="str">
        <f>IF('МО общие данные'!E29=1,BG39,BH39)</f>
        <v>-</v>
      </c>
      <c r="AC39" s="299"/>
      <c r="AD39" s="298" t="str">
        <f>IF('МО общие данные'!E30=1,BI39,BJ39)</f>
        <v>-</v>
      </c>
      <c r="AE39" s="299"/>
      <c r="AG39" s="85" t="str">
        <f>(INDEX('МО общие данные'!C42:C60,MATCH(B38,'МО общие данные'!B42:B60,0)))</f>
        <v>с 6.00 до 9.00;       с 18.00 до 22.00</v>
      </c>
      <c r="AH39" s="85" t="str">
        <f>(INDEX('МО общие данные'!D42:D60,MATCH(B38,'МО общие данные'!B42:B60,0)))</f>
        <v>с 11.00 до 18.00</v>
      </c>
      <c r="AI39" s="85" t="str">
        <f>(INDEX('МО общие данные'!C42:C60,MATCH(D38,'МО общие данные'!B42:B60,0)))</f>
        <v>-</v>
      </c>
      <c r="AJ39" s="85" t="str">
        <f>(INDEX('МО общие данные'!D42:D60,MATCH(D38,'МО общие данные'!B42:B60,0)))</f>
        <v>-</v>
      </c>
      <c r="AK39" s="85" t="str">
        <f>(INDEX('МО общие данные'!C42:C60,MATCH(F38,'МО общие данные'!B42:B60,0)))</f>
        <v>с 6.00 до 9.00;       с 18.00 до 22.00</v>
      </c>
      <c r="AL39" s="85" t="str">
        <f>(INDEX('МО общие данные'!D42:D60,MATCH(F38,'МО общие данные'!B42:B60,0)))</f>
        <v>с 11.00 до 18.00</v>
      </c>
      <c r="AM39" s="85" t="str">
        <f>(INDEX('МО общие данные'!C42:C60,MATCH(H38,'МО общие данные'!B42:B60,0)))</f>
        <v>-</v>
      </c>
      <c r="AN39" s="85" t="str">
        <f>(INDEX('МО общие данные'!D42:D60,MATCH(H38,'МО общие данные'!B42:B60,0)))</f>
        <v>-</v>
      </c>
      <c r="AO39" s="85" t="str">
        <f>(INDEX('МО общие данные'!C42:C60,MATCH(J38,'МО общие данные'!B42:B60,0)))</f>
        <v>-</v>
      </c>
      <c r="AP39" s="85" t="str">
        <f>(INDEX('МО общие данные'!D42:D60,MATCH(J38,'МО общие данные'!B42:B60,0)))</f>
        <v>-</v>
      </c>
      <c r="AQ39" s="85" t="str">
        <f>(INDEX('МО общие данные'!C42:C60,MATCH(L38,'МО общие данные'!B42:B60,0)))</f>
        <v>с 6.00 до 9.00;       с 18.00 до 22.00</v>
      </c>
      <c r="AR39" s="85" t="str">
        <f>(INDEX('МО общие данные'!D42:D60,MATCH(L38,'МО общие данные'!B42:B60,0)))</f>
        <v>с 11.00 до 18.00</v>
      </c>
      <c r="AS39" s="85" t="str">
        <f>(INDEX('МО общие данные'!C42:C60,MATCH(N38,'МО общие данные'!B42:B60,0)))</f>
        <v>-</v>
      </c>
      <c r="AT39" s="85" t="str">
        <f>(INDEX('МО общие данные'!D42:D60,MATCH(N38,'МО общие данные'!B42:B60,0)))</f>
        <v>-</v>
      </c>
      <c r="AU39" s="85" t="str">
        <f>(INDEX('МО общие данные'!C42:C60,MATCH(P38,'МО общие данные'!B42:B60,0)))</f>
        <v>-</v>
      </c>
      <c r="AV39" s="85" t="str">
        <f>(INDEX('МО общие данные'!D42:D60,MATCH(P38,'МО общие данные'!B42:B60,0)))</f>
        <v>-</v>
      </c>
      <c r="AW39" s="85" t="str">
        <f>(INDEX('МО общие данные'!C42:C60,MATCH(R38,'МО общие данные'!B42:B60,0)))</f>
        <v>-</v>
      </c>
      <c r="AX39" s="85" t="str">
        <f>(INDEX('МО общие данные'!D42:D60,MATCH(R38,'МО общие данные'!B42:B60,0)))</f>
        <v>-</v>
      </c>
      <c r="AY39" s="85" t="str">
        <f>(INDEX('МО общие данные'!C42:C60,MATCH(T38,'МО общие данные'!B42:B60,0)))</f>
        <v>-</v>
      </c>
      <c r="AZ39" s="85" t="str">
        <f>(INDEX('МО общие данные'!D42:D60,MATCH(T38,'МО общие данные'!B42:B60,0)))</f>
        <v>-</v>
      </c>
      <c r="BA39" s="85" t="str">
        <f>(INDEX('МО общие данные'!C42:C60,MATCH(V38,'МО общие данные'!B42:B60,0)))</f>
        <v>с 6.00 до 9.00;       с 18.00 до 22.00</v>
      </c>
      <c r="BB39" s="85" t="str">
        <f>(INDEX('МО общие данные'!D42:D60,MATCH(V38,'МО общие данные'!B42:B60,0)))</f>
        <v>с 11.00 до 18.00</v>
      </c>
      <c r="BC39" s="85" t="str">
        <f>(INDEX('МО общие данные'!C42:C60,MATCH(X38,'МО общие данные'!B42:B60,0)))</f>
        <v>-</v>
      </c>
      <c r="BD39" s="85" t="str">
        <f>(INDEX('МО общие данные'!D42:D60,MATCH(X38,'МО общие данные'!B42:B60,0)))</f>
        <v>-</v>
      </c>
      <c r="BE39" s="85" t="str">
        <f>(INDEX('МО общие данные'!C42:C60,MATCH(Z38,'МО общие данные'!B42:B60,0)))</f>
        <v>-</v>
      </c>
      <c r="BF39" s="85" t="str">
        <f>(INDEX('МО общие данные'!D42:D60,MATCH(Z38,'МО общие данные'!B42:B60,0)))</f>
        <v>-</v>
      </c>
      <c r="BG39" s="85" t="str">
        <f>(INDEX('МО общие данные'!C42:C60,MATCH(AB38,'МО общие данные'!B42:B60,0)))</f>
        <v>-</v>
      </c>
      <c r="BH39" s="85" t="str">
        <f>(INDEX('МО общие данные'!D42:D60,MATCH(AB38,'МО общие данные'!B42:B60,0)))</f>
        <v>-</v>
      </c>
      <c r="BI39" s="85" t="str">
        <f>(INDEX('МО общие данные'!C42:C60,MATCH(AD38,'МО общие данные'!B42:B60,0)))</f>
        <v>-</v>
      </c>
      <c r="BJ39" s="85" t="str">
        <f>(INDEX('МО общие данные'!D42:D60,MATCH(AD38,'МО общие данные'!B42:B60,0)))</f>
        <v>-</v>
      </c>
    </row>
    <row r="40" spans="1:62" x14ac:dyDescent="0.25">
      <c r="A40" s="129"/>
      <c r="B40" s="329" t="str">
        <f>IF(B38&gt;0,"Д",IF(B38=0," "))</f>
        <v>Д</v>
      </c>
      <c r="C40" s="330"/>
      <c r="D40" s="329" t="str">
        <f t="shared" ref="D40:Z40" si="41">IF(D38&gt;0,"Д",IF(D38=0," "))</f>
        <v xml:space="preserve"> </v>
      </c>
      <c r="E40" s="330"/>
      <c r="F40" s="329" t="str">
        <f t="shared" si="41"/>
        <v>Д</v>
      </c>
      <c r="G40" s="330"/>
      <c r="H40" s="329" t="str">
        <f t="shared" si="41"/>
        <v xml:space="preserve"> </v>
      </c>
      <c r="I40" s="330"/>
      <c r="J40" s="329" t="str">
        <f t="shared" si="41"/>
        <v xml:space="preserve"> </v>
      </c>
      <c r="K40" s="330"/>
      <c r="L40" s="329" t="str">
        <f t="shared" si="41"/>
        <v>Д</v>
      </c>
      <c r="M40" s="330"/>
      <c r="N40" s="329" t="str">
        <f t="shared" si="41"/>
        <v xml:space="preserve"> </v>
      </c>
      <c r="O40" s="330"/>
      <c r="P40" s="329" t="str">
        <f t="shared" si="41"/>
        <v xml:space="preserve"> </v>
      </c>
      <c r="Q40" s="330"/>
      <c r="R40" s="329" t="str">
        <f t="shared" si="41"/>
        <v xml:space="preserve"> </v>
      </c>
      <c r="S40" s="330"/>
      <c r="T40" s="329" t="str">
        <f t="shared" si="41"/>
        <v xml:space="preserve"> </v>
      </c>
      <c r="U40" s="330"/>
      <c r="V40" s="329" t="str">
        <f t="shared" si="41"/>
        <v>Д</v>
      </c>
      <c r="W40" s="330"/>
      <c r="X40" s="329" t="str">
        <f t="shared" si="41"/>
        <v xml:space="preserve"> </v>
      </c>
      <c r="Y40" s="330"/>
      <c r="Z40" s="329" t="str">
        <f t="shared" si="41"/>
        <v xml:space="preserve"> </v>
      </c>
      <c r="AA40" s="330"/>
      <c r="AB40" s="329" t="str">
        <f t="shared" ref="AB40" si="42">IF(AB38&gt;0,"Д",IF(AB38=0," "))</f>
        <v xml:space="preserve"> </v>
      </c>
      <c r="AC40" s="330"/>
      <c r="AD40" s="329" t="str">
        <f t="shared" ref="AD40" si="43">IF(AD38&gt;0,"Д",IF(AD38=0," "))</f>
        <v xml:space="preserve"> </v>
      </c>
      <c r="AE40" s="330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</row>
    <row r="41" spans="1:62" x14ac:dyDescent="0.25">
      <c r="A41" s="128"/>
      <c r="B41" s="327">
        <f>'гр8 МО'!B22</f>
        <v>6</v>
      </c>
      <c r="C41" s="328" t="str">
        <f>IF(B41=1,"час",IF(B41=0," ",IF(B41&gt;4,"часов","часа")))</f>
        <v>часов</v>
      </c>
      <c r="D41" s="327">
        <f>'гр8 МО'!C22</f>
        <v>6</v>
      </c>
      <c r="E41" s="328" t="str">
        <f>IF(D41=1,"час",IF(D41=0," ",IF(D41&gt;4,"часов","часа")))</f>
        <v>часов</v>
      </c>
      <c r="F41" s="327">
        <f>'гр8 МО'!D22</f>
        <v>6</v>
      </c>
      <c r="G41" s="328" t="str">
        <f>IF(F41=1,"час",IF(F41=0," ",IF(F41&gt;4,"часов","часа")))</f>
        <v>часов</v>
      </c>
      <c r="H41" s="327">
        <f>'гр8 МО'!E22</f>
        <v>6</v>
      </c>
      <c r="I41" s="328" t="str">
        <f>IF(H41=1,"час",IF(H41=0," ",IF(H41&gt;4,"часов","часа")))</f>
        <v>часов</v>
      </c>
      <c r="J41" s="327">
        <f>'гр8 МО'!F22</f>
        <v>6</v>
      </c>
      <c r="K41" s="328" t="str">
        <f>IF(J41=1,"час",IF(J41=0," ",IF(J41&gt;4,"часов","часа")))</f>
        <v>часов</v>
      </c>
      <c r="L41" s="327">
        <f>'гр8 МО'!G22</f>
        <v>6</v>
      </c>
      <c r="M41" s="328" t="str">
        <f>IF(L41=1,"час",IF(L41=0," ",IF(L41&gt;4,"часов","часа")))</f>
        <v>часов</v>
      </c>
      <c r="N41" s="327">
        <f>'гр8 МО'!H22</f>
        <v>6</v>
      </c>
      <c r="O41" s="328" t="str">
        <f>IF(N41=1,"час",IF(N41=0," ",IF(N41&gt;4,"часов","часа")))</f>
        <v>часов</v>
      </c>
      <c r="P41" s="327">
        <f>'гр8 МО'!I22</f>
        <v>6</v>
      </c>
      <c r="Q41" s="328" t="str">
        <f>IF(P41=1,"час",IF(P41=0," ",IF(P41&gt;4,"часов","часа")))</f>
        <v>часов</v>
      </c>
      <c r="R41" s="327">
        <f>'гр8 МО'!J22</f>
        <v>6</v>
      </c>
      <c r="S41" s="328" t="str">
        <f>IF(R41=1,"час",IF(R41=0," ",IF(R41&gt;4,"часов","часа")))</f>
        <v>часов</v>
      </c>
      <c r="T41" s="327">
        <f>'гр8 МО'!K22</f>
        <v>6</v>
      </c>
      <c r="U41" s="328" t="str">
        <f>IF(T41=1,"час",IF(T41=0," ",IF(T41&gt;4,"часов","часа")))</f>
        <v>часов</v>
      </c>
      <c r="V41" s="327">
        <f>'гр8 МО'!L22</f>
        <v>6</v>
      </c>
      <c r="W41" s="328" t="str">
        <f>IF(V41=1,"час",IF(V41=0," ",IF(V41&gt;4,"часов","часа")))</f>
        <v>часов</v>
      </c>
      <c r="X41" s="327">
        <f>'гр8 МО'!M22</f>
        <v>6</v>
      </c>
      <c r="Y41" s="328" t="str">
        <f>IF(X41=1,"час",IF(X41=0," ",IF(X41&gt;4,"часов","часа")))</f>
        <v>часов</v>
      </c>
      <c r="Z41" s="327">
        <f>'гр8 МО'!N22</f>
        <v>0</v>
      </c>
      <c r="AA41" s="328" t="str">
        <f>IF(Z41=1,"час",IF(Z41=0," ",IF(Z41&gt;4,"часов","часа")))</f>
        <v xml:space="preserve"> </v>
      </c>
      <c r="AB41" s="327">
        <f>'гр8 МО'!O22</f>
        <v>0</v>
      </c>
      <c r="AC41" s="328" t="str">
        <f t="shared" ref="AC41" si="44">IF(AB41=1,"час",IF(AB41=0," ",IF(AB41&gt;4,"часов","часа")))</f>
        <v xml:space="preserve"> </v>
      </c>
      <c r="AD41" s="327">
        <f>'гр8 МО'!P22</f>
        <v>0</v>
      </c>
      <c r="AE41" s="328" t="str">
        <f t="shared" ref="AE41" si="45">IF(AD41=1,"час",IF(AD41=0," ",IF(AD41&gt;4,"часов","часа")))</f>
        <v xml:space="preserve"> </v>
      </c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</row>
    <row r="42" spans="1:62" ht="21.6" customHeight="1" x14ac:dyDescent="0.25">
      <c r="A42" s="128">
        <v>10</v>
      </c>
      <c r="B42" s="298" t="str">
        <f>IF('МО общие данные'!E16=1,AG42,AH42)</f>
        <v>с 10.00 до 16.00</v>
      </c>
      <c r="C42" s="299"/>
      <c r="D42" s="298" t="str">
        <f>IF('МО общие данные'!E17=1,AI42,AJ42)</f>
        <v>с 10.00 до 16.00</v>
      </c>
      <c r="E42" s="299"/>
      <c r="F42" s="298" t="str">
        <f>IF('МО общие данные'!E18=1,AK42,AL42)</f>
        <v>с 10.00 до 16.00</v>
      </c>
      <c r="G42" s="299"/>
      <c r="H42" s="298" t="str">
        <f>IF('МО общие данные'!E19=1,AM42,AN42)</f>
        <v>с 10.00 до 16.00</v>
      </c>
      <c r="I42" s="299"/>
      <c r="J42" s="298" t="str">
        <f>IF('МО общие данные'!E20=1,AO42,AP42)</f>
        <v>с 10.00 до 16.00</v>
      </c>
      <c r="K42" s="299"/>
      <c r="L42" s="298" t="str">
        <f>IF('МО общие данные'!E21=1,AQ42,AR42)</f>
        <v>с 10.00 до 16.00</v>
      </c>
      <c r="M42" s="299"/>
      <c r="N42" s="298" t="str">
        <f>IF('МО общие данные'!E22=1,AS42,AT42)</f>
        <v>с 10.00 до 16.00</v>
      </c>
      <c r="O42" s="299"/>
      <c r="P42" s="298" t="str">
        <f>IF('МО общие данные'!E23=1,AU42,AV42)</f>
        <v>с 10.00 до 16.00</v>
      </c>
      <c r="Q42" s="299"/>
      <c r="R42" s="298" t="str">
        <f>IF('МО общие данные'!E24=1,AW42,AX42)</f>
        <v>с 10.00 до 16.00</v>
      </c>
      <c r="S42" s="299"/>
      <c r="T42" s="298" t="str">
        <f>IF('МО общие данные'!E25=1,AY42,AZ42)</f>
        <v>с 10.00 до 16.00</v>
      </c>
      <c r="U42" s="299"/>
      <c r="V42" s="298" t="str">
        <f>IF('МО общие данные'!E26=1,BA42,BB42)</f>
        <v>с 10.00 до 16.00</v>
      </c>
      <c r="W42" s="299"/>
      <c r="X42" s="298" t="str">
        <f>IF('МО общие данные'!E17=1,BC42,BD42)</f>
        <v>с 10.00 до 16.00</v>
      </c>
      <c r="Y42" s="299"/>
      <c r="Z42" s="298" t="str">
        <f>IF('МО общие данные'!E28=1,BE42,BF42)</f>
        <v>-</v>
      </c>
      <c r="AA42" s="299"/>
      <c r="AB42" s="298" t="str">
        <f>IF('МО общие данные'!E29=1,BG42,BH42)</f>
        <v>-</v>
      </c>
      <c r="AC42" s="299"/>
      <c r="AD42" s="298" t="str">
        <f>IF('МО общие данные'!E30=1,BI42,BJ42)</f>
        <v>-</v>
      </c>
      <c r="AE42" s="299"/>
      <c r="AG42" s="85" t="str">
        <f>(INDEX('МО общие данные'!E42:E60,MATCH(B41,'МО общие данные'!B42:B60,0)))</f>
        <v>с 10.00 до 16.00</v>
      </c>
      <c r="AH42" s="85" t="str">
        <f>(INDEX('МО общие данные'!E42:E60,MATCH(B41,'МО общие данные'!B42:B60,0)))</f>
        <v>с 10.00 до 16.00</v>
      </c>
      <c r="AI42" s="85" t="str">
        <f>(INDEX('МО общие данные'!E42:E60,MATCH(D41,'МО общие данные'!B42:B60,0)))</f>
        <v>с 10.00 до 16.00</v>
      </c>
      <c r="AJ42" s="85" t="str">
        <f>(INDEX('МО общие данные'!E42:E60,MATCH(D41,'МО общие данные'!B42:B60,0)))</f>
        <v>с 10.00 до 16.00</v>
      </c>
      <c r="AK42" s="85" t="str">
        <f>(INDEX('МО общие данные'!E42:E60,MATCH(F41,'МО общие данные'!B42:B60,0)))</f>
        <v>с 10.00 до 16.00</v>
      </c>
      <c r="AL42" s="85" t="str">
        <f>(INDEX('МО общие данные'!E42:E60,MATCH(F41,'МО общие данные'!B42:B60,0)))</f>
        <v>с 10.00 до 16.00</v>
      </c>
      <c r="AM42" s="85" t="str">
        <f>(INDEX('МО общие данные'!E42:E60,MATCH(H41,'МО общие данные'!B42:B60,0)))</f>
        <v>с 10.00 до 16.00</v>
      </c>
      <c r="AN42" s="85" t="str">
        <f>(INDEX('МО общие данные'!E42:E60,MATCH(H41,'МО общие данные'!B42:B60,0)))</f>
        <v>с 10.00 до 16.00</v>
      </c>
      <c r="AO42" s="85" t="str">
        <f>(INDEX('МО общие данные'!E42:E60,MATCH(J41,'МО общие данные'!B42:B60,0)))</f>
        <v>с 10.00 до 16.00</v>
      </c>
      <c r="AP42" s="85" t="str">
        <f>(INDEX('МО общие данные'!E42:E60,MATCH(J41,'МО общие данные'!B42:B60,0)))</f>
        <v>с 10.00 до 16.00</v>
      </c>
      <c r="AQ42" s="85" t="str">
        <f>(INDEX('МО общие данные'!E42:E60,MATCH(L41,'МО общие данные'!B42:B60,0)))</f>
        <v>с 10.00 до 16.00</v>
      </c>
      <c r="AR42" s="85" t="str">
        <f>(INDEX('МО общие данные'!E42:E60,MATCH(L41,'МО общие данные'!B42:B60,0)))</f>
        <v>с 10.00 до 16.00</v>
      </c>
      <c r="AS42" s="85" t="str">
        <f>(INDEX('МО общие данные'!E42:E60,MATCH(N41,'МО общие данные'!B42:B60,0)))</f>
        <v>с 10.00 до 16.00</v>
      </c>
      <c r="AT42" s="85" t="str">
        <f>(INDEX('МО общие данные'!E42:E60,MATCH(N41,'МО общие данные'!B42:B60,0)))</f>
        <v>с 10.00 до 16.00</v>
      </c>
      <c r="AU42" s="85" t="str">
        <f>(INDEX('МО общие данные'!E42:E60,MATCH(P41,'МО общие данные'!B42:B60,0)))</f>
        <v>с 10.00 до 16.00</v>
      </c>
      <c r="AV42" s="85" t="str">
        <f>(INDEX('МО общие данные'!E42:E60,MATCH(P41,'МО общие данные'!B42:B60,0)))</f>
        <v>с 10.00 до 16.00</v>
      </c>
      <c r="AW42" s="85" t="str">
        <f>(INDEX('МО общие данные'!E42:E60,MATCH(R41,'МО общие данные'!B42:B60,0)))</f>
        <v>с 10.00 до 16.00</v>
      </c>
      <c r="AX42" s="85" t="str">
        <f>(INDEX('МО общие данные'!E42:E60,MATCH(R41,'МО общие данные'!B42:B60,0)))</f>
        <v>с 10.00 до 16.00</v>
      </c>
      <c r="AY42" s="85" t="str">
        <f>(INDEX('МО общие данные'!E42:E60,MATCH(T41,'МО общие данные'!B42:B60,0)))</f>
        <v>с 10.00 до 16.00</v>
      </c>
      <c r="AZ42" s="85" t="str">
        <f>(INDEX('МО общие данные'!E42:E60,MATCH(T41,'МО общие данные'!B42:B60,0)))</f>
        <v>с 10.00 до 16.00</v>
      </c>
      <c r="BA42" s="85" t="str">
        <f>(INDEX('МО общие данные'!E42:E60,MATCH(V41,'МО общие данные'!B42:B60,0)))</f>
        <v>с 10.00 до 16.00</v>
      </c>
      <c r="BB42" s="85" t="str">
        <f>(INDEX('МО общие данные'!E42:E60,MATCH(V41,'МО общие данные'!B42:B60,0)))</f>
        <v>с 10.00 до 16.00</v>
      </c>
      <c r="BC42" s="85" t="str">
        <f>(INDEX('МО общие данные'!E42:E60,MATCH(X41,'МО общие данные'!B42:B60,0)))</f>
        <v>с 10.00 до 16.00</v>
      </c>
      <c r="BD42" s="85" t="str">
        <f>(INDEX('МО общие данные'!E42:E60,MATCH(X41,'МО общие данные'!B42:B60,0)))</f>
        <v>с 10.00 до 16.00</v>
      </c>
      <c r="BE42" s="85" t="str">
        <f>(INDEX('МО общие данные'!E42:E60,MATCH(Z41,'МО общие данные'!B42:B60,0)))</f>
        <v>-</v>
      </c>
      <c r="BF42" s="85" t="str">
        <f>(INDEX('МО общие данные'!E42:E60,MATCH(Z41,'МО общие данные'!B42:B60,0)))</f>
        <v>-</v>
      </c>
      <c r="BG42" s="85" t="str">
        <f>(INDEX('МО общие данные'!E42:E60,MATCH(AB41,'МО общие данные'!B42:B60,0)))</f>
        <v>-</v>
      </c>
      <c r="BH42" s="85" t="str">
        <f>(INDEX('МО общие данные'!E42:E60,MATCH(AB41,'МО общие данные'!B42:B60,0)))</f>
        <v>-</v>
      </c>
      <c r="BI42" s="85" t="str">
        <f>(INDEX('МО общие данные'!E42:E60,MATCH(AD41,'МО общие данные'!B42:B60,0)))</f>
        <v>-</v>
      </c>
      <c r="BJ42" s="85" t="str">
        <f>(INDEX('МО общие данные'!E42:E60,MATCH(AD41,'МО общие данные'!B42:B60,0)))</f>
        <v>-</v>
      </c>
    </row>
    <row r="43" spans="1:62" x14ac:dyDescent="0.25">
      <c r="A43" s="129" t="s">
        <v>17</v>
      </c>
      <c r="B43" s="329" t="str">
        <f>IF(B41&gt;0,"Д",IF(B41=0," "))</f>
        <v>Д</v>
      </c>
      <c r="C43" s="330"/>
      <c r="D43" s="329" t="str">
        <f t="shared" ref="D43:Z43" si="46">IF(D41&gt;0,"Д",IF(D41=0," "))</f>
        <v>Д</v>
      </c>
      <c r="E43" s="330"/>
      <c r="F43" s="329" t="str">
        <f t="shared" si="46"/>
        <v>Д</v>
      </c>
      <c r="G43" s="330"/>
      <c r="H43" s="329" t="str">
        <f t="shared" si="46"/>
        <v>Д</v>
      </c>
      <c r="I43" s="330"/>
      <c r="J43" s="329" t="str">
        <f t="shared" si="46"/>
        <v>Д</v>
      </c>
      <c r="K43" s="330"/>
      <c r="L43" s="329" t="str">
        <f t="shared" si="46"/>
        <v>Д</v>
      </c>
      <c r="M43" s="330"/>
      <c r="N43" s="329" t="str">
        <f t="shared" si="46"/>
        <v>Д</v>
      </c>
      <c r="O43" s="330"/>
      <c r="P43" s="329" t="str">
        <f t="shared" si="46"/>
        <v>Д</v>
      </c>
      <c r="Q43" s="330"/>
      <c r="R43" s="329" t="str">
        <f t="shared" si="46"/>
        <v>Д</v>
      </c>
      <c r="S43" s="330"/>
      <c r="T43" s="329" t="str">
        <f t="shared" si="46"/>
        <v>Д</v>
      </c>
      <c r="U43" s="330"/>
      <c r="V43" s="329" t="str">
        <f t="shared" si="46"/>
        <v>Д</v>
      </c>
      <c r="W43" s="330"/>
      <c r="X43" s="329" t="str">
        <f t="shared" si="46"/>
        <v>Д</v>
      </c>
      <c r="Y43" s="330"/>
      <c r="Z43" s="329" t="str">
        <f t="shared" si="46"/>
        <v xml:space="preserve"> </v>
      </c>
      <c r="AA43" s="330"/>
      <c r="AB43" s="329" t="str">
        <f t="shared" ref="AB43" si="47">IF(AB41&gt;0,"Д",IF(AB41=0," "))</f>
        <v xml:space="preserve"> </v>
      </c>
      <c r="AC43" s="330"/>
      <c r="AD43" s="329" t="str">
        <f t="shared" ref="AD43" si="48">IF(AD41&gt;0,"Д",IF(AD41=0," "))</f>
        <v xml:space="preserve"> </v>
      </c>
      <c r="AE43" s="330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</row>
    <row r="44" spans="1:62" x14ac:dyDescent="0.25">
      <c r="A44" s="128"/>
      <c r="B44" s="327">
        <f>'гр8 МО'!B23</f>
        <v>6</v>
      </c>
      <c r="C44" s="328" t="str">
        <f>IF(B44=1,"час",IF(B44=0," ",IF(B44&gt;4,"часов","часа")))</f>
        <v>часов</v>
      </c>
      <c r="D44" s="327">
        <f>'гр8 МО'!C23</f>
        <v>6</v>
      </c>
      <c r="E44" s="328" t="str">
        <f>IF(D44=1,"час",IF(D44=0," ",IF(D44&gt;4,"часов","часа")))</f>
        <v>часов</v>
      </c>
      <c r="F44" s="327">
        <f>'гр8 МО'!D23</f>
        <v>6</v>
      </c>
      <c r="G44" s="328" t="str">
        <f>IF(F44=1,"час",IF(F44=0," ",IF(F44&gt;4,"часов","часа")))</f>
        <v>часов</v>
      </c>
      <c r="H44" s="327">
        <f>'гр8 МО'!E23</f>
        <v>6</v>
      </c>
      <c r="I44" s="328" t="str">
        <f>IF(H44=1,"час",IF(H44=0," ",IF(H44&gt;4,"часов","часа")))</f>
        <v>часов</v>
      </c>
      <c r="J44" s="327">
        <f>'гр8 МО'!F23</f>
        <v>6</v>
      </c>
      <c r="K44" s="328" t="str">
        <f>IF(J44=1,"час",IF(J44=0," ",IF(J44&gt;4,"часов","часа")))</f>
        <v>часов</v>
      </c>
      <c r="L44" s="327">
        <f>'гр8 МО'!G23</f>
        <v>6</v>
      </c>
      <c r="M44" s="328" t="str">
        <f>IF(L44=1,"час",IF(L44=0," ",IF(L44&gt;4,"часов","часа")))</f>
        <v>часов</v>
      </c>
      <c r="N44" s="327">
        <f>'гр8 МО'!H23</f>
        <v>6</v>
      </c>
      <c r="O44" s="328" t="str">
        <f>IF(N44=1,"час",IF(N44=0," ",IF(N44&gt;4,"часов","часа")))</f>
        <v>часов</v>
      </c>
      <c r="P44" s="327">
        <f>'гр8 МО'!I23</f>
        <v>6</v>
      </c>
      <c r="Q44" s="328" t="str">
        <f>IF(P44=1,"час",IF(P44=0," ",IF(P44&gt;4,"часов","часа")))</f>
        <v>часов</v>
      </c>
      <c r="R44" s="327">
        <f>'гр8 МО'!J23</f>
        <v>6</v>
      </c>
      <c r="S44" s="328" t="str">
        <f>IF(R44=1,"час",IF(R44=0," ",IF(R44&gt;4,"часов","часа")))</f>
        <v>часов</v>
      </c>
      <c r="T44" s="327">
        <f>'гр8 МО'!K23</f>
        <v>6</v>
      </c>
      <c r="U44" s="328" t="str">
        <f>IF(T44=1,"час",IF(T44=0," ",IF(T44&gt;4,"часов","часа")))</f>
        <v>часов</v>
      </c>
      <c r="V44" s="327">
        <f>'гр8 МО'!L23</f>
        <v>6</v>
      </c>
      <c r="W44" s="328" t="str">
        <f>IF(V44=1,"час",IF(V44=0," ",IF(V44&gt;4,"часов","часа")))</f>
        <v>часов</v>
      </c>
      <c r="X44" s="327">
        <f>'гр8 МО'!M23</f>
        <v>6</v>
      </c>
      <c r="Y44" s="328" t="str">
        <f>IF(X44=1,"час",IF(X44=0," ",IF(X44&gt;4,"часов","часа")))</f>
        <v>часов</v>
      </c>
      <c r="Z44" s="327">
        <f>'гр8 МО'!N23</f>
        <v>0</v>
      </c>
      <c r="AA44" s="328" t="str">
        <f>IF(Z44=1,"час",IF(Z44=0," ",IF(Z44&gt;4,"часов","часа")))</f>
        <v xml:space="preserve"> </v>
      </c>
      <c r="AB44" s="327">
        <f>'гр8 МО'!O23</f>
        <v>0</v>
      </c>
      <c r="AC44" s="328" t="str">
        <f t="shared" ref="AC44" si="49">IF(AB44=1,"час",IF(AB44=0," ",IF(AB44&gt;4,"часов","часа")))</f>
        <v xml:space="preserve"> </v>
      </c>
      <c r="AD44" s="327">
        <f>'гр8 МО'!P23</f>
        <v>0</v>
      </c>
      <c r="AE44" s="328" t="str">
        <f t="shared" ref="AE44" si="50">IF(AD44=1,"час",IF(AD44=0," ",IF(AD44&gt;4,"часов","часа")))</f>
        <v xml:space="preserve"> </v>
      </c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</row>
    <row r="45" spans="1:62" ht="21.6" customHeight="1" x14ac:dyDescent="0.25">
      <c r="A45" s="128">
        <v>11</v>
      </c>
      <c r="B45" s="298" t="str">
        <f>IF('МО общие данные'!E16=1,AG45,AH45)</f>
        <v>с 10.00 до 16.00</v>
      </c>
      <c r="C45" s="299"/>
      <c r="D45" s="298" t="str">
        <f>IF('МО общие данные'!E17=1,AI45,AJ45)</f>
        <v>с 10.00 до 16.00</v>
      </c>
      <c r="E45" s="299"/>
      <c r="F45" s="298" t="str">
        <f>IF('МО общие данные'!E18=1,AK45,AL45)</f>
        <v>с 10.00 до 16.00</v>
      </c>
      <c r="G45" s="299"/>
      <c r="H45" s="298" t="str">
        <f>IF('МО общие данные'!E19=1,AM45,AN45)</f>
        <v>с 10.00 до 16.00</v>
      </c>
      <c r="I45" s="299"/>
      <c r="J45" s="298" t="str">
        <f>IF('МО общие данные'!E20=1,AO45,AP45)</f>
        <v>с 10.00 до 16.00</v>
      </c>
      <c r="K45" s="299"/>
      <c r="L45" s="298" t="str">
        <f>IF('МО общие данные'!E21=1,AQ45,AR45)</f>
        <v>с 10.00 до 16.00</v>
      </c>
      <c r="M45" s="299"/>
      <c r="N45" s="298" t="str">
        <f>IF('МО общие данные'!E22=1,AS45,AT45)</f>
        <v>с 10.00 до 16.00</v>
      </c>
      <c r="O45" s="299"/>
      <c r="P45" s="298" t="str">
        <f>IF('МО общие данные'!E23=1,AU45,AV45)</f>
        <v>с 10.00 до 16.00</v>
      </c>
      <c r="Q45" s="299"/>
      <c r="R45" s="298" t="str">
        <f>IF('МО общие данные'!E24=1,AW45,AX45)</f>
        <v>с 10.00 до 16.00</v>
      </c>
      <c r="S45" s="299"/>
      <c r="T45" s="298" t="str">
        <f>IF('МО общие данные'!E25=1,AY45,AZ45)</f>
        <v>с 10.00 до 16.00</v>
      </c>
      <c r="U45" s="299"/>
      <c r="V45" s="298" t="str">
        <f>IF('МО общие данные'!E26=1,BA45,BB45)</f>
        <v>с 10.00 до 16.00</v>
      </c>
      <c r="W45" s="299"/>
      <c r="X45" s="298" t="str">
        <f>IF('МО общие данные'!E27=1,BC45,BD45)</f>
        <v>с 10.00 до 16.00</v>
      </c>
      <c r="Y45" s="299"/>
      <c r="Z45" s="298" t="str">
        <f>IF('МО общие данные'!E28=1,BE45,BF45)</f>
        <v>-</v>
      </c>
      <c r="AA45" s="299"/>
      <c r="AB45" s="298" t="str">
        <f>IF('МО общие данные'!E29=1,BG45,BH45)</f>
        <v>-</v>
      </c>
      <c r="AC45" s="299"/>
      <c r="AD45" s="298" t="str">
        <f>IF('МО общие данные'!E30=1,BI45,BJ45)</f>
        <v>-</v>
      </c>
      <c r="AE45" s="299"/>
      <c r="AG45" s="85" t="str">
        <f>(INDEX('МО общие данные'!E42:E60,MATCH(B44,'МО общие данные'!B42:B60,0)))</f>
        <v>с 10.00 до 16.00</v>
      </c>
      <c r="AH45" s="85" t="str">
        <f>(INDEX('МО общие данные'!E42:E60,MATCH(B44,'МО общие данные'!B42:B60,0)))</f>
        <v>с 10.00 до 16.00</v>
      </c>
      <c r="AI45" s="85" t="str">
        <f>(INDEX('МО общие данные'!E42:E60,MATCH(D44,'МО общие данные'!B42:B60,0)))</f>
        <v>с 10.00 до 16.00</v>
      </c>
      <c r="AJ45" s="85" t="str">
        <f>(INDEX('МО общие данные'!E42:E60,MATCH(D44,'МО общие данные'!B42:B60,0)))</f>
        <v>с 10.00 до 16.00</v>
      </c>
      <c r="AK45" s="85" t="str">
        <f>(INDEX('МО общие данные'!E42:E60,MATCH(F44,'МО общие данные'!B42:B60,0)))</f>
        <v>с 10.00 до 16.00</v>
      </c>
      <c r="AL45" s="85" t="str">
        <f>(INDEX('МО общие данные'!E42:E60,MATCH(F44,'МО общие данные'!B42:B60,0)))</f>
        <v>с 10.00 до 16.00</v>
      </c>
      <c r="AM45" s="85" t="str">
        <f>(INDEX('МО общие данные'!E42:E60,MATCH(H44,'МО общие данные'!B42:B60,0)))</f>
        <v>с 10.00 до 16.00</v>
      </c>
      <c r="AN45" s="85" t="str">
        <f>(INDEX('МО общие данные'!E42:E60,MATCH(H44,'МО общие данные'!B42:B60,0)))</f>
        <v>с 10.00 до 16.00</v>
      </c>
      <c r="AO45" s="85" t="str">
        <f>(INDEX('МО общие данные'!E42:E60,MATCH(J44,'МО общие данные'!B42:B60,0)))</f>
        <v>с 10.00 до 16.00</v>
      </c>
      <c r="AP45" s="85" t="str">
        <f>(INDEX('МО общие данные'!E42:E60,MATCH(J44,'МО общие данные'!B42:B60,0)))</f>
        <v>с 10.00 до 16.00</v>
      </c>
      <c r="AQ45" s="85" t="str">
        <f>(INDEX('МО общие данные'!E42:E60,MATCH(L44,'МО общие данные'!B42:B60,0)))</f>
        <v>с 10.00 до 16.00</v>
      </c>
      <c r="AR45" s="85" t="str">
        <f>(INDEX('МО общие данные'!E42:E60,MATCH(L44,'МО общие данные'!B42:B60,0)))</f>
        <v>с 10.00 до 16.00</v>
      </c>
      <c r="AS45" s="85" t="str">
        <f>(INDEX('МО общие данные'!E42:E60,MATCH(N44,'МО общие данные'!B42:B60,0)))</f>
        <v>с 10.00 до 16.00</v>
      </c>
      <c r="AT45" s="85" t="str">
        <f>(INDEX('МО общие данные'!E42:E60,MATCH(N44,'МО общие данные'!B42:B60,0)))</f>
        <v>с 10.00 до 16.00</v>
      </c>
      <c r="AU45" s="85" t="str">
        <f>(INDEX('МО общие данные'!E42:E60,MATCH(P44,'МО общие данные'!B42:B60,0)))</f>
        <v>с 10.00 до 16.00</v>
      </c>
      <c r="AV45" s="85" t="str">
        <f>(INDEX('МО общие данные'!E42:E60,MATCH(P44,'МО общие данные'!B42:B60,0)))</f>
        <v>с 10.00 до 16.00</v>
      </c>
      <c r="AW45" s="85" t="str">
        <f>(INDEX('МО общие данные'!E42:E60,MATCH(R44,'МО общие данные'!B42:B60,0)))</f>
        <v>с 10.00 до 16.00</v>
      </c>
      <c r="AX45" s="85" t="str">
        <f>(INDEX('МО общие данные'!E42:E60,MATCH(R44,'МО общие данные'!B42:B60,0)))</f>
        <v>с 10.00 до 16.00</v>
      </c>
      <c r="AY45" s="85" t="str">
        <f>(INDEX('МО общие данные'!E42:E60,MATCH(T44,'МО общие данные'!B42:B60,0)))</f>
        <v>с 10.00 до 16.00</v>
      </c>
      <c r="AZ45" s="85" t="str">
        <f>(INDEX('МО общие данные'!E42:E60,MATCH(T44,'МО общие данные'!B42:B60,0)))</f>
        <v>с 10.00 до 16.00</v>
      </c>
      <c r="BA45" s="85" t="str">
        <f>(INDEX('МО общие данные'!E42:E60,MATCH(V44,'МО общие данные'!B42:B60,0)))</f>
        <v>с 10.00 до 16.00</v>
      </c>
      <c r="BB45" s="85" t="str">
        <f>(INDEX('МО общие данные'!E42:E60,MATCH(V44,'МО общие данные'!B42:B60,0)))</f>
        <v>с 10.00 до 16.00</v>
      </c>
      <c r="BC45" s="85" t="str">
        <f>(INDEX('МО общие данные'!E42:E60,MATCH(X44,'МО общие данные'!B42:B60,0)))</f>
        <v>с 10.00 до 16.00</v>
      </c>
      <c r="BD45" s="85" t="str">
        <f>(INDEX('МО общие данные'!E42:E60,MATCH(X44,'МО общие данные'!B42:B60,0)))</f>
        <v>с 10.00 до 16.00</v>
      </c>
      <c r="BE45" s="85" t="str">
        <f>(INDEX('МО общие данные'!E42:E60,MATCH(Z44,'МО общие данные'!B42:B60,0)))</f>
        <v>-</v>
      </c>
      <c r="BF45" s="85" t="str">
        <f>(INDEX('МО общие данные'!E42:E60,MATCH(Z44,'МО общие данные'!B42:B60,0)))</f>
        <v>-</v>
      </c>
      <c r="BG45" s="85" t="str">
        <f>(INDEX('МО общие данные'!E42:E60,MATCH(AB44,'МО общие данные'!B42:B60,0)))</f>
        <v>-</v>
      </c>
      <c r="BH45" s="85" t="str">
        <f>(INDEX('МО общие данные'!E42:E60,MATCH(AB44,'МО общие данные'!B42:B60,0)))</f>
        <v>-</v>
      </c>
      <c r="BI45" s="85" t="str">
        <f>(INDEX('МО общие данные'!E42:E60,MATCH(AD44,'МО общие данные'!B42:B60,0)))</f>
        <v>-</v>
      </c>
      <c r="BJ45" s="85" t="str">
        <f>(INDEX('МО общие данные'!E42:E60,MATCH(AD44,'МО общие данные'!B42:B60,0)))</f>
        <v>-</v>
      </c>
    </row>
    <row r="46" spans="1:62" x14ac:dyDescent="0.25">
      <c r="A46" s="129" t="s">
        <v>18</v>
      </c>
      <c r="B46" s="329" t="str">
        <f>IF(B44&gt;0,"Д",IF(B44=0," "))</f>
        <v>Д</v>
      </c>
      <c r="C46" s="330"/>
      <c r="D46" s="329" t="str">
        <f t="shared" ref="D46:Z46" si="51">IF(D44&gt;0,"Д",IF(D44=0," "))</f>
        <v>Д</v>
      </c>
      <c r="E46" s="330"/>
      <c r="F46" s="329" t="str">
        <f t="shared" si="51"/>
        <v>Д</v>
      </c>
      <c r="G46" s="330"/>
      <c r="H46" s="329" t="str">
        <f t="shared" si="51"/>
        <v>Д</v>
      </c>
      <c r="I46" s="330"/>
      <c r="J46" s="329" t="str">
        <f t="shared" si="51"/>
        <v>Д</v>
      </c>
      <c r="K46" s="330"/>
      <c r="L46" s="329" t="str">
        <f t="shared" si="51"/>
        <v>Д</v>
      </c>
      <c r="M46" s="330"/>
      <c r="N46" s="329" t="str">
        <f t="shared" si="51"/>
        <v>Д</v>
      </c>
      <c r="O46" s="330"/>
      <c r="P46" s="329" t="str">
        <f t="shared" si="51"/>
        <v>Д</v>
      </c>
      <c r="Q46" s="330"/>
      <c r="R46" s="329" t="str">
        <f t="shared" si="51"/>
        <v>Д</v>
      </c>
      <c r="S46" s="330"/>
      <c r="T46" s="329" t="str">
        <f t="shared" si="51"/>
        <v>Д</v>
      </c>
      <c r="U46" s="330"/>
      <c r="V46" s="329" t="str">
        <f t="shared" si="51"/>
        <v>Д</v>
      </c>
      <c r="W46" s="330"/>
      <c r="X46" s="329" t="str">
        <f t="shared" si="51"/>
        <v>Д</v>
      </c>
      <c r="Y46" s="330"/>
      <c r="Z46" s="329" t="str">
        <f t="shared" si="51"/>
        <v xml:space="preserve"> </v>
      </c>
      <c r="AA46" s="330"/>
      <c r="AB46" s="329" t="str">
        <f t="shared" ref="AB46" si="52">IF(AB44&gt;0,"Д",IF(AB44=0," "))</f>
        <v xml:space="preserve"> </v>
      </c>
      <c r="AC46" s="330"/>
      <c r="AD46" s="329" t="str">
        <f t="shared" ref="AD46" si="53">IF(AD44&gt;0,"Д",IF(AD44=0," "))</f>
        <v xml:space="preserve"> </v>
      </c>
      <c r="AE46" s="330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</row>
    <row r="47" spans="1:62" x14ac:dyDescent="0.25">
      <c r="A47" s="128"/>
      <c r="B47" s="327">
        <f>'гр8 МО'!B24</f>
        <v>0</v>
      </c>
      <c r="C47" s="328" t="str">
        <f>IF(B47=1,"час",IF(B47=0," ",IF(B47&gt;4,"часов","часа")))</f>
        <v xml:space="preserve"> </v>
      </c>
      <c r="D47" s="327">
        <f>'гр8 МО'!C24</f>
        <v>0</v>
      </c>
      <c r="E47" s="328" t="str">
        <f>IF(D47=1,"час",IF(D47=0," ",IF(D47&gt;4,"часов","часа")))</f>
        <v xml:space="preserve"> </v>
      </c>
      <c r="F47" s="327">
        <f>'гр8 МО'!D24</f>
        <v>0</v>
      </c>
      <c r="G47" s="328" t="str">
        <f>IF(F47=1,"час",IF(F47=0," ",IF(F47&gt;4,"часов","часа")))</f>
        <v xml:space="preserve"> </v>
      </c>
      <c r="H47" s="327">
        <f>'гр8 МО'!E24</f>
        <v>7</v>
      </c>
      <c r="I47" s="328" t="str">
        <f>IF(H47=1,"час",IF(H47=0," ",IF(H47&gt;4,"часов","часа")))</f>
        <v>часов</v>
      </c>
      <c r="J47" s="327">
        <f>'гр8 МО'!F24</f>
        <v>0</v>
      </c>
      <c r="K47" s="328" t="str">
        <f>IF(J47=1,"час",IF(J47=0," ",IF(J47&gt;4,"часов","часа")))</f>
        <v xml:space="preserve"> </v>
      </c>
      <c r="L47" s="327">
        <f>'гр8 МО'!G24</f>
        <v>0</v>
      </c>
      <c r="M47" s="328" t="str">
        <f>IF(L47=1,"час",IF(L47=0," ",IF(L47&gt;4,"часов","часа")))</f>
        <v xml:space="preserve"> </v>
      </c>
      <c r="N47" s="327">
        <f>'гр8 МО'!H24</f>
        <v>0</v>
      </c>
      <c r="O47" s="328" t="str">
        <f>IF(N47=1,"час",IF(N47=0," ",IF(N47&gt;4,"часов","часа")))</f>
        <v xml:space="preserve"> </v>
      </c>
      <c r="P47" s="327">
        <f>'гр8 МО'!I24</f>
        <v>7</v>
      </c>
      <c r="Q47" s="328" t="str">
        <f>IF(P47=1,"час",IF(P47=0," ",IF(P47&gt;4,"часов","часа")))</f>
        <v>часов</v>
      </c>
      <c r="R47" s="327">
        <f>'гр8 МО'!J24</f>
        <v>7</v>
      </c>
      <c r="S47" s="328" t="str">
        <f>IF(R47=1,"час",IF(R47=0," ",IF(R47&gt;4,"часов","часа")))</f>
        <v>часов</v>
      </c>
      <c r="T47" s="327">
        <f>'гр8 МО'!K24</f>
        <v>7</v>
      </c>
      <c r="U47" s="328" t="str">
        <f>IF(T47=1,"час",IF(T47=0," ",IF(T47&gt;4,"часов","часа")))</f>
        <v>часов</v>
      </c>
      <c r="V47" s="327">
        <f>'гр8 МО'!L24</f>
        <v>7</v>
      </c>
      <c r="W47" s="328" t="str">
        <f>IF(V47=1,"час",IF(V47=0," ",IF(V47&gt;4,"часов","часа")))</f>
        <v>часов</v>
      </c>
      <c r="X47" s="327">
        <f>'гр8 МО'!M24</f>
        <v>0</v>
      </c>
      <c r="Y47" s="328" t="str">
        <f>IF(X47=1,"час",IF(X47=0," ",IF(X47&gt;4,"часов","часа")))</f>
        <v xml:space="preserve"> </v>
      </c>
      <c r="Z47" s="327">
        <f>'гр8 МО'!N24</f>
        <v>0</v>
      </c>
      <c r="AA47" s="328" t="str">
        <f>IF(Z47=1,"час",IF(Z47=0," ",IF(Z47&gt;4,"часов","часа")))</f>
        <v xml:space="preserve"> </v>
      </c>
      <c r="AB47" s="327">
        <f>'гр8 МО'!O24</f>
        <v>0</v>
      </c>
      <c r="AC47" s="328" t="str">
        <f t="shared" ref="AC47" si="54">IF(AB47=1,"час",IF(AB47=0," ",IF(AB47&gt;4,"часов","часа")))</f>
        <v xml:space="preserve"> </v>
      </c>
      <c r="AD47" s="327">
        <f>'гр8 МО'!P24</f>
        <v>0</v>
      </c>
      <c r="AE47" s="328" t="str">
        <f t="shared" ref="AE47" si="55">IF(AD47=1,"час",IF(AD47=0," ",IF(AD47&gt;4,"часов","часа")))</f>
        <v xml:space="preserve"> </v>
      </c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</row>
    <row r="48" spans="1:62" ht="22.15" customHeight="1" x14ac:dyDescent="0.25">
      <c r="A48" s="128">
        <v>12</v>
      </c>
      <c r="B48" s="298" t="str">
        <f>IF('МО общие данные'!E16=1,AG48,AH48)</f>
        <v>-</v>
      </c>
      <c r="C48" s="299"/>
      <c r="D48" s="298" t="str">
        <f>IF('МО общие данные'!E17=1,AI48,AJ48)</f>
        <v>-</v>
      </c>
      <c r="E48" s="299"/>
      <c r="F48" s="298" t="str">
        <f>IF('МО общие данные'!E18=1,AK48,AL48)</f>
        <v>-</v>
      </c>
      <c r="G48" s="299"/>
      <c r="H48" s="298" t="str">
        <f>IF('МО общие данные'!E19=1,AM48,AN48)</f>
        <v>с 11.00 до 18.00</v>
      </c>
      <c r="I48" s="299"/>
      <c r="J48" s="298" t="str">
        <f>IF('МО общие данные'!E20=1,AO48,AP48)</f>
        <v>-</v>
      </c>
      <c r="K48" s="299"/>
      <c r="L48" s="298" t="str">
        <f>IF('МО общие данные'!E21=1,AQ48,AR48)</f>
        <v>-</v>
      </c>
      <c r="M48" s="299"/>
      <c r="N48" s="298" t="str">
        <f>IF('МО общие данные'!E22=1,AS48,AT48)</f>
        <v>-</v>
      </c>
      <c r="O48" s="299"/>
      <c r="P48" s="298" t="str">
        <f>IF('МО общие данные'!E23=1,AU48,AV48)</f>
        <v>с 11.00 до 18.00</v>
      </c>
      <c r="Q48" s="299"/>
      <c r="R48" s="298" t="str">
        <f>IF('МО общие данные'!E24=1,AW48,AX48)</f>
        <v>с 11.00 до 18.00</v>
      </c>
      <c r="S48" s="299"/>
      <c r="T48" s="298" t="str">
        <f>IF('МО общие данные'!E25=1,AY48,AZ48)</f>
        <v>с 11.00 до 18.00</v>
      </c>
      <c r="U48" s="299"/>
      <c r="V48" s="298" t="str">
        <f>IF('МО общие данные'!E26=1,BA48,BB48)</f>
        <v>с 11.00 до 18.00</v>
      </c>
      <c r="W48" s="299"/>
      <c r="X48" s="298" t="str">
        <f>IF('МО общие данные'!E27=1,BC48,BD48)</f>
        <v>-</v>
      </c>
      <c r="Y48" s="299"/>
      <c r="Z48" s="298" t="str">
        <f>IF('МО общие данные'!E28=1,BE48,BF48)</f>
        <v>-</v>
      </c>
      <c r="AA48" s="299"/>
      <c r="AB48" s="298" t="str">
        <f>IF('МО общие данные'!E29=1,BG48,BH48)</f>
        <v>-</v>
      </c>
      <c r="AC48" s="299"/>
      <c r="AD48" s="298" t="str">
        <f>IF('МО общие данные'!E30=1,BI48,BJ48)</f>
        <v>-</v>
      </c>
      <c r="AE48" s="299"/>
      <c r="AG48" s="85" t="str">
        <f>(INDEX('МО общие данные'!C42:C60,MATCH(B47,'МО общие данные'!B42:B60,0)))</f>
        <v>-</v>
      </c>
      <c r="AH48" s="85" t="str">
        <f>(INDEX('МО общие данные'!D42:D60,MATCH(B47,'МО общие данные'!B42:B60,0)))</f>
        <v>-</v>
      </c>
      <c r="AI48" s="85" t="str">
        <f>(INDEX('МО общие данные'!C42:C60,MATCH(D47,'МО общие данные'!B42:B60,0)))</f>
        <v>-</v>
      </c>
      <c r="AJ48" s="85" t="str">
        <f>(INDEX('МО общие данные'!D42:D60,MATCH(D47,'МО общие данные'!B42:B60,0)))</f>
        <v>-</v>
      </c>
      <c r="AK48" s="85" t="str">
        <f>(INDEX('МО общие данные'!C42:C60,MATCH(F47,'МО общие данные'!B42:B60,0)))</f>
        <v>-</v>
      </c>
      <c r="AL48" s="85" t="str">
        <f>(INDEX('МО общие данные'!D42:D60,MATCH(F47,'МО общие данные'!B42:B60,0)))</f>
        <v>-</v>
      </c>
      <c r="AM48" s="85" t="str">
        <f>(INDEX('МО общие данные'!C42:C60,MATCH(H47,'МО общие данные'!B42:B60,0)))</f>
        <v>с 6.00 до 9.00;       с 18.00 до 22.00</v>
      </c>
      <c r="AN48" s="85" t="str">
        <f>(INDEX('МО общие данные'!D42:D60,MATCH(H47,'МО общие данные'!B42:B60,0)))</f>
        <v>с 11.00 до 18.00</v>
      </c>
      <c r="AO48" s="85" t="str">
        <f>(INDEX('МО общие данные'!C42:C60,MATCH(J47,'МО общие данные'!B42:B60,0)))</f>
        <v>-</v>
      </c>
      <c r="AP48" s="85" t="str">
        <f>(INDEX('МО общие данные'!D42:D60,MATCH(J47,'МО общие данные'!B42:B60,0)))</f>
        <v>-</v>
      </c>
      <c r="AQ48" s="85" t="str">
        <f>(INDEX('МО общие данные'!C42:C60,MATCH(L47,'МО общие данные'!B42:B60,0)))</f>
        <v>-</v>
      </c>
      <c r="AR48" s="85" t="str">
        <f>(INDEX('МО общие данные'!D42:D60,MATCH(L47,'МО общие данные'!B42:B60,0)))</f>
        <v>-</v>
      </c>
      <c r="AS48" s="85" t="str">
        <f>(INDEX('МО общие данные'!C42:C60,MATCH(N47,'МО общие данные'!B42:B60,0)))</f>
        <v>-</v>
      </c>
      <c r="AT48" s="85" t="str">
        <f>(INDEX('МО общие данные'!D42:D60,MATCH(N47,'МО общие данные'!B42:B60,0)))</f>
        <v>-</v>
      </c>
      <c r="AU48" s="85" t="str">
        <f>(INDEX('МО общие данные'!C42:C60,MATCH(P47,'МО общие данные'!B42:B60,0)))</f>
        <v>с 6.00 до 9.00;       с 18.00 до 22.00</v>
      </c>
      <c r="AV48" s="85" t="str">
        <f>(INDEX('МО общие данные'!D42:D60,MATCH(P47,'МО общие данные'!B42:B60,0)))</f>
        <v>с 11.00 до 18.00</v>
      </c>
      <c r="AW48" s="85" t="str">
        <f>(INDEX('МО общие данные'!C42:C60,MATCH(R47,'МО общие данные'!B42:B60,0)))</f>
        <v>с 6.00 до 9.00;       с 18.00 до 22.00</v>
      </c>
      <c r="AX48" s="85" t="str">
        <f>(INDEX('МО общие данные'!D42:D60,MATCH(R47,'МО общие данные'!B42:B60,0)))</f>
        <v>с 11.00 до 18.00</v>
      </c>
      <c r="AY48" s="85" t="str">
        <f>(INDEX('МО общие данные'!C42:C60,MATCH(T47,'МО общие данные'!B42:B60,0)))</f>
        <v>с 6.00 до 9.00;       с 18.00 до 22.00</v>
      </c>
      <c r="AZ48" s="85" t="str">
        <f>(INDEX('МО общие данные'!D42:D60,MATCH(T47,'МО общие данные'!B42:B60,0)))</f>
        <v>с 11.00 до 18.00</v>
      </c>
      <c r="BA48" s="85" t="str">
        <f>(INDEX('МО общие данные'!C42:C60,MATCH(V47,'МО общие данные'!B42:B60,0)))</f>
        <v>с 6.00 до 9.00;       с 18.00 до 22.00</v>
      </c>
      <c r="BB48" s="85" t="str">
        <f>(INDEX('МО общие данные'!D42:D60,MATCH(V47,'МО общие данные'!B42:B60,0)))</f>
        <v>с 11.00 до 18.00</v>
      </c>
      <c r="BC48" s="85" t="str">
        <f>(INDEX('МО общие данные'!C42:C60,MATCH(X47,'МО общие данные'!B42:B60,0)))</f>
        <v>-</v>
      </c>
      <c r="BD48" s="85" t="str">
        <f>(INDEX('МО общие данные'!D42:D60,MATCH(X47,'МО общие данные'!B42:B60,0)))</f>
        <v>-</v>
      </c>
      <c r="BE48" s="85" t="str">
        <f>(INDEX('МО общие данные'!C42:C60,MATCH(Z47,'МО общие данные'!B42:B60,0)))</f>
        <v>-</v>
      </c>
      <c r="BF48" s="85" t="str">
        <f>(INDEX('МО общие данные'!D42:D60,MATCH(Z47,'МО общие данные'!B42:B60,0)))</f>
        <v>-</v>
      </c>
      <c r="BG48" s="85" t="str">
        <f>(INDEX('МО общие данные'!C42:C60,MATCH(AB47,'МО общие данные'!B42:B60,0)))</f>
        <v>-</v>
      </c>
      <c r="BH48" s="85" t="str">
        <f>(INDEX('МО общие данные'!D42:D60,MATCH(AB47,'МО общие данные'!B42:B60,0)))</f>
        <v>-</v>
      </c>
      <c r="BI48" s="85" t="str">
        <f>(INDEX('МО общие данные'!C42:C60,MATCH(AD47,'МО общие данные'!B42:B60,0)))</f>
        <v>-</v>
      </c>
      <c r="BJ48" s="85" t="str">
        <f>(INDEX('МО общие данные'!D42:D60,MATCH(AD47,'МО общие данные'!B42:B60,0)))</f>
        <v>-</v>
      </c>
    </row>
    <row r="49" spans="1:62" x14ac:dyDescent="0.25">
      <c r="A49" s="129"/>
      <c r="B49" s="329" t="str">
        <f>IF(B47&gt;0,"Д",IF(B47=0," "))</f>
        <v xml:space="preserve"> </v>
      </c>
      <c r="C49" s="330"/>
      <c r="D49" s="329" t="str">
        <f t="shared" ref="D49:Z49" si="56">IF(D47&gt;0,"Д",IF(D47=0," "))</f>
        <v xml:space="preserve"> </v>
      </c>
      <c r="E49" s="330"/>
      <c r="F49" s="329" t="str">
        <f t="shared" si="56"/>
        <v xml:space="preserve"> </v>
      </c>
      <c r="G49" s="330"/>
      <c r="H49" s="329" t="str">
        <f t="shared" si="56"/>
        <v>Д</v>
      </c>
      <c r="I49" s="330"/>
      <c r="J49" s="329" t="str">
        <f t="shared" si="56"/>
        <v xml:space="preserve"> </v>
      </c>
      <c r="K49" s="330"/>
      <c r="L49" s="329" t="str">
        <f t="shared" si="56"/>
        <v xml:space="preserve"> </v>
      </c>
      <c r="M49" s="330"/>
      <c r="N49" s="329" t="str">
        <f t="shared" si="56"/>
        <v xml:space="preserve"> </v>
      </c>
      <c r="O49" s="330"/>
      <c r="P49" s="329" t="str">
        <f t="shared" si="56"/>
        <v>Д</v>
      </c>
      <c r="Q49" s="330"/>
      <c r="R49" s="329" t="str">
        <f t="shared" si="56"/>
        <v>Д</v>
      </c>
      <c r="S49" s="330"/>
      <c r="T49" s="329" t="str">
        <f t="shared" si="56"/>
        <v>Д</v>
      </c>
      <c r="U49" s="330"/>
      <c r="V49" s="329" t="str">
        <f t="shared" si="56"/>
        <v>Д</v>
      </c>
      <c r="W49" s="330"/>
      <c r="X49" s="329" t="str">
        <f t="shared" si="56"/>
        <v xml:space="preserve"> </v>
      </c>
      <c r="Y49" s="330"/>
      <c r="Z49" s="329" t="str">
        <f t="shared" si="56"/>
        <v xml:space="preserve"> </v>
      </c>
      <c r="AA49" s="330"/>
      <c r="AB49" s="329" t="str">
        <f t="shared" ref="AB49" si="57">IF(AB47&gt;0,"Д",IF(AB47=0," "))</f>
        <v xml:space="preserve"> </v>
      </c>
      <c r="AC49" s="330"/>
      <c r="AD49" s="329" t="str">
        <f t="shared" ref="AD49" si="58">IF(AD47&gt;0,"Д",IF(AD47=0," "))</f>
        <v xml:space="preserve"> </v>
      </c>
      <c r="AE49" s="330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5"/>
      <c r="BB49" s="85"/>
      <c r="BC49" s="85"/>
      <c r="BD49" s="85"/>
      <c r="BE49" s="85"/>
      <c r="BF49" s="85"/>
      <c r="BG49" s="85"/>
      <c r="BH49" s="85"/>
      <c r="BI49" s="85"/>
      <c r="BJ49" s="85"/>
    </row>
    <row r="50" spans="1:62" x14ac:dyDescent="0.25">
      <c r="A50" s="128"/>
      <c r="B50" s="327">
        <f>'гр8 МО'!B25</f>
        <v>0</v>
      </c>
      <c r="C50" s="328" t="str">
        <f>IF(B50=1,"час",IF(B50=0," ",IF(B50&gt;4,"часов","часа")))</f>
        <v xml:space="preserve"> </v>
      </c>
      <c r="D50" s="327">
        <f>'гр8 МО'!C25</f>
        <v>0</v>
      </c>
      <c r="E50" s="328" t="str">
        <f>IF(D50=1,"час",IF(D50=0," ",IF(D50&gt;4,"часов","часа")))</f>
        <v xml:space="preserve"> </v>
      </c>
      <c r="F50" s="327">
        <f>'гр8 МО'!D25</f>
        <v>7</v>
      </c>
      <c r="G50" s="328" t="str">
        <f>IF(F50=1,"час",IF(F50=0," ",IF(F50&gt;4,"часов","часа")))</f>
        <v>часов</v>
      </c>
      <c r="H50" s="327">
        <f>'гр8 МО'!E25</f>
        <v>0</v>
      </c>
      <c r="I50" s="328" t="str">
        <f>IF(H50=1,"час",IF(H50=0," ",IF(H50&gt;4,"часов","часа")))</f>
        <v xml:space="preserve"> </v>
      </c>
      <c r="J50" s="327">
        <f>'гр8 МО'!F25</f>
        <v>7</v>
      </c>
      <c r="K50" s="328" t="str">
        <f>IF(J50=1,"час",IF(J50=0," ",IF(J50&gt;4,"часов","часа")))</f>
        <v>часов</v>
      </c>
      <c r="L50" s="327">
        <f>'гр8 МО'!G25</f>
        <v>0</v>
      </c>
      <c r="M50" s="328" t="str">
        <f>IF(L50=1,"час",IF(L50=0," ",IF(L50&gt;4,"часов","часа")))</f>
        <v xml:space="preserve"> </v>
      </c>
      <c r="N50" s="327">
        <f>'гр8 МО'!H25</f>
        <v>7</v>
      </c>
      <c r="O50" s="328" t="str">
        <f>IF(N50=1,"час",IF(N50=0," ",IF(N50&gt;4,"часов","часа")))</f>
        <v>часов</v>
      </c>
      <c r="P50" s="327">
        <f>'гр8 МО'!I25</f>
        <v>0</v>
      </c>
      <c r="Q50" s="328" t="str">
        <f>IF(P50=1,"час",IF(P50=0," ",IF(P50&gt;4,"часов","часа")))</f>
        <v xml:space="preserve"> </v>
      </c>
      <c r="R50" s="327">
        <f>'гр8 МО'!J25</f>
        <v>0</v>
      </c>
      <c r="S50" s="328" t="str">
        <f>IF(R50=1,"час",IF(R50=0," ",IF(R50&gt;4,"часов","часа")))</f>
        <v xml:space="preserve"> </v>
      </c>
      <c r="T50" s="327">
        <f>'гр8 МО'!K25</f>
        <v>0</v>
      </c>
      <c r="U50" s="328" t="str">
        <f>IF(T50=1,"час",IF(T50=0," ",IF(T50&gt;4,"часов","часа")))</f>
        <v xml:space="preserve"> </v>
      </c>
      <c r="V50" s="327">
        <f>'гр8 МО'!L25</f>
        <v>0</v>
      </c>
      <c r="W50" s="328" t="str">
        <f>IF(V50=1,"час",IF(V50=0," ",IF(V50&gt;4,"часов","часа")))</f>
        <v xml:space="preserve"> </v>
      </c>
      <c r="X50" s="327">
        <f>'гр8 МО'!M25</f>
        <v>7</v>
      </c>
      <c r="Y50" s="328" t="str">
        <f>IF(X50=1,"час",IF(X50=0," ",IF(X50&gt;4,"часов","часа")))</f>
        <v>часов</v>
      </c>
      <c r="Z50" s="327">
        <f>'гр8 МО'!N25</f>
        <v>0</v>
      </c>
      <c r="AA50" s="328" t="str">
        <f>IF(Z50=1,"час",IF(Z50=0," ",IF(Z50&gt;4,"часов","часа")))</f>
        <v xml:space="preserve"> </v>
      </c>
      <c r="AB50" s="327">
        <f>'гр8 МО'!O25</f>
        <v>0</v>
      </c>
      <c r="AC50" s="328" t="str">
        <f t="shared" ref="AC50" si="59">IF(AB50=1,"час",IF(AB50=0," ",IF(AB50&gt;4,"часов","часа")))</f>
        <v xml:space="preserve"> </v>
      </c>
      <c r="AD50" s="327">
        <f>'гр8 МО'!P25</f>
        <v>0</v>
      </c>
      <c r="AE50" s="328" t="str">
        <f t="shared" ref="AE50" si="60">IF(AD50=1,"час",IF(AD50=0," ",IF(AD50&gt;4,"часов","часа")))</f>
        <v xml:space="preserve"> </v>
      </c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  <c r="BF50" s="85"/>
      <c r="BG50" s="85"/>
      <c r="BH50" s="85"/>
      <c r="BI50" s="85"/>
      <c r="BJ50" s="85"/>
    </row>
    <row r="51" spans="1:62" ht="24" customHeight="1" x14ac:dyDescent="0.25">
      <c r="A51" s="128">
        <v>13</v>
      </c>
      <c r="B51" s="298" t="str">
        <f>IF('МО общие данные'!E16=1,AG51,AH51)</f>
        <v>-</v>
      </c>
      <c r="C51" s="299"/>
      <c r="D51" s="298" t="str">
        <f>IF('МО общие данные'!E17=1,AI51,AJ51)</f>
        <v>-</v>
      </c>
      <c r="E51" s="299"/>
      <c r="F51" s="298" t="str">
        <f>IF('МО общие данные'!E18=1,AK51,AL51)</f>
        <v>с 11.00 до 18.00</v>
      </c>
      <c r="G51" s="299"/>
      <c r="H51" s="298" t="str">
        <f>IF('МО общие данные'!E19=1,AM51,AN51)</f>
        <v>-</v>
      </c>
      <c r="I51" s="299"/>
      <c r="J51" s="298" t="str">
        <f>IF('МО общие данные'!E20=1,AO51,AP51)</f>
        <v>с 11.00 до 18.00</v>
      </c>
      <c r="K51" s="299"/>
      <c r="L51" s="298" t="str">
        <f>IF('МО общие данные'!E21=1,AQ51,AR51)</f>
        <v>-</v>
      </c>
      <c r="M51" s="299"/>
      <c r="N51" s="298" t="str">
        <f>IF('МО общие данные'!E22=1,AS51,AT51)</f>
        <v>с 11.00 до 18.00</v>
      </c>
      <c r="O51" s="299"/>
      <c r="P51" s="298" t="str">
        <f>IF('МО общие данные'!E23=1,AU51,AV51)</f>
        <v>-</v>
      </c>
      <c r="Q51" s="299"/>
      <c r="R51" s="298" t="str">
        <f>IF('МО общие данные'!E24=1,AW51,AX51)</f>
        <v>-</v>
      </c>
      <c r="S51" s="299"/>
      <c r="T51" s="298" t="str">
        <f>IF('МО общие данные'!E25=1,AY51,AZ51)</f>
        <v>-</v>
      </c>
      <c r="U51" s="299"/>
      <c r="V51" s="298" t="str">
        <f>IF('МО общие данные'!E26=1,BA51,BB51)</f>
        <v>-</v>
      </c>
      <c r="W51" s="299"/>
      <c r="X51" s="298" t="str">
        <f>IF('МО общие данные'!E27=1,BC51,BD51)</f>
        <v>с 11.00 до 18.00</v>
      </c>
      <c r="Y51" s="299"/>
      <c r="Z51" s="298" t="str">
        <f>IF('МО общие данные'!E28=1,BE51,BF51)</f>
        <v>-</v>
      </c>
      <c r="AA51" s="299"/>
      <c r="AB51" s="298" t="str">
        <f>IF('МО общие данные'!E29=1,BG51,BH51)</f>
        <v>-</v>
      </c>
      <c r="AC51" s="299"/>
      <c r="AD51" s="298" t="str">
        <f>IF('МО общие данные'!E30=1,BI51,BJ51)</f>
        <v>-</v>
      </c>
      <c r="AE51" s="299"/>
      <c r="AG51" s="85" t="str">
        <f>(INDEX('МО общие данные'!C42:C60,MATCH(B50,'МО общие данные'!B42:B60,0)))</f>
        <v>-</v>
      </c>
      <c r="AH51" s="85" t="str">
        <f>(INDEX('МО общие данные'!D42:D60,MATCH(B50,'МО общие данные'!B42:B60,0)))</f>
        <v>-</v>
      </c>
      <c r="AI51" s="85" t="str">
        <f>(INDEX('МО общие данные'!C42:C60,MATCH(D50,'МО общие данные'!B42:B60,0)))</f>
        <v>-</v>
      </c>
      <c r="AJ51" s="85" t="str">
        <f>(INDEX('МО общие данные'!D42:D60,MATCH(D50,'МО общие данные'!B42:B60,0)))</f>
        <v>-</v>
      </c>
      <c r="AK51" s="85" t="str">
        <f>(INDEX('МО общие данные'!C42:C60,MATCH(F50,'МО общие данные'!B42:B60,0)))</f>
        <v>с 6.00 до 9.00;       с 18.00 до 22.00</v>
      </c>
      <c r="AL51" s="85" t="str">
        <f>(INDEX('МО общие данные'!D42:D60,MATCH(F50,'МО общие данные'!B42:B60,0)))</f>
        <v>с 11.00 до 18.00</v>
      </c>
      <c r="AM51" s="85" t="str">
        <f>(INDEX('МО общие данные'!C42:C60,MATCH(H50,'МО общие данные'!B42:B60,0)))</f>
        <v>-</v>
      </c>
      <c r="AN51" s="85" t="str">
        <f>(INDEX('МО общие данные'!D42:D60,MATCH(H50,'МО общие данные'!B42:B60,0)))</f>
        <v>-</v>
      </c>
      <c r="AO51" s="85" t="str">
        <f>(INDEX('МО общие данные'!C42:C60,MATCH(J50,'МО общие данные'!B42:B60,0)))</f>
        <v>с 6.00 до 9.00;       с 18.00 до 22.00</v>
      </c>
      <c r="AP51" s="85" t="str">
        <f>(INDEX('МО общие данные'!D42:D60,MATCH(J50,'МО общие данные'!B42:B60,0)))</f>
        <v>с 11.00 до 18.00</v>
      </c>
      <c r="AQ51" s="85" t="str">
        <f>(INDEX('МО общие данные'!C42:C60,MATCH(L50,'МО общие данные'!B42:B60,0)))</f>
        <v>-</v>
      </c>
      <c r="AR51" s="85" t="str">
        <f>(INDEX('МО общие данные'!D42:D60,MATCH(L50,'МО общие данные'!B42:B60,0)))</f>
        <v>-</v>
      </c>
      <c r="AS51" s="85" t="str">
        <f>(INDEX('МО общие данные'!C42:C60,MATCH(N50,'МО общие данные'!B42:B60,0)))</f>
        <v>с 6.00 до 9.00;       с 18.00 до 22.00</v>
      </c>
      <c r="AT51" s="85" t="str">
        <f>(INDEX('МО общие данные'!D42:D60,MATCH(N50,'МО общие данные'!B42:B60,0)))</f>
        <v>с 11.00 до 18.00</v>
      </c>
      <c r="AU51" s="85" t="str">
        <f>(INDEX('МО общие данные'!C42:C60,MATCH(P50,'МО общие данные'!B42:B60,0)))</f>
        <v>-</v>
      </c>
      <c r="AV51" s="85" t="str">
        <f>(INDEX('МО общие данные'!D42:D60,MATCH(P50,'МО общие данные'!B42:B60,0)))</f>
        <v>-</v>
      </c>
      <c r="AW51" s="85" t="str">
        <f>(INDEX('МО общие данные'!C42:C60,MATCH(R50,'МО общие данные'!B42:B60,0)))</f>
        <v>-</v>
      </c>
      <c r="AX51" s="85" t="str">
        <f>(INDEX('МО общие данные'!D42:D60,MATCH(R50,'МО общие данные'!B42:B60,0)))</f>
        <v>-</v>
      </c>
      <c r="AY51" s="85" t="str">
        <f>(INDEX('МО общие данные'!C42:C60,MATCH(T50,'МО общие данные'!B42:B60,0)))</f>
        <v>-</v>
      </c>
      <c r="AZ51" s="85" t="str">
        <f>(INDEX('МО общие данные'!D42:D60,MATCH(T50,'МО общие данные'!B42:B60,0)))</f>
        <v>-</v>
      </c>
      <c r="BA51" s="85" t="str">
        <f>(INDEX('МО общие данные'!C42:C60,MATCH(V50,'МО общие данные'!B42:B60,0)))</f>
        <v>-</v>
      </c>
      <c r="BB51" s="85" t="str">
        <f>(INDEX('МО общие данные'!D42:D60,MATCH(V50,'МО общие данные'!B42:B60,0)))</f>
        <v>-</v>
      </c>
      <c r="BC51" s="85" t="str">
        <f>(INDEX('МО общие данные'!C42:C60,MATCH(X50,'МО общие данные'!B42:B60,0)))</f>
        <v>с 6.00 до 9.00;       с 18.00 до 22.00</v>
      </c>
      <c r="BD51" s="85" t="str">
        <f>(INDEX('МО общие данные'!D42:D60,MATCH(X50,'МО общие данные'!B42:B60,0)))</f>
        <v>с 11.00 до 18.00</v>
      </c>
      <c r="BE51" s="85" t="str">
        <f>(INDEX('МО общие данные'!C42:C60,MATCH(Z50,'МО общие данные'!B42:B60,0)))</f>
        <v>-</v>
      </c>
      <c r="BF51" s="85" t="str">
        <f>(INDEX('МО общие данные'!D42:D60,MATCH(Z50,'МО общие данные'!B42:B60,0)))</f>
        <v>-</v>
      </c>
      <c r="BG51" s="85" t="str">
        <f>(INDEX('МО общие данные'!C42:C60,MATCH(AB50,'МО общие данные'!B42:B60,0)))</f>
        <v>-</v>
      </c>
      <c r="BH51" s="85" t="str">
        <f>(INDEX('МО общие данные'!D42:D60,MATCH(AB50,'МО общие данные'!B42:B60,0)))</f>
        <v>-</v>
      </c>
      <c r="BI51" s="85" t="str">
        <f>(INDEX('МО общие данные'!C42:C60,MATCH(AD50,'МО общие данные'!B42:B60,0)))</f>
        <v>-</v>
      </c>
      <c r="BJ51" s="85" t="str">
        <f>(INDEX('МО общие данные'!D42:D60,MATCH(AD50,'МО общие данные'!B42:B60,0)))</f>
        <v>-</v>
      </c>
    </row>
    <row r="52" spans="1:62" x14ac:dyDescent="0.25">
      <c r="A52" s="129"/>
      <c r="B52" s="329" t="str">
        <f>IF(B50&gt;0,"Д",IF(B50=0," "))</f>
        <v xml:space="preserve"> </v>
      </c>
      <c r="C52" s="330"/>
      <c r="D52" s="329" t="str">
        <f t="shared" ref="D52:Z52" si="61">IF(D50&gt;0,"Д",IF(D50=0," "))</f>
        <v xml:space="preserve"> </v>
      </c>
      <c r="E52" s="330"/>
      <c r="F52" s="329" t="str">
        <f t="shared" si="61"/>
        <v>Д</v>
      </c>
      <c r="G52" s="330"/>
      <c r="H52" s="329" t="str">
        <f t="shared" si="61"/>
        <v xml:space="preserve"> </v>
      </c>
      <c r="I52" s="330"/>
      <c r="J52" s="329" t="str">
        <f t="shared" si="61"/>
        <v>Д</v>
      </c>
      <c r="K52" s="330"/>
      <c r="L52" s="329" t="str">
        <f t="shared" si="61"/>
        <v xml:space="preserve"> </v>
      </c>
      <c r="M52" s="330"/>
      <c r="N52" s="329" t="str">
        <f t="shared" si="61"/>
        <v>Д</v>
      </c>
      <c r="O52" s="330"/>
      <c r="P52" s="329" t="str">
        <f t="shared" si="61"/>
        <v xml:space="preserve"> </v>
      </c>
      <c r="Q52" s="330"/>
      <c r="R52" s="329" t="str">
        <f t="shared" si="61"/>
        <v xml:space="preserve"> </v>
      </c>
      <c r="S52" s="330"/>
      <c r="T52" s="329" t="str">
        <f t="shared" si="61"/>
        <v xml:space="preserve"> </v>
      </c>
      <c r="U52" s="330"/>
      <c r="V52" s="329" t="str">
        <f t="shared" si="61"/>
        <v xml:space="preserve"> </v>
      </c>
      <c r="W52" s="330"/>
      <c r="X52" s="329" t="str">
        <f t="shared" si="61"/>
        <v>Д</v>
      </c>
      <c r="Y52" s="330"/>
      <c r="Z52" s="329" t="str">
        <f t="shared" si="61"/>
        <v xml:space="preserve"> </v>
      </c>
      <c r="AA52" s="330"/>
      <c r="AB52" s="329" t="str">
        <f t="shared" ref="AB52" si="62">IF(AB50&gt;0,"Д",IF(AB50=0," "))</f>
        <v xml:space="preserve"> </v>
      </c>
      <c r="AC52" s="330"/>
      <c r="AD52" s="329" t="str">
        <f t="shared" ref="AD52" si="63">IF(AD50&gt;0,"Д",IF(AD50=0," "))</f>
        <v xml:space="preserve"> </v>
      </c>
      <c r="AE52" s="330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</row>
    <row r="53" spans="1:62" x14ac:dyDescent="0.25">
      <c r="A53" s="128"/>
      <c r="B53" s="327">
        <f>'гр8 МО'!B26</f>
        <v>7</v>
      </c>
      <c r="C53" s="328" t="str">
        <f>IF(B53=1,"час",IF(B53=0," ",IF(B53&gt;4,"часов","часа")))</f>
        <v>часов</v>
      </c>
      <c r="D53" s="327">
        <f>'гр8 МО'!C26</f>
        <v>7</v>
      </c>
      <c r="E53" s="328" t="str">
        <f>IF(D53=1,"час",IF(D53=0," ",IF(D53&gt;4,"часов","часа")))</f>
        <v>часов</v>
      </c>
      <c r="F53" s="327">
        <f>'гр8 МО'!D26</f>
        <v>0</v>
      </c>
      <c r="G53" s="328" t="str">
        <f>IF(F53=1,"час",IF(F53=0," ",IF(F53&gt;4,"часов","часа")))</f>
        <v xml:space="preserve"> </v>
      </c>
      <c r="H53" s="327">
        <f>'гр8 МО'!E26</f>
        <v>7</v>
      </c>
      <c r="I53" s="328" t="str">
        <f>IF(H53=1,"час",IF(H53=0," ",IF(H53&gt;4,"часов","часа")))</f>
        <v>часов</v>
      </c>
      <c r="J53" s="327">
        <f>'гр8 МО'!F26</f>
        <v>0</v>
      </c>
      <c r="K53" s="328" t="str">
        <f>IF(J53=1,"час",IF(J53=0," ",IF(J53&gt;4,"часов","часа")))</f>
        <v xml:space="preserve"> </v>
      </c>
      <c r="L53" s="327">
        <f>'гр8 МО'!G26</f>
        <v>7</v>
      </c>
      <c r="M53" s="328" t="str">
        <f>IF(L53=1,"час",IF(L53=0," ",IF(L53&gt;4,"часов","часа")))</f>
        <v>часов</v>
      </c>
      <c r="N53" s="327">
        <f>'гр8 МО'!H26</f>
        <v>7</v>
      </c>
      <c r="O53" s="328" t="str">
        <f>IF(N53=1,"час",IF(N53=0," ",IF(N53&gt;4,"часов","часа")))</f>
        <v>часов</v>
      </c>
      <c r="P53" s="327">
        <f>'гр8 МО'!I26</f>
        <v>0</v>
      </c>
      <c r="Q53" s="328" t="str">
        <f>IF(P53=1,"час",IF(P53=0," ",IF(P53&gt;4,"часов","часа")))</f>
        <v xml:space="preserve"> </v>
      </c>
      <c r="R53" s="327">
        <f>'гр8 МО'!J26</f>
        <v>0</v>
      </c>
      <c r="S53" s="328" t="str">
        <f>IF(R53=1,"час",IF(R53=0," ",IF(R53&gt;4,"часов","часа")))</f>
        <v xml:space="preserve"> </v>
      </c>
      <c r="T53" s="327">
        <f>'гр8 МО'!K26</f>
        <v>0</v>
      </c>
      <c r="U53" s="328" t="str">
        <f>IF(T53=1,"час",IF(T53=0," ",IF(T53&gt;4,"часов","часа")))</f>
        <v xml:space="preserve"> </v>
      </c>
      <c r="V53" s="327">
        <f>'гр8 МО'!L26</f>
        <v>0</v>
      </c>
      <c r="W53" s="328" t="str">
        <f>IF(V53=1,"час",IF(V53=0," ",IF(V53&gt;4,"часов","часа")))</f>
        <v xml:space="preserve"> </v>
      </c>
      <c r="X53" s="327">
        <f>'гр8 МО'!M26</f>
        <v>0</v>
      </c>
      <c r="Y53" s="328" t="str">
        <f>IF(X53=1,"час",IF(X53=0," ",IF(X53&gt;4,"часов","часа")))</f>
        <v xml:space="preserve"> </v>
      </c>
      <c r="Z53" s="327">
        <f>'гр8 МО'!N26</f>
        <v>0</v>
      </c>
      <c r="AA53" s="328" t="str">
        <f>IF(Z53=1,"час",IF(Z53=0," ",IF(Z53&gt;4,"часов","часа")))</f>
        <v xml:space="preserve"> </v>
      </c>
      <c r="AB53" s="327">
        <f>'гр8 МО'!O26</f>
        <v>0</v>
      </c>
      <c r="AC53" s="328" t="str">
        <f t="shared" ref="AC53" si="64">IF(AB53=1,"час",IF(AB53=0," ",IF(AB53&gt;4,"часов","часа")))</f>
        <v xml:space="preserve"> </v>
      </c>
      <c r="AD53" s="327">
        <f>'гр8 МО'!P26</f>
        <v>0</v>
      </c>
      <c r="AE53" s="328" t="str">
        <f t="shared" ref="AE53" si="65">IF(AD53=1,"час",IF(AD53=0," ",IF(AD53&gt;4,"часов","часа")))</f>
        <v xml:space="preserve"> </v>
      </c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</row>
    <row r="54" spans="1:62" x14ac:dyDescent="0.25">
      <c r="A54" s="128">
        <v>14</v>
      </c>
      <c r="B54" s="298" t="str">
        <f>IF('МО общие данные'!E16=1,AG54,AH54)</f>
        <v>с 11.00 до 18.00</v>
      </c>
      <c r="C54" s="299"/>
      <c r="D54" s="298" t="str">
        <f>IF('МО общие данные'!E17=1,AI54,AJ54)</f>
        <v>с 11.00 до 18.00</v>
      </c>
      <c r="E54" s="299"/>
      <c r="F54" s="298" t="str">
        <f>IF('МО общие данные'!E18=1,AK54,AL54)</f>
        <v>-</v>
      </c>
      <c r="G54" s="299"/>
      <c r="H54" s="298" t="str">
        <f>IF('МО общие данные'!E19=1,AM54,AN54)</f>
        <v>с 11.00 до 18.00</v>
      </c>
      <c r="I54" s="299"/>
      <c r="J54" s="298" t="str">
        <f>IF('МО общие данные'!E20=1,AO54,AP54)</f>
        <v>-</v>
      </c>
      <c r="K54" s="299"/>
      <c r="L54" s="298" t="str">
        <f>IF('МО общие данные'!E21=1,AQ54,AR54)</f>
        <v>с 11.00 до 18.00</v>
      </c>
      <c r="M54" s="299"/>
      <c r="N54" s="298" t="str">
        <f>IF('МО общие данные'!E22=1,AS54,AT54)</f>
        <v>с 11.00 до 18.00</v>
      </c>
      <c r="O54" s="299"/>
      <c r="P54" s="298" t="str">
        <f>IF('МО общие данные'!E23=1,AU54,AV54)</f>
        <v>-</v>
      </c>
      <c r="Q54" s="299"/>
      <c r="R54" s="298" t="str">
        <f>IF('МО общие данные'!E24=1,AW54,AX54)</f>
        <v>-</v>
      </c>
      <c r="S54" s="299"/>
      <c r="T54" s="298" t="str">
        <f>IF('МО общие данные'!E25=1,AY54,AZ54)</f>
        <v>-</v>
      </c>
      <c r="U54" s="299"/>
      <c r="V54" s="298" t="str">
        <f>IF('МО общие данные'!E26=1,BA54,BB54)</f>
        <v>-</v>
      </c>
      <c r="W54" s="299"/>
      <c r="X54" s="298" t="str">
        <f>IF('МО общие данные'!E27=1,BC54,BD54)</f>
        <v>-</v>
      </c>
      <c r="Y54" s="299"/>
      <c r="Z54" s="298" t="str">
        <f>IF('МО общие данные'!E28=1,BE54,BF54)</f>
        <v>-</v>
      </c>
      <c r="AA54" s="299"/>
      <c r="AB54" s="298" t="str">
        <f>IF('МО общие данные'!E29=1,BG54,BH54)</f>
        <v>-</v>
      </c>
      <c r="AC54" s="299"/>
      <c r="AD54" s="298" t="str">
        <f>IF('МО общие данные'!E30=1,BI54,BJ54)</f>
        <v>-</v>
      </c>
      <c r="AE54" s="299"/>
      <c r="AG54" s="85" t="str">
        <f>(INDEX('МО общие данные'!C42:C60,MATCH(B53,'МО общие данные'!B42:B60,0)))</f>
        <v>с 6.00 до 9.00;       с 18.00 до 22.00</v>
      </c>
      <c r="AH54" s="85" t="str">
        <f>(INDEX('МО общие данные'!D42:D60,MATCH(B53,'МО общие данные'!B42:B60,0)))</f>
        <v>с 11.00 до 18.00</v>
      </c>
      <c r="AI54" s="85" t="str">
        <f>(INDEX('МО общие данные'!C42:C60,MATCH(D53,'МО общие данные'!B42:B60,0)))</f>
        <v>с 6.00 до 9.00;       с 18.00 до 22.00</v>
      </c>
      <c r="AJ54" s="85" t="str">
        <f>(INDEX('МО общие данные'!D42:D60,MATCH(D53,'МО общие данные'!B42:B60,0)))</f>
        <v>с 11.00 до 18.00</v>
      </c>
      <c r="AK54" s="85" t="str">
        <f>(INDEX('МО общие данные'!C42:C60,MATCH(F53,'МО общие данные'!B42:B60,0)))</f>
        <v>-</v>
      </c>
      <c r="AL54" s="85" t="str">
        <f>(INDEX('МО общие данные'!D42:D60,MATCH(F53,'МО общие данные'!B42:B60,0)))</f>
        <v>-</v>
      </c>
      <c r="AM54" s="85" t="str">
        <f>(INDEX('МО общие данные'!C42:C60,MATCH(H53,'МО общие данные'!B42:B60,0)))</f>
        <v>с 6.00 до 9.00;       с 18.00 до 22.00</v>
      </c>
      <c r="AN54" s="85" t="str">
        <f>(INDEX('МО общие данные'!D42:D60,MATCH(H53,'МО общие данные'!B42:B60,0)))</f>
        <v>с 11.00 до 18.00</v>
      </c>
      <c r="AO54" s="85" t="str">
        <f>(INDEX('МО общие данные'!C42:C60,MATCH(J53,'МО общие данные'!B42:B60,0)))</f>
        <v>-</v>
      </c>
      <c r="AP54" s="85" t="str">
        <f>(INDEX('МО общие данные'!D42:D60,MATCH(J53,'МО общие данные'!B42:B60,0)))</f>
        <v>-</v>
      </c>
      <c r="AQ54" s="85" t="str">
        <f>(INDEX('МО общие данные'!C42:C60,MATCH(L53,'МО общие данные'!B42:B60,0)))</f>
        <v>с 6.00 до 9.00;       с 18.00 до 22.00</v>
      </c>
      <c r="AR54" s="85" t="str">
        <f>(INDEX('МО общие данные'!D42:D60,MATCH(L53,'МО общие данные'!B42:B60,0)))</f>
        <v>с 11.00 до 18.00</v>
      </c>
      <c r="AS54" s="85" t="str">
        <f>(INDEX('МО общие данные'!C42:C60,MATCH(N53,'МО общие данные'!B42:B60,0)))</f>
        <v>с 6.00 до 9.00;       с 18.00 до 22.00</v>
      </c>
      <c r="AT54" s="85" t="str">
        <f>(INDEX('МО общие данные'!D42:D60,MATCH(N53,'МО общие данные'!B42:B60,0)))</f>
        <v>с 11.00 до 18.00</v>
      </c>
      <c r="AU54" s="85" t="str">
        <f>(INDEX('МО общие данные'!C42:C60,MATCH(P53,'МО общие данные'!B42:B60,0)))</f>
        <v>-</v>
      </c>
      <c r="AV54" s="85" t="str">
        <f>(INDEX('МО общие данные'!D42:D60,MATCH(P53,'МО общие данные'!B42:B60,0)))</f>
        <v>-</v>
      </c>
      <c r="AW54" s="85" t="str">
        <f>(INDEX('МО общие данные'!C42:C60,MATCH(R53,'МО общие данные'!B42:B60,0)))</f>
        <v>-</v>
      </c>
      <c r="AX54" s="85" t="str">
        <f>(INDEX('МО общие данные'!D42:D60,MATCH(R53,'МО общие данные'!B42:B60,0)))</f>
        <v>-</v>
      </c>
      <c r="AY54" s="85" t="str">
        <f>(INDEX('МО общие данные'!C42:C60,MATCH(T53,'МО общие данные'!B42:B60,0)))</f>
        <v>-</v>
      </c>
      <c r="AZ54" s="85" t="str">
        <f>(INDEX('МО общие данные'!D42:D60,MATCH(T53,'МО общие данные'!B42:B60,0)))</f>
        <v>-</v>
      </c>
      <c r="BA54" s="85" t="str">
        <f>(INDEX('МО общие данные'!C42:C60,MATCH(V53,'МО общие данные'!B42:B60,0)))</f>
        <v>-</v>
      </c>
      <c r="BB54" s="85" t="str">
        <f>(INDEX('МО общие данные'!D42:D60,MATCH(V53,'МО общие данные'!B42:B60,0)))</f>
        <v>-</v>
      </c>
      <c r="BC54" s="85" t="str">
        <f>(INDEX('МО общие данные'!C42:C60,MATCH(X53,'МО общие данные'!B42:B60,0)))</f>
        <v>-</v>
      </c>
      <c r="BD54" s="85" t="str">
        <f>(INDEX('МО общие данные'!D42:D60,MATCH(X53,'МО общие данные'!B42:B60,0)))</f>
        <v>-</v>
      </c>
      <c r="BE54" s="85" t="str">
        <f>(INDEX('МО общие данные'!C42:C60,MATCH(Z53,'МО общие данные'!B42:B60,0)))</f>
        <v>-</v>
      </c>
      <c r="BF54" s="85" t="str">
        <f>(INDEX('МО общие данные'!D42:D60,MATCH(Z53,'МО общие данные'!B42:B60,0)))</f>
        <v>-</v>
      </c>
      <c r="BG54" s="85" t="str">
        <f>(INDEX('МО общие данные'!C42:C60,MATCH(AB53,'МО общие данные'!B42:B60,0)))</f>
        <v>-</v>
      </c>
      <c r="BH54" s="85" t="str">
        <f>(INDEX('МО общие данные'!D42:D60,MATCH(AB53,'МО общие данные'!B42:B60,0)))</f>
        <v>-</v>
      </c>
      <c r="BI54" s="85" t="str">
        <f>(INDEX('МО общие данные'!C42:C60,MATCH(AD53,'МО общие данные'!B42:B60,0)))</f>
        <v>-</v>
      </c>
      <c r="BJ54" s="85" t="str">
        <f>(INDEX('МО общие данные'!D42:D60,MATCH(AD53,'МО общие данные'!B42:B60,0)))</f>
        <v>-</v>
      </c>
    </row>
    <row r="55" spans="1:62" x14ac:dyDescent="0.25">
      <c r="A55" s="129"/>
      <c r="B55" s="329" t="str">
        <f>IF(B53&gt;0,"Д",IF(B53=0," "))</f>
        <v>Д</v>
      </c>
      <c r="C55" s="330"/>
      <c r="D55" s="329" t="str">
        <f t="shared" ref="D55:Z55" si="66">IF(D53&gt;0,"Д",IF(D53=0," "))</f>
        <v>Д</v>
      </c>
      <c r="E55" s="330"/>
      <c r="F55" s="329" t="str">
        <f t="shared" si="66"/>
        <v xml:space="preserve"> </v>
      </c>
      <c r="G55" s="330"/>
      <c r="H55" s="329" t="str">
        <f t="shared" si="66"/>
        <v>Д</v>
      </c>
      <c r="I55" s="330"/>
      <c r="J55" s="329" t="str">
        <f t="shared" si="66"/>
        <v xml:space="preserve"> </v>
      </c>
      <c r="K55" s="330"/>
      <c r="L55" s="329" t="str">
        <f t="shared" si="66"/>
        <v>Д</v>
      </c>
      <c r="M55" s="330"/>
      <c r="N55" s="329" t="str">
        <f t="shared" si="66"/>
        <v>Д</v>
      </c>
      <c r="O55" s="330"/>
      <c r="P55" s="329" t="str">
        <f t="shared" si="66"/>
        <v xml:space="preserve"> </v>
      </c>
      <c r="Q55" s="330"/>
      <c r="R55" s="329" t="str">
        <f t="shared" si="66"/>
        <v xml:space="preserve"> </v>
      </c>
      <c r="S55" s="330"/>
      <c r="T55" s="329" t="str">
        <f t="shared" si="66"/>
        <v xml:space="preserve"> </v>
      </c>
      <c r="U55" s="330"/>
      <c r="V55" s="329" t="str">
        <f t="shared" si="66"/>
        <v xml:space="preserve"> </v>
      </c>
      <c r="W55" s="330"/>
      <c r="X55" s="329" t="str">
        <f t="shared" si="66"/>
        <v xml:space="preserve"> </v>
      </c>
      <c r="Y55" s="330"/>
      <c r="Z55" s="329" t="str">
        <f t="shared" si="66"/>
        <v xml:space="preserve"> </v>
      </c>
      <c r="AA55" s="330"/>
      <c r="AB55" s="329" t="str">
        <f t="shared" ref="AB55" si="67">IF(AB53&gt;0,"Д",IF(AB53=0," "))</f>
        <v xml:space="preserve"> </v>
      </c>
      <c r="AC55" s="330"/>
      <c r="AD55" s="329" t="str">
        <f t="shared" ref="AD55" si="68">IF(AD53&gt;0,"Д",IF(AD53=0," "))</f>
        <v xml:space="preserve"> </v>
      </c>
      <c r="AE55" s="330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</row>
    <row r="56" spans="1:62" x14ac:dyDescent="0.25">
      <c r="A56" s="128"/>
      <c r="B56" s="327">
        <f>'гр8 МО'!B27</f>
        <v>7</v>
      </c>
      <c r="C56" s="328" t="str">
        <f>IF(B56=1,"час",IF(B56=0," ",IF(B56&gt;4,"часов","часа")))</f>
        <v>часов</v>
      </c>
      <c r="D56" s="327">
        <f>'гр8 МО'!C27</f>
        <v>7</v>
      </c>
      <c r="E56" s="328" t="str">
        <f>IF(D56=1,"час",IF(D56=0," ",IF(D56&gt;4,"часов","часа")))</f>
        <v>часов</v>
      </c>
      <c r="F56" s="327">
        <f>'гр8 МО'!D27</f>
        <v>7</v>
      </c>
      <c r="G56" s="328" t="str">
        <f>IF(F56=1,"час",IF(F56=0," ",IF(F56&gt;4,"часов","часа")))</f>
        <v>часов</v>
      </c>
      <c r="H56" s="327">
        <f>'гр8 МО'!E27</f>
        <v>0</v>
      </c>
      <c r="I56" s="328" t="str">
        <f>IF(H56=1,"час",IF(H56=0," ",IF(H56&gt;4,"часов","часа")))</f>
        <v xml:space="preserve"> </v>
      </c>
      <c r="J56" s="327">
        <f>'гр8 МО'!F27</f>
        <v>7</v>
      </c>
      <c r="K56" s="328" t="str">
        <f>IF(J56=1,"час",IF(J56=0," ",IF(J56&gt;4,"часов","часа")))</f>
        <v>часов</v>
      </c>
      <c r="L56" s="327">
        <f>'гр8 МО'!G27</f>
        <v>0</v>
      </c>
      <c r="M56" s="328" t="str">
        <f>IF(L56=1,"час",IF(L56=0," ",IF(L56&gt;4,"часов","часа")))</f>
        <v xml:space="preserve"> </v>
      </c>
      <c r="N56" s="327">
        <f>'гр8 МО'!H27</f>
        <v>0</v>
      </c>
      <c r="O56" s="328" t="str">
        <f>IF(N56=1,"час",IF(N56=0," ",IF(N56&gt;4,"часов","часа")))</f>
        <v xml:space="preserve"> </v>
      </c>
      <c r="P56" s="327">
        <f>'гр8 МО'!I27</f>
        <v>7</v>
      </c>
      <c r="Q56" s="328" t="str">
        <f>IF(P56=1,"час",IF(P56=0," ",IF(P56&gt;4,"часов","часа")))</f>
        <v>часов</v>
      </c>
      <c r="R56" s="327">
        <f>'гр8 МО'!J27</f>
        <v>7</v>
      </c>
      <c r="S56" s="328" t="str">
        <f>IF(R56=1,"час",IF(R56=0," ",IF(R56&gt;4,"часов","часа")))</f>
        <v>часов</v>
      </c>
      <c r="T56" s="327">
        <f>'гр8 МО'!K27</f>
        <v>7</v>
      </c>
      <c r="U56" s="328" t="str">
        <f>IF(T56=1,"час",IF(T56=0," ",IF(T56&gt;4,"часов","часа")))</f>
        <v>часов</v>
      </c>
      <c r="V56" s="327">
        <f>'гр8 МО'!L27</f>
        <v>7</v>
      </c>
      <c r="W56" s="328" t="str">
        <f>IF(V56=1,"час",IF(V56=0," ",IF(V56&gt;4,"часов","часа")))</f>
        <v>часов</v>
      </c>
      <c r="X56" s="327">
        <f>'гр8 МО'!M27</f>
        <v>7</v>
      </c>
      <c r="Y56" s="328" t="str">
        <f>IF(X56=1,"час",IF(X56=0," ",IF(X56&gt;4,"часов","часа")))</f>
        <v>часов</v>
      </c>
      <c r="Z56" s="327">
        <f>'гр8 МО'!N27</f>
        <v>0</v>
      </c>
      <c r="AA56" s="328" t="str">
        <f>IF(Z56=1,"час",IF(Z56=0," ",IF(Z56&gt;4,"часов","часа")))</f>
        <v xml:space="preserve"> </v>
      </c>
      <c r="AB56" s="327">
        <f>'гр8 МО'!O27</f>
        <v>0</v>
      </c>
      <c r="AC56" s="328" t="str">
        <f t="shared" ref="AC56" si="69">IF(AB56=1,"час",IF(AB56=0," ",IF(AB56&gt;4,"часов","часа")))</f>
        <v xml:space="preserve"> </v>
      </c>
      <c r="AD56" s="327">
        <f>'гр8 МО'!P27</f>
        <v>0</v>
      </c>
      <c r="AE56" s="328" t="str">
        <f t="shared" ref="AE56" si="70">IF(AD56=1,"час",IF(AD56=0," ",IF(AD56&gt;4,"часов","часа")))</f>
        <v xml:space="preserve"> </v>
      </c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</row>
    <row r="57" spans="1:62" ht="27.6" customHeight="1" x14ac:dyDescent="0.25">
      <c r="A57" s="128">
        <v>15</v>
      </c>
      <c r="B57" s="298" t="str">
        <f>IF('МО общие данные'!E16=1,AG57,AH57)</f>
        <v>с 11.00 до 18.00</v>
      </c>
      <c r="C57" s="299"/>
      <c r="D57" s="298" t="str">
        <f>IF('МО общие данные'!E17=1,AI57,AJ57)</f>
        <v>с 11.00 до 18.00</v>
      </c>
      <c r="E57" s="299"/>
      <c r="F57" s="298" t="str">
        <f>IF('МО общие данные'!E18=1,AK57,AL57)</f>
        <v>с 11.00 до 18.00</v>
      </c>
      <c r="G57" s="299"/>
      <c r="H57" s="298" t="str">
        <f>IF('МО общие данные'!E19=1,AM57,AN57)</f>
        <v>-</v>
      </c>
      <c r="I57" s="299"/>
      <c r="J57" s="298" t="str">
        <f>IF('МО общие данные'!E20=1,AO57,AP57)</f>
        <v>с 11.00 до 18.00</v>
      </c>
      <c r="K57" s="299"/>
      <c r="L57" s="298" t="str">
        <f>IF('МО общие данные'!E21=1,AQ57,AR57)</f>
        <v>-</v>
      </c>
      <c r="M57" s="299"/>
      <c r="N57" s="298" t="str">
        <f>IF('МО общие данные'!E22=1,AS57,AT57)</f>
        <v>-</v>
      </c>
      <c r="O57" s="299"/>
      <c r="P57" s="298" t="str">
        <f>IF('МО общие данные'!E23=1,AU57,AV57)</f>
        <v>с 11.00 до 18.00</v>
      </c>
      <c r="Q57" s="299"/>
      <c r="R57" s="298" t="str">
        <f>IF('МО общие данные'!E24=1,AW57,AX57)</f>
        <v>с 11.00 до 18.00</v>
      </c>
      <c r="S57" s="299"/>
      <c r="T57" s="298" t="str">
        <f>IF('МО общие данные'!E25=1,AY57,AZ57)</f>
        <v>с 11.00 до 18.00</v>
      </c>
      <c r="U57" s="299"/>
      <c r="V57" s="298" t="str">
        <f>IF('МО общие данные'!E26=1,BA57,BB57)</f>
        <v>с 11.00 до 18.00</v>
      </c>
      <c r="W57" s="299"/>
      <c r="X57" s="298" t="str">
        <f>IF('МО общие данные'!E27=1,BC57,BD57)</f>
        <v>с 11.00 до 18.00</v>
      </c>
      <c r="Y57" s="299"/>
      <c r="Z57" s="298" t="str">
        <f>IF('МО общие данные'!E28=1,BE57,BF57)</f>
        <v>-</v>
      </c>
      <c r="AA57" s="299"/>
      <c r="AB57" s="298" t="str">
        <f>IF('МО общие данные'!E29=1,BG57,BH57)</f>
        <v>-</v>
      </c>
      <c r="AC57" s="299"/>
      <c r="AD57" s="298" t="str">
        <f>IF('МО общие данные'!E30=1,BI57,BJ57)</f>
        <v>-</v>
      </c>
      <c r="AE57" s="299"/>
      <c r="AG57" s="85" t="str">
        <f>(INDEX('МО общие данные'!C42:C60,MATCH(B56,'МО общие данные'!B42:B60,0)))</f>
        <v>с 6.00 до 9.00;       с 18.00 до 22.00</v>
      </c>
      <c r="AH57" s="85" t="str">
        <f>(INDEX('МО общие данные'!D42:D60,MATCH(B56,'МО общие данные'!B42:B60,0)))</f>
        <v>с 11.00 до 18.00</v>
      </c>
      <c r="AI57" s="85" t="str">
        <f>(INDEX('МО общие данные'!C42:C60,MATCH(D56,'МО общие данные'!B42:B60,0)))</f>
        <v>с 6.00 до 9.00;       с 18.00 до 22.00</v>
      </c>
      <c r="AJ57" s="85" t="str">
        <f>(INDEX('МО общие данные'!D42:D60,MATCH(D56,'МО общие данные'!B42:B60,0)))</f>
        <v>с 11.00 до 18.00</v>
      </c>
      <c r="AK57" s="85" t="str">
        <f>(INDEX('МО общие данные'!C42:C60,MATCH(F56,'МО общие данные'!B42:B60,0)))</f>
        <v>с 6.00 до 9.00;       с 18.00 до 22.00</v>
      </c>
      <c r="AL57" s="85" t="str">
        <f>(INDEX('МО общие данные'!D42:D60,MATCH(F56,'МО общие данные'!B42:B60,0)))</f>
        <v>с 11.00 до 18.00</v>
      </c>
      <c r="AM57" s="85" t="str">
        <f>(INDEX('МО общие данные'!C42:C60,MATCH(H56,'МО общие данные'!B42:B60,0)))</f>
        <v>-</v>
      </c>
      <c r="AN57" s="85" t="str">
        <f>(INDEX('МО общие данные'!D42:D60,MATCH(H56,'МО общие данные'!B42:B60,0)))</f>
        <v>-</v>
      </c>
      <c r="AO57" s="85" t="str">
        <f>(INDEX('МО общие данные'!C42:C60,MATCH(J56,'МО общие данные'!B42:B60,0)))</f>
        <v>с 6.00 до 9.00;       с 18.00 до 22.00</v>
      </c>
      <c r="AP57" s="85" t="str">
        <f>(INDEX('МО общие данные'!D42:D60,MATCH(J56,'МО общие данные'!B42:B60,0)))</f>
        <v>с 11.00 до 18.00</v>
      </c>
      <c r="AQ57" s="85" t="str">
        <f>(INDEX('МО общие данные'!C42:C60,MATCH(L56,'МО общие данные'!B42:B60,0)))</f>
        <v>-</v>
      </c>
      <c r="AR57" s="85" t="str">
        <f>(INDEX('МО общие данные'!D42:D60,MATCH(L56,'МО общие данные'!B42:B60,0)))</f>
        <v>-</v>
      </c>
      <c r="AS57" s="85" t="str">
        <f>(INDEX('МО общие данные'!C42:C60,MATCH(N56,'МО общие данные'!B42:B60,0)))</f>
        <v>-</v>
      </c>
      <c r="AT57" s="85" t="str">
        <f>(INDEX('МО общие данные'!D42:D60,MATCH(N56,'МО общие данные'!B42:B60,0)))</f>
        <v>-</v>
      </c>
      <c r="AU57" s="85" t="str">
        <f>(INDEX('МО общие данные'!C42:C60,MATCH(P56,'МО общие данные'!B42:B60,0)))</f>
        <v>с 6.00 до 9.00;       с 18.00 до 22.00</v>
      </c>
      <c r="AV57" s="85" t="str">
        <f>(INDEX('МО общие данные'!D42:D60,MATCH(P56,'МО общие данные'!B42:B60,0)))</f>
        <v>с 11.00 до 18.00</v>
      </c>
      <c r="AW57" s="85" t="str">
        <f>(INDEX('МО общие данные'!C42:C60,MATCH(R56,'МО общие данные'!B42:B60,0)))</f>
        <v>с 6.00 до 9.00;       с 18.00 до 22.00</v>
      </c>
      <c r="AX57" s="85" t="str">
        <f>(INDEX('МО общие данные'!D42:D60,MATCH(R56,'МО общие данные'!B42:B60,0)))</f>
        <v>с 11.00 до 18.00</v>
      </c>
      <c r="AY57" s="85" t="str">
        <f>(INDEX('МО общие данные'!C42:C60,MATCH(T56,'МО общие данные'!B42:B60,0)))</f>
        <v>с 6.00 до 9.00;       с 18.00 до 22.00</v>
      </c>
      <c r="AZ57" s="85" t="str">
        <f>(INDEX('МО общие данные'!D42:D60,MATCH(T56,'МО общие данные'!B42:B60,0)))</f>
        <v>с 11.00 до 18.00</v>
      </c>
      <c r="BA57" s="85" t="str">
        <f>(INDEX('МО общие данные'!C42:C60,MATCH(V56,'МО общие данные'!B42:B60,0)))</f>
        <v>с 6.00 до 9.00;       с 18.00 до 22.00</v>
      </c>
      <c r="BB57" s="85" t="str">
        <f>(INDEX('МО общие данные'!D42:D60,MATCH(V56,'МО общие данные'!B42:B60,0)))</f>
        <v>с 11.00 до 18.00</v>
      </c>
      <c r="BC57" s="85" t="str">
        <f>(INDEX('МО общие данные'!C42:C60,MATCH(X56,'МО общие данные'!B42:B60,0)))</f>
        <v>с 6.00 до 9.00;       с 18.00 до 22.00</v>
      </c>
      <c r="BD57" s="85" t="str">
        <f>(INDEX('МО общие данные'!D42:D60,MATCH(X56,'МО общие данные'!B42:B60,0)))</f>
        <v>с 11.00 до 18.00</v>
      </c>
      <c r="BE57" s="85" t="str">
        <f>(INDEX('МО общие данные'!C42:C60,MATCH(Z56,'МО общие данные'!B42:B60,0)))</f>
        <v>-</v>
      </c>
      <c r="BF57" s="85" t="str">
        <f>(INDEX('МО общие данные'!D42:D60,MATCH(Z56,'МО общие данные'!B42:B60,0)))</f>
        <v>-</v>
      </c>
      <c r="BG57" s="85" t="str">
        <f>(INDEX('МО общие данные'!C42:C60,MATCH(AB56,'МО общие данные'!B42:B60,0)))</f>
        <v>-</v>
      </c>
      <c r="BH57" s="85" t="str">
        <f>(INDEX('МО общие данные'!D42:D60,MATCH(AB56,'МО общие данные'!B42:B60,0)))</f>
        <v>-</v>
      </c>
      <c r="BI57" s="85" t="str">
        <f>(INDEX('МО общие данные'!C42:C60,MATCH(AD56,'МО общие данные'!B42:B60,0)))</f>
        <v>-</v>
      </c>
      <c r="BJ57" s="85" t="str">
        <f>(INDEX('МО общие данные'!D42:D60,MATCH(AD56,'МО общие данные'!B42:B60,0)))</f>
        <v>-</v>
      </c>
    </row>
    <row r="58" spans="1:62" x14ac:dyDescent="0.25">
      <c r="A58" s="129"/>
      <c r="B58" s="329" t="str">
        <f>IF(B56&gt;0,"Д",IF(B56=0," "))</f>
        <v>Д</v>
      </c>
      <c r="C58" s="330"/>
      <c r="D58" s="329" t="str">
        <f t="shared" ref="D58:Z58" si="71">IF(D56&gt;0,"Д",IF(D56=0," "))</f>
        <v>Д</v>
      </c>
      <c r="E58" s="330"/>
      <c r="F58" s="329" t="str">
        <f t="shared" si="71"/>
        <v>Д</v>
      </c>
      <c r="G58" s="330"/>
      <c r="H58" s="329" t="str">
        <f t="shared" si="71"/>
        <v xml:space="preserve"> </v>
      </c>
      <c r="I58" s="330"/>
      <c r="J58" s="329" t="str">
        <f t="shared" si="71"/>
        <v>Д</v>
      </c>
      <c r="K58" s="330"/>
      <c r="L58" s="329" t="str">
        <f t="shared" si="71"/>
        <v xml:space="preserve"> </v>
      </c>
      <c r="M58" s="330"/>
      <c r="N58" s="329" t="str">
        <f t="shared" si="71"/>
        <v xml:space="preserve"> </v>
      </c>
      <c r="O58" s="330"/>
      <c r="P58" s="329" t="str">
        <f t="shared" si="71"/>
        <v>Д</v>
      </c>
      <c r="Q58" s="330"/>
      <c r="R58" s="329" t="str">
        <f t="shared" si="71"/>
        <v>Д</v>
      </c>
      <c r="S58" s="330"/>
      <c r="T58" s="329" t="str">
        <f t="shared" si="71"/>
        <v>Д</v>
      </c>
      <c r="U58" s="330"/>
      <c r="V58" s="329" t="str">
        <f t="shared" si="71"/>
        <v>Д</v>
      </c>
      <c r="W58" s="330"/>
      <c r="X58" s="329" t="str">
        <f t="shared" si="71"/>
        <v>Д</v>
      </c>
      <c r="Y58" s="330"/>
      <c r="Z58" s="329" t="str">
        <f t="shared" si="71"/>
        <v xml:space="preserve"> </v>
      </c>
      <c r="AA58" s="330"/>
      <c r="AB58" s="329" t="str">
        <f t="shared" ref="AB58" si="72">IF(AB56&gt;0,"Д",IF(AB56=0," "))</f>
        <v xml:space="preserve"> </v>
      </c>
      <c r="AC58" s="330"/>
      <c r="AD58" s="329" t="str">
        <f t="shared" ref="AD58" si="73">IF(AD56&gt;0,"Д",IF(AD56=0," "))</f>
        <v xml:space="preserve"> </v>
      </c>
      <c r="AE58" s="330"/>
      <c r="AG58" s="85"/>
      <c r="AH58" s="85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</row>
    <row r="59" spans="1:62" x14ac:dyDescent="0.25">
      <c r="A59" s="128"/>
      <c r="B59" s="327">
        <f>'гр8 МО'!B28</f>
        <v>0</v>
      </c>
      <c r="C59" s="328" t="str">
        <f>IF(B59=1,"час",IF(B59=0," ",IF(B59&gt;4,"часов","часа")))</f>
        <v xml:space="preserve"> </v>
      </c>
      <c r="D59" s="327">
        <f>'гр8 МО'!C28</f>
        <v>0</v>
      </c>
      <c r="E59" s="328" t="str">
        <f>IF(D59=1,"час",IF(D59=0," ",IF(D59&gt;4,"часов","часа")))</f>
        <v xml:space="preserve"> </v>
      </c>
      <c r="F59" s="327">
        <f>'гр8 МО'!D28</f>
        <v>0</v>
      </c>
      <c r="G59" s="328" t="str">
        <f>IF(F59=1,"час",IF(F59=0," ",IF(F59&gt;4,"часов","часа")))</f>
        <v xml:space="preserve"> </v>
      </c>
      <c r="H59" s="327">
        <f>'гр8 МО'!E28</f>
        <v>7</v>
      </c>
      <c r="I59" s="328" t="str">
        <f>IF(H59=1,"час",IF(H59=0," ",IF(H59&gt;4,"часов","часа")))</f>
        <v>часов</v>
      </c>
      <c r="J59" s="327">
        <f>'гр8 МО'!F28</f>
        <v>0</v>
      </c>
      <c r="K59" s="328" t="str">
        <f>IF(J59=1,"час",IF(J59=0," ",IF(J59&gt;4,"часов","часа")))</f>
        <v xml:space="preserve"> </v>
      </c>
      <c r="L59" s="327">
        <f>'гр8 МО'!G28</f>
        <v>7</v>
      </c>
      <c r="M59" s="328" t="str">
        <f>IF(L59=1,"час",IF(L59=0," ",IF(L59&gt;4,"часов","часа")))</f>
        <v>часов</v>
      </c>
      <c r="N59" s="327">
        <f>'гр8 МО'!H28</f>
        <v>7</v>
      </c>
      <c r="O59" s="328" t="str">
        <f>IF(N59=1,"час",IF(N59=0," ",IF(N59&gt;4,"часов","часа")))</f>
        <v>часов</v>
      </c>
      <c r="P59" s="327">
        <f>'гр8 МО'!I28</f>
        <v>0</v>
      </c>
      <c r="Q59" s="328" t="str">
        <f>IF(P59=1,"час",IF(P59=0," ",IF(P59&gt;4,"часов","часа")))</f>
        <v xml:space="preserve"> </v>
      </c>
      <c r="R59" s="327">
        <f>'гр8 МО'!J28</f>
        <v>0</v>
      </c>
      <c r="S59" s="328" t="str">
        <f>IF(R59=1,"час",IF(R59=0," ",IF(R59&gt;4,"часов","часа")))</f>
        <v xml:space="preserve"> </v>
      </c>
      <c r="T59" s="327">
        <f>'гр8 МО'!K28</f>
        <v>0</v>
      </c>
      <c r="U59" s="328" t="str">
        <f>IF(T59=1,"час",IF(T59=0," ",IF(T59&gt;4,"часов","часа")))</f>
        <v xml:space="preserve"> </v>
      </c>
      <c r="V59" s="327">
        <f>'гр8 МО'!L28</f>
        <v>0</v>
      </c>
      <c r="W59" s="328" t="str">
        <f>IF(V59=1,"час",IF(V59=0," ",IF(V59&gt;4,"часов","часа")))</f>
        <v xml:space="preserve"> </v>
      </c>
      <c r="X59" s="327">
        <f>'гр8 МО'!M28</f>
        <v>0</v>
      </c>
      <c r="Y59" s="328" t="str">
        <f>IF(X59=1,"час",IF(X59=0," ",IF(X59&gt;4,"часов","часа")))</f>
        <v xml:space="preserve"> </v>
      </c>
      <c r="Z59" s="327">
        <f>'гр8 МО'!N28</f>
        <v>0</v>
      </c>
      <c r="AA59" s="328" t="str">
        <f>IF(Z59=1,"час",IF(Z59=0," ",IF(Z59&gt;4,"часов","часа")))</f>
        <v xml:space="preserve"> </v>
      </c>
      <c r="AB59" s="327">
        <f>'гр8 МО'!O28</f>
        <v>0</v>
      </c>
      <c r="AC59" s="328" t="str">
        <f t="shared" ref="AC59" si="74">IF(AB59=1,"час",IF(AB59=0," ",IF(AB59&gt;4,"часов","часа")))</f>
        <v xml:space="preserve"> </v>
      </c>
      <c r="AD59" s="327">
        <f>'гр8 МО'!P28</f>
        <v>0</v>
      </c>
      <c r="AE59" s="328" t="str">
        <f t="shared" ref="AE59" si="75">IF(AD59=1,"час",IF(AD59=0," ",IF(AD59&gt;4,"часов","часа")))</f>
        <v xml:space="preserve"> </v>
      </c>
      <c r="AG59" s="85"/>
      <c r="AH59" s="85"/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5"/>
      <c r="BB59" s="85"/>
      <c r="BC59" s="85"/>
      <c r="BD59" s="85"/>
      <c r="BE59" s="85"/>
      <c r="BF59" s="85"/>
      <c r="BG59" s="85"/>
      <c r="BH59" s="85"/>
      <c r="BI59" s="85"/>
      <c r="BJ59" s="85"/>
    </row>
    <row r="60" spans="1:62" ht="25.15" customHeight="1" x14ac:dyDescent="0.25">
      <c r="A60" s="128">
        <v>16</v>
      </c>
      <c r="B60" s="298" t="str">
        <f>IF('МО общие данные'!E16=1,AG60,AH60)</f>
        <v>-</v>
      </c>
      <c r="C60" s="299"/>
      <c r="D60" s="298" t="str">
        <f>IF('МО общие данные'!E17=1,AI60,AJ60)</f>
        <v>-</v>
      </c>
      <c r="E60" s="299"/>
      <c r="F60" s="298" t="str">
        <f>IF('МО общие данные'!E18=1,AK60,AL60)</f>
        <v>-</v>
      </c>
      <c r="G60" s="299"/>
      <c r="H60" s="298" t="str">
        <f>IF('МО общие данные'!E19=1,AM60,AN60)</f>
        <v>с 11.00 до 18.00</v>
      </c>
      <c r="I60" s="299"/>
      <c r="J60" s="298" t="str">
        <f>IF('МО общие данные'!E20=1,AO60,AP60)</f>
        <v>-</v>
      </c>
      <c r="K60" s="299"/>
      <c r="L60" s="298" t="str">
        <f>IF('МО общие данные'!E21=1,AQ60,AR60)</f>
        <v>с 11.00 до 18.00</v>
      </c>
      <c r="M60" s="299"/>
      <c r="N60" s="298" t="str">
        <f>IF('МО общие данные'!E22=1,AS60,AT60)</f>
        <v>с 11.00 до 18.00</v>
      </c>
      <c r="O60" s="299"/>
      <c r="P60" s="298" t="str">
        <f>IF('МО общие данные'!E23=1,AU60,AV60)</f>
        <v>-</v>
      </c>
      <c r="Q60" s="299"/>
      <c r="R60" s="298" t="str">
        <f>IF('МО общие данные'!E24=1,AW60,AX60)</f>
        <v>-</v>
      </c>
      <c r="S60" s="299"/>
      <c r="T60" s="298" t="str">
        <f>IF('МО общие данные'!E25=1,AY60,AZ60)</f>
        <v>-</v>
      </c>
      <c r="U60" s="299"/>
      <c r="V60" s="298" t="str">
        <f>IF('МО общие данные'!E26=1,BA60,BB60)</f>
        <v>-</v>
      </c>
      <c r="W60" s="299"/>
      <c r="X60" s="298" t="str">
        <f>IF('МО общие данные'!E27=1,BC60,BD60)</f>
        <v>-</v>
      </c>
      <c r="Y60" s="299"/>
      <c r="Z60" s="298" t="str">
        <f>IF('МО общие данные'!E28=1,BE60,BF60)</f>
        <v>-</v>
      </c>
      <c r="AA60" s="299"/>
      <c r="AB60" s="298" t="str">
        <f>IF('МО общие данные'!E29=1,BG60,BH60)</f>
        <v>-</v>
      </c>
      <c r="AC60" s="299"/>
      <c r="AD60" s="298" t="str">
        <f>IF('МО общие данные'!E30=1,BI60,BJ60)</f>
        <v>-</v>
      </c>
      <c r="AE60" s="299"/>
      <c r="AG60" s="85" t="str">
        <f>(INDEX('МО общие данные'!C42:C60,MATCH(B59,'МО общие данные'!B42:B60,0)))</f>
        <v>-</v>
      </c>
      <c r="AH60" s="85" t="str">
        <f>(INDEX('МО общие данные'!D42:D60,MATCH(B59,'МО общие данные'!B42:B60,0)))</f>
        <v>-</v>
      </c>
      <c r="AI60" s="85" t="str">
        <f>(INDEX('МО общие данные'!C42:C60,MATCH(D59,'МО общие данные'!B42:B60,0)))</f>
        <v>-</v>
      </c>
      <c r="AJ60" s="85" t="str">
        <f>(INDEX('МО общие данные'!D42:D60,MATCH(D59,'МО общие данные'!B42:B60,0)))</f>
        <v>-</v>
      </c>
      <c r="AK60" s="85" t="str">
        <f>(INDEX('МО общие данные'!C42:C60,MATCH(F59,'МО общие данные'!B42:B60,0)))</f>
        <v>-</v>
      </c>
      <c r="AL60" s="85" t="str">
        <f>(INDEX('МО общие данные'!D42:D60,MATCH(F59,'МО общие данные'!B42:B60,0)))</f>
        <v>-</v>
      </c>
      <c r="AM60" s="85" t="str">
        <f>(INDEX('МО общие данные'!C42:C60,MATCH(H59,'МО общие данные'!B42:B60,0)))</f>
        <v>с 6.00 до 9.00;       с 18.00 до 22.00</v>
      </c>
      <c r="AN60" s="85" t="str">
        <f>(INDEX('МО общие данные'!D42:D60,MATCH(H59,'МО общие данные'!B42:B60,0)))</f>
        <v>с 11.00 до 18.00</v>
      </c>
      <c r="AO60" s="85" t="str">
        <f>(INDEX('МО общие данные'!C42:C60,MATCH(J59,'МО общие данные'!B42:B60,0)))</f>
        <v>-</v>
      </c>
      <c r="AP60" s="85" t="str">
        <f>(INDEX('МО общие данные'!D42:D60,MATCH(J59,'МО общие данные'!B42:B60,0)))</f>
        <v>-</v>
      </c>
      <c r="AQ60" s="85" t="str">
        <f>(INDEX('МО общие данные'!C42:C60,MATCH(L59,'МО общие данные'!B42:B60,0)))</f>
        <v>с 6.00 до 9.00;       с 18.00 до 22.00</v>
      </c>
      <c r="AR60" s="85" t="str">
        <f>(INDEX('МО общие данные'!D42:D60,MATCH(L59,'МО общие данные'!B42:B60,0)))</f>
        <v>с 11.00 до 18.00</v>
      </c>
      <c r="AS60" s="85" t="str">
        <f>(INDEX('МО общие данные'!C42:C60,MATCH(N59,'МО общие данные'!B42:B60,0)))</f>
        <v>с 6.00 до 9.00;       с 18.00 до 22.00</v>
      </c>
      <c r="AT60" s="85" t="str">
        <f>(INDEX('МО общие данные'!D42:D60,MATCH(N59,'МО общие данные'!B42:B60,0)))</f>
        <v>с 11.00 до 18.00</v>
      </c>
      <c r="AU60" s="85" t="str">
        <f>(INDEX('МО общие данные'!C42:C60,MATCH(P59,'МО общие данные'!B42:B60,0)))</f>
        <v>-</v>
      </c>
      <c r="AV60" s="85" t="str">
        <f>(INDEX('МО общие данные'!D42:D60,MATCH(P59,'МО общие данные'!B42:B60,0)))</f>
        <v>-</v>
      </c>
      <c r="AW60" s="85" t="str">
        <f>(INDEX('МО общие данные'!C42:C60,MATCH(R59,'МО общие данные'!B42:B60,0)))</f>
        <v>-</v>
      </c>
      <c r="AX60" s="85" t="str">
        <f>(INDEX('МО общие данные'!D42:D60,MATCH(R59,'МО общие данные'!B42:B60,0)))</f>
        <v>-</v>
      </c>
      <c r="AY60" s="85" t="str">
        <f>(INDEX('МО общие данные'!C42:C60,MATCH(T59,'МО общие данные'!B42:B60,0)))</f>
        <v>-</v>
      </c>
      <c r="AZ60" s="85" t="str">
        <f>(INDEX('МО общие данные'!D42:D60,MATCH(T59,'МО общие данные'!B42:B60,0)))</f>
        <v>-</v>
      </c>
      <c r="BA60" s="85" t="str">
        <f>(INDEX('МО общие данные'!C42:C60,MATCH(V59,'МО общие данные'!B42:B60,0)))</f>
        <v>-</v>
      </c>
      <c r="BB60" s="85" t="str">
        <f>(INDEX('МО общие данные'!D42:D60,MATCH(V59,'МО общие данные'!B42:B60,0)))</f>
        <v>-</v>
      </c>
      <c r="BC60" s="85" t="str">
        <f>(INDEX('МО общие данные'!C42:C60,MATCH(X59,'МО общие данные'!B42:B60,0)))</f>
        <v>-</v>
      </c>
      <c r="BD60" s="85" t="str">
        <f>(INDEX('МО общие данные'!D42:D60,MATCH(X59,'МО общие данные'!B42:B60,0)))</f>
        <v>-</v>
      </c>
      <c r="BE60" s="85" t="str">
        <f>(INDEX('МО общие данные'!C42:C60,MATCH(Z59,'МО общие данные'!B42:B60,0)))</f>
        <v>-</v>
      </c>
      <c r="BF60" s="85" t="str">
        <f>(INDEX('МО общие данные'!D42:D60,MATCH(Z59,'МО общие данные'!B42:B60,0)))</f>
        <v>-</v>
      </c>
      <c r="BG60" s="85" t="str">
        <f>(INDEX('МО общие данные'!C42:C60,MATCH(AB59,'МО общие данные'!B42:B60,0)))</f>
        <v>-</v>
      </c>
      <c r="BH60" s="85" t="str">
        <f>(INDEX('МО общие данные'!D42:D60,MATCH(AB59,'МО общие данные'!B42:B60,0)))</f>
        <v>-</v>
      </c>
      <c r="BI60" s="85" t="str">
        <f>(INDEX('МО общие данные'!C42:C60,MATCH(AD59,'МО общие данные'!B42:B60,0)))</f>
        <v>-</v>
      </c>
      <c r="BJ60" s="85" t="str">
        <f>(INDEX('МО общие данные'!D42:D60,MATCH(AD59,'МО общие данные'!B42:B60,0)))</f>
        <v>-</v>
      </c>
    </row>
    <row r="61" spans="1:62" x14ac:dyDescent="0.25">
      <c r="A61" s="129"/>
      <c r="B61" s="329" t="str">
        <f>IF(B59&gt;0,"Д",IF(B59=0," "))</f>
        <v xml:space="preserve"> </v>
      </c>
      <c r="C61" s="330"/>
      <c r="D61" s="329" t="str">
        <f t="shared" ref="D61:Z61" si="76">IF(D59&gt;0,"Д",IF(D59=0," "))</f>
        <v xml:space="preserve"> </v>
      </c>
      <c r="E61" s="330"/>
      <c r="F61" s="329" t="str">
        <f t="shared" si="76"/>
        <v xml:space="preserve"> </v>
      </c>
      <c r="G61" s="330"/>
      <c r="H61" s="329" t="str">
        <f t="shared" si="76"/>
        <v>Д</v>
      </c>
      <c r="I61" s="330"/>
      <c r="J61" s="329" t="str">
        <f t="shared" si="76"/>
        <v xml:space="preserve"> </v>
      </c>
      <c r="K61" s="330"/>
      <c r="L61" s="329" t="str">
        <f t="shared" si="76"/>
        <v>Д</v>
      </c>
      <c r="M61" s="330"/>
      <c r="N61" s="329" t="str">
        <f t="shared" si="76"/>
        <v>Д</v>
      </c>
      <c r="O61" s="330"/>
      <c r="P61" s="329" t="str">
        <f t="shared" si="76"/>
        <v xml:space="preserve"> </v>
      </c>
      <c r="Q61" s="330"/>
      <c r="R61" s="329" t="str">
        <f t="shared" si="76"/>
        <v xml:space="preserve"> </v>
      </c>
      <c r="S61" s="330"/>
      <c r="T61" s="329" t="str">
        <f t="shared" si="76"/>
        <v xml:space="preserve"> </v>
      </c>
      <c r="U61" s="330"/>
      <c r="V61" s="329" t="str">
        <f t="shared" si="76"/>
        <v xml:space="preserve"> </v>
      </c>
      <c r="W61" s="330"/>
      <c r="X61" s="329" t="str">
        <f t="shared" si="76"/>
        <v xml:space="preserve"> </v>
      </c>
      <c r="Y61" s="330"/>
      <c r="Z61" s="329" t="str">
        <f t="shared" si="76"/>
        <v xml:space="preserve"> </v>
      </c>
      <c r="AA61" s="330"/>
      <c r="AB61" s="329" t="str">
        <f t="shared" ref="AB61" si="77">IF(AB59&gt;0,"Д",IF(AB59=0," "))</f>
        <v xml:space="preserve"> </v>
      </c>
      <c r="AC61" s="330"/>
      <c r="AD61" s="329" t="str">
        <f t="shared" ref="AD61" si="78">IF(AD59&gt;0,"Д",IF(AD59=0," "))</f>
        <v xml:space="preserve"> </v>
      </c>
      <c r="AE61" s="330"/>
      <c r="AG61" s="85"/>
      <c r="AH61" s="85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</row>
    <row r="62" spans="1:62" x14ac:dyDescent="0.25">
      <c r="A62" s="128"/>
      <c r="B62" s="327">
        <f>'гр8 МО'!B29</f>
        <v>6</v>
      </c>
      <c r="C62" s="328" t="str">
        <f>IF(B62=1,"час",IF(B62=0," ",IF(B62&gt;4,"часов","часа")))</f>
        <v>часов</v>
      </c>
      <c r="D62" s="327">
        <f>'гр8 МО'!C29</f>
        <v>6</v>
      </c>
      <c r="E62" s="328" t="str">
        <f>IF(D62=1,"час",IF(D62=0," ",IF(D62&gt;4,"часов","часа")))</f>
        <v>часов</v>
      </c>
      <c r="F62" s="327">
        <f>'гр8 МО'!D29</f>
        <v>6</v>
      </c>
      <c r="G62" s="328" t="str">
        <f>IF(F62=1,"час",IF(F62=0," ",IF(F62&gt;4,"часов","часа")))</f>
        <v>часов</v>
      </c>
      <c r="H62" s="327">
        <f>'гр8 МО'!E29</f>
        <v>6</v>
      </c>
      <c r="I62" s="328" t="str">
        <f>IF(H62=1,"час",IF(H62=0," ",IF(H62&gt;4,"часов","часа")))</f>
        <v>часов</v>
      </c>
      <c r="J62" s="327">
        <f>'гр8 МО'!F29</f>
        <v>6</v>
      </c>
      <c r="K62" s="328" t="str">
        <f>IF(J62=1,"час",IF(J62=0," ",IF(J62&gt;4,"часов","часа")))</f>
        <v>часов</v>
      </c>
      <c r="L62" s="327">
        <f>'гр8 МО'!G29</f>
        <v>6</v>
      </c>
      <c r="M62" s="328" t="str">
        <f>IF(L62=1,"час",IF(L62=0," ",IF(L62&gt;4,"часов","часа")))</f>
        <v>часов</v>
      </c>
      <c r="N62" s="327">
        <f>'гр8 МО'!H29</f>
        <v>6</v>
      </c>
      <c r="O62" s="328" t="str">
        <f>IF(N62=1,"час",IF(N62=0," ",IF(N62&gt;4,"часов","часа")))</f>
        <v>часов</v>
      </c>
      <c r="P62" s="327">
        <f>'гр8 МО'!I29</f>
        <v>6</v>
      </c>
      <c r="Q62" s="328" t="str">
        <f>IF(P62=1,"час",IF(P62=0," ",IF(P62&gt;4,"часов","часа")))</f>
        <v>часов</v>
      </c>
      <c r="R62" s="327">
        <f>'гр8 МО'!J29</f>
        <v>6</v>
      </c>
      <c r="S62" s="328" t="str">
        <f>IF(R62=1,"час",IF(R62=0," ",IF(R62&gt;4,"часов","часа")))</f>
        <v>часов</v>
      </c>
      <c r="T62" s="327">
        <f>'гр8 МО'!K29</f>
        <v>6</v>
      </c>
      <c r="U62" s="328" t="str">
        <f>IF(T62=1,"час",IF(T62=0," ",IF(T62&gt;4,"часов","часа")))</f>
        <v>часов</v>
      </c>
      <c r="V62" s="327">
        <f>'гр8 МО'!L29</f>
        <v>6</v>
      </c>
      <c r="W62" s="328" t="str">
        <f>IF(V62=1,"час",IF(V62=0," ",IF(V62&gt;4,"часов","часа")))</f>
        <v>часов</v>
      </c>
      <c r="X62" s="327">
        <f>'гр8 МО'!M29</f>
        <v>6</v>
      </c>
      <c r="Y62" s="328" t="str">
        <f>IF(X62=1,"час",IF(X62=0," ",IF(X62&gt;4,"часов","часа")))</f>
        <v>часов</v>
      </c>
      <c r="Z62" s="327">
        <f>'гр8 МО'!N29</f>
        <v>0</v>
      </c>
      <c r="AA62" s="328" t="str">
        <f>IF(Z62=1,"час",IF(Z62=0," ",IF(Z62&gt;4,"часов","часа")))</f>
        <v xml:space="preserve"> </v>
      </c>
      <c r="AB62" s="327">
        <f>'гр8 МО'!O29</f>
        <v>0</v>
      </c>
      <c r="AC62" s="328" t="str">
        <f t="shared" ref="AC62" si="79">IF(AB62=1,"час",IF(AB62=0," ",IF(AB62&gt;4,"часов","часа")))</f>
        <v xml:space="preserve"> </v>
      </c>
      <c r="AD62" s="327">
        <f>'гр8 МО'!P29</f>
        <v>0</v>
      </c>
      <c r="AE62" s="328" t="str">
        <f t="shared" ref="AE62" si="80">IF(AD62=1,"час",IF(AD62=0," ",IF(AD62&gt;4,"часов","часа")))</f>
        <v xml:space="preserve"> </v>
      </c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</row>
    <row r="63" spans="1:62" ht="25.9" customHeight="1" x14ac:dyDescent="0.25">
      <c r="A63" s="128">
        <v>17</v>
      </c>
      <c r="B63" s="298" t="str">
        <f>IF('МО общие данные'!E16=1,AG63,AH63)</f>
        <v>с 10.00 до 16.00</v>
      </c>
      <c r="C63" s="299"/>
      <c r="D63" s="298" t="str">
        <f>IF('МО общие данные'!E17=1,AI63,AJ63)</f>
        <v>с 10.00 до 16.00</v>
      </c>
      <c r="E63" s="299"/>
      <c r="F63" s="298" t="str">
        <f>IF('МО общие данные'!E18=1,AK63,AL63)</f>
        <v>с 10.00 до 16.00</v>
      </c>
      <c r="G63" s="299"/>
      <c r="H63" s="298" t="str">
        <f>IF('МО общие данные'!E19=1,AM63,AN63)</f>
        <v>с 10.00 до 16.00</v>
      </c>
      <c r="I63" s="299"/>
      <c r="J63" s="298" t="str">
        <f>IF('МО общие данные'!E20=1,AO63,AP63)</f>
        <v>с 10.00 до 16.00</v>
      </c>
      <c r="K63" s="299"/>
      <c r="L63" s="298" t="str">
        <f>IF('МО общие данные'!E21=1,AQ63,AR63)</f>
        <v>с 10.00 до 16.00</v>
      </c>
      <c r="M63" s="299"/>
      <c r="N63" s="298" t="str">
        <f>IF('МО общие данные'!E22=1,AS63,AT63)</f>
        <v>с 10.00 до 16.00</v>
      </c>
      <c r="O63" s="299"/>
      <c r="P63" s="298" t="str">
        <f>IF('МО общие данные'!E23=1,AU63,AV63)</f>
        <v>с 10.00 до 16.00</v>
      </c>
      <c r="Q63" s="299"/>
      <c r="R63" s="298" t="str">
        <f>IF('МО общие данные'!E24=1,AW63,AX63)</f>
        <v>с 10.00 до 16.00</v>
      </c>
      <c r="S63" s="299"/>
      <c r="T63" s="298" t="str">
        <f>IF('МО общие данные'!E25=1,AY63,AZ63)</f>
        <v>с 10.00 до 16.00</v>
      </c>
      <c r="U63" s="299"/>
      <c r="V63" s="298" t="str">
        <f>IF('МО общие данные'!E26=1,BA63,BB63)</f>
        <v>с 10.00 до 16.00</v>
      </c>
      <c r="W63" s="299"/>
      <c r="X63" s="298" t="str">
        <f>IF('МО общие данные'!E27=1,BC63,BD63)</f>
        <v>с 10.00 до 16.00</v>
      </c>
      <c r="Y63" s="299"/>
      <c r="Z63" s="298" t="str">
        <f>IF('МО общие данные'!E28=1,BE63,BF63)</f>
        <v>-</v>
      </c>
      <c r="AA63" s="299"/>
      <c r="AB63" s="298" t="str">
        <f>IF('МО общие данные'!E29=1,BG63,BH63)</f>
        <v>-</v>
      </c>
      <c r="AC63" s="299"/>
      <c r="AD63" s="298" t="str">
        <f>IF('МО общие данные'!E30=1,BI63,BJ63)</f>
        <v>-</v>
      </c>
      <c r="AE63" s="299"/>
      <c r="AG63" s="85" t="str">
        <f>(INDEX('МО общие данные'!E42:E60,MATCH(B62,'МО общие данные'!B42:B60,0)))</f>
        <v>с 10.00 до 16.00</v>
      </c>
      <c r="AH63" s="85" t="str">
        <f>(INDEX('МО общие данные'!E42:E60,MATCH(B62,'МО общие данные'!B42:B60,0)))</f>
        <v>с 10.00 до 16.00</v>
      </c>
      <c r="AI63" s="85" t="str">
        <f>(INDEX('МО общие данные'!E42:E60,MATCH(D62,'МО общие данные'!B42:B60,0)))</f>
        <v>с 10.00 до 16.00</v>
      </c>
      <c r="AJ63" s="85" t="str">
        <f>(INDEX('МО общие данные'!E42:E60,MATCH(D62,'МО общие данные'!B42:B60,0)))</f>
        <v>с 10.00 до 16.00</v>
      </c>
      <c r="AK63" s="85" t="str">
        <f>(INDEX('МО общие данные'!E42:E60,MATCH(F62,'МО общие данные'!B42:B60,0)))</f>
        <v>с 10.00 до 16.00</v>
      </c>
      <c r="AL63" s="85" t="str">
        <f>(INDEX('МО общие данные'!E42:E60,MATCH(F62,'МО общие данные'!B42:B60,0)))</f>
        <v>с 10.00 до 16.00</v>
      </c>
      <c r="AM63" s="85" t="str">
        <f>(INDEX('МО общие данные'!E42:E60,MATCH(H62,'МО общие данные'!B42:B60,0)))</f>
        <v>с 10.00 до 16.00</v>
      </c>
      <c r="AN63" s="85" t="str">
        <f>(INDEX('МО общие данные'!E42:E60,MATCH(H62,'МО общие данные'!B42:B60,0)))</f>
        <v>с 10.00 до 16.00</v>
      </c>
      <c r="AO63" s="85" t="str">
        <f>(INDEX('МО общие данные'!E42:E60,MATCH(J62,'МО общие данные'!B42:B60,0)))</f>
        <v>с 10.00 до 16.00</v>
      </c>
      <c r="AP63" s="85" t="str">
        <f>(INDEX('МО общие данные'!E42:E60,MATCH(J62,'МО общие данные'!B42:B60,0)))</f>
        <v>с 10.00 до 16.00</v>
      </c>
      <c r="AQ63" s="85" t="str">
        <f>(INDEX('МО общие данные'!E42:E60,MATCH(L62,'МО общие данные'!B42:B60,0)))</f>
        <v>с 10.00 до 16.00</v>
      </c>
      <c r="AR63" s="85" t="str">
        <f>(INDEX('МО общие данные'!E42:E60,MATCH(L62,'МО общие данные'!B42:B60,0)))</f>
        <v>с 10.00 до 16.00</v>
      </c>
      <c r="AS63" s="85" t="str">
        <f>(INDEX('МО общие данные'!E42:E60,MATCH(N62,'МО общие данные'!B42:B60,0)))</f>
        <v>с 10.00 до 16.00</v>
      </c>
      <c r="AT63" s="85" t="str">
        <f>(INDEX('МО общие данные'!E42:E60,MATCH(N62,'МО общие данные'!B42:B60,0)))</f>
        <v>с 10.00 до 16.00</v>
      </c>
      <c r="AU63" s="85" t="str">
        <f>(INDEX('МО общие данные'!E42:E60,MATCH(P62,'МО общие данные'!B42:B60,0)))</f>
        <v>с 10.00 до 16.00</v>
      </c>
      <c r="AV63" s="85" t="str">
        <f>(INDEX('МО общие данные'!E42:E60,MATCH(P62,'МО общие данные'!B42:B60,0)))</f>
        <v>с 10.00 до 16.00</v>
      </c>
      <c r="AW63" s="85" t="str">
        <f>(INDEX('МО общие данные'!E42:E60,MATCH(R62,'МО общие данные'!B42:B60,0)))</f>
        <v>с 10.00 до 16.00</v>
      </c>
      <c r="AX63" s="85" t="str">
        <f>(INDEX('МО общие данные'!E42:E60,MATCH(R62,'МО общие данные'!B42:B60,0)))</f>
        <v>с 10.00 до 16.00</v>
      </c>
      <c r="AY63" s="85" t="str">
        <f>(INDEX('МО общие данные'!E42:E60,MATCH(T62,'МО общие данные'!B42:B60,0)))</f>
        <v>с 10.00 до 16.00</v>
      </c>
      <c r="AZ63" s="85" t="str">
        <f>(INDEX('МО общие данные'!E42:E60,MATCH(T62,'МО общие данные'!B42:B60,0)))</f>
        <v>с 10.00 до 16.00</v>
      </c>
      <c r="BA63" s="85" t="str">
        <f>(INDEX('МО общие данные'!E42:E60,MATCH(V62,'МО общие данные'!B42:B60,0)))</f>
        <v>с 10.00 до 16.00</v>
      </c>
      <c r="BB63" s="85" t="str">
        <f>(INDEX('МО общие данные'!E42:E60,MATCH(V62,'МО общие данные'!B42:B60,0)))</f>
        <v>с 10.00 до 16.00</v>
      </c>
      <c r="BC63" s="85" t="str">
        <f>(INDEX('МО общие данные'!E42:E60,MATCH(X62,'МО общие данные'!B42:B60,0)))</f>
        <v>с 10.00 до 16.00</v>
      </c>
      <c r="BD63" s="85" t="str">
        <f>(INDEX('МО общие данные'!E42:E60,MATCH(X62,'МО общие данные'!B42:B60,0)))</f>
        <v>с 10.00 до 16.00</v>
      </c>
      <c r="BE63" s="85" t="str">
        <f>(INDEX('МО общие данные'!E42:E60,MATCH(Z62,'МО общие данные'!B42:B60,0)))</f>
        <v>-</v>
      </c>
      <c r="BF63" s="85" t="str">
        <f>(INDEX('МО общие данные'!E42:E60,MATCH(Z62,'МО общие данные'!B42:B60,0)))</f>
        <v>-</v>
      </c>
      <c r="BG63" s="85" t="str">
        <f>(INDEX('МО общие данные'!E42:E60,MATCH(AB62,'МО общие данные'!B42:B60,0)))</f>
        <v>-</v>
      </c>
      <c r="BH63" s="85" t="str">
        <f>(INDEX('МО общие данные'!E42:E60,MATCH(AB62,'МО общие данные'!B42:B60,0)))</f>
        <v>-</v>
      </c>
      <c r="BI63" s="85" t="str">
        <f>(INDEX('МО общие данные'!E42:E60,MATCH(AD62,'МО общие данные'!B42:B60,0)))</f>
        <v>-</v>
      </c>
      <c r="BJ63" s="85" t="str">
        <f>(INDEX('МО общие данные'!E42:E60,MATCH(AD62,'МО общие данные'!B42:B60,0)))</f>
        <v>-</v>
      </c>
    </row>
    <row r="64" spans="1:62" x14ac:dyDescent="0.25">
      <c r="A64" s="129" t="s">
        <v>17</v>
      </c>
      <c r="B64" s="329" t="str">
        <f>IF(B62&gt;0,"Д",IF(B62=0," "))</f>
        <v>Д</v>
      </c>
      <c r="C64" s="330"/>
      <c r="D64" s="329" t="str">
        <f t="shared" ref="D64:Z64" si="81">IF(D62&gt;0,"Д",IF(D62=0," "))</f>
        <v>Д</v>
      </c>
      <c r="E64" s="330"/>
      <c r="F64" s="329" t="str">
        <f t="shared" si="81"/>
        <v>Д</v>
      </c>
      <c r="G64" s="330"/>
      <c r="H64" s="329" t="str">
        <f t="shared" si="81"/>
        <v>Д</v>
      </c>
      <c r="I64" s="330"/>
      <c r="J64" s="329" t="str">
        <f t="shared" si="81"/>
        <v>Д</v>
      </c>
      <c r="K64" s="330"/>
      <c r="L64" s="329" t="str">
        <f t="shared" si="81"/>
        <v>Д</v>
      </c>
      <c r="M64" s="330"/>
      <c r="N64" s="329" t="str">
        <f t="shared" si="81"/>
        <v>Д</v>
      </c>
      <c r="O64" s="330"/>
      <c r="P64" s="329" t="str">
        <f t="shared" si="81"/>
        <v>Д</v>
      </c>
      <c r="Q64" s="330"/>
      <c r="R64" s="329" t="str">
        <f t="shared" si="81"/>
        <v>Д</v>
      </c>
      <c r="S64" s="330"/>
      <c r="T64" s="329" t="str">
        <f t="shared" si="81"/>
        <v>Д</v>
      </c>
      <c r="U64" s="330"/>
      <c r="V64" s="329" t="str">
        <f t="shared" si="81"/>
        <v>Д</v>
      </c>
      <c r="W64" s="330"/>
      <c r="X64" s="329" t="str">
        <f t="shared" si="81"/>
        <v>Д</v>
      </c>
      <c r="Y64" s="330"/>
      <c r="Z64" s="329" t="str">
        <f t="shared" si="81"/>
        <v xml:space="preserve"> </v>
      </c>
      <c r="AA64" s="330"/>
      <c r="AB64" s="329" t="str">
        <f t="shared" ref="AB64" si="82">IF(AB62&gt;0,"Д",IF(AB62=0," "))</f>
        <v xml:space="preserve"> </v>
      </c>
      <c r="AC64" s="330"/>
      <c r="AD64" s="329" t="str">
        <f t="shared" ref="AD64" si="83">IF(AD62&gt;0,"Д",IF(AD62=0," "))</f>
        <v xml:space="preserve"> </v>
      </c>
      <c r="AE64" s="330"/>
      <c r="AG64" s="85"/>
      <c r="AH64" s="85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5"/>
    </row>
    <row r="65" spans="1:62" x14ac:dyDescent="0.25">
      <c r="A65" s="128"/>
      <c r="B65" s="327">
        <f>'гр8 МО'!B30</f>
        <v>6</v>
      </c>
      <c r="C65" s="328" t="str">
        <f>IF(B65=1,"час",IF(B65=0," ",IF(B65&gt;4,"часов","часа")))</f>
        <v>часов</v>
      </c>
      <c r="D65" s="327">
        <f>'гр8 МО'!C30</f>
        <v>6</v>
      </c>
      <c r="E65" s="328" t="str">
        <f>IF(D65=1,"час",IF(D65=0," ",IF(D65&gt;4,"часов","часа")))</f>
        <v>часов</v>
      </c>
      <c r="F65" s="327">
        <f>'гр8 МО'!D30</f>
        <v>6</v>
      </c>
      <c r="G65" s="328" t="str">
        <f>IF(F65=1,"час",IF(F65=0," ",IF(F65&gt;4,"часов","часа")))</f>
        <v>часов</v>
      </c>
      <c r="H65" s="327">
        <f>'гр8 МО'!E30</f>
        <v>6</v>
      </c>
      <c r="I65" s="328" t="str">
        <f>IF(H65=1,"час",IF(H65=0," ",IF(H65&gt;4,"часов","часа")))</f>
        <v>часов</v>
      </c>
      <c r="J65" s="327">
        <f>'гр8 МО'!F30</f>
        <v>6</v>
      </c>
      <c r="K65" s="328" t="str">
        <f>IF(J65=1,"час",IF(J65=0," ",IF(J65&gt;4,"часов","часа")))</f>
        <v>часов</v>
      </c>
      <c r="L65" s="327">
        <f>'гр8 МО'!G30</f>
        <v>6</v>
      </c>
      <c r="M65" s="328" t="str">
        <f>IF(L65=1,"час",IF(L65=0," ",IF(L65&gt;4,"часов","часа")))</f>
        <v>часов</v>
      </c>
      <c r="N65" s="327">
        <f>'гр8 МО'!H30</f>
        <v>6</v>
      </c>
      <c r="O65" s="328" t="str">
        <f>IF(N65=1,"час",IF(N65=0," ",IF(N65&gt;4,"часов","часа")))</f>
        <v>часов</v>
      </c>
      <c r="P65" s="327">
        <f>'гр8 МО'!I30</f>
        <v>6</v>
      </c>
      <c r="Q65" s="328" t="str">
        <f>IF(P65=1,"час",IF(P65=0," ",IF(P65&gt;4,"часов","часа")))</f>
        <v>часов</v>
      </c>
      <c r="R65" s="327">
        <f>'гр8 МО'!J30</f>
        <v>6</v>
      </c>
      <c r="S65" s="328" t="str">
        <f>IF(R65=1,"час",IF(R65=0," ",IF(R65&gt;4,"часов","часа")))</f>
        <v>часов</v>
      </c>
      <c r="T65" s="327">
        <f>'гр8 МО'!K30</f>
        <v>6</v>
      </c>
      <c r="U65" s="328" t="str">
        <f>IF(T65=1,"час",IF(T65=0," ",IF(T65&gt;4,"часов","часа")))</f>
        <v>часов</v>
      </c>
      <c r="V65" s="327">
        <f>'гр8 МО'!L30</f>
        <v>6</v>
      </c>
      <c r="W65" s="328" t="str">
        <f>IF(V65=1,"час",IF(V65=0," ",IF(V65&gt;4,"часов","часа")))</f>
        <v>часов</v>
      </c>
      <c r="X65" s="327">
        <f>'гр8 МО'!M30</f>
        <v>6</v>
      </c>
      <c r="Y65" s="328" t="str">
        <f>IF(X65=1,"час",IF(X65=0," ",IF(X65&gt;4,"часов","часа")))</f>
        <v>часов</v>
      </c>
      <c r="Z65" s="327">
        <f>'гр8 МО'!N30</f>
        <v>0</v>
      </c>
      <c r="AA65" s="328" t="str">
        <f>IF(Z65=1,"час",IF(Z65=0," ",IF(Z65&gt;4,"часов","часа")))</f>
        <v xml:space="preserve"> </v>
      </c>
      <c r="AB65" s="327">
        <f>'гр8 МО'!O30</f>
        <v>0</v>
      </c>
      <c r="AC65" s="328" t="str">
        <f t="shared" ref="AC65" si="84">IF(AB65=1,"час",IF(AB65=0," ",IF(AB65&gt;4,"часов","часа")))</f>
        <v xml:space="preserve"> </v>
      </c>
      <c r="AD65" s="327">
        <f>'гр8 МО'!P30</f>
        <v>0</v>
      </c>
      <c r="AE65" s="328" t="str">
        <f t="shared" ref="AE65" si="85">IF(AD65=1,"час",IF(AD65=0," ",IF(AD65&gt;4,"часов","часа")))</f>
        <v xml:space="preserve"> </v>
      </c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</row>
    <row r="66" spans="1:62" ht="21.6" customHeight="1" x14ac:dyDescent="0.25">
      <c r="A66" s="128">
        <v>18</v>
      </c>
      <c r="B66" s="298" t="str">
        <f>IF('МО общие данные'!E16=1,AG66,AH66)</f>
        <v>с 10.00 до 16.00</v>
      </c>
      <c r="C66" s="299"/>
      <c r="D66" s="298" t="str">
        <f>IF('МО общие данные'!E17=1,AI66,AJ66)</f>
        <v>с 10.00 до 16.00</v>
      </c>
      <c r="E66" s="299"/>
      <c r="F66" s="298" t="str">
        <f>IF('МО общие данные'!E18=1,AK66,AL66)</f>
        <v>с 10.00 до 16.00</v>
      </c>
      <c r="G66" s="299"/>
      <c r="H66" s="298" t="str">
        <f>IF('МО общие данные'!E19=1,AM66,AN66)</f>
        <v>с 10.00 до 16.00</v>
      </c>
      <c r="I66" s="299"/>
      <c r="J66" s="298" t="str">
        <f>IF('МО общие данные'!E20=1,AO66,AP66)</f>
        <v>с 10.00 до 16.00</v>
      </c>
      <c r="K66" s="299"/>
      <c r="L66" s="298" t="str">
        <f>IF('МО общие данные'!E21=1,AQ66,AR66)</f>
        <v>с 10.00 до 16.00</v>
      </c>
      <c r="M66" s="299"/>
      <c r="N66" s="298" t="str">
        <f>IF('МО общие данные'!E22=1,AS66,AT66)</f>
        <v>с 10.00 до 16.00</v>
      </c>
      <c r="O66" s="299"/>
      <c r="P66" s="298" t="str">
        <f>IF('МО общие данные'!E23=1,AU66,AV66)</f>
        <v>с 10.00 до 16.00</v>
      </c>
      <c r="Q66" s="299"/>
      <c r="R66" s="298" t="str">
        <f>IF('МО общие данные'!E24=1,AW66,AX66)</f>
        <v>с 10.00 до 16.00</v>
      </c>
      <c r="S66" s="299"/>
      <c r="T66" s="298" t="str">
        <f>IF('МО общие данные'!E25=1,AY66,AZ66)</f>
        <v>с 10.00 до 16.00</v>
      </c>
      <c r="U66" s="299"/>
      <c r="V66" s="298" t="str">
        <f>IF('МО общие данные'!E26=1,BA66,BB66)</f>
        <v>с 10.00 до 16.00</v>
      </c>
      <c r="W66" s="299"/>
      <c r="X66" s="298" t="str">
        <f>IF('МО общие данные'!E27=1,BC66,BD66)</f>
        <v>с 10.00 до 16.00</v>
      </c>
      <c r="Y66" s="299"/>
      <c r="Z66" s="298" t="str">
        <f>IF('МО общие данные'!E28=1,BE66,BF66)</f>
        <v>-</v>
      </c>
      <c r="AA66" s="299"/>
      <c r="AB66" s="298" t="str">
        <f>IF('МО общие данные'!E29=1,BG66,BH66)</f>
        <v>-</v>
      </c>
      <c r="AC66" s="299"/>
      <c r="AD66" s="298" t="str">
        <f>IF('МО общие данные'!E30=1,BI66,BJ66)</f>
        <v>-</v>
      </c>
      <c r="AE66" s="299"/>
      <c r="AG66" s="85" t="str">
        <f>(INDEX('МО общие данные'!E42:E60,MATCH(B65,'МО общие данные'!B42:B60,0)))</f>
        <v>с 10.00 до 16.00</v>
      </c>
      <c r="AH66" s="85" t="str">
        <f>(INDEX('МО общие данные'!E42:E60,MATCH(B65,'МО общие данные'!B42:B60,0)))</f>
        <v>с 10.00 до 16.00</v>
      </c>
      <c r="AI66" s="85" t="str">
        <f>(INDEX('МО общие данные'!E42:E60,MATCH(D65,'МО общие данные'!B42:B60,0)))</f>
        <v>с 10.00 до 16.00</v>
      </c>
      <c r="AJ66" s="85" t="str">
        <f>(INDEX('МО общие данные'!E42:E60,MATCH(D65,'МО общие данные'!B42:B60,0)))</f>
        <v>с 10.00 до 16.00</v>
      </c>
      <c r="AK66" s="85" t="str">
        <f>(INDEX('МО общие данные'!E42:E60,MATCH(F65,'МО общие данные'!B42:B60,0)))</f>
        <v>с 10.00 до 16.00</v>
      </c>
      <c r="AL66" s="85" t="str">
        <f>(INDEX('МО общие данные'!E42:E60,MATCH(F65,'МО общие данные'!B42:B60,0)))</f>
        <v>с 10.00 до 16.00</v>
      </c>
      <c r="AM66" s="85" t="str">
        <f>(INDEX('МО общие данные'!E42:E60,MATCH(H65,'МО общие данные'!B42:B60,0)))</f>
        <v>с 10.00 до 16.00</v>
      </c>
      <c r="AN66" s="85" t="str">
        <f>(INDEX('МО общие данные'!E42:E60,MATCH(H65,'МО общие данные'!B42:B60,0)))</f>
        <v>с 10.00 до 16.00</v>
      </c>
      <c r="AO66" s="85" t="str">
        <f>(INDEX('МО общие данные'!E42:E60,MATCH(J65,'МО общие данные'!B42:B60,0)))</f>
        <v>с 10.00 до 16.00</v>
      </c>
      <c r="AP66" s="85" t="str">
        <f>(INDEX('МО общие данные'!E42:E60,MATCH(J65,'МО общие данные'!B42:B60,0)))</f>
        <v>с 10.00 до 16.00</v>
      </c>
      <c r="AQ66" s="85" t="str">
        <f>(INDEX('МО общие данные'!E42:E60,MATCH(L65,'МО общие данные'!B42:B60,0)))</f>
        <v>с 10.00 до 16.00</v>
      </c>
      <c r="AR66" s="85" t="str">
        <f>(INDEX('МО общие данные'!E42:E60,MATCH(L65,'МО общие данные'!B42:B60,0)))</f>
        <v>с 10.00 до 16.00</v>
      </c>
      <c r="AS66" s="85" t="str">
        <f>(INDEX('МО общие данные'!E42:E60,MATCH(N65,'МО общие данные'!B42:B60,0)))</f>
        <v>с 10.00 до 16.00</v>
      </c>
      <c r="AT66" s="85" t="str">
        <f>(INDEX('МО общие данные'!E42:E60,MATCH(N65,'МО общие данные'!B42:B60,0)))</f>
        <v>с 10.00 до 16.00</v>
      </c>
      <c r="AU66" s="85" t="str">
        <f>(INDEX('МО общие данные'!E42:E60,MATCH(P65,'МО общие данные'!B42:B60,0)))</f>
        <v>с 10.00 до 16.00</v>
      </c>
      <c r="AV66" s="85" t="str">
        <f>(INDEX('МО общие данные'!E42:E60,MATCH(P65,'МО общие данные'!B42:B60,0)))</f>
        <v>с 10.00 до 16.00</v>
      </c>
      <c r="AW66" s="85" t="str">
        <f>(INDEX('МО общие данные'!E42:E60,MATCH(R65,'МО общие данные'!B42:B60,0)))</f>
        <v>с 10.00 до 16.00</v>
      </c>
      <c r="AX66" s="85" t="str">
        <f>(INDEX('МО общие данные'!E42:E60,MATCH(R65,'МО общие данные'!B42:B60,0)))</f>
        <v>с 10.00 до 16.00</v>
      </c>
      <c r="AY66" s="85" t="str">
        <f>(INDEX('МО общие данные'!E42:E60,MATCH(T65,'МО общие данные'!B42:B60,0)))</f>
        <v>с 10.00 до 16.00</v>
      </c>
      <c r="AZ66" s="85" t="str">
        <f>(INDEX('МО общие данные'!E42:E60,MATCH(T65,'МО общие данные'!B42:B60,0)))</f>
        <v>с 10.00 до 16.00</v>
      </c>
      <c r="BA66" s="85" t="str">
        <f>(INDEX('МО общие данные'!E42:E60,MATCH(V65,'МО общие данные'!B42:B60,0)))</f>
        <v>с 10.00 до 16.00</v>
      </c>
      <c r="BB66" s="85" t="str">
        <f>(INDEX('МО общие данные'!E42:E60,MATCH(V65,'МО общие данные'!B42:B60,0)))</f>
        <v>с 10.00 до 16.00</v>
      </c>
      <c r="BC66" s="85" t="str">
        <f>(INDEX('МО общие данные'!E42:E60,MATCH(X65,'МО общие данные'!B42:B60,0)))</f>
        <v>с 10.00 до 16.00</v>
      </c>
      <c r="BD66" s="85" t="str">
        <f>(INDEX('МО общие данные'!E42:E60,MATCH(X65,'МО общие данные'!B42:B60,0)))</f>
        <v>с 10.00 до 16.00</v>
      </c>
      <c r="BE66" s="85" t="str">
        <f>(INDEX('МО общие данные'!E42:E60,MATCH(Z65,'МО общие данные'!B42:B60,0)))</f>
        <v>-</v>
      </c>
      <c r="BF66" s="85" t="str">
        <f>(INDEX('МО общие данные'!E42:E60,MATCH(Z65,'МО общие данные'!B42:B60,0)))</f>
        <v>-</v>
      </c>
      <c r="BG66" s="85" t="str">
        <f>(INDEX('МО общие данные'!E42:E60,MATCH(AB65,'МО общие данные'!B42:B60,0)))</f>
        <v>-</v>
      </c>
      <c r="BH66" s="85" t="str">
        <f>(INDEX('МО общие данные'!E42:E60,MATCH(AB65,'МО общие данные'!B42:B60,0)))</f>
        <v>-</v>
      </c>
      <c r="BI66" s="85" t="str">
        <f>(INDEX('МО общие данные'!E42:E60,MATCH(AD65,'МО общие данные'!B42:B60,0)))</f>
        <v>-</v>
      </c>
      <c r="BJ66" s="85" t="str">
        <f>(INDEX('МО общие данные'!E42:E60,MATCH(AD65,'МО общие данные'!B42:B60,0)))</f>
        <v>-</v>
      </c>
    </row>
    <row r="67" spans="1:62" x14ac:dyDescent="0.25">
      <c r="A67" s="129" t="s">
        <v>18</v>
      </c>
      <c r="B67" s="329" t="str">
        <f>IF(B65&gt;0,"Д",IF(B65=0," "))</f>
        <v>Д</v>
      </c>
      <c r="C67" s="330"/>
      <c r="D67" s="329" t="str">
        <f t="shared" ref="D67:Z67" si="86">IF(D65&gt;0,"Д",IF(D65=0," "))</f>
        <v>Д</v>
      </c>
      <c r="E67" s="330"/>
      <c r="F67" s="329" t="str">
        <f t="shared" si="86"/>
        <v>Д</v>
      </c>
      <c r="G67" s="330"/>
      <c r="H67" s="329" t="str">
        <f t="shared" si="86"/>
        <v>Д</v>
      </c>
      <c r="I67" s="330"/>
      <c r="J67" s="329" t="str">
        <f t="shared" si="86"/>
        <v>Д</v>
      </c>
      <c r="K67" s="330"/>
      <c r="L67" s="329" t="str">
        <f t="shared" si="86"/>
        <v>Д</v>
      </c>
      <c r="M67" s="330"/>
      <c r="N67" s="329" t="str">
        <f t="shared" si="86"/>
        <v>Д</v>
      </c>
      <c r="O67" s="330"/>
      <c r="P67" s="329" t="str">
        <f t="shared" si="86"/>
        <v>Д</v>
      </c>
      <c r="Q67" s="330"/>
      <c r="R67" s="329" t="str">
        <f t="shared" si="86"/>
        <v>Д</v>
      </c>
      <c r="S67" s="330"/>
      <c r="T67" s="329" t="str">
        <f t="shared" si="86"/>
        <v>Д</v>
      </c>
      <c r="U67" s="330"/>
      <c r="V67" s="329" t="str">
        <f t="shared" si="86"/>
        <v>Д</v>
      </c>
      <c r="W67" s="330"/>
      <c r="X67" s="329" t="str">
        <f t="shared" si="86"/>
        <v>Д</v>
      </c>
      <c r="Y67" s="330"/>
      <c r="Z67" s="329" t="str">
        <f t="shared" si="86"/>
        <v xml:space="preserve"> </v>
      </c>
      <c r="AA67" s="330"/>
      <c r="AB67" s="329" t="str">
        <f t="shared" ref="AB67" si="87">IF(AB65&gt;0,"Д",IF(AB65=0," "))</f>
        <v xml:space="preserve"> </v>
      </c>
      <c r="AC67" s="330"/>
      <c r="AD67" s="329" t="str">
        <f t="shared" ref="AD67" si="88">IF(AD65&gt;0,"Д",IF(AD65=0," "))</f>
        <v xml:space="preserve"> </v>
      </c>
      <c r="AE67" s="330"/>
      <c r="AG67" s="85"/>
      <c r="AH67" s="85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</row>
    <row r="68" spans="1:62" x14ac:dyDescent="0.25">
      <c r="A68" s="128"/>
      <c r="B68" s="327">
        <f>'гр8 МО'!B31</f>
        <v>0</v>
      </c>
      <c r="C68" s="328" t="str">
        <f>IF(B68=1,"час",IF(B68=0," ",IF(B68&gt;4,"часов","часа")))</f>
        <v xml:space="preserve"> </v>
      </c>
      <c r="D68" s="327">
        <f>'гр8 МО'!C31</f>
        <v>0</v>
      </c>
      <c r="E68" s="328" t="str">
        <f>IF(D68=1,"час",IF(D68=0," ",IF(D68&gt;4,"часов","часа")))</f>
        <v xml:space="preserve"> </v>
      </c>
      <c r="F68" s="327">
        <f>'гр8 МО'!D31</f>
        <v>7</v>
      </c>
      <c r="G68" s="328" t="str">
        <f>IF(F68=1,"час",IF(F68=0," ",IF(F68&gt;4,"часов","часа")))</f>
        <v>часов</v>
      </c>
      <c r="H68" s="327">
        <f>'гр8 МО'!E31</f>
        <v>7</v>
      </c>
      <c r="I68" s="328" t="str">
        <f>IF(H68=1,"час",IF(H68=0," ",IF(H68&gt;4,"часов","часа")))</f>
        <v>часов</v>
      </c>
      <c r="J68" s="327">
        <f>'гр8 МО'!F31</f>
        <v>7</v>
      </c>
      <c r="K68" s="328" t="str">
        <f>IF(J68=1,"час",IF(J68=0," ",IF(J68&gt;4,"часов","часа")))</f>
        <v>часов</v>
      </c>
      <c r="L68" s="327">
        <f>'гр8 МО'!G31</f>
        <v>7</v>
      </c>
      <c r="M68" s="328" t="str">
        <f>IF(L68=1,"час",IF(L68=0," ",IF(L68&gt;4,"часов","часа")))</f>
        <v>часов</v>
      </c>
      <c r="N68" s="327">
        <f>'гр8 МО'!H31</f>
        <v>0</v>
      </c>
      <c r="O68" s="328" t="str">
        <f>IF(N68=1,"час",IF(N68=0," ",IF(N68&gt;4,"часов","часа")))</f>
        <v xml:space="preserve"> </v>
      </c>
      <c r="P68" s="327">
        <f>'гр8 МО'!I31</f>
        <v>0</v>
      </c>
      <c r="Q68" s="328" t="str">
        <f>IF(P68=1,"час",IF(P68=0," ",IF(P68&gt;4,"часов","часа")))</f>
        <v xml:space="preserve"> </v>
      </c>
      <c r="R68" s="327">
        <f>'гр8 МО'!J31</f>
        <v>7</v>
      </c>
      <c r="S68" s="328" t="str">
        <f>IF(R68=1,"час",IF(R68=0," ",IF(R68&gt;4,"часов","часа")))</f>
        <v>часов</v>
      </c>
      <c r="T68" s="327">
        <f>'гр8 МО'!K31</f>
        <v>7</v>
      </c>
      <c r="U68" s="328" t="str">
        <f>IF(T68=1,"час",IF(T68=0," ",IF(T68&gt;4,"часов","часа")))</f>
        <v>часов</v>
      </c>
      <c r="V68" s="327">
        <f>'гр8 МО'!L31</f>
        <v>0</v>
      </c>
      <c r="W68" s="328" t="str">
        <f>IF(V68=1,"час",IF(V68=0," ",IF(V68&gt;4,"часов","часа")))</f>
        <v xml:space="preserve"> </v>
      </c>
      <c r="X68" s="327">
        <f>'гр8 МО'!M31</f>
        <v>7</v>
      </c>
      <c r="Y68" s="328" t="str">
        <f>IF(X68=1,"час",IF(X68=0," ",IF(X68&gt;4,"часов","часа")))</f>
        <v>часов</v>
      </c>
      <c r="Z68" s="327">
        <f>'гр8 МО'!N31</f>
        <v>0</v>
      </c>
      <c r="AA68" s="328" t="str">
        <f>IF(Z68=1,"час",IF(Z68=0," ",IF(Z68&gt;4,"часов","часа")))</f>
        <v xml:space="preserve"> </v>
      </c>
      <c r="AB68" s="327">
        <f>'гр8 МО'!O31</f>
        <v>0</v>
      </c>
      <c r="AC68" s="328" t="str">
        <f t="shared" ref="AC68" si="89">IF(AB68=1,"час",IF(AB68=0," ",IF(AB68&gt;4,"часов","часа")))</f>
        <v xml:space="preserve"> </v>
      </c>
      <c r="AD68" s="327">
        <f>'гр8 МО'!P31</f>
        <v>0</v>
      </c>
      <c r="AE68" s="328" t="str">
        <f t="shared" ref="AE68" si="90">IF(AD68=1,"час",IF(AD68=0," ",IF(AD68&gt;4,"часов","часа")))</f>
        <v xml:space="preserve"> </v>
      </c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</row>
    <row r="69" spans="1:62" ht="25.15" customHeight="1" x14ac:dyDescent="0.25">
      <c r="A69" s="128">
        <v>19</v>
      </c>
      <c r="B69" s="298" t="str">
        <f>IF('МО общие данные'!E16=1,AG69,AH69)</f>
        <v>-</v>
      </c>
      <c r="C69" s="299"/>
      <c r="D69" s="298" t="str">
        <f>IF('МО общие данные'!E17=1,AI69,AJ69)</f>
        <v>-</v>
      </c>
      <c r="E69" s="299"/>
      <c r="F69" s="298" t="str">
        <f>IF('МО общие данные'!E18=1,AK69,AL69)</f>
        <v>с 11.00 до 18.00</v>
      </c>
      <c r="G69" s="299"/>
      <c r="H69" s="298" t="str">
        <f>IF('МО общие данные'!E19=1,AM69,AN69)</f>
        <v>с 11.00 до 18.00</v>
      </c>
      <c r="I69" s="299"/>
      <c r="J69" s="298" t="str">
        <f>IF('МО общие данные'!E20=1,AO69,AP69)</f>
        <v>с 11.00 до 18.00</v>
      </c>
      <c r="K69" s="299"/>
      <c r="L69" s="298" t="str">
        <f>IF('МО общие данные'!E21=1,AQ69,AR69)</f>
        <v>с 11.00 до 18.00</v>
      </c>
      <c r="M69" s="299"/>
      <c r="N69" s="298" t="str">
        <f>IF('МО общие данные'!E22=1,AS69,AT69)</f>
        <v>-</v>
      </c>
      <c r="O69" s="299"/>
      <c r="P69" s="298" t="str">
        <f>IF('МО общие данные'!E23=1,AU69,AV69)</f>
        <v>-</v>
      </c>
      <c r="Q69" s="299"/>
      <c r="R69" s="298" t="str">
        <f>IF('МО общие данные'!E24=1,AW69,AX69)</f>
        <v>с 11.00 до 18.00</v>
      </c>
      <c r="S69" s="299"/>
      <c r="T69" s="298" t="str">
        <f>IF('МО общие данные'!E25=1,AY69,AZ69)</f>
        <v>с 11.00 до 18.00</v>
      </c>
      <c r="U69" s="299"/>
      <c r="V69" s="298" t="str">
        <f>IF('МО общие данные'!E26=1,BA69,BB69)</f>
        <v>-</v>
      </c>
      <c r="W69" s="299"/>
      <c r="X69" s="298" t="str">
        <f>IF('МО общие данные'!E27=1,BC69,BD69)</f>
        <v>с 11.00 до 18.00</v>
      </c>
      <c r="Y69" s="299"/>
      <c r="Z69" s="298" t="str">
        <f>IF('МО общие данные'!E28=1,BE69,BF69)</f>
        <v>-</v>
      </c>
      <c r="AA69" s="299"/>
      <c r="AB69" s="298" t="str">
        <f>IF('МО общие данные'!E29=1,BG69,BH69)</f>
        <v>-</v>
      </c>
      <c r="AC69" s="299"/>
      <c r="AD69" s="298" t="str">
        <f>IF('МО общие данные'!E30=1,BI69,BJ69)</f>
        <v>-</v>
      </c>
      <c r="AE69" s="299"/>
      <c r="AG69" s="85" t="str">
        <f>(INDEX('МО общие данные'!C42:C60,MATCH(B68,'МО общие данные'!B42:B60,0)))</f>
        <v>-</v>
      </c>
      <c r="AH69" s="85" t="str">
        <f>(INDEX('МО общие данные'!D42:D60,MATCH(B68,'МО общие данные'!B42:B60,0)))</f>
        <v>-</v>
      </c>
      <c r="AI69" s="85" t="str">
        <f>(INDEX('МО общие данные'!C42:C60,MATCH(D68,'МО общие данные'!B42:B60,0)))</f>
        <v>-</v>
      </c>
      <c r="AJ69" s="85" t="str">
        <f>(INDEX('МО общие данные'!D42:D60,MATCH(D68,'МО общие данные'!B42:B60,0)))</f>
        <v>-</v>
      </c>
      <c r="AK69" s="85" t="str">
        <f>(INDEX('МО общие данные'!C42:C60,MATCH(F68,'МО общие данные'!B42:B60,0)))</f>
        <v>с 6.00 до 9.00;       с 18.00 до 22.00</v>
      </c>
      <c r="AL69" s="85" t="str">
        <f>(INDEX('МО общие данные'!D42:D60,MATCH(F68,'МО общие данные'!B42:B60,0)))</f>
        <v>с 11.00 до 18.00</v>
      </c>
      <c r="AM69" s="85" t="str">
        <f>(INDEX('МО общие данные'!C42:C60,MATCH(H68,'МО общие данные'!B42:B60,0)))</f>
        <v>с 6.00 до 9.00;       с 18.00 до 22.00</v>
      </c>
      <c r="AN69" s="85" t="str">
        <f>(INDEX('МО общие данные'!D42:D60,MATCH(H68,'МО общие данные'!B42:B60,0)))</f>
        <v>с 11.00 до 18.00</v>
      </c>
      <c r="AO69" s="85" t="str">
        <f>(INDEX('МО общие данные'!C42:C60,MATCH(J68,'МО общие данные'!B42:B60,0)))</f>
        <v>с 6.00 до 9.00;       с 18.00 до 22.00</v>
      </c>
      <c r="AP69" s="85" t="str">
        <f>(INDEX('МО общие данные'!D42:D60,MATCH(J68,'МО общие данные'!B42:B60,0)))</f>
        <v>с 11.00 до 18.00</v>
      </c>
      <c r="AQ69" s="85" t="str">
        <f>(INDEX('МО общие данные'!C42:C60,MATCH(L68,'МО общие данные'!B42:B60,0)))</f>
        <v>с 6.00 до 9.00;       с 18.00 до 22.00</v>
      </c>
      <c r="AR69" s="85" t="str">
        <f>(INDEX('МО общие данные'!D42:D60,MATCH(L68,'МО общие данные'!B42:B60,0)))</f>
        <v>с 11.00 до 18.00</v>
      </c>
      <c r="AS69" s="85" t="str">
        <f>(INDEX('МО общие данные'!C42:C60,MATCH(N68,'МО общие данные'!B42:B60,0)))</f>
        <v>-</v>
      </c>
      <c r="AT69" s="85" t="str">
        <f>(INDEX('МО общие данные'!D42:D60,MATCH(N68,'МО общие данные'!B42:B60,0)))</f>
        <v>-</v>
      </c>
      <c r="AU69" s="85" t="str">
        <f>(INDEX('МО общие данные'!C42:C60,MATCH(P68,'МО общие данные'!B42:B60,0)))</f>
        <v>-</v>
      </c>
      <c r="AV69" s="85" t="str">
        <f>(INDEX('МО общие данные'!D42:D60,MATCH(P68,'МО общие данные'!B42:B60,0)))</f>
        <v>-</v>
      </c>
      <c r="AW69" s="85" t="str">
        <f>(INDEX('МО общие данные'!C42:C60,MATCH(R68,'МО общие данные'!B42:B60,0)))</f>
        <v>с 6.00 до 9.00;       с 18.00 до 22.00</v>
      </c>
      <c r="AX69" s="85" t="str">
        <f>(INDEX('МО общие данные'!D42:D60,MATCH(R68,'МО общие данные'!B42:B60,0)))</f>
        <v>с 11.00 до 18.00</v>
      </c>
      <c r="AY69" s="85" t="str">
        <f>(INDEX('МО общие данные'!C42:C60,MATCH(T68,'МО общие данные'!B42:B60,0)))</f>
        <v>с 6.00 до 9.00;       с 18.00 до 22.00</v>
      </c>
      <c r="AZ69" s="85" t="str">
        <f>(INDEX('МО общие данные'!D42:D60,MATCH(T68,'МО общие данные'!B42:B60,0)))</f>
        <v>с 11.00 до 18.00</v>
      </c>
      <c r="BA69" s="85" t="str">
        <f>(INDEX('МО общие данные'!C42:C60,MATCH(V68,'МО общие данные'!B42:B60,0)))</f>
        <v>-</v>
      </c>
      <c r="BB69" s="85" t="str">
        <f>(INDEX('МО общие данные'!D42:D60,MATCH(V68,'МО общие данные'!B42:B60,0)))</f>
        <v>-</v>
      </c>
      <c r="BC69" s="85" t="str">
        <f>(INDEX('МО общие данные'!C42:C60,MATCH(X68,'МО общие данные'!B42:B60,0)))</f>
        <v>с 6.00 до 9.00;       с 18.00 до 22.00</v>
      </c>
      <c r="BD69" s="85" t="str">
        <f>(INDEX('МО общие данные'!D42:D60,MATCH(X68,'МО общие данные'!B42:B60,0)))</f>
        <v>с 11.00 до 18.00</v>
      </c>
      <c r="BE69" s="85" t="str">
        <f>(INDEX('МО общие данные'!C42:C60,MATCH(Z68,'МО общие данные'!B42:B60,0)))</f>
        <v>-</v>
      </c>
      <c r="BF69" s="85" t="str">
        <f>(INDEX('МО общие данные'!D42:D60,MATCH(Z68,'МО общие данные'!B42:B60,0)))</f>
        <v>-</v>
      </c>
      <c r="BG69" s="85" t="str">
        <f>(INDEX('МО общие данные'!C42:C60,MATCH(AB68,'МО общие данные'!B42:B60,0)))</f>
        <v>-</v>
      </c>
      <c r="BH69" s="85" t="str">
        <f>(INDEX('МО общие данные'!D42:D60,MATCH(AB68,'МО общие данные'!B42:B60,0)))</f>
        <v>-</v>
      </c>
      <c r="BI69" s="85" t="str">
        <f>(INDEX('МО общие данные'!C42:C60,MATCH(AD68,'МО общие данные'!B42:B60,0)))</f>
        <v>-</v>
      </c>
      <c r="BJ69" s="85" t="str">
        <f>(INDEX('МО общие данные'!D42:D60,MATCH(AD68,'МО общие данные'!B42:B60,0)))</f>
        <v>-</v>
      </c>
    </row>
    <row r="70" spans="1:62" x14ac:dyDescent="0.25">
      <c r="A70" s="129"/>
      <c r="B70" s="329" t="str">
        <f>IF(B68&gt;0,"Д",IF(B68=0," "))</f>
        <v xml:space="preserve"> </v>
      </c>
      <c r="C70" s="330"/>
      <c r="D70" s="329" t="str">
        <f t="shared" ref="D70:Z70" si="91">IF(D68&gt;0,"Д",IF(D68=0," "))</f>
        <v xml:space="preserve"> </v>
      </c>
      <c r="E70" s="330"/>
      <c r="F70" s="329" t="str">
        <f t="shared" si="91"/>
        <v>Д</v>
      </c>
      <c r="G70" s="330"/>
      <c r="H70" s="329" t="str">
        <f t="shared" si="91"/>
        <v>Д</v>
      </c>
      <c r="I70" s="330"/>
      <c r="J70" s="329" t="str">
        <f t="shared" si="91"/>
        <v>Д</v>
      </c>
      <c r="K70" s="330"/>
      <c r="L70" s="329" t="str">
        <f t="shared" si="91"/>
        <v>Д</v>
      </c>
      <c r="M70" s="330"/>
      <c r="N70" s="329" t="str">
        <f t="shared" si="91"/>
        <v xml:space="preserve"> </v>
      </c>
      <c r="O70" s="330"/>
      <c r="P70" s="329" t="str">
        <f t="shared" si="91"/>
        <v xml:space="preserve"> </v>
      </c>
      <c r="Q70" s="330"/>
      <c r="R70" s="329" t="str">
        <f t="shared" si="91"/>
        <v>Д</v>
      </c>
      <c r="S70" s="330"/>
      <c r="T70" s="329" t="str">
        <f t="shared" si="91"/>
        <v>Д</v>
      </c>
      <c r="U70" s="330"/>
      <c r="V70" s="329" t="str">
        <f t="shared" si="91"/>
        <v xml:space="preserve"> </v>
      </c>
      <c r="W70" s="330"/>
      <c r="X70" s="329" t="str">
        <f t="shared" si="91"/>
        <v>Д</v>
      </c>
      <c r="Y70" s="330"/>
      <c r="Z70" s="329" t="str">
        <f t="shared" si="91"/>
        <v xml:space="preserve"> </v>
      </c>
      <c r="AA70" s="330"/>
      <c r="AB70" s="329" t="str">
        <f t="shared" ref="AB70" si="92">IF(AB68&gt;0,"Д",IF(AB68=0," "))</f>
        <v xml:space="preserve"> </v>
      </c>
      <c r="AC70" s="330"/>
      <c r="AD70" s="329" t="str">
        <f t="shared" ref="AD70" si="93">IF(AD68&gt;0,"Д",IF(AD68=0," "))</f>
        <v xml:space="preserve"> </v>
      </c>
      <c r="AE70" s="330"/>
      <c r="AG70" s="85"/>
      <c r="AH70" s="85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  <c r="BC70" s="85"/>
      <c r="BD70" s="85"/>
      <c r="BE70" s="85"/>
      <c r="BF70" s="85"/>
      <c r="BG70" s="85"/>
      <c r="BH70" s="85"/>
      <c r="BI70" s="85"/>
      <c r="BJ70" s="85"/>
    </row>
    <row r="71" spans="1:62" x14ac:dyDescent="0.25">
      <c r="A71" s="128"/>
      <c r="B71" s="327">
        <f>'гр8 МО'!B32</f>
        <v>0</v>
      </c>
      <c r="C71" s="328" t="str">
        <f>IF(B71=1,"час",IF(B71=0," ",IF(B71&gt;4,"часов","часа")))</f>
        <v xml:space="preserve"> </v>
      </c>
      <c r="D71" s="327">
        <f>'гр8 МО'!C32</f>
        <v>7</v>
      </c>
      <c r="E71" s="328" t="str">
        <f>IF(D71=1,"час",IF(D71=0," ",IF(D71&gt;4,"часов","часа")))</f>
        <v>часов</v>
      </c>
      <c r="F71" s="327">
        <f>'гр8 МО'!D32</f>
        <v>0</v>
      </c>
      <c r="G71" s="328" t="str">
        <f>IF(F71=1,"час",IF(F71=0," ",IF(F71&gt;4,"часов","часа")))</f>
        <v xml:space="preserve"> </v>
      </c>
      <c r="H71" s="327">
        <f>'гр8 МО'!E32</f>
        <v>0</v>
      </c>
      <c r="I71" s="328" t="str">
        <f>IF(H71=1,"час",IF(H71=0," ",IF(H71&gt;4,"часов","часа")))</f>
        <v xml:space="preserve"> </v>
      </c>
      <c r="J71" s="327">
        <f>'гр8 МО'!F32</f>
        <v>7</v>
      </c>
      <c r="K71" s="328" t="str">
        <f>IF(J71=1,"час",IF(J71=0," ",IF(J71&gt;4,"часов","часа")))</f>
        <v>часов</v>
      </c>
      <c r="L71" s="327">
        <f>'гр8 МО'!G32</f>
        <v>0</v>
      </c>
      <c r="M71" s="328" t="str">
        <f>IF(L71=1,"час",IF(L71=0," ",IF(L71&gt;4,"часов","часа")))</f>
        <v xml:space="preserve"> </v>
      </c>
      <c r="N71" s="327">
        <f>'гр8 МО'!H32</f>
        <v>7</v>
      </c>
      <c r="O71" s="328" t="str">
        <f>IF(N71=1,"час",IF(N71=0," ",IF(N71&gt;4,"часов","часа")))</f>
        <v>часов</v>
      </c>
      <c r="P71" s="327">
        <f>'гр8 МО'!I32</f>
        <v>7</v>
      </c>
      <c r="Q71" s="328" t="str">
        <f>IF(P71=1,"час",IF(P71=0," ",IF(P71&gt;4,"часов","часа")))</f>
        <v>часов</v>
      </c>
      <c r="R71" s="327">
        <f>'гр8 МО'!J32</f>
        <v>7</v>
      </c>
      <c r="S71" s="328" t="str">
        <f>IF(R71=1,"час",IF(R71=0," ",IF(R71&gt;4,"часов","часа")))</f>
        <v>часов</v>
      </c>
      <c r="T71" s="327">
        <f>'гр8 МО'!K32</f>
        <v>7</v>
      </c>
      <c r="U71" s="328" t="str">
        <f>IF(T71=1,"час",IF(T71=0," ",IF(T71&gt;4,"часов","часа")))</f>
        <v>часов</v>
      </c>
      <c r="V71" s="327">
        <f>'гр8 МО'!L32</f>
        <v>7</v>
      </c>
      <c r="W71" s="328" t="str">
        <f>IF(V71=1,"час",IF(V71=0," ",IF(V71&gt;4,"часов","часа")))</f>
        <v>часов</v>
      </c>
      <c r="X71" s="327">
        <f>'гр8 МО'!M32</f>
        <v>0</v>
      </c>
      <c r="Y71" s="328" t="str">
        <f>IF(X71=1,"час",IF(X71=0," ",IF(X71&gt;4,"часов","часа")))</f>
        <v xml:space="preserve"> </v>
      </c>
      <c r="Z71" s="327">
        <f>'гр8 МО'!N32</f>
        <v>0</v>
      </c>
      <c r="AA71" s="328" t="str">
        <f>IF(Z71=1,"час",IF(Z71=0," ",IF(Z71&gt;4,"часов","часа")))</f>
        <v xml:space="preserve"> </v>
      </c>
      <c r="AB71" s="327">
        <f>'гр8 МО'!O32</f>
        <v>0</v>
      </c>
      <c r="AC71" s="328" t="str">
        <f t="shared" ref="AC71" si="94">IF(AB71=1,"час",IF(AB71=0," ",IF(AB71&gt;4,"часов","часа")))</f>
        <v xml:space="preserve"> </v>
      </c>
      <c r="AD71" s="327">
        <f>'гр8 МО'!P32</f>
        <v>0</v>
      </c>
      <c r="AE71" s="328" t="str">
        <f t="shared" ref="AE71" si="95">IF(AD71=1,"час",IF(AD71=0," ",IF(AD71&gt;4,"часов","часа")))</f>
        <v xml:space="preserve"> </v>
      </c>
      <c r="AG71" s="85"/>
      <c r="AH71" s="85"/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5"/>
      <c r="BB71" s="85"/>
      <c r="BC71" s="85"/>
      <c r="BD71" s="85"/>
      <c r="BE71" s="85"/>
      <c r="BF71" s="85"/>
      <c r="BG71" s="85"/>
      <c r="BH71" s="85"/>
      <c r="BI71" s="85"/>
      <c r="BJ71" s="85"/>
    </row>
    <row r="72" spans="1:62" ht="24" customHeight="1" x14ac:dyDescent="0.25">
      <c r="A72" s="128">
        <v>20</v>
      </c>
      <c r="B72" s="298" t="str">
        <f>IF('МО общие данные'!E16=1,AG72,AH72)</f>
        <v>-</v>
      </c>
      <c r="C72" s="299"/>
      <c r="D72" s="298" t="str">
        <f>IF('МО общие данные'!E17=1,AI72,AJ72)</f>
        <v>с 11.00 до 18.00</v>
      </c>
      <c r="E72" s="299"/>
      <c r="F72" s="298" t="str">
        <f>IF('МО общие данные'!E18=1,AK72,AL72)</f>
        <v>-</v>
      </c>
      <c r="G72" s="299"/>
      <c r="H72" s="298" t="str">
        <f>IF('МО общие данные'!E19=1,AM72,AN72)</f>
        <v>-</v>
      </c>
      <c r="I72" s="299"/>
      <c r="J72" s="298" t="str">
        <f>IF('МО общие данные'!E20=1,AO72,AP72)</f>
        <v>с 11.00 до 18.00</v>
      </c>
      <c r="K72" s="299"/>
      <c r="L72" s="298" t="str">
        <f>IF('МО общие данные'!E21=1,AQ72,AR72)</f>
        <v>-</v>
      </c>
      <c r="M72" s="299"/>
      <c r="N72" s="298" t="str">
        <f>IF('МО общие данные'!E22=1,AS72,AT72)</f>
        <v>с 11.00 до 18.00</v>
      </c>
      <c r="O72" s="299"/>
      <c r="P72" s="298" t="str">
        <f>IF('МО общие данные'!E23=1,AU72,AV72)</f>
        <v>с 11.00 до 18.00</v>
      </c>
      <c r="Q72" s="299"/>
      <c r="R72" s="298" t="str">
        <f>IF('МО общие данные'!E24=1,AW72,AX72)</f>
        <v>с 11.00 до 18.00</v>
      </c>
      <c r="S72" s="299"/>
      <c r="T72" s="298" t="str">
        <f>IF('МО общие данные'!E25=1,AY72,AZ72)</f>
        <v>с 11.00 до 18.00</v>
      </c>
      <c r="U72" s="299"/>
      <c r="V72" s="298" t="str">
        <f>IF('МО общие данные'!E26=1,BA72,BB72)</f>
        <v>с 11.00 до 18.00</v>
      </c>
      <c r="W72" s="299"/>
      <c r="X72" s="298" t="str">
        <f>IF('МО общие данные'!E27=1,BC72,BD72)</f>
        <v>-</v>
      </c>
      <c r="Y72" s="299"/>
      <c r="Z72" s="298" t="str">
        <f>IF('МО общие данные'!E28=1,BE72,BF72)</f>
        <v>-</v>
      </c>
      <c r="AA72" s="299"/>
      <c r="AB72" s="298" t="str">
        <f>IF('МО общие данные'!E29=1,BG72,BH72)</f>
        <v>-</v>
      </c>
      <c r="AC72" s="299"/>
      <c r="AD72" s="298" t="str">
        <f>IF('МО общие данные'!E30=1,BI72,BJ72)</f>
        <v>-</v>
      </c>
      <c r="AE72" s="299"/>
      <c r="AG72" s="85" t="str">
        <f>(INDEX('МО общие данные'!C42:C60,MATCH(B71,'МО общие данные'!B42:B60,0)))</f>
        <v>-</v>
      </c>
      <c r="AH72" s="85" t="str">
        <f>(INDEX('МО общие данные'!D42:D60,MATCH(B71,'МО общие данные'!B42:B60,0)))</f>
        <v>-</v>
      </c>
      <c r="AI72" s="85" t="str">
        <f>(INDEX('МО общие данные'!C42:C60,MATCH(D71,'МО общие данные'!B42:B60,0)))</f>
        <v>с 6.00 до 9.00;       с 18.00 до 22.00</v>
      </c>
      <c r="AJ72" s="85" t="str">
        <f>(INDEX('МО общие данные'!D42:D60,MATCH(D71,'МО общие данные'!B42:B60,0)))</f>
        <v>с 11.00 до 18.00</v>
      </c>
      <c r="AK72" s="85" t="str">
        <f>(INDEX('МО общие данные'!C42:C60,MATCH(F71,'МО общие данные'!B42:B60,0)))</f>
        <v>-</v>
      </c>
      <c r="AL72" s="85" t="str">
        <f>(INDEX('МО общие данные'!D42:D60,MATCH(F71,'МО общие данные'!B42:B60,0)))</f>
        <v>-</v>
      </c>
      <c r="AM72" s="85" t="str">
        <f>(INDEX('МО общие данные'!C42:C60,MATCH(H71,'МО общие данные'!B42:B60,0)))</f>
        <v>-</v>
      </c>
      <c r="AN72" s="85" t="str">
        <f>(INDEX('МО общие данные'!D42:D60,MATCH(H71,'МО общие данные'!B42:B60,0)))</f>
        <v>-</v>
      </c>
      <c r="AO72" s="85" t="str">
        <f>(INDEX('МО общие данные'!C42:C60,MATCH(J71,'МО общие данные'!B42:B60,0)))</f>
        <v>с 6.00 до 9.00;       с 18.00 до 22.00</v>
      </c>
      <c r="AP72" s="85" t="str">
        <f>(INDEX('МО общие данные'!D42:D60,MATCH(J71,'МО общие данные'!B42:B60,0)))</f>
        <v>с 11.00 до 18.00</v>
      </c>
      <c r="AQ72" s="85" t="str">
        <f>(INDEX('МО общие данные'!C42:C60,MATCH(L71,'МО общие данные'!B42:B60,0)))</f>
        <v>-</v>
      </c>
      <c r="AR72" s="85" t="str">
        <f>(INDEX('МО общие данные'!D42:D60,MATCH(L71,'МО общие данные'!B42:B60,0)))</f>
        <v>-</v>
      </c>
      <c r="AS72" s="85" t="str">
        <f>(INDEX('МО общие данные'!C42:C60,MATCH(N71,'МО общие данные'!B42:B60,0)))</f>
        <v>с 6.00 до 9.00;       с 18.00 до 22.00</v>
      </c>
      <c r="AT72" s="85" t="str">
        <f>(INDEX('МО общие данные'!D42:D60,MATCH(N71,'МО общие данные'!B42:B60,0)))</f>
        <v>с 11.00 до 18.00</v>
      </c>
      <c r="AU72" s="85" t="str">
        <f>(INDEX('МО общие данные'!C42:C60,MATCH(P71,'МО общие данные'!B42:B60,0)))</f>
        <v>с 6.00 до 9.00;       с 18.00 до 22.00</v>
      </c>
      <c r="AV72" s="85" t="str">
        <f>(INDEX('МО общие данные'!D42:D60,MATCH(P71,'МО общие данные'!B42:B60,0)))</f>
        <v>с 11.00 до 18.00</v>
      </c>
      <c r="AW72" s="85" t="str">
        <f>(INDEX('МО общие данные'!C42:C60,MATCH(R71,'МО общие данные'!B42:B60,0)))</f>
        <v>с 6.00 до 9.00;       с 18.00 до 22.00</v>
      </c>
      <c r="AX72" s="85" t="str">
        <f>(INDEX('МО общие данные'!D42:D60,MATCH(R71,'МО общие данные'!B42:B60,0)))</f>
        <v>с 11.00 до 18.00</v>
      </c>
      <c r="AY72" s="85" t="str">
        <f>(INDEX('МО общие данные'!C42:C60,MATCH(T71,'МО общие данные'!B42:B60,0)))</f>
        <v>с 6.00 до 9.00;       с 18.00 до 22.00</v>
      </c>
      <c r="AZ72" s="85" t="str">
        <f>(INDEX('МО общие данные'!D42:D60,MATCH(T71,'МО общие данные'!B42:B60,0)))</f>
        <v>с 11.00 до 18.00</v>
      </c>
      <c r="BA72" s="85" t="str">
        <f>(INDEX('МО общие данные'!C42:C60,MATCH(V71,'МО общие данные'!B42:B60,0)))</f>
        <v>с 6.00 до 9.00;       с 18.00 до 22.00</v>
      </c>
      <c r="BB72" s="85" t="str">
        <f>(INDEX('МО общие данные'!D42:D60,MATCH(V71,'МО общие данные'!B42:B60,0)))</f>
        <v>с 11.00 до 18.00</v>
      </c>
      <c r="BC72" s="85" t="str">
        <f>(INDEX('МО общие данные'!C42:C60,MATCH(X71,'МО общие данные'!B42:B60,0)))</f>
        <v>-</v>
      </c>
      <c r="BD72" s="85" t="str">
        <f>(INDEX('МО общие данные'!D42:D60,MATCH(X71,'МО общие данные'!B42:B60,0)))</f>
        <v>-</v>
      </c>
      <c r="BE72" s="85" t="str">
        <f>(INDEX('МО общие данные'!C42:C60,MATCH(Z71,'МО общие данные'!B42:B60,0)))</f>
        <v>-</v>
      </c>
      <c r="BF72" s="85" t="str">
        <f>(INDEX('МО общие данные'!D42:D60,MATCH(Z71,'МО общие данные'!B42:B60,0)))</f>
        <v>-</v>
      </c>
      <c r="BG72" s="85" t="str">
        <f>(INDEX('МО общие данные'!C42:C60,MATCH(AB71,'МО общие данные'!B42:B60,0)))</f>
        <v>-</v>
      </c>
      <c r="BH72" s="85" t="str">
        <f>(INDEX('МО общие данные'!D42:D60,MATCH(AB71,'МО общие данные'!B42:B60,0)))</f>
        <v>-</v>
      </c>
      <c r="BI72" s="85" t="str">
        <f>(INDEX('МО общие данные'!C42:C60,MATCH(AD71,'МО общие данные'!B42:B60,0)))</f>
        <v>-</v>
      </c>
      <c r="BJ72" s="85" t="str">
        <f>(INDEX('МО общие данные'!D42:D60,MATCH(AD71,'МО общие данные'!B42:B60,0)))</f>
        <v>-</v>
      </c>
    </row>
    <row r="73" spans="1:62" x14ac:dyDescent="0.25">
      <c r="A73" s="129"/>
      <c r="B73" s="329" t="str">
        <f>IF(B71&gt;0,"Д",IF(B71=0," "))</f>
        <v xml:space="preserve"> </v>
      </c>
      <c r="C73" s="330"/>
      <c r="D73" s="329" t="str">
        <f t="shared" ref="D73:Z73" si="96">IF(D71&gt;0,"Д",IF(D71=0," "))</f>
        <v>Д</v>
      </c>
      <c r="E73" s="330"/>
      <c r="F73" s="329" t="str">
        <f t="shared" si="96"/>
        <v xml:space="preserve"> </v>
      </c>
      <c r="G73" s="330"/>
      <c r="H73" s="329" t="str">
        <f t="shared" si="96"/>
        <v xml:space="preserve"> </v>
      </c>
      <c r="I73" s="330"/>
      <c r="J73" s="329" t="str">
        <f t="shared" si="96"/>
        <v>Д</v>
      </c>
      <c r="K73" s="330"/>
      <c r="L73" s="329" t="str">
        <f t="shared" si="96"/>
        <v xml:space="preserve"> </v>
      </c>
      <c r="M73" s="330"/>
      <c r="N73" s="329" t="str">
        <f t="shared" si="96"/>
        <v>Д</v>
      </c>
      <c r="O73" s="330"/>
      <c r="P73" s="329" t="str">
        <f t="shared" si="96"/>
        <v>Д</v>
      </c>
      <c r="Q73" s="330"/>
      <c r="R73" s="329" t="str">
        <f t="shared" si="96"/>
        <v>Д</v>
      </c>
      <c r="S73" s="330"/>
      <c r="T73" s="329" t="str">
        <f t="shared" si="96"/>
        <v>Д</v>
      </c>
      <c r="U73" s="330"/>
      <c r="V73" s="329" t="str">
        <f t="shared" si="96"/>
        <v>Д</v>
      </c>
      <c r="W73" s="330"/>
      <c r="X73" s="329" t="str">
        <f t="shared" si="96"/>
        <v xml:space="preserve"> </v>
      </c>
      <c r="Y73" s="330"/>
      <c r="Z73" s="329" t="str">
        <f t="shared" si="96"/>
        <v xml:space="preserve"> </v>
      </c>
      <c r="AA73" s="330"/>
      <c r="AB73" s="329" t="str">
        <f t="shared" ref="AB73" si="97">IF(AB71&gt;0,"Д",IF(AB71=0," "))</f>
        <v xml:space="preserve"> </v>
      </c>
      <c r="AC73" s="330"/>
      <c r="AD73" s="329" t="str">
        <f t="shared" ref="AD73" si="98">IF(AD71&gt;0,"Д",IF(AD71=0," "))</f>
        <v xml:space="preserve"> </v>
      </c>
      <c r="AE73" s="330"/>
      <c r="AG73" s="85"/>
      <c r="AH73" s="85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/>
      <c r="BD73" s="85"/>
      <c r="BE73" s="85"/>
      <c r="BF73" s="85"/>
      <c r="BG73" s="85"/>
      <c r="BH73" s="85"/>
      <c r="BI73" s="85"/>
      <c r="BJ73" s="85"/>
    </row>
    <row r="74" spans="1:62" x14ac:dyDescent="0.25">
      <c r="A74" s="128"/>
      <c r="B74" s="327">
        <f>'гр8 МО'!B33</f>
        <v>7</v>
      </c>
      <c r="C74" s="328" t="str">
        <f>IF(B74=1,"час",IF(B74=0," ",IF(B74&gt;4,"часов","часа")))</f>
        <v>часов</v>
      </c>
      <c r="D74" s="327">
        <f>'гр8 МО'!C33</f>
        <v>0</v>
      </c>
      <c r="E74" s="328" t="str">
        <f>IF(D74=1,"час",IF(D74=0," ",IF(D74&gt;4,"часов","часа")))</f>
        <v xml:space="preserve"> </v>
      </c>
      <c r="F74" s="327">
        <f>'гр8 МО'!D33</f>
        <v>7</v>
      </c>
      <c r="G74" s="328" t="str">
        <f>IF(F74=1,"час",IF(F74=0," ",IF(F74&gt;4,"часов","часа")))</f>
        <v>часов</v>
      </c>
      <c r="H74" s="327">
        <f>'гр8 МО'!E33</f>
        <v>0</v>
      </c>
      <c r="I74" s="328" t="str">
        <f>IF(H74=1,"час",IF(H74=0," ",IF(H74&gt;4,"часов","часа")))</f>
        <v xml:space="preserve"> </v>
      </c>
      <c r="J74" s="327">
        <f>'гр8 МО'!F33</f>
        <v>0</v>
      </c>
      <c r="K74" s="328" t="str">
        <f>IF(J74=1,"час",IF(J74=0," ",IF(J74&gt;4,"часов","часа")))</f>
        <v xml:space="preserve"> </v>
      </c>
      <c r="L74" s="327">
        <f>'гр8 МО'!G33</f>
        <v>7</v>
      </c>
      <c r="M74" s="328" t="str">
        <f>IF(L74=1,"час",IF(L74=0," ",IF(L74&gt;4,"часов","часа")))</f>
        <v>часов</v>
      </c>
      <c r="N74" s="327">
        <f>'гр8 МО'!H33</f>
        <v>7</v>
      </c>
      <c r="O74" s="328" t="str">
        <f>IF(N74=1,"час",IF(N74=0," ",IF(N74&gt;4,"часов","часа")))</f>
        <v>часов</v>
      </c>
      <c r="P74" s="327">
        <f>'гр8 МО'!I33</f>
        <v>7</v>
      </c>
      <c r="Q74" s="328" t="str">
        <f>IF(P74=1,"час",IF(P74=0," ",IF(P74&gt;4,"часов","часа")))</f>
        <v>часов</v>
      </c>
      <c r="R74" s="327">
        <f>'гр8 МО'!J33</f>
        <v>0</v>
      </c>
      <c r="S74" s="328" t="str">
        <f>IF(R74=1,"час",IF(R74=0," ",IF(R74&gt;4,"часов","часа")))</f>
        <v xml:space="preserve"> </v>
      </c>
      <c r="T74" s="327">
        <f>'гр8 МО'!K33</f>
        <v>0</v>
      </c>
      <c r="U74" s="328" t="str">
        <f>IF(T74=1,"час",IF(T74=0," ",IF(T74&gt;4,"часов","часа")))</f>
        <v xml:space="preserve"> </v>
      </c>
      <c r="V74" s="327">
        <f>'гр8 МО'!L33</f>
        <v>7</v>
      </c>
      <c r="W74" s="328" t="str">
        <f>IF(V74=1,"час",IF(V74=0," ",IF(V74&gt;4,"часов","часа")))</f>
        <v>часов</v>
      </c>
      <c r="X74" s="327">
        <f>'гр8 МО'!M33</f>
        <v>0</v>
      </c>
      <c r="Y74" s="328" t="str">
        <f>IF(X74=1,"час",IF(X74=0," ",IF(X74&gt;4,"часов","часа")))</f>
        <v xml:space="preserve"> </v>
      </c>
      <c r="Z74" s="327">
        <f>'гр8 МО'!N33</f>
        <v>0</v>
      </c>
      <c r="AA74" s="328" t="str">
        <f>IF(Z74=1,"час",IF(Z74=0," ",IF(Z74&gt;4,"часов","часа")))</f>
        <v xml:space="preserve"> </v>
      </c>
      <c r="AB74" s="327">
        <f>'гр8 МО'!O33</f>
        <v>0</v>
      </c>
      <c r="AC74" s="328" t="str">
        <f t="shared" ref="AC74" si="99">IF(AB74=1,"час",IF(AB74=0," ",IF(AB74&gt;4,"часов","часа")))</f>
        <v xml:space="preserve"> </v>
      </c>
      <c r="AD74" s="327">
        <f>'гр8 МО'!P33</f>
        <v>0</v>
      </c>
      <c r="AE74" s="328" t="str">
        <f t="shared" ref="AE74" si="100">IF(AD74=1,"час",IF(AD74=0," ",IF(AD74&gt;4,"часов","часа")))</f>
        <v xml:space="preserve"> </v>
      </c>
      <c r="AG74" s="85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85"/>
      <c r="BG74" s="85"/>
      <c r="BH74" s="85"/>
      <c r="BI74" s="85"/>
      <c r="BJ74" s="85"/>
    </row>
    <row r="75" spans="1:62" ht="24" customHeight="1" x14ac:dyDescent="0.25">
      <c r="A75" s="128">
        <v>21</v>
      </c>
      <c r="B75" s="298" t="str">
        <f>IF('МО общие данные'!E16=1,AG75,AH75)</f>
        <v>с 11.00 до 18.00</v>
      </c>
      <c r="C75" s="299"/>
      <c r="D75" s="298" t="str">
        <f>IF('МО общие данные'!E17=1,AI75,AJ75)</f>
        <v>-</v>
      </c>
      <c r="E75" s="299"/>
      <c r="F75" s="298" t="str">
        <f>IF('МО общие данные'!E18=1,AK75,AL75)</f>
        <v>с 11.00 до 18.00</v>
      </c>
      <c r="G75" s="299"/>
      <c r="H75" s="298" t="str">
        <f>IF('МО общие данные'!E19=1,AM75,AN75)</f>
        <v>-</v>
      </c>
      <c r="I75" s="299"/>
      <c r="J75" s="298" t="str">
        <f>IF('МО общие данные'!E20=1,AO75,AP75)</f>
        <v>-</v>
      </c>
      <c r="K75" s="299"/>
      <c r="L75" s="298" t="str">
        <f>IF('МО общие данные'!E21=1,AQ75,AR75)</f>
        <v>с 11.00 до 18.00</v>
      </c>
      <c r="M75" s="299"/>
      <c r="N75" s="298" t="str">
        <f>IF('МО общие данные'!E22=1,AS75,AT75)</f>
        <v>с 11.00 до 18.00</v>
      </c>
      <c r="O75" s="299"/>
      <c r="P75" s="298" t="str">
        <f>IF('МО общие данные'!E23=1,AU75,AV75)</f>
        <v>с 11.00 до 18.00</v>
      </c>
      <c r="Q75" s="299"/>
      <c r="R75" s="298" t="str">
        <f>IF('МО общие данные'!E24=1,AW75,AX75)</f>
        <v>-</v>
      </c>
      <c r="S75" s="299"/>
      <c r="T75" s="298" t="str">
        <f>IF('МО общие данные'!E25=1,AY75,AZ75)</f>
        <v>-</v>
      </c>
      <c r="U75" s="299"/>
      <c r="V75" s="298" t="str">
        <f>IF('МО общие данные'!E26=1,BA75,BB75)</f>
        <v>с 11.00 до 18.00</v>
      </c>
      <c r="W75" s="299"/>
      <c r="X75" s="298" t="str">
        <f>IF('МО общие данные'!E27=1,BC75,BD75)</f>
        <v>-</v>
      </c>
      <c r="Y75" s="299"/>
      <c r="Z75" s="298" t="str">
        <f>IF('МО общие данные'!E28=1,BE75,BF75)</f>
        <v>-</v>
      </c>
      <c r="AA75" s="299"/>
      <c r="AB75" s="298" t="str">
        <f>IF('МО общие данные'!E29=1,BG75,BH75)</f>
        <v>-</v>
      </c>
      <c r="AC75" s="299"/>
      <c r="AD75" s="298" t="str">
        <f>IF('МО общие данные'!E30=1,BI75,BJ75)</f>
        <v>-</v>
      </c>
      <c r="AE75" s="299"/>
      <c r="AG75" s="85" t="str">
        <f>(INDEX('МО общие данные'!C42:C60,MATCH(B74,'МО общие данные'!B42:B60,0)))</f>
        <v>с 6.00 до 9.00;       с 18.00 до 22.00</v>
      </c>
      <c r="AH75" s="85" t="str">
        <f>(INDEX('МО общие данные'!D42:D60,MATCH(B74,'МО общие данные'!B42:B60,0)))</f>
        <v>с 11.00 до 18.00</v>
      </c>
      <c r="AI75" s="85" t="str">
        <f>(INDEX('МО общие данные'!C42:C60,MATCH(D74,'МО общие данные'!B42:B60,0)))</f>
        <v>-</v>
      </c>
      <c r="AJ75" s="85" t="str">
        <f>(INDEX('МО общие данные'!D42:D60,MATCH(D74,'МО общие данные'!B42:B60,0)))</f>
        <v>-</v>
      </c>
      <c r="AK75" s="85" t="str">
        <f>(INDEX('МО общие данные'!C42:C60,MATCH(F74,'МО общие данные'!B42:B60,0)))</f>
        <v>с 6.00 до 9.00;       с 18.00 до 22.00</v>
      </c>
      <c r="AL75" s="85" t="str">
        <f>(INDEX('МО общие данные'!D42:D60,MATCH(F74,'МО общие данные'!B42:B60,0)))</f>
        <v>с 11.00 до 18.00</v>
      </c>
      <c r="AM75" s="85" t="str">
        <f>(INDEX('МО общие данные'!C42:C60,MATCH(H74,'МО общие данные'!B42:B60,0)))</f>
        <v>-</v>
      </c>
      <c r="AN75" s="85" t="str">
        <f>(INDEX('МО общие данные'!D42:D60,MATCH(H74,'МО общие данные'!B42:B60,0)))</f>
        <v>-</v>
      </c>
      <c r="AO75" s="85" t="str">
        <f>(INDEX('МО общие данные'!C42:C60,MATCH(J74,'МО общие данные'!B42:B60,0)))</f>
        <v>-</v>
      </c>
      <c r="AP75" s="85" t="str">
        <f>(INDEX('МО общие данные'!D42:D60,MATCH(J74,'МО общие данные'!B42:B60,0)))</f>
        <v>-</v>
      </c>
      <c r="AQ75" s="85" t="str">
        <f>(INDEX('МО общие данные'!C42:C60,MATCH(L74,'МО общие данные'!B42:B60,0)))</f>
        <v>с 6.00 до 9.00;       с 18.00 до 22.00</v>
      </c>
      <c r="AR75" s="85" t="str">
        <f>(INDEX('МО общие данные'!D42:D60,MATCH(L74,'МО общие данные'!B42:B60,0)))</f>
        <v>с 11.00 до 18.00</v>
      </c>
      <c r="AS75" s="85" t="str">
        <f>(INDEX('МО общие данные'!C42:C60,MATCH(N74,'МО общие данные'!B42:B60,0)))</f>
        <v>с 6.00 до 9.00;       с 18.00 до 22.00</v>
      </c>
      <c r="AT75" s="85" t="str">
        <f>(INDEX('МО общие данные'!D42:D60,MATCH(N74,'МО общие данные'!B42:B60,0)))</f>
        <v>с 11.00 до 18.00</v>
      </c>
      <c r="AU75" s="85" t="str">
        <f>(INDEX('МО общие данные'!C42:C60,MATCH(P74,'МО общие данные'!B42:B60,0)))</f>
        <v>с 6.00 до 9.00;       с 18.00 до 22.00</v>
      </c>
      <c r="AV75" s="85" t="str">
        <f>(INDEX('МО общие данные'!D42:D60,MATCH(P74,'МО общие данные'!B42:B60,0)))</f>
        <v>с 11.00 до 18.00</v>
      </c>
      <c r="AW75" s="85" t="str">
        <f>(INDEX('МО общие данные'!C42:C60,MATCH(R74,'МО общие данные'!B42:B60,0)))</f>
        <v>-</v>
      </c>
      <c r="AX75" s="85" t="str">
        <f>(INDEX('МО общие данные'!D42:D60,MATCH(R74,'МО общие данные'!B42:B60,0)))</f>
        <v>-</v>
      </c>
      <c r="AY75" s="85" t="str">
        <f>(INDEX('МО общие данные'!C42:C60,MATCH(T74,'МО общие данные'!B42:B60,0)))</f>
        <v>-</v>
      </c>
      <c r="AZ75" s="85" t="str">
        <f>(INDEX('МО общие данные'!D42:D60,MATCH(T74,'МО общие данные'!B42:B60,0)))</f>
        <v>-</v>
      </c>
      <c r="BA75" s="85" t="str">
        <f>(INDEX('МО общие данные'!C42:C60,MATCH(V74,'МО общие данные'!B42:B60,0)))</f>
        <v>с 6.00 до 9.00;       с 18.00 до 22.00</v>
      </c>
      <c r="BB75" s="85" t="str">
        <f>(INDEX('МО общие данные'!D42:D60,MATCH(V74,'МО общие данные'!B42:B60,0)))</f>
        <v>с 11.00 до 18.00</v>
      </c>
      <c r="BC75" s="85" t="str">
        <f>(INDEX('МО общие данные'!C42:C60,MATCH(X74,'МО общие данные'!B42:B60,0)))</f>
        <v>-</v>
      </c>
      <c r="BD75" s="85" t="str">
        <f>(INDEX('МО общие данные'!D42:D60,MATCH(X74,'МО общие данные'!B42:B60,0)))</f>
        <v>-</v>
      </c>
      <c r="BE75" s="85" t="str">
        <f>(INDEX('МО общие данные'!C42:C60,MATCH(Z74,'МО общие данные'!B42:B60,0)))</f>
        <v>-</v>
      </c>
      <c r="BF75" s="85" t="str">
        <f>(INDEX('МО общие данные'!D42:D60,MATCH(Z74,'МО общие данные'!B42:B60,0)))</f>
        <v>-</v>
      </c>
      <c r="BG75" s="85" t="str">
        <f>(INDEX('МО общие данные'!C42:C60,MATCH(AB74,'МО общие данные'!B42:B60,0)))</f>
        <v>-</v>
      </c>
      <c r="BH75" s="85" t="str">
        <f>(INDEX('МО общие данные'!D42:D60,MATCH(AB74,'МО общие данные'!B42:B60,0)))</f>
        <v>-</v>
      </c>
      <c r="BI75" s="85" t="str">
        <f>(INDEX('МО общие данные'!C42:C60,MATCH(AD74,'МО общие данные'!B42:B60,0)))</f>
        <v>-</v>
      </c>
      <c r="BJ75" s="85" t="str">
        <f>(INDEX('МО общие данные'!D42:D60,MATCH(AD74,'МО общие данные'!B42:B60,0)))</f>
        <v>-</v>
      </c>
    </row>
    <row r="76" spans="1:62" x14ac:dyDescent="0.25">
      <c r="A76" s="129"/>
      <c r="B76" s="329" t="str">
        <f>IF(B74&gt;0,"Д",IF(B74=0," "))</f>
        <v>Д</v>
      </c>
      <c r="C76" s="330"/>
      <c r="D76" s="329" t="str">
        <f t="shared" ref="D76:Z76" si="101">IF(D74&gt;0,"Д",IF(D74=0," "))</f>
        <v xml:space="preserve"> </v>
      </c>
      <c r="E76" s="330"/>
      <c r="F76" s="329" t="str">
        <f t="shared" si="101"/>
        <v>Д</v>
      </c>
      <c r="G76" s="330"/>
      <c r="H76" s="329" t="str">
        <f t="shared" si="101"/>
        <v xml:space="preserve"> </v>
      </c>
      <c r="I76" s="330"/>
      <c r="J76" s="329" t="str">
        <f t="shared" si="101"/>
        <v xml:space="preserve"> </v>
      </c>
      <c r="K76" s="330"/>
      <c r="L76" s="329" t="str">
        <f t="shared" si="101"/>
        <v>Д</v>
      </c>
      <c r="M76" s="330"/>
      <c r="N76" s="329" t="str">
        <f t="shared" si="101"/>
        <v>Д</v>
      </c>
      <c r="O76" s="330"/>
      <c r="P76" s="329" t="str">
        <f t="shared" si="101"/>
        <v>Д</v>
      </c>
      <c r="Q76" s="330"/>
      <c r="R76" s="329" t="str">
        <f t="shared" si="101"/>
        <v xml:space="preserve"> </v>
      </c>
      <c r="S76" s="330"/>
      <c r="T76" s="329" t="str">
        <f t="shared" si="101"/>
        <v xml:space="preserve"> </v>
      </c>
      <c r="U76" s="330"/>
      <c r="V76" s="329" t="str">
        <f t="shared" si="101"/>
        <v>Д</v>
      </c>
      <c r="W76" s="330"/>
      <c r="X76" s="329" t="str">
        <f t="shared" si="101"/>
        <v xml:space="preserve"> </v>
      </c>
      <c r="Y76" s="330"/>
      <c r="Z76" s="329" t="str">
        <f t="shared" si="101"/>
        <v xml:space="preserve"> </v>
      </c>
      <c r="AA76" s="330"/>
      <c r="AB76" s="329" t="str">
        <f t="shared" ref="AB76" si="102">IF(AB74&gt;0,"Д",IF(AB74=0," "))</f>
        <v xml:space="preserve"> </v>
      </c>
      <c r="AC76" s="330"/>
      <c r="AD76" s="329" t="str">
        <f t="shared" ref="AD76" si="103">IF(AD74&gt;0,"Д",IF(AD74=0," "))</f>
        <v xml:space="preserve"> </v>
      </c>
      <c r="AE76" s="330"/>
      <c r="AG76" s="85"/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5"/>
      <c r="BI76" s="85"/>
      <c r="BJ76" s="85"/>
    </row>
    <row r="77" spans="1:62" x14ac:dyDescent="0.25">
      <c r="A77" s="128"/>
      <c r="B77" s="327">
        <f>'гр8 МО'!B34</f>
        <v>0</v>
      </c>
      <c r="C77" s="328" t="str">
        <f>IF(B77=1,"час",IF(B77=0," ",IF(B77&gt;4,"часов","часа")))</f>
        <v xml:space="preserve"> </v>
      </c>
      <c r="D77" s="327">
        <f>'гр8 МО'!C34</f>
        <v>7</v>
      </c>
      <c r="E77" s="328" t="str">
        <f>IF(D77=1,"час",IF(D77=0," ",IF(D77&gt;4,"часов","часа")))</f>
        <v>часов</v>
      </c>
      <c r="F77" s="327">
        <f>'гр8 МО'!D34</f>
        <v>0</v>
      </c>
      <c r="G77" s="328" t="str">
        <f>IF(F77=1,"час",IF(F77=0," ",IF(F77&gt;4,"часов","часа")))</f>
        <v xml:space="preserve"> </v>
      </c>
      <c r="H77" s="327">
        <f>'гр8 МО'!E34</f>
        <v>7</v>
      </c>
      <c r="I77" s="328" t="str">
        <f>IF(H77=1,"час",IF(H77=0," ",IF(H77&gt;4,"часов","часа")))</f>
        <v>часов</v>
      </c>
      <c r="J77" s="327">
        <f>'гр8 МО'!F34</f>
        <v>7</v>
      </c>
      <c r="K77" s="328" t="str">
        <f>IF(J77=1,"час",IF(J77=0," ",IF(J77&gt;4,"часов","часа")))</f>
        <v>часов</v>
      </c>
      <c r="L77" s="327">
        <f>'гр8 МО'!G34</f>
        <v>0</v>
      </c>
      <c r="M77" s="328" t="str">
        <f>IF(L77=1,"час",IF(L77=0," ",IF(L77&gt;4,"часов","часа")))</f>
        <v xml:space="preserve"> </v>
      </c>
      <c r="N77" s="327">
        <f>'гр8 МО'!H34</f>
        <v>7</v>
      </c>
      <c r="O77" s="328" t="str">
        <f>IF(N77=1,"час",IF(N77=0," ",IF(N77&gt;4,"часов","часа")))</f>
        <v>часов</v>
      </c>
      <c r="P77" s="327">
        <f>'гр8 МО'!I34</f>
        <v>0</v>
      </c>
      <c r="Q77" s="328" t="str">
        <f>IF(P77=1,"час",IF(P77=0," ",IF(P77&gt;4,"часов","часа")))</f>
        <v xml:space="preserve"> </v>
      </c>
      <c r="R77" s="327">
        <f>'гр8 МО'!J34</f>
        <v>0</v>
      </c>
      <c r="S77" s="328" t="str">
        <f>IF(R77=1,"час",IF(R77=0," ",IF(R77&gt;4,"часов","часа")))</f>
        <v xml:space="preserve"> </v>
      </c>
      <c r="T77" s="327">
        <f>'гр8 МО'!K34</f>
        <v>0</v>
      </c>
      <c r="U77" s="328" t="str">
        <f>IF(T77=1,"час",IF(T77=0," ",IF(T77&gt;4,"часов","часа")))</f>
        <v xml:space="preserve"> </v>
      </c>
      <c r="V77" s="327">
        <f>'гр8 МО'!L34</f>
        <v>7</v>
      </c>
      <c r="W77" s="328" t="str">
        <f>IF(V77=1,"час",IF(V77=0," ",IF(V77&gt;4,"часов","часа")))</f>
        <v>часов</v>
      </c>
      <c r="X77" s="327">
        <f>'гр8 МО'!M34</f>
        <v>7</v>
      </c>
      <c r="Y77" s="328" t="str">
        <f>IF(X77=1,"час",IF(X77=0," ",IF(X77&gt;4,"часов","часа")))</f>
        <v>часов</v>
      </c>
      <c r="Z77" s="327">
        <f>'гр8 МО'!N34</f>
        <v>0</v>
      </c>
      <c r="AA77" s="328" t="str">
        <f>IF(Z77=1,"час",IF(Z77=0," ",IF(Z77&gt;4,"часов","часа")))</f>
        <v xml:space="preserve"> </v>
      </c>
      <c r="AB77" s="327">
        <f>'гр8 МО'!O34</f>
        <v>0</v>
      </c>
      <c r="AC77" s="328" t="str">
        <f t="shared" ref="AC77" si="104">IF(AB77=1,"час",IF(AB77=0," ",IF(AB77&gt;4,"часов","часа")))</f>
        <v xml:space="preserve"> </v>
      </c>
      <c r="AD77" s="327">
        <f>'гр8 МО'!P34</f>
        <v>0</v>
      </c>
      <c r="AE77" s="328" t="str">
        <f t="shared" ref="AE77" si="105">IF(AD77=1,"час",IF(AD77=0," ",IF(AD77&gt;4,"часов","часа")))</f>
        <v xml:space="preserve"> </v>
      </c>
      <c r="AG77" s="85"/>
      <c r="AH77" s="85"/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85"/>
      <c r="BG77" s="85"/>
      <c r="BH77" s="85"/>
      <c r="BI77" s="85"/>
      <c r="BJ77" s="85"/>
    </row>
    <row r="78" spans="1:62" ht="24" customHeight="1" x14ac:dyDescent="0.25">
      <c r="A78" s="128">
        <v>22</v>
      </c>
      <c r="B78" s="298" t="str">
        <f>IF('МО общие данные'!E16=1,AG78,AH78)</f>
        <v>-</v>
      </c>
      <c r="C78" s="299"/>
      <c r="D78" s="298" t="str">
        <f>IF('МО общие данные'!E17=1,AI78,AJ78)</f>
        <v>с 11.00 до 18.00</v>
      </c>
      <c r="E78" s="299"/>
      <c r="F78" s="298" t="str">
        <f>IF('МО общие данные'!E18=1,AK78,AL78)</f>
        <v>-</v>
      </c>
      <c r="G78" s="299"/>
      <c r="H78" s="298" t="str">
        <f>IF('МО общие данные'!E19=1,AM78,AN78)</f>
        <v>с 11.00 до 18.00</v>
      </c>
      <c r="I78" s="299"/>
      <c r="J78" s="298" t="str">
        <f>IF('МО общие данные'!E20=1,AO78,AP78)</f>
        <v>с 11.00 до 18.00</v>
      </c>
      <c r="K78" s="299"/>
      <c r="L78" s="298" t="str">
        <f>IF('МО общие данные'!E21=1,AQ78,AR78)</f>
        <v>-</v>
      </c>
      <c r="M78" s="299"/>
      <c r="N78" s="298" t="str">
        <f>IF('МО общие данные'!E22=1,AS78,AT78)</f>
        <v>с 11.00 до 18.00</v>
      </c>
      <c r="O78" s="299"/>
      <c r="P78" s="298" t="str">
        <f>IF('МО общие данные'!E23=1,AU78,AV78)</f>
        <v>-</v>
      </c>
      <c r="Q78" s="299"/>
      <c r="R78" s="298" t="str">
        <f>IF('МО общие данные'!E24=1,AW78,AX78)</f>
        <v>-</v>
      </c>
      <c r="S78" s="299"/>
      <c r="T78" s="298" t="str">
        <f>IF('МО общие данные'!E25=1,AY78,AZ78)</f>
        <v>-</v>
      </c>
      <c r="U78" s="299"/>
      <c r="V78" s="298" t="str">
        <f>IF('МО общие данные'!E26=1,BA78,BB78)</f>
        <v>с 11.00 до 18.00</v>
      </c>
      <c r="W78" s="299"/>
      <c r="X78" s="298" t="str">
        <f>IF('МО общие данные'!E27=1,BC78,BD78)</f>
        <v>с 11.00 до 18.00</v>
      </c>
      <c r="Y78" s="299"/>
      <c r="Z78" s="298" t="str">
        <f>IF('МО общие данные'!E28=1,BE78,BF78)</f>
        <v>-</v>
      </c>
      <c r="AA78" s="299"/>
      <c r="AB78" s="298" t="str">
        <f>IF('МО общие данные'!E29=1,BG78,BH78)</f>
        <v>-</v>
      </c>
      <c r="AC78" s="299"/>
      <c r="AD78" s="298" t="str">
        <f>IF('МО общие данные'!E30=1,BI78,BJ78)</f>
        <v>-</v>
      </c>
      <c r="AE78" s="299"/>
      <c r="AG78" s="85" t="str">
        <f>(INDEX('МО общие данные'!C42:C60,MATCH(B77,'МО общие данные'!B42:B60,0)))</f>
        <v>-</v>
      </c>
      <c r="AH78" s="85" t="str">
        <f>(INDEX('МО общие данные'!D42:D60,MATCH(B77,'МО общие данные'!B42:B60,0)))</f>
        <v>-</v>
      </c>
      <c r="AI78" s="85" t="str">
        <f>(INDEX('МО общие данные'!C42:C60,MATCH(D77,'МО общие данные'!B42:B60,0)))</f>
        <v>с 6.00 до 9.00;       с 18.00 до 22.00</v>
      </c>
      <c r="AJ78" s="85" t="str">
        <f>(INDEX('МО общие данные'!D42:D60,MATCH(D77,'МО общие данные'!B42:B60,0)))</f>
        <v>с 11.00 до 18.00</v>
      </c>
      <c r="AK78" s="85" t="str">
        <f>(INDEX('МО общие данные'!C42:C60,MATCH(F77,'МО общие данные'!B42:B60,0)))</f>
        <v>-</v>
      </c>
      <c r="AL78" s="85" t="str">
        <f>(INDEX('МО общие данные'!D42:D60,MATCH(F77,'МО общие данные'!B42:B60,0)))</f>
        <v>-</v>
      </c>
      <c r="AM78" s="85" t="str">
        <f>(INDEX('МО общие данные'!C42:C60,MATCH(H77,'МО общие данные'!B42:B60,0)))</f>
        <v>с 6.00 до 9.00;       с 18.00 до 22.00</v>
      </c>
      <c r="AN78" s="85" t="str">
        <f>(INDEX('МО общие данные'!D42:D60,MATCH(H77,'МО общие данные'!B42:B60,0)))</f>
        <v>с 11.00 до 18.00</v>
      </c>
      <c r="AO78" s="85" t="str">
        <f>(INDEX('МО общие данные'!C42:C60,MATCH(J77,'МО общие данные'!B42:B60,0)))</f>
        <v>с 6.00 до 9.00;       с 18.00 до 22.00</v>
      </c>
      <c r="AP78" s="85" t="str">
        <f>(INDEX('МО общие данные'!D42:D60,MATCH(J77,'МО общие данные'!B42:B60,0)))</f>
        <v>с 11.00 до 18.00</v>
      </c>
      <c r="AQ78" s="85" t="str">
        <f>(INDEX('МО общие данные'!C42:C60,MATCH(L77,'МО общие данные'!B42:B60,0)))</f>
        <v>-</v>
      </c>
      <c r="AR78" s="85" t="str">
        <f>(INDEX('МО общие данные'!D42:D60,MATCH(L77,'МО общие данные'!B42:B60,0)))</f>
        <v>-</v>
      </c>
      <c r="AS78" s="85" t="str">
        <f>(INDEX('МО общие данные'!C42:C60,MATCH(N77,'МО общие данные'!B42:B60,0)))</f>
        <v>с 6.00 до 9.00;       с 18.00 до 22.00</v>
      </c>
      <c r="AT78" s="85" t="str">
        <f>(INDEX('МО общие данные'!D42:D60,MATCH(N77,'МО общие данные'!B42:B60,0)))</f>
        <v>с 11.00 до 18.00</v>
      </c>
      <c r="AU78" s="85" t="str">
        <f>(INDEX('МО общие данные'!C42:C60,MATCH(P77,'МО общие данные'!B42:B60,0)))</f>
        <v>-</v>
      </c>
      <c r="AV78" s="85" t="str">
        <f>(INDEX('МО общие данные'!D42:D60,MATCH(P77,'МО общие данные'!B42:B60,0)))</f>
        <v>-</v>
      </c>
      <c r="AW78" s="85" t="str">
        <f>(INDEX('МО общие данные'!C42:C60,MATCH(R77,'МО общие данные'!B42:B60,0)))</f>
        <v>-</v>
      </c>
      <c r="AX78" s="85" t="str">
        <f>(INDEX('МО общие данные'!D42:D60,MATCH(R77,'МО общие данные'!B42:B60,0)))</f>
        <v>-</v>
      </c>
      <c r="AY78" s="85" t="str">
        <f>(INDEX('МО общие данные'!C42:C60,MATCH(T77,'МО общие данные'!B42:B60,0)))</f>
        <v>-</v>
      </c>
      <c r="AZ78" s="85" t="str">
        <f>(INDEX('МО общие данные'!D42:D60,MATCH(T77,'МО общие данные'!B42:B60,0)))</f>
        <v>-</v>
      </c>
      <c r="BA78" s="85" t="str">
        <f>(INDEX('МО общие данные'!C42:C60,MATCH(V77,'МО общие данные'!B42:B60,0)))</f>
        <v>с 6.00 до 9.00;       с 18.00 до 22.00</v>
      </c>
      <c r="BB78" s="85" t="str">
        <f>(INDEX('МО общие данные'!D42:D60,MATCH(V77,'МО общие данные'!B42:B60,0)))</f>
        <v>с 11.00 до 18.00</v>
      </c>
      <c r="BC78" s="85" t="str">
        <f>(INDEX('МО общие данные'!C42:C60,MATCH(X77,'МО общие данные'!B42:B60,0)))</f>
        <v>с 6.00 до 9.00;       с 18.00 до 22.00</v>
      </c>
      <c r="BD78" s="85" t="str">
        <f>(INDEX('МО общие данные'!D42:D60,MATCH(X77,'МО общие данные'!B42:B60,0)))</f>
        <v>с 11.00 до 18.00</v>
      </c>
      <c r="BE78" s="85" t="str">
        <f>(INDEX('МО общие данные'!C42:C60,MATCH(Z77,'МО общие данные'!B42:B60,0)))</f>
        <v>-</v>
      </c>
      <c r="BF78" s="85" t="str">
        <f>(INDEX('МО общие данные'!D42:D60,MATCH(Z77,'МО общие данные'!B42:B60,0)))</f>
        <v>-</v>
      </c>
      <c r="BG78" s="85" t="str">
        <f>(INDEX('МО общие данные'!C42:C60,MATCH(AB77,'МО общие данные'!B42:B60,0)))</f>
        <v>-</v>
      </c>
      <c r="BH78" s="85" t="str">
        <f>(INDEX('МО общие данные'!D42:D60,MATCH(AB77,'МО общие данные'!B42:B60,0)))</f>
        <v>-</v>
      </c>
      <c r="BI78" s="85" t="str">
        <f>(INDEX('МО общие данные'!C42:C60,MATCH(AD77,'МО общие данные'!B42:B60,0)))</f>
        <v>-</v>
      </c>
      <c r="BJ78" s="85" t="str">
        <f>(INDEX('МО общие данные'!D42:D60,MATCH(AD77,'МО общие данные'!B42:B60,0)))</f>
        <v>-</v>
      </c>
    </row>
    <row r="79" spans="1:62" x14ac:dyDescent="0.25">
      <c r="A79" s="129"/>
      <c r="B79" s="329" t="str">
        <f>IF(B77&gt;0,"Д",IF(B77=0," "))</f>
        <v xml:space="preserve"> </v>
      </c>
      <c r="C79" s="330"/>
      <c r="D79" s="329" t="str">
        <f t="shared" ref="D79:Z79" si="106">IF(D77&gt;0,"Д",IF(D77=0," "))</f>
        <v>Д</v>
      </c>
      <c r="E79" s="330"/>
      <c r="F79" s="329" t="str">
        <f t="shared" si="106"/>
        <v xml:space="preserve"> </v>
      </c>
      <c r="G79" s="330"/>
      <c r="H79" s="329" t="str">
        <f t="shared" si="106"/>
        <v>Д</v>
      </c>
      <c r="I79" s="330"/>
      <c r="J79" s="329" t="str">
        <f t="shared" si="106"/>
        <v>Д</v>
      </c>
      <c r="K79" s="330"/>
      <c r="L79" s="329" t="str">
        <f t="shared" si="106"/>
        <v xml:space="preserve"> </v>
      </c>
      <c r="M79" s="330"/>
      <c r="N79" s="329" t="str">
        <f t="shared" si="106"/>
        <v>Д</v>
      </c>
      <c r="O79" s="330"/>
      <c r="P79" s="329" t="str">
        <f t="shared" si="106"/>
        <v xml:space="preserve"> </v>
      </c>
      <c r="Q79" s="330"/>
      <c r="R79" s="329" t="str">
        <f t="shared" si="106"/>
        <v xml:space="preserve"> </v>
      </c>
      <c r="S79" s="330"/>
      <c r="T79" s="329" t="str">
        <f t="shared" si="106"/>
        <v xml:space="preserve"> </v>
      </c>
      <c r="U79" s="330"/>
      <c r="V79" s="329" t="str">
        <f t="shared" si="106"/>
        <v>Д</v>
      </c>
      <c r="W79" s="330"/>
      <c r="X79" s="329" t="str">
        <f t="shared" si="106"/>
        <v>Д</v>
      </c>
      <c r="Y79" s="330"/>
      <c r="Z79" s="329" t="str">
        <f t="shared" si="106"/>
        <v xml:space="preserve"> </v>
      </c>
      <c r="AA79" s="330"/>
      <c r="AB79" s="329" t="str">
        <f t="shared" ref="AB79" si="107">IF(AB77&gt;0,"Д",IF(AB77=0," "))</f>
        <v xml:space="preserve"> </v>
      </c>
      <c r="AC79" s="330"/>
      <c r="AD79" s="329" t="str">
        <f t="shared" ref="AD79" si="108">IF(AD77&gt;0,"Д",IF(AD77=0," "))</f>
        <v xml:space="preserve"> </v>
      </c>
      <c r="AE79" s="330"/>
      <c r="AG79" s="85"/>
      <c r="AH79" s="85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</row>
    <row r="80" spans="1:62" x14ac:dyDescent="0.25">
      <c r="A80" s="128"/>
      <c r="B80" s="327">
        <f>'гр8 МО'!B35</f>
        <v>7</v>
      </c>
      <c r="C80" s="328" t="str">
        <f>IF(B80=1,"час",IF(B80=0," ",IF(B80&gt;4,"часов","часа")))</f>
        <v>часов</v>
      </c>
      <c r="D80" s="327">
        <f>'гр8 МО'!C35</f>
        <v>7</v>
      </c>
      <c r="E80" s="328" t="str">
        <f>IF(D80=1,"час",IF(D80=0," ",IF(D80&gt;4,"часов","часа")))</f>
        <v>часов</v>
      </c>
      <c r="F80" s="327">
        <f>'гр8 МО'!D35</f>
        <v>7</v>
      </c>
      <c r="G80" s="328" t="str">
        <f>IF(F80=1,"час",IF(F80=0," ",IF(F80&gt;4,"часов","часа")))</f>
        <v>часов</v>
      </c>
      <c r="H80" s="327">
        <f>'гр8 МО'!E35</f>
        <v>0</v>
      </c>
      <c r="I80" s="328" t="str">
        <f>IF(H80=1,"час",IF(H80=0," ",IF(H80&gt;4,"часов","часа")))</f>
        <v xml:space="preserve"> </v>
      </c>
      <c r="J80" s="327">
        <f>'гр8 МО'!F35</f>
        <v>0</v>
      </c>
      <c r="K80" s="328" t="str">
        <f>IF(J80=1,"час",IF(J80=0," ",IF(J80&gt;4,"часов","часа")))</f>
        <v xml:space="preserve"> </v>
      </c>
      <c r="L80" s="327">
        <f>'гр8 МО'!G35</f>
        <v>0</v>
      </c>
      <c r="M80" s="328" t="str">
        <f>IF(L80=1,"час",IF(L80=0," ",IF(L80&gt;4,"часов","часа")))</f>
        <v xml:space="preserve"> </v>
      </c>
      <c r="N80" s="327">
        <f>'гр8 МО'!H35</f>
        <v>0</v>
      </c>
      <c r="O80" s="328" t="str">
        <f>IF(N80=1,"час",IF(N80=0," ",IF(N80&gt;4,"часов","часа")))</f>
        <v xml:space="preserve"> </v>
      </c>
      <c r="P80" s="327">
        <f>'гр8 МО'!I35</f>
        <v>0</v>
      </c>
      <c r="Q80" s="328" t="str">
        <f>IF(P80=1,"час",IF(P80=0," ",IF(P80&gt;4,"часов","часа")))</f>
        <v xml:space="preserve"> </v>
      </c>
      <c r="R80" s="327">
        <f>'гр8 МО'!J35</f>
        <v>0</v>
      </c>
      <c r="S80" s="328" t="str">
        <f>IF(R80=1,"час",IF(R80=0," ",IF(R80&gt;4,"часов","часа")))</f>
        <v xml:space="preserve"> </v>
      </c>
      <c r="T80" s="327">
        <f>'гр8 МО'!K35</f>
        <v>0</v>
      </c>
      <c r="U80" s="328" t="str">
        <f>IF(T80=1,"час",IF(T80=0," ",IF(T80&gt;4,"часов","часа")))</f>
        <v xml:space="preserve"> </v>
      </c>
      <c r="V80" s="327">
        <f>'гр8 МО'!L35</f>
        <v>0</v>
      </c>
      <c r="W80" s="328" t="str">
        <f>IF(V80=1,"час",IF(V80=0," ",IF(V80&gt;4,"часов","часа")))</f>
        <v xml:space="preserve"> </v>
      </c>
      <c r="X80" s="327">
        <f>'гр8 МО'!M35</f>
        <v>0</v>
      </c>
      <c r="Y80" s="328" t="str">
        <f>IF(X80=1,"час",IF(X80=0," ",IF(X80&gt;4,"часов","часа")))</f>
        <v xml:space="preserve"> </v>
      </c>
      <c r="Z80" s="327">
        <f>'гр8 МО'!N35</f>
        <v>0</v>
      </c>
      <c r="AA80" s="328" t="str">
        <f>IF(Z80=1,"час",IF(Z80=0," ",IF(Z80&gt;4,"часов","часа")))</f>
        <v xml:space="preserve"> </v>
      </c>
      <c r="AB80" s="327">
        <f>'гр8 МО'!O35</f>
        <v>0</v>
      </c>
      <c r="AC80" s="328" t="str">
        <f t="shared" ref="AC80" si="109">IF(AB80=1,"час",IF(AB80=0," ",IF(AB80&gt;4,"часов","часа")))</f>
        <v xml:space="preserve"> </v>
      </c>
      <c r="AD80" s="327">
        <f>'гр8 МО'!P35</f>
        <v>0</v>
      </c>
      <c r="AE80" s="328" t="str">
        <f t="shared" ref="AE80" si="110">IF(AD80=1,"час",IF(AD80=0," ",IF(AD80&gt;4,"часов","часа")))</f>
        <v xml:space="preserve"> </v>
      </c>
      <c r="AG80" s="85"/>
      <c r="AH80" s="8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85"/>
      <c r="BI80" s="85"/>
      <c r="BJ80" s="85"/>
    </row>
    <row r="81" spans="1:62" ht="24" customHeight="1" x14ac:dyDescent="0.25">
      <c r="A81" s="128">
        <v>23</v>
      </c>
      <c r="B81" s="298" t="str">
        <f>IF('МО общие данные'!E16=1,AG81,AH81)</f>
        <v>с 11.00 до 18.00</v>
      </c>
      <c r="C81" s="299"/>
      <c r="D81" s="298" t="str">
        <f>IF('МО общие данные'!E17=1,AI81,AJ81)</f>
        <v>с 11.00 до 18.00</v>
      </c>
      <c r="E81" s="299"/>
      <c r="F81" s="298" t="str">
        <f>IF('МО общие данные'!E18=1,AK81,AL81)</f>
        <v>с 11.00 до 18.00</v>
      </c>
      <c r="G81" s="299"/>
      <c r="H81" s="298" t="str">
        <f>IF('МО общие данные'!E19=1,AM81,AN81)</f>
        <v>-</v>
      </c>
      <c r="I81" s="299"/>
      <c r="J81" s="298" t="str">
        <f>IF('МО общие данные'!E20=1,AO81,AP81)</f>
        <v>-</v>
      </c>
      <c r="K81" s="299"/>
      <c r="L81" s="298" t="str">
        <f>IF('МО общие данные'!E21=1,AQ81,AR81)</f>
        <v>-</v>
      </c>
      <c r="M81" s="299"/>
      <c r="N81" s="298" t="str">
        <f>IF('МО общие данные'!E22=1,AS81,AT81)</f>
        <v>-</v>
      </c>
      <c r="O81" s="299"/>
      <c r="P81" s="298" t="str">
        <f>IF('МО общие данные'!E23=1,AU81,AV81)</f>
        <v>-</v>
      </c>
      <c r="Q81" s="299"/>
      <c r="R81" s="298" t="str">
        <f>IF('МО общие данные'!E24=1,AW81,AX81)</f>
        <v>-</v>
      </c>
      <c r="S81" s="299"/>
      <c r="T81" s="298" t="str">
        <f>IF('МО общие данные'!E25=1,AY81,AZ81)</f>
        <v>-</v>
      </c>
      <c r="U81" s="299"/>
      <c r="V81" s="298" t="str">
        <f>IF('МО общие данные'!E26=1,BA81,BB81)</f>
        <v>-</v>
      </c>
      <c r="W81" s="299"/>
      <c r="X81" s="298" t="str">
        <f>IF('МО общие данные'!E27=1,BC81,BD81)</f>
        <v>-</v>
      </c>
      <c r="Y81" s="299"/>
      <c r="Z81" s="298" t="str">
        <f>IF('МО общие данные'!E28=1,BE81,BF81)</f>
        <v>-</v>
      </c>
      <c r="AA81" s="299"/>
      <c r="AB81" s="298" t="str">
        <f>IF('МО общие данные'!E29=1,BG81,BH81)</f>
        <v>-</v>
      </c>
      <c r="AC81" s="299"/>
      <c r="AD81" s="298" t="str">
        <f>IF('МО общие данные'!E30=1,BI81,BJ81)</f>
        <v>-</v>
      </c>
      <c r="AE81" s="299"/>
      <c r="AG81" s="85" t="str">
        <f>(INDEX('МО общие данные'!C42:C60,MATCH(B80,'МО общие данные'!B42:B60,0)))</f>
        <v>с 6.00 до 9.00;       с 18.00 до 22.00</v>
      </c>
      <c r="AH81" s="85" t="str">
        <f>(INDEX('МО общие данные'!D42:D60,MATCH(B80,'МО общие данные'!B42:B60,0)))</f>
        <v>с 11.00 до 18.00</v>
      </c>
      <c r="AI81" s="85" t="str">
        <f>(INDEX('МО общие данные'!C42:C60,MATCH(D80,'МО общие данные'!B42:B60,0)))</f>
        <v>с 6.00 до 9.00;       с 18.00 до 22.00</v>
      </c>
      <c r="AJ81" s="85" t="str">
        <f>(INDEX('МО общие данные'!D42:D60,MATCH(D80,'МО общие данные'!B42:B60,0)))</f>
        <v>с 11.00 до 18.00</v>
      </c>
      <c r="AK81" s="85" t="str">
        <f>(INDEX('МО общие данные'!C42:C60,MATCH(F80,'МО общие данные'!B42:B60,0)))</f>
        <v>с 6.00 до 9.00;       с 18.00 до 22.00</v>
      </c>
      <c r="AL81" s="85" t="str">
        <f>(INDEX('МО общие данные'!D42:D60,MATCH(F80,'МО общие данные'!B42:B60,0)))</f>
        <v>с 11.00 до 18.00</v>
      </c>
      <c r="AM81" s="85" t="str">
        <f>(INDEX('МО общие данные'!C42:C60,MATCH(H80,'МО общие данные'!B42:B60,0)))</f>
        <v>-</v>
      </c>
      <c r="AN81" s="85" t="str">
        <f>(INDEX('МО общие данные'!D42:D60,MATCH(H80,'МО общие данные'!B42:B60,0)))</f>
        <v>-</v>
      </c>
      <c r="AO81" s="85" t="str">
        <f>(INDEX('МО общие данные'!C42:C60,MATCH(J80,'МО общие данные'!B42:B60,0)))</f>
        <v>-</v>
      </c>
      <c r="AP81" s="85" t="str">
        <f>(INDEX('МО общие данные'!D42:D60,MATCH(J80,'МО общие данные'!B42:B60,0)))</f>
        <v>-</v>
      </c>
      <c r="AQ81" s="85" t="str">
        <f>(INDEX('МО общие данные'!C42:C60,MATCH(L80,'МО общие данные'!B42:B60,0)))</f>
        <v>-</v>
      </c>
      <c r="AR81" s="85" t="str">
        <f>(INDEX('МО общие данные'!D42:D60,MATCH(L80,'МО общие данные'!B42:B60,0)))</f>
        <v>-</v>
      </c>
      <c r="AS81" s="85" t="str">
        <f>(INDEX('МО общие данные'!C42:C60,MATCH(N80,'МО общие данные'!B42:B60,0)))</f>
        <v>-</v>
      </c>
      <c r="AT81" s="85" t="str">
        <f>(INDEX('МО общие данные'!D42:D60,MATCH(N80,'МО общие данные'!B42:B60,0)))</f>
        <v>-</v>
      </c>
      <c r="AU81" s="85" t="str">
        <f>(INDEX('МО общие данные'!C42:C60,MATCH(P80,'МО общие данные'!B42:B60,0)))</f>
        <v>-</v>
      </c>
      <c r="AV81" s="85" t="str">
        <f>(INDEX('МО общие данные'!D42:D60,MATCH(P80,'МО общие данные'!B42:B60,0)))</f>
        <v>-</v>
      </c>
      <c r="AW81" s="85" t="str">
        <f>(INDEX('МО общие данные'!C42:C60,MATCH(R80,'МО общие данные'!B42:B60,0)))</f>
        <v>-</v>
      </c>
      <c r="AX81" s="85" t="str">
        <f>(INDEX('МО общие данные'!D42:D60,MATCH(R80,'МО общие данные'!B42:B60,0)))</f>
        <v>-</v>
      </c>
      <c r="AY81" s="85" t="str">
        <f>(INDEX('МО общие данные'!C42:C60,MATCH(T80,'МО общие данные'!B42:B60,0)))</f>
        <v>-</v>
      </c>
      <c r="AZ81" s="85" t="str">
        <f>(INDEX('МО общие данные'!D42:D60,MATCH(T80,'МО общие данные'!B42:B60,0)))</f>
        <v>-</v>
      </c>
      <c r="BA81" s="85" t="str">
        <f>(INDEX('МО общие данные'!C42:C60,MATCH(V80,'МО общие данные'!B42:B60,0)))</f>
        <v>-</v>
      </c>
      <c r="BB81" s="85" t="str">
        <f>(INDEX('МО общие данные'!D42:D60,MATCH(V80,'МО общие данные'!B42:B60,0)))</f>
        <v>-</v>
      </c>
      <c r="BC81" s="85" t="str">
        <f>(INDEX('МО общие данные'!C42:C60,MATCH(X80,'МО общие данные'!B42:B60,0)))</f>
        <v>-</v>
      </c>
      <c r="BD81" s="85" t="str">
        <f>(INDEX('МО общие данные'!D42:D60,MATCH(X80,'МО общие данные'!B42:B60,0)))</f>
        <v>-</v>
      </c>
      <c r="BE81" s="85" t="str">
        <f>(INDEX('МО общие данные'!C42:C60,MATCH(Z80,'МО общие данные'!B42:B60,0)))</f>
        <v>-</v>
      </c>
      <c r="BF81" s="85" t="str">
        <f>(INDEX('МО общие данные'!D42:D60,MATCH(Z80,'МО общие данные'!B42:B60,0)))</f>
        <v>-</v>
      </c>
      <c r="BG81" s="85" t="str">
        <f>(INDEX('МО общие данные'!C42:C60,MATCH(AB80,'МО общие данные'!B42:B60,0)))</f>
        <v>-</v>
      </c>
      <c r="BH81" s="85" t="str">
        <f>(INDEX('МО общие данные'!D42:D60,MATCH(AB80,'МО общие данные'!B42:B60,0)))</f>
        <v>-</v>
      </c>
      <c r="BI81" s="85" t="str">
        <f>(INDEX('МО общие данные'!C42:C60,MATCH(AD80,'МО общие данные'!B42:B60,0)))</f>
        <v>-</v>
      </c>
      <c r="BJ81" s="85" t="str">
        <f>(INDEX('МО общие данные'!D42:D60,MATCH(AD80,'МО общие данные'!B42:B60,0)))</f>
        <v>-</v>
      </c>
    </row>
    <row r="82" spans="1:62" x14ac:dyDescent="0.25">
      <c r="A82" s="129"/>
      <c r="B82" s="329" t="str">
        <f>IF(B80&gt;0,"Д",IF(B80=0," "))</f>
        <v>Д</v>
      </c>
      <c r="C82" s="330"/>
      <c r="D82" s="329" t="str">
        <f t="shared" ref="D82:Z82" si="111">IF(D80&gt;0,"Д",IF(D80=0," "))</f>
        <v>Д</v>
      </c>
      <c r="E82" s="330"/>
      <c r="F82" s="329" t="str">
        <f t="shared" si="111"/>
        <v>Д</v>
      </c>
      <c r="G82" s="330"/>
      <c r="H82" s="329" t="str">
        <f t="shared" si="111"/>
        <v xml:space="preserve"> </v>
      </c>
      <c r="I82" s="330"/>
      <c r="J82" s="329" t="str">
        <f t="shared" si="111"/>
        <v xml:space="preserve"> </v>
      </c>
      <c r="K82" s="330"/>
      <c r="L82" s="329" t="str">
        <f t="shared" si="111"/>
        <v xml:space="preserve"> </v>
      </c>
      <c r="M82" s="330"/>
      <c r="N82" s="329" t="str">
        <f t="shared" si="111"/>
        <v xml:space="preserve"> </v>
      </c>
      <c r="O82" s="330"/>
      <c r="P82" s="329" t="str">
        <f t="shared" si="111"/>
        <v xml:space="preserve"> </v>
      </c>
      <c r="Q82" s="330"/>
      <c r="R82" s="329" t="str">
        <f t="shared" si="111"/>
        <v xml:space="preserve"> </v>
      </c>
      <c r="S82" s="330"/>
      <c r="T82" s="329" t="str">
        <f t="shared" si="111"/>
        <v xml:space="preserve"> </v>
      </c>
      <c r="U82" s="330"/>
      <c r="V82" s="329" t="str">
        <f t="shared" si="111"/>
        <v xml:space="preserve"> </v>
      </c>
      <c r="W82" s="330"/>
      <c r="X82" s="329" t="str">
        <f t="shared" si="111"/>
        <v xml:space="preserve"> </v>
      </c>
      <c r="Y82" s="330"/>
      <c r="Z82" s="329" t="str">
        <f t="shared" si="111"/>
        <v xml:space="preserve"> </v>
      </c>
      <c r="AA82" s="330"/>
      <c r="AB82" s="329" t="str">
        <f t="shared" ref="AB82" si="112">IF(AB80&gt;0,"Д",IF(AB80=0," "))</f>
        <v xml:space="preserve"> </v>
      </c>
      <c r="AC82" s="330"/>
      <c r="AD82" s="329" t="str">
        <f t="shared" ref="AD82" si="113">IF(AD80&gt;0,"Д",IF(AD80=0," "))</f>
        <v xml:space="preserve"> </v>
      </c>
      <c r="AE82" s="330"/>
      <c r="AG82" s="85"/>
      <c r="AH82" s="85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</row>
    <row r="83" spans="1:62" x14ac:dyDescent="0.25">
      <c r="A83" s="128"/>
      <c r="B83" s="327">
        <f>'гр8 МО'!B36</f>
        <v>6</v>
      </c>
      <c r="C83" s="328" t="str">
        <f>IF(B83=1,"час",IF(B83=0," ",IF(B83&gt;4,"часов","часа")))</f>
        <v>часов</v>
      </c>
      <c r="D83" s="327">
        <f>'гр8 МО'!C36</f>
        <v>6</v>
      </c>
      <c r="E83" s="328" t="str">
        <f>IF(D83=1,"час",IF(D83=0," ",IF(D83&gt;4,"часов","часа")))</f>
        <v>часов</v>
      </c>
      <c r="F83" s="327">
        <f>'гр8 МО'!D36</f>
        <v>6</v>
      </c>
      <c r="G83" s="328" t="str">
        <f>IF(F83=1,"час",IF(F83=0," ",IF(F83&gt;4,"часов","часа")))</f>
        <v>часов</v>
      </c>
      <c r="H83" s="327">
        <f>'гр8 МО'!E36</f>
        <v>6</v>
      </c>
      <c r="I83" s="328" t="str">
        <f>IF(H83=1,"час",IF(H83=0," ",IF(H83&gt;4,"часов","часа")))</f>
        <v>часов</v>
      </c>
      <c r="J83" s="327">
        <f>'гр8 МО'!F36</f>
        <v>6</v>
      </c>
      <c r="K83" s="328" t="str">
        <f>IF(J83=1,"час",IF(J83=0," ",IF(J83&gt;4,"часов","часа")))</f>
        <v>часов</v>
      </c>
      <c r="L83" s="327">
        <f>'гр8 МО'!G36</f>
        <v>6</v>
      </c>
      <c r="M83" s="328" t="str">
        <f>IF(L83=1,"час",IF(L83=0," ",IF(L83&gt;4,"часов","часа")))</f>
        <v>часов</v>
      </c>
      <c r="N83" s="327">
        <f>'гр8 МО'!H36</f>
        <v>6</v>
      </c>
      <c r="O83" s="328" t="str">
        <f>IF(N83=1,"час",IF(N83=0," ",IF(N83&gt;4,"часов","часа")))</f>
        <v>часов</v>
      </c>
      <c r="P83" s="327">
        <f>'гр8 МО'!I36</f>
        <v>6</v>
      </c>
      <c r="Q83" s="328" t="str">
        <f>IF(P83=1,"час",IF(P83=0," ",IF(P83&gt;4,"часов","часа")))</f>
        <v>часов</v>
      </c>
      <c r="R83" s="327">
        <f>'гр8 МО'!J36</f>
        <v>6</v>
      </c>
      <c r="S83" s="328" t="str">
        <f>IF(R83=1,"час",IF(R83=0," ",IF(R83&gt;4,"часов","часа")))</f>
        <v>часов</v>
      </c>
      <c r="T83" s="327">
        <f>'гр8 МО'!K36</f>
        <v>6</v>
      </c>
      <c r="U83" s="328" t="str">
        <f>IF(T83=1,"час",IF(T83=0," ",IF(T83&gt;4,"часов","часа")))</f>
        <v>часов</v>
      </c>
      <c r="V83" s="327">
        <f>'гр8 МО'!L36</f>
        <v>6</v>
      </c>
      <c r="W83" s="328" t="str">
        <f>IF(V83=1,"час",IF(V83=0," ",IF(V83&gt;4,"часов","часа")))</f>
        <v>часов</v>
      </c>
      <c r="X83" s="327">
        <f>'гр8 МО'!M36</f>
        <v>6</v>
      </c>
      <c r="Y83" s="328" t="str">
        <f>IF(X83=1,"час",IF(X83=0," ",IF(X83&gt;4,"часов","часа")))</f>
        <v>часов</v>
      </c>
      <c r="Z83" s="327">
        <f>'гр8 МО'!N36</f>
        <v>0</v>
      </c>
      <c r="AA83" s="328" t="str">
        <f>IF(Z83=1,"час",IF(Z83=0," ",IF(Z83&gt;4,"часов","часа")))</f>
        <v xml:space="preserve"> </v>
      </c>
      <c r="AB83" s="327">
        <f>'гр8 МО'!O36</f>
        <v>0</v>
      </c>
      <c r="AC83" s="328" t="str">
        <f t="shared" ref="AC83" si="114">IF(AB83=1,"час",IF(AB83=0," ",IF(AB83&gt;4,"часов","часа")))</f>
        <v xml:space="preserve"> </v>
      </c>
      <c r="AD83" s="327">
        <f>'гр8 МО'!P36</f>
        <v>0</v>
      </c>
      <c r="AE83" s="328" t="str">
        <f t="shared" ref="AE83" si="115">IF(AD83=1,"час",IF(AD83=0," ",IF(AD83&gt;4,"часов","часа")))</f>
        <v xml:space="preserve"> </v>
      </c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5"/>
      <c r="BJ83" s="85"/>
    </row>
    <row r="84" spans="1:62" ht="24" customHeight="1" x14ac:dyDescent="0.25">
      <c r="A84" s="128">
        <v>24</v>
      </c>
      <c r="B84" s="298" t="str">
        <f>IF('МО общие данные'!E16=1,AG84,AH84)</f>
        <v>с 10.00 до 16.00</v>
      </c>
      <c r="C84" s="299"/>
      <c r="D84" s="298" t="str">
        <f>IF('МО общие данные'!E17=1,AI84,AJ84)</f>
        <v>с 10.00 до 16.00</v>
      </c>
      <c r="E84" s="299"/>
      <c r="F84" s="298" t="str">
        <f>IF('МО общие данные'!E18=1,AK84,AL84)</f>
        <v>с 10.00 до 16.00</v>
      </c>
      <c r="G84" s="299"/>
      <c r="H84" s="298" t="str">
        <f>IF('МО общие данные'!E19=1,AM84,AN84)</f>
        <v>с 10.00 до 16.00</v>
      </c>
      <c r="I84" s="299"/>
      <c r="J84" s="298" t="str">
        <f>IF('МО общие данные'!E20=1,AO84,AP84)</f>
        <v>с 10.00 до 16.00</v>
      </c>
      <c r="K84" s="299"/>
      <c r="L84" s="298" t="str">
        <f>IF('МО общие данные'!E21=1,AQ84,AR84)</f>
        <v>с 10.00 до 16.00</v>
      </c>
      <c r="M84" s="299"/>
      <c r="N84" s="298" t="str">
        <f>IF('МО общие данные'!E22=1,AS84,AT84)</f>
        <v>с 10.00 до 16.00</v>
      </c>
      <c r="O84" s="299"/>
      <c r="P84" s="298" t="str">
        <f>IF('МО общие данные'!E23=1,AU84,AV84)</f>
        <v>с 10.00 до 16.00</v>
      </c>
      <c r="Q84" s="299"/>
      <c r="R84" s="298" t="str">
        <f>IF('МО общие данные'!E24=1,AW84,AX84)</f>
        <v>с 10.00 до 16.00</v>
      </c>
      <c r="S84" s="299"/>
      <c r="T84" s="298" t="str">
        <f>IF('МО общие данные'!E25=1,AY84,AZ84)</f>
        <v>с 10.00 до 16.00</v>
      </c>
      <c r="U84" s="299"/>
      <c r="V84" s="298" t="str">
        <f>IF('МО общие данные'!E26=1,BA84,BB84)</f>
        <v>с 10.00 до 16.00</v>
      </c>
      <c r="W84" s="299"/>
      <c r="X84" s="298" t="str">
        <f>IF('МО общие данные'!E27=1,BC84,BD84)</f>
        <v>с 10.00 до 16.00</v>
      </c>
      <c r="Y84" s="299"/>
      <c r="Z84" s="298" t="str">
        <f>IF('МО общие данные'!E28=1,BE84,BF84)</f>
        <v>-</v>
      </c>
      <c r="AA84" s="299"/>
      <c r="AB84" s="298" t="str">
        <f>IF('МО общие данные'!E29=1,BG84,BH84)</f>
        <v>-</v>
      </c>
      <c r="AC84" s="299"/>
      <c r="AD84" s="298" t="str">
        <f>IF('МО общие данные'!E30=1,BI84,BJ84)</f>
        <v>-</v>
      </c>
      <c r="AE84" s="299"/>
      <c r="AG84" s="85" t="str">
        <f>(INDEX('МО общие данные'!E42:E60,MATCH(B83,'МО общие данные'!B42:B60,0)))</f>
        <v>с 10.00 до 16.00</v>
      </c>
      <c r="AH84" s="85" t="str">
        <f>(INDEX('МО общие данные'!E42:E60,MATCH(B83,'МО общие данные'!B42:B60,0)))</f>
        <v>с 10.00 до 16.00</v>
      </c>
      <c r="AI84" s="85" t="str">
        <f>(INDEX('МО общие данные'!E42:E60,MATCH(D83,'МО общие данные'!B42:B60,0)))</f>
        <v>с 10.00 до 16.00</v>
      </c>
      <c r="AJ84" s="85" t="str">
        <f>(INDEX('МО общие данные'!E42:E60,MATCH(D83,'МО общие данные'!B42:B60,0)))</f>
        <v>с 10.00 до 16.00</v>
      </c>
      <c r="AK84" s="85" t="str">
        <f>(INDEX('МО общие данные'!E42:E60,MATCH(F83,'МО общие данные'!B42:B60,0)))</f>
        <v>с 10.00 до 16.00</v>
      </c>
      <c r="AL84" s="85" t="str">
        <f>(INDEX('МО общие данные'!E42:E60,MATCH(F83,'МО общие данные'!B42:B60,0)))</f>
        <v>с 10.00 до 16.00</v>
      </c>
      <c r="AM84" s="85" t="str">
        <f>(INDEX('МО общие данные'!E42:E60,MATCH(H83,'МО общие данные'!B42:B60,0)))</f>
        <v>с 10.00 до 16.00</v>
      </c>
      <c r="AN84" s="85" t="str">
        <f>(INDEX('МО общие данные'!E42:E60,MATCH(H83,'МО общие данные'!B42:B60,0)))</f>
        <v>с 10.00 до 16.00</v>
      </c>
      <c r="AO84" s="85" t="str">
        <f>(INDEX('МО общие данные'!E42:E60,MATCH(J83,'МО общие данные'!B42:B60,0)))</f>
        <v>с 10.00 до 16.00</v>
      </c>
      <c r="AP84" s="85" t="str">
        <f>(INDEX('МО общие данные'!E42:E60,MATCH(J83,'МО общие данные'!B42:B60,0)))</f>
        <v>с 10.00 до 16.00</v>
      </c>
      <c r="AQ84" s="85" t="str">
        <f>(INDEX('МО общие данные'!E42:E60,MATCH(L83,'МО общие данные'!B42:B60,0)))</f>
        <v>с 10.00 до 16.00</v>
      </c>
      <c r="AR84" s="85" t="str">
        <f>(INDEX('МО общие данные'!E42:E60,MATCH(L83,'МО общие данные'!B42:B60,0)))</f>
        <v>с 10.00 до 16.00</v>
      </c>
      <c r="AS84" s="85" t="str">
        <f>(INDEX('МО общие данные'!E42:E60,MATCH(N83,'МО общие данные'!B42:B60,0)))</f>
        <v>с 10.00 до 16.00</v>
      </c>
      <c r="AT84" s="85" t="str">
        <f>(INDEX('МО общие данные'!E42:E60,MATCH(N83,'МО общие данные'!B42:B60,0)))</f>
        <v>с 10.00 до 16.00</v>
      </c>
      <c r="AU84" s="85" t="str">
        <f>(INDEX('МО общие данные'!E42:E60,MATCH(P83,'МО общие данные'!B42:B60,0)))</f>
        <v>с 10.00 до 16.00</v>
      </c>
      <c r="AV84" s="85" t="str">
        <f>(INDEX('МО общие данные'!E42:E60,MATCH(P83,'МО общие данные'!B42:B60,0)))</f>
        <v>с 10.00 до 16.00</v>
      </c>
      <c r="AW84" s="85" t="str">
        <f>(INDEX('МО общие данные'!E42:E60,MATCH(R83,'МО общие данные'!B42:B60,0)))</f>
        <v>с 10.00 до 16.00</v>
      </c>
      <c r="AX84" s="85" t="str">
        <f>(INDEX('МО общие данные'!E42:E60,MATCH(R83,'МО общие данные'!B42:B60,0)))</f>
        <v>с 10.00 до 16.00</v>
      </c>
      <c r="AY84" s="85" t="str">
        <f>(INDEX('МО общие данные'!E42:E60,MATCH(T83,'МО общие данные'!B42:B60,0)))</f>
        <v>с 10.00 до 16.00</v>
      </c>
      <c r="AZ84" s="85" t="str">
        <f>(INDEX('МО общие данные'!E42:E60,MATCH(T83,'МО общие данные'!B42:B60,0)))</f>
        <v>с 10.00 до 16.00</v>
      </c>
      <c r="BA84" s="85" t="str">
        <f>(INDEX('МО общие данные'!E42:E60,MATCH(V83,'МО общие данные'!B42:B60,0)))</f>
        <v>с 10.00 до 16.00</v>
      </c>
      <c r="BB84" s="85" t="str">
        <f>(INDEX('МО общие данные'!E42:E60,MATCH(V83,'МО общие данные'!B42:B60,0)))</f>
        <v>с 10.00 до 16.00</v>
      </c>
      <c r="BC84" s="85" t="str">
        <f>(INDEX('МО общие данные'!E42:E60,MATCH(X83,'МО общие данные'!B42:B60,0)))</f>
        <v>с 10.00 до 16.00</v>
      </c>
      <c r="BD84" s="85" t="str">
        <f>(INDEX('МО общие данные'!E42:E60,MATCH(X83,'МО общие данные'!B42:B60,0)))</f>
        <v>с 10.00 до 16.00</v>
      </c>
      <c r="BE84" s="85" t="str">
        <f>(INDEX('МО общие данные'!E42:E60,MATCH(Z83,'МО общие данные'!B42:B60,0)))</f>
        <v>-</v>
      </c>
      <c r="BF84" s="85" t="str">
        <f>(INDEX('МО общие данные'!E42:E60,MATCH(Z83,'МО общие данные'!B42:B60,0)))</f>
        <v>-</v>
      </c>
      <c r="BG84" s="85" t="str">
        <f>(INDEX('МО общие данные'!E42:E60,MATCH(AB83,'МО общие данные'!B42:B60,0)))</f>
        <v>-</v>
      </c>
      <c r="BH84" s="85" t="str">
        <f>(INDEX('МО общие данные'!E42:E60,MATCH(AB83,'МО общие данные'!B42:B60,0)))</f>
        <v>-</v>
      </c>
      <c r="BI84" s="85" t="str">
        <f>(INDEX('МО общие данные'!E42:E60,MATCH(AD83,'МО общие данные'!B42:B60,0)))</f>
        <v>-</v>
      </c>
      <c r="BJ84" s="85" t="str">
        <f>(INDEX('МО общие данные'!E42:E60,MATCH(AD83,'МО общие данные'!B42:B60,0)))</f>
        <v>-</v>
      </c>
    </row>
    <row r="85" spans="1:62" x14ac:dyDescent="0.25">
      <c r="A85" s="129" t="s">
        <v>17</v>
      </c>
      <c r="B85" s="329" t="str">
        <f>IF(B83&gt;0,"Д",IF(B83=0," "))</f>
        <v>Д</v>
      </c>
      <c r="C85" s="330"/>
      <c r="D85" s="329" t="str">
        <f t="shared" ref="D85:Z85" si="116">IF(D83&gt;0,"Д",IF(D83=0," "))</f>
        <v>Д</v>
      </c>
      <c r="E85" s="330"/>
      <c r="F85" s="329" t="str">
        <f t="shared" si="116"/>
        <v>Д</v>
      </c>
      <c r="G85" s="330"/>
      <c r="H85" s="329" t="str">
        <f t="shared" si="116"/>
        <v>Д</v>
      </c>
      <c r="I85" s="330"/>
      <c r="J85" s="329" t="str">
        <f t="shared" si="116"/>
        <v>Д</v>
      </c>
      <c r="K85" s="330"/>
      <c r="L85" s="329" t="str">
        <f t="shared" si="116"/>
        <v>Д</v>
      </c>
      <c r="M85" s="330"/>
      <c r="N85" s="329" t="str">
        <f t="shared" si="116"/>
        <v>Д</v>
      </c>
      <c r="O85" s="330"/>
      <c r="P85" s="329" t="str">
        <f t="shared" si="116"/>
        <v>Д</v>
      </c>
      <c r="Q85" s="330"/>
      <c r="R85" s="329" t="str">
        <f t="shared" si="116"/>
        <v>Д</v>
      </c>
      <c r="S85" s="330"/>
      <c r="T85" s="329" t="str">
        <f t="shared" si="116"/>
        <v>Д</v>
      </c>
      <c r="U85" s="330"/>
      <c r="V85" s="329" t="str">
        <f t="shared" si="116"/>
        <v>Д</v>
      </c>
      <c r="W85" s="330"/>
      <c r="X85" s="329" t="str">
        <f t="shared" si="116"/>
        <v>Д</v>
      </c>
      <c r="Y85" s="330"/>
      <c r="Z85" s="329" t="str">
        <f t="shared" si="116"/>
        <v xml:space="preserve"> </v>
      </c>
      <c r="AA85" s="330"/>
      <c r="AB85" s="329" t="str">
        <f t="shared" ref="AB85" si="117">IF(AB83&gt;0,"Д",IF(AB83=0," "))</f>
        <v xml:space="preserve"> </v>
      </c>
      <c r="AC85" s="330"/>
      <c r="AD85" s="329" t="str">
        <f t="shared" ref="AD85" si="118">IF(AD83&gt;0,"Д",IF(AD83=0," "))</f>
        <v xml:space="preserve"> </v>
      </c>
      <c r="AE85" s="330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</row>
    <row r="86" spans="1:62" x14ac:dyDescent="0.25">
      <c r="A86" s="128"/>
      <c r="B86" s="327">
        <f>'гр8 МО'!B37</f>
        <v>6</v>
      </c>
      <c r="C86" s="328" t="str">
        <f>IF(B86=1,"час",IF(B86=0," ",IF(B86&gt;4,"часов","часа")))</f>
        <v>часов</v>
      </c>
      <c r="D86" s="327">
        <f>'гр8 МО'!C37</f>
        <v>6</v>
      </c>
      <c r="E86" s="328" t="str">
        <f>IF(D86=1,"час",IF(D86=0," ",IF(D86&gt;4,"часов","часа")))</f>
        <v>часов</v>
      </c>
      <c r="F86" s="327">
        <f>'гр8 МО'!D37</f>
        <v>6</v>
      </c>
      <c r="G86" s="328" t="str">
        <f>IF(F86=1,"час",IF(F86=0," ",IF(F86&gt;4,"часов","часа")))</f>
        <v>часов</v>
      </c>
      <c r="H86" s="327">
        <f>'гр8 МО'!E37</f>
        <v>6</v>
      </c>
      <c r="I86" s="328" t="str">
        <f>IF(H86=1,"час",IF(H86=0," ",IF(H86&gt;4,"часов","часа")))</f>
        <v>часов</v>
      </c>
      <c r="J86" s="327">
        <f>'гр8 МО'!F37</f>
        <v>6</v>
      </c>
      <c r="K86" s="328" t="str">
        <f>IF(J86=1,"час",IF(J86=0," ",IF(J86&gt;4,"часов","часа")))</f>
        <v>часов</v>
      </c>
      <c r="L86" s="327">
        <f>'гр8 МО'!G37</f>
        <v>6</v>
      </c>
      <c r="M86" s="328" t="str">
        <f>IF(L86=1,"час",IF(L86=0," ",IF(L86&gt;4,"часов","часа")))</f>
        <v>часов</v>
      </c>
      <c r="N86" s="327">
        <f>'гр8 МО'!H37</f>
        <v>6</v>
      </c>
      <c r="O86" s="328" t="str">
        <f>IF(N86=1,"час",IF(N86=0," ",IF(N86&gt;4,"часов","часа")))</f>
        <v>часов</v>
      </c>
      <c r="P86" s="327">
        <f>'гр8 МО'!I37</f>
        <v>6</v>
      </c>
      <c r="Q86" s="328" t="str">
        <f>IF(P86=1,"час",IF(P86=0," ",IF(P86&gt;4,"часов","часа")))</f>
        <v>часов</v>
      </c>
      <c r="R86" s="327">
        <f>'гр8 МО'!J37</f>
        <v>6</v>
      </c>
      <c r="S86" s="328" t="str">
        <f>IF(R86=1,"час",IF(R86=0," ",IF(R86&gt;4,"часов","часа")))</f>
        <v>часов</v>
      </c>
      <c r="T86" s="327">
        <f>'гр8 МО'!K37</f>
        <v>6</v>
      </c>
      <c r="U86" s="328" t="str">
        <f>IF(T86=1,"час",IF(T86=0," ",IF(T86&gt;4,"часов","часа")))</f>
        <v>часов</v>
      </c>
      <c r="V86" s="327">
        <f>'гр8 МО'!L37</f>
        <v>6</v>
      </c>
      <c r="W86" s="328" t="str">
        <f>IF(V86=1,"час",IF(V86=0," ",IF(V86&gt;4,"часов","часа")))</f>
        <v>часов</v>
      </c>
      <c r="X86" s="327">
        <f>'гр8 МО'!M37</f>
        <v>6</v>
      </c>
      <c r="Y86" s="328" t="str">
        <f>IF(X86=1,"час",IF(X86=0," ",IF(X86&gt;4,"часов","часа")))</f>
        <v>часов</v>
      </c>
      <c r="Z86" s="327">
        <f>'гр8 МО'!N37</f>
        <v>0</v>
      </c>
      <c r="AA86" s="328" t="str">
        <f>IF(Z86=1,"час",IF(Z86=0," ",IF(Z86&gt;4,"часов","часа")))</f>
        <v xml:space="preserve"> </v>
      </c>
      <c r="AB86" s="327">
        <f>'гр8 МО'!O37</f>
        <v>0</v>
      </c>
      <c r="AC86" s="328" t="str">
        <f t="shared" ref="AC86" si="119">IF(AB86=1,"час",IF(AB86=0," ",IF(AB86&gt;4,"часов","часа")))</f>
        <v xml:space="preserve"> </v>
      </c>
      <c r="AD86" s="327">
        <f>'гр8 МО'!P37</f>
        <v>0</v>
      </c>
      <c r="AE86" s="328" t="str">
        <f t="shared" ref="AE86" si="120">IF(AD86=1,"час",IF(AD86=0," ",IF(AD86&gt;4,"часов","часа")))</f>
        <v xml:space="preserve"> </v>
      </c>
      <c r="AG86" s="85"/>
      <c r="AH86" s="8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5"/>
      <c r="BG86" s="85"/>
      <c r="BH86" s="85"/>
      <c r="BI86" s="85"/>
      <c r="BJ86" s="85"/>
    </row>
    <row r="87" spans="1:62" ht="24" customHeight="1" x14ac:dyDescent="0.25">
      <c r="A87" s="128">
        <v>25</v>
      </c>
      <c r="B87" s="298" t="str">
        <f>IF('МО общие данные'!E16=1,AG87,AH87)</f>
        <v>с 10.00 до 16.00</v>
      </c>
      <c r="C87" s="299"/>
      <c r="D87" s="298" t="str">
        <f>IF('МО общие данные'!E17=1,AI87,AJ87)</f>
        <v>с 10.00 до 16.00</v>
      </c>
      <c r="E87" s="299"/>
      <c r="F87" s="298" t="str">
        <f>IF('МО общие данные'!E18=1,AK87,AL87)</f>
        <v>с 10.00 до 16.00</v>
      </c>
      <c r="G87" s="299"/>
      <c r="H87" s="298" t="str">
        <f>IF('МО общие данные'!E19=1,AM87,AN87)</f>
        <v>с 10.00 до 16.00</v>
      </c>
      <c r="I87" s="299"/>
      <c r="J87" s="298" t="str">
        <f>IF('МО общие данные'!E20=1,AO87,AP87)</f>
        <v>с 10.00 до 16.00</v>
      </c>
      <c r="K87" s="299"/>
      <c r="L87" s="298" t="str">
        <f>IF('МО общие данные'!E21=1,AQ87,AR87)</f>
        <v>с 10.00 до 16.00</v>
      </c>
      <c r="M87" s="299"/>
      <c r="N87" s="298" t="str">
        <f>IF('МО общие данные'!E22=1,AS87,AT87)</f>
        <v>с 10.00 до 16.00</v>
      </c>
      <c r="O87" s="299"/>
      <c r="P87" s="298" t="str">
        <f>IF('МО общие данные'!E23=1,AU87,AV87)</f>
        <v>с 10.00 до 16.00</v>
      </c>
      <c r="Q87" s="299"/>
      <c r="R87" s="298" t="str">
        <f>IF('МО общие данные'!E24=1,AW87,AX87)</f>
        <v>с 10.00 до 16.00</v>
      </c>
      <c r="S87" s="299"/>
      <c r="T87" s="298" t="str">
        <f>IF('МО общие данные'!E25=1,AY87,AZ87)</f>
        <v>с 10.00 до 16.00</v>
      </c>
      <c r="U87" s="299"/>
      <c r="V87" s="298" t="str">
        <f>IF('МО общие данные'!E26=1,BA87,BB87)</f>
        <v>с 10.00 до 16.00</v>
      </c>
      <c r="W87" s="299"/>
      <c r="X87" s="298" t="str">
        <f>IF('МО общие данные'!E27=1,BC87,BD87)</f>
        <v>с 10.00 до 16.00</v>
      </c>
      <c r="Y87" s="299"/>
      <c r="Z87" s="298" t="str">
        <f>IF('МО общие данные'!E28=1,BE87,BF87)</f>
        <v>-</v>
      </c>
      <c r="AA87" s="299"/>
      <c r="AB87" s="298" t="str">
        <f>IF('МО общие данные'!E29=1,BG87,BH87)</f>
        <v>-</v>
      </c>
      <c r="AC87" s="299"/>
      <c r="AD87" s="298" t="str">
        <f>IF('МО общие данные'!E30=1,BI87,BJ87)</f>
        <v>-</v>
      </c>
      <c r="AE87" s="299"/>
      <c r="AG87" s="85" t="str">
        <f>(INDEX('МО общие данные'!E42:E60,MATCH(B86,'МО общие данные'!B42:B60,0)))</f>
        <v>с 10.00 до 16.00</v>
      </c>
      <c r="AH87" s="85" t="str">
        <f>(INDEX('МО общие данные'!E42:E60,MATCH(B86,'МО общие данные'!B42:B60,0)))</f>
        <v>с 10.00 до 16.00</v>
      </c>
      <c r="AI87" s="85" t="str">
        <f>(INDEX('МО общие данные'!E42:E60,MATCH(D86,'МО общие данные'!B42:B60,0)))</f>
        <v>с 10.00 до 16.00</v>
      </c>
      <c r="AJ87" s="85" t="str">
        <f>(INDEX('МО общие данные'!E42:E60,MATCH(D86,'МО общие данные'!B42:B60,0)))</f>
        <v>с 10.00 до 16.00</v>
      </c>
      <c r="AK87" s="85" t="str">
        <f>(INDEX('МО общие данные'!E42:E60,MATCH(F86,'МО общие данные'!B42:B60,0)))</f>
        <v>с 10.00 до 16.00</v>
      </c>
      <c r="AL87" s="85" t="str">
        <f>(INDEX('МО общие данные'!E42:E60,MATCH(F86,'МО общие данные'!B42:B60,0)))</f>
        <v>с 10.00 до 16.00</v>
      </c>
      <c r="AM87" s="85" t="str">
        <f>(INDEX('МО общие данные'!E42:E60,MATCH(H86,'МО общие данные'!B42:B60,0)))</f>
        <v>с 10.00 до 16.00</v>
      </c>
      <c r="AN87" s="85" t="str">
        <f>(INDEX('МО общие данные'!E42:E60,MATCH(H86,'МО общие данные'!B42:B60,0)))</f>
        <v>с 10.00 до 16.00</v>
      </c>
      <c r="AO87" s="85" t="str">
        <f>(INDEX('МО общие данные'!E42:E60,MATCH(J86,'МО общие данные'!B42:B60,0)))</f>
        <v>с 10.00 до 16.00</v>
      </c>
      <c r="AP87" s="85" t="str">
        <f>(INDEX('МО общие данные'!E42:E60,MATCH(J86,'МО общие данные'!B42:B60,0)))</f>
        <v>с 10.00 до 16.00</v>
      </c>
      <c r="AQ87" s="85" t="str">
        <f>(INDEX('МО общие данные'!E42:E60,MATCH(L86,'МО общие данные'!B42:B60,0)))</f>
        <v>с 10.00 до 16.00</v>
      </c>
      <c r="AR87" s="85" t="str">
        <f>(INDEX('МО общие данные'!E42:E60,MATCH(L86,'МО общие данные'!B42:B60,0)))</f>
        <v>с 10.00 до 16.00</v>
      </c>
      <c r="AS87" s="85" t="str">
        <f>(INDEX('МО общие данные'!E42:E60,MATCH(N86,'МО общие данные'!B42:B60,0)))</f>
        <v>с 10.00 до 16.00</v>
      </c>
      <c r="AT87" s="85" t="str">
        <f>(INDEX('МО общие данные'!E42:E60,MATCH(N86,'МО общие данные'!B42:B60,0)))</f>
        <v>с 10.00 до 16.00</v>
      </c>
      <c r="AU87" s="85" t="str">
        <f>(INDEX('МО общие данные'!E42:E60,MATCH(P86,'МО общие данные'!B42:B60,0)))</f>
        <v>с 10.00 до 16.00</v>
      </c>
      <c r="AV87" s="85" t="str">
        <f>(INDEX('МО общие данные'!E42:E60,MATCH(P86,'МО общие данные'!B42:B60,0)))</f>
        <v>с 10.00 до 16.00</v>
      </c>
      <c r="AW87" s="85" t="str">
        <f>(INDEX('МО общие данные'!E42:E60,MATCH(R86,'МО общие данные'!B42:B60,0)))</f>
        <v>с 10.00 до 16.00</v>
      </c>
      <c r="AX87" s="85" t="str">
        <f>(INDEX('МО общие данные'!E42:E60,MATCH(R86,'МО общие данные'!B42:B60,0)))</f>
        <v>с 10.00 до 16.00</v>
      </c>
      <c r="AY87" s="85" t="str">
        <f>(INDEX('МО общие данные'!E42:E60,MATCH(T86,'МО общие данные'!B42:B60,0)))</f>
        <v>с 10.00 до 16.00</v>
      </c>
      <c r="AZ87" s="85" t="str">
        <f>(INDEX('МО общие данные'!E42:E60,MATCH(T86,'МО общие данные'!B42:B60,0)))</f>
        <v>с 10.00 до 16.00</v>
      </c>
      <c r="BA87" s="85" t="str">
        <f>(INDEX('МО общие данные'!E42:E60,MATCH(V86,'МО общие данные'!B42:B60,0)))</f>
        <v>с 10.00 до 16.00</v>
      </c>
      <c r="BB87" s="85" t="str">
        <f>(INDEX('МО общие данные'!E42:E60,MATCH(V86,'МО общие данные'!B42:B60,0)))</f>
        <v>с 10.00 до 16.00</v>
      </c>
      <c r="BC87" s="85" t="str">
        <f>(INDEX('МО общие данные'!E42:E60,MATCH(X86,'МО общие данные'!B42:B60,0)))</f>
        <v>с 10.00 до 16.00</v>
      </c>
      <c r="BD87" s="85" t="str">
        <f>(INDEX('МО общие данные'!E42:E60,MATCH(X86,'МО общие данные'!B42:B60,0)))</f>
        <v>с 10.00 до 16.00</v>
      </c>
      <c r="BE87" s="85" t="str">
        <f>(INDEX('МО общие данные'!E42:E60,MATCH(Z86,'МО общие данные'!B42:B60,0)))</f>
        <v>-</v>
      </c>
      <c r="BF87" s="85" t="str">
        <f>(INDEX('МО общие данные'!E42:E60,MATCH(Z86,'МО общие данные'!B42:B60,0)))</f>
        <v>-</v>
      </c>
      <c r="BG87" s="85" t="str">
        <f>(INDEX('МО общие данные'!E42:E60,MATCH(AB86,'МО общие данные'!B42:B60,0)))</f>
        <v>-</v>
      </c>
      <c r="BH87" s="85" t="str">
        <f>(INDEX('МО общие данные'!E42:E60,MATCH(AB86,'МО общие данные'!B42:B60,0)))</f>
        <v>-</v>
      </c>
      <c r="BI87" s="85" t="str">
        <f>(INDEX('МО общие данные'!E42:E60,MATCH(AD86,'МО общие данные'!B42:B60,0)))</f>
        <v>-</v>
      </c>
      <c r="BJ87" s="85" t="str">
        <f>(INDEX('МО общие данные'!E42:E60,MATCH(AD86,'МО общие данные'!B42:B60,0)))</f>
        <v>-</v>
      </c>
    </row>
    <row r="88" spans="1:62" x14ac:dyDescent="0.25">
      <c r="A88" s="129" t="s">
        <v>18</v>
      </c>
      <c r="B88" s="329" t="str">
        <f>IF(B86&gt;0,"Д",IF(B86=0," "))</f>
        <v>Д</v>
      </c>
      <c r="C88" s="330"/>
      <c r="D88" s="329" t="str">
        <f t="shared" ref="D88:Z88" si="121">IF(D86&gt;0,"Д",IF(D86=0," "))</f>
        <v>Д</v>
      </c>
      <c r="E88" s="330"/>
      <c r="F88" s="329" t="str">
        <f t="shared" si="121"/>
        <v>Д</v>
      </c>
      <c r="G88" s="330"/>
      <c r="H88" s="329" t="str">
        <f t="shared" si="121"/>
        <v>Д</v>
      </c>
      <c r="I88" s="330"/>
      <c r="J88" s="329" t="str">
        <f t="shared" si="121"/>
        <v>Д</v>
      </c>
      <c r="K88" s="330"/>
      <c r="L88" s="329" t="str">
        <f t="shared" si="121"/>
        <v>Д</v>
      </c>
      <c r="M88" s="330"/>
      <c r="N88" s="329" t="str">
        <f t="shared" si="121"/>
        <v>Д</v>
      </c>
      <c r="O88" s="330"/>
      <c r="P88" s="329" t="str">
        <f t="shared" si="121"/>
        <v>Д</v>
      </c>
      <c r="Q88" s="330"/>
      <c r="R88" s="329" t="str">
        <f t="shared" si="121"/>
        <v>Д</v>
      </c>
      <c r="S88" s="330"/>
      <c r="T88" s="329" t="str">
        <f t="shared" si="121"/>
        <v>Д</v>
      </c>
      <c r="U88" s="330"/>
      <c r="V88" s="329" t="str">
        <f t="shared" si="121"/>
        <v>Д</v>
      </c>
      <c r="W88" s="330"/>
      <c r="X88" s="329" t="str">
        <f t="shared" si="121"/>
        <v>Д</v>
      </c>
      <c r="Y88" s="330"/>
      <c r="Z88" s="329" t="str">
        <f t="shared" si="121"/>
        <v xml:space="preserve"> </v>
      </c>
      <c r="AA88" s="330"/>
      <c r="AB88" s="329" t="str">
        <f t="shared" ref="AB88" si="122">IF(AB86&gt;0,"Д",IF(AB86=0," "))</f>
        <v xml:space="preserve"> </v>
      </c>
      <c r="AC88" s="330"/>
      <c r="AD88" s="329" t="str">
        <f t="shared" ref="AD88" si="123">IF(AD86&gt;0,"Д",IF(AD86=0," "))</f>
        <v xml:space="preserve"> </v>
      </c>
      <c r="AE88" s="330"/>
      <c r="AG88" s="85"/>
      <c r="AH88" s="85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  <c r="BC88" s="85"/>
      <c r="BD88" s="85"/>
      <c r="BE88" s="85"/>
      <c r="BF88" s="85"/>
      <c r="BG88" s="85"/>
      <c r="BH88" s="85"/>
      <c r="BI88" s="85"/>
      <c r="BJ88" s="85"/>
    </row>
    <row r="89" spans="1:62" x14ac:dyDescent="0.25">
      <c r="A89" s="128"/>
      <c r="B89" s="327">
        <f>'гр8 МО'!B38</f>
        <v>0</v>
      </c>
      <c r="C89" s="328" t="str">
        <f>IF(B89=1,"час",IF(B89=0," ",IF(B89&gt;4,"часов","часа")))</f>
        <v xml:space="preserve"> </v>
      </c>
      <c r="D89" s="327">
        <f>'гр8 МО'!C38</f>
        <v>7</v>
      </c>
      <c r="E89" s="328" t="str">
        <f>IF(D89=1,"час",IF(D89=0," ",IF(D89&gt;4,"часов","часа")))</f>
        <v>часов</v>
      </c>
      <c r="F89" s="327">
        <f>'гр8 МО'!D38</f>
        <v>0</v>
      </c>
      <c r="G89" s="328" t="str">
        <f>IF(F89=1,"час",IF(F89=0," ",IF(F89&gt;4,"часов","часа")))</f>
        <v xml:space="preserve"> </v>
      </c>
      <c r="H89" s="327">
        <f>'гр8 МО'!E38</f>
        <v>7</v>
      </c>
      <c r="I89" s="328" t="str">
        <f>IF(H89=1,"час",IF(H89=0," ",IF(H89&gt;4,"часов","часа")))</f>
        <v>часов</v>
      </c>
      <c r="J89" s="327">
        <f>'гр8 МО'!F38</f>
        <v>0</v>
      </c>
      <c r="K89" s="328" t="str">
        <f>IF(J89=1,"час",IF(J89=0," ",IF(J89&gt;4,"часов","часа")))</f>
        <v xml:space="preserve"> </v>
      </c>
      <c r="L89" s="327">
        <f>'гр8 МО'!G38</f>
        <v>0</v>
      </c>
      <c r="M89" s="328" t="str">
        <f>IF(L89=1,"час",IF(L89=0," ",IF(L89&gt;4,"часов","часа")))</f>
        <v xml:space="preserve"> </v>
      </c>
      <c r="N89" s="327">
        <f>'гр8 МО'!H38</f>
        <v>7</v>
      </c>
      <c r="O89" s="328" t="str">
        <f>IF(N89=1,"час",IF(N89=0," ",IF(N89&gt;4,"часов","часа")))</f>
        <v>часов</v>
      </c>
      <c r="P89" s="327">
        <f>'гр8 МО'!I38</f>
        <v>7</v>
      </c>
      <c r="Q89" s="328" t="str">
        <f>IF(P89=1,"час",IF(P89=0," ",IF(P89&gt;4,"часов","часа")))</f>
        <v>часов</v>
      </c>
      <c r="R89" s="327">
        <f>'гр8 МО'!J38</f>
        <v>0</v>
      </c>
      <c r="S89" s="328" t="str">
        <f>IF(R89=1,"час",IF(R89=0," ",IF(R89&gt;4,"часов","часа")))</f>
        <v xml:space="preserve"> </v>
      </c>
      <c r="T89" s="327">
        <f>'гр8 МО'!K38</f>
        <v>0</v>
      </c>
      <c r="U89" s="328" t="str">
        <f>IF(T89=1,"час",IF(T89=0," ",IF(T89&gt;4,"часов","часа")))</f>
        <v xml:space="preserve"> </v>
      </c>
      <c r="V89" s="327">
        <f>'гр8 МО'!L38</f>
        <v>0</v>
      </c>
      <c r="W89" s="328" t="str">
        <f>IF(V89=1,"час",IF(V89=0," ",IF(V89&gt;4,"часов","часа")))</f>
        <v xml:space="preserve"> </v>
      </c>
      <c r="X89" s="327">
        <f>'гр8 МО'!M38</f>
        <v>0</v>
      </c>
      <c r="Y89" s="328" t="str">
        <f>IF(X89=1,"час",IF(X89=0," ",IF(X89&gt;4,"часов","часа")))</f>
        <v xml:space="preserve"> </v>
      </c>
      <c r="Z89" s="327">
        <f>'гр8 МО'!N38</f>
        <v>0</v>
      </c>
      <c r="AA89" s="328" t="str">
        <f>IF(Z89=1,"час",IF(Z89=0," ",IF(Z89&gt;4,"часов","часа")))</f>
        <v xml:space="preserve"> </v>
      </c>
      <c r="AB89" s="327">
        <f>'гр8 МО'!O38</f>
        <v>0</v>
      </c>
      <c r="AC89" s="328" t="str">
        <f t="shared" ref="AC89" si="124">IF(AB89=1,"час",IF(AB89=0," ",IF(AB89&gt;4,"часов","часа")))</f>
        <v xml:space="preserve"> </v>
      </c>
      <c r="AD89" s="327">
        <f>'гр8 МО'!P38</f>
        <v>0</v>
      </c>
      <c r="AE89" s="328" t="str">
        <f t="shared" ref="AE89" si="125">IF(AD89=1,"час",IF(AD89=0," ",IF(AD89&gt;4,"часов","часа")))</f>
        <v xml:space="preserve"> </v>
      </c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</row>
    <row r="90" spans="1:62" ht="24" customHeight="1" x14ac:dyDescent="0.25">
      <c r="A90" s="128">
        <v>26</v>
      </c>
      <c r="B90" s="298" t="str">
        <f>IF('МО общие данные'!E16=1,AG90,AH90)</f>
        <v>-</v>
      </c>
      <c r="C90" s="299"/>
      <c r="D90" s="298" t="str">
        <f>IF('МО общие данные'!E17=1,AI90,AJ90)</f>
        <v>с 11.00 до 18.00</v>
      </c>
      <c r="E90" s="299"/>
      <c r="F90" s="298" t="str">
        <f>IF('МО общие данные'!E18=1,AK90,AL90)</f>
        <v>-</v>
      </c>
      <c r="G90" s="299"/>
      <c r="H90" s="298" t="str">
        <f>IF('МО общие данные'!E19=1,AM90,AN90)</f>
        <v>с 11.00 до 18.00</v>
      </c>
      <c r="I90" s="299"/>
      <c r="J90" s="298" t="str">
        <f>IF('МО общие данные'!E20=1,AO90,AP90)</f>
        <v>-</v>
      </c>
      <c r="K90" s="299"/>
      <c r="L90" s="298" t="str">
        <f>IF('МО общие данные'!E21=1,AQ90,AR90)</f>
        <v>-</v>
      </c>
      <c r="M90" s="299"/>
      <c r="N90" s="298" t="str">
        <f>IF('МО общие данные'!E22=1,AS90,AT90)</f>
        <v>с 11.00 до 18.00</v>
      </c>
      <c r="O90" s="299"/>
      <c r="P90" s="298" t="str">
        <f>IF('МО общие данные'!E23=1,AU90,AV90)</f>
        <v>с 11.00 до 18.00</v>
      </c>
      <c r="Q90" s="299"/>
      <c r="R90" s="298" t="str">
        <f>IF('МО общие данные'!E24=1,AW90,AX90)</f>
        <v>-</v>
      </c>
      <c r="S90" s="299"/>
      <c r="T90" s="298" t="str">
        <f>IF('МО общие данные'!E25=1,AY90,AZ90)</f>
        <v>-</v>
      </c>
      <c r="U90" s="299"/>
      <c r="V90" s="298" t="str">
        <f>IF('МО общие данные'!E26=1,BA90,BB90)</f>
        <v>-</v>
      </c>
      <c r="W90" s="299"/>
      <c r="X90" s="298" t="str">
        <f>IF('МО общие данные'!E27=1,BC90,BD90)</f>
        <v>-</v>
      </c>
      <c r="Y90" s="299"/>
      <c r="Z90" s="298" t="str">
        <f>IF('МО общие данные'!E28=1,BE90,BF90)</f>
        <v>-</v>
      </c>
      <c r="AA90" s="299"/>
      <c r="AB90" s="298" t="str">
        <f>IF('МО общие данные'!E29=1,BG90,BH90)</f>
        <v>-</v>
      </c>
      <c r="AC90" s="299"/>
      <c r="AD90" s="298" t="str">
        <f>IF('МО общие данные'!E30=1,BI90,BJ90)</f>
        <v>-</v>
      </c>
      <c r="AE90" s="299"/>
      <c r="AG90" s="85" t="str">
        <f>(INDEX('МО общие данные'!C42:C60,MATCH(B89,'МО общие данные'!B42:B60,0)))</f>
        <v>-</v>
      </c>
      <c r="AH90" s="85" t="str">
        <f>(INDEX('МО общие данные'!D42:D60,MATCH(B89,'МО общие данные'!B42:B60,0)))</f>
        <v>-</v>
      </c>
      <c r="AI90" s="85" t="str">
        <f>(INDEX('МО общие данные'!C42:C60,MATCH(D89,'МО общие данные'!B42:B60,0)))</f>
        <v>с 6.00 до 9.00;       с 18.00 до 22.00</v>
      </c>
      <c r="AJ90" s="85" t="str">
        <f>(INDEX('МО общие данные'!D42:D60,MATCH(D89,'МО общие данные'!B42:B60,0)))</f>
        <v>с 11.00 до 18.00</v>
      </c>
      <c r="AK90" s="85" t="str">
        <f>(INDEX('МО общие данные'!C42:C60,MATCH(F89,'МО общие данные'!B42:B60,0)))</f>
        <v>-</v>
      </c>
      <c r="AL90" s="85" t="str">
        <f>(INDEX('МО общие данные'!D42:D60,MATCH(F89,'МО общие данные'!B42:B60,0)))</f>
        <v>-</v>
      </c>
      <c r="AM90" s="85" t="str">
        <f>(INDEX('МО общие данные'!C42:C60,MATCH(H89,'МО общие данные'!B42:B60,0)))</f>
        <v>с 6.00 до 9.00;       с 18.00 до 22.00</v>
      </c>
      <c r="AN90" s="85" t="str">
        <f>(INDEX('МО общие данные'!D42:D60,MATCH(H89,'МО общие данные'!B42:B60,0)))</f>
        <v>с 11.00 до 18.00</v>
      </c>
      <c r="AO90" s="85" t="str">
        <f>(INDEX('МО общие данные'!C42:C60,MATCH(J89,'МО общие данные'!B42:B60,0)))</f>
        <v>-</v>
      </c>
      <c r="AP90" s="85" t="str">
        <f>(INDEX('МО общие данные'!D42:D60,MATCH(J89,'МО общие данные'!B42:B60,0)))</f>
        <v>-</v>
      </c>
      <c r="AQ90" s="85" t="str">
        <f>(INDEX('МО общие данные'!C42:C60,MATCH(L89,'МО общие данные'!B42:B60,0)))</f>
        <v>-</v>
      </c>
      <c r="AR90" s="85" t="str">
        <f>(INDEX('МО общие данные'!D42:D60,MATCH(L89,'МО общие данные'!B42:B60,0)))</f>
        <v>-</v>
      </c>
      <c r="AS90" s="85" t="str">
        <f>(INDEX('МО общие данные'!C42:C60,MATCH(N89,'МО общие данные'!B42:B60,0)))</f>
        <v>с 6.00 до 9.00;       с 18.00 до 22.00</v>
      </c>
      <c r="AT90" s="85" t="str">
        <f>(INDEX('МО общие данные'!D42:D60,MATCH(N89,'МО общие данные'!B42:B60,0)))</f>
        <v>с 11.00 до 18.00</v>
      </c>
      <c r="AU90" s="85" t="str">
        <f>(INDEX('МО общие данные'!C42:C60,MATCH(P89,'МО общие данные'!B42:B60,0)))</f>
        <v>с 6.00 до 9.00;       с 18.00 до 22.00</v>
      </c>
      <c r="AV90" s="85" t="str">
        <f>(INDEX('МО общие данные'!D42:D60,MATCH(P89,'МО общие данные'!B42:B60,0)))</f>
        <v>с 11.00 до 18.00</v>
      </c>
      <c r="AW90" s="85" t="str">
        <f>(INDEX('МО общие данные'!C42:C60,MATCH(R89,'МО общие данные'!B42:B60,0)))</f>
        <v>-</v>
      </c>
      <c r="AX90" s="85" t="str">
        <f>(INDEX('МО общие данные'!D42:D60,MATCH(R89,'МО общие данные'!B42:B60,0)))</f>
        <v>-</v>
      </c>
      <c r="AY90" s="85" t="str">
        <f>(INDEX('МО общие данные'!C42:C60,MATCH(T89,'МО общие данные'!B42:B60,0)))</f>
        <v>-</v>
      </c>
      <c r="AZ90" s="85" t="str">
        <f>(INDEX('МО общие данные'!D42:D60,MATCH(T89,'МО общие данные'!B42:B60,0)))</f>
        <v>-</v>
      </c>
      <c r="BA90" s="85" t="str">
        <f>(INDEX('МО общие данные'!C42:C60,MATCH(V89,'МО общие данные'!B42:B60,0)))</f>
        <v>-</v>
      </c>
      <c r="BB90" s="85" t="str">
        <f>(INDEX('МО общие данные'!D42:D60,MATCH(V89,'МО общие данные'!B42:B60,0)))</f>
        <v>-</v>
      </c>
      <c r="BC90" s="85" t="str">
        <f>(INDEX('МО общие данные'!C42:C60,MATCH(X89,'МО общие данные'!B42:B60,0)))</f>
        <v>-</v>
      </c>
      <c r="BD90" s="85" t="str">
        <f>(INDEX('МО общие данные'!D42:D60,MATCH(X89,'МО общие данные'!B42:B60,0)))</f>
        <v>-</v>
      </c>
      <c r="BE90" s="85" t="str">
        <f>(INDEX('МО общие данные'!C42:C60,MATCH(Z89,'МО общие данные'!B42:B60,0)))</f>
        <v>-</v>
      </c>
      <c r="BF90" s="85" t="str">
        <f>(INDEX('МО общие данные'!D42:D60,MATCH(Z89,'МО общие данные'!B42:B60,0)))</f>
        <v>-</v>
      </c>
      <c r="BG90" s="85" t="str">
        <f>(INDEX('МО общие данные'!C42:C60,MATCH(AB89,'МО общие данные'!B42:B60,0)))</f>
        <v>-</v>
      </c>
      <c r="BH90" s="85" t="str">
        <f>(INDEX('МО общие данные'!D42:D60,MATCH(AB89,'МО общие данные'!B42:B60,0)))</f>
        <v>-</v>
      </c>
      <c r="BI90" s="85" t="str">
        <f>(INDEX('МО общие данные'!C42:C60,MATCH(AD89,'МО общие данные'!B42:B60,0)))</f>
        <v>-</v>
      </c>
      <c r="BJ90" s="85" t="str">
        <f>(INDEX('МО общие данные'!D42:D60,MATCH(AD89,'МО общие данные'!B42:B60,0)))</f>
        <v>-</v>
      </c>
    </row>
    <row r="91" spans="1:62" x14ac:dyDescent="0.25">
      <c r="A91" s="129"/>
      <c r="B91" s="329" t="str">
        <f>IF(B89&gt;0,"Д",IF(B89=0," "))</f>
        <v xml:space="preserve"> </v>
      </c>
      <c r="C91" s="330"/>
      <c r="D91" s="329" t="str">
        <f t="shared" ref="D91:Z91" si="126">IF(D89&gt;0,"Д",IF(D89=0," "))</f>
        <v>Д</v>
      </c>
      <c r="E91" s="330"/>
      <c r="F91" s="329" t="str">
        <f t="shared" si="126"/>
        <v xml:space="preserve"> </v>
      </c>
      <c r="G91" s="330"/>
      <c r="H91" s="329" t="str">
        <f t="shared" si="126"/>
        <v>Д</v>
      </c>
      <c r="I91" s="330"/>
      <c r="J91" s="329" t="str">
        <f t="shared" si="126"/>
        <v xml:space="preserve"> </v>
      </c>
      <c r="K91" s="330"/>
      <c r="L91" s="329" t="str">
        <f t="shared" si="126"/>
        <v xml:space="preserve"> </v>
      </c>
      <c r="M91" s="330"/>
      <c r="N91" s="329" t="str">
        <f t="shared" si="126"/>
        <v>Д</v>
      </c>
      <c r="O91" s="330"/>
      <c r="P91" s="329" t="str">
        <f t="shared" si="126"/>
        <v>Д</v>
      </c>
      <c r="Q91" s="330"/>
      <c r="R91" s="329" t="str">
        <f t="shared" si="126"/>
        <v xml:space="preserve"> </v>
      </c>
      <c r="S91" s="330"/>
      <c r="T91" s="329" t="str">
        <f t="shared" si="126"/>
        <v xml:space="preserve"> </v>
      </c>
      <c r="U91" s="330"/>
      <c r="V91" s="329" t="str">
        <f t="shared" si="126"/>
        <v xml:space="preserve"> </v>
      </c>
      <c r="W91" s="330"/>
      <c r="X91" s="329" t="str">
        <f t="shared" si="126"/>
        <v xml:space="preserve"> </v>
      </c>
      <c r="Y91" s="330"/>
      <c r="Z91" s="329" t="str">
        <f t="shared" si="126"/>
        <v xml:space="preserve"> </v>
      </c>
      <c r="AA91" s="330"/>
      <c r="AB91" s="329" t="str">
        <f t="shared" ref="AB91" si="127">IF(AB89&gt;0,"Д",IF(AB89=0," "))</f>
        <v xml:space="preserve"> </v>
      </c>
      <c r="AC91" s="330"/>
      <c r="AD91" s="329" t="str">
        <f t="shared" ref="AD91" si="128">IF(AD89&gt;0,"Д",IF(AD89=0," "))</f>
        <v xml:space="preserve"> </v>
      </c>
      <c r="AE91" s="330"/>
      <c r="AG91" s="85"/>
      <c r="AH91" s="85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  <c r="BC91" s="85"/>
      <c r="BD91" s="85"/>
      <c r="BE91" s="85"/>
      <c r="BF91" s="85"/>
      <c r="BG91" s="85"/>
      <c r="BH91" s="85"/>
      <c r="BI91" s="85"/>
      <c r="BJ91" s="85"/>
    </row>
    <row r="92" spans="1:62" x14ac:dyDescent="0.25">
      <c r="A92" s="128"/>
      <c r="B92" s="327">
        <f>'гр8 МО'!B39</f>
        <v>7</v>
      </c>
      <c r="C92" s="328" t="str">
        <f>IF(B92=1,"час",IF(B92=0," ",IF(B92&gt;4,"часов","часа")))</f>
        <v>часов</v>
      </c>
      <c r="D92" s="327">
        <f>'гр8 МО'!C39</f>
        <v>0</v>
      </c>
      <c r="E92" s="328" t="str">
        <f>IF(D92=1,"час",IF(D92=0," ",IF(D92&gt;4,"часов","часа")))</f>
        <v xml:space="preserve"> </v>
      </c>
      <c r="F92" s="327">
        <f>'гр8 МО'!D39</f>
        <v>7</v>
      </c>
      <c r="G92" s="328" t="str">
        <f>IF(F92=1,"час",IF(F92=0," ",IF(F92&gt;4,"часов","часа")))</f>
        <v>часов</v>
      </c>
      <c r="H92" s="327">
        <f>'гр8 МО'!E39</f>
        <v>0</v>
      </c>
      <c r="I92" s="328" t="str">
        <f>IF(H92=1,"час",IF(H92=0," ",IF(H92&gt;4,"часов","часа")))</f>
        <v xml:space="preserve"> </v>
      </c>
      <c r="J92" s="327">
        <f>'гр8 МО'!F39</f>
        <v>0</v>
      </c>
      <c r="K92" s="328" t="str">
        <f>IF(J92=1,"час",IF(J92=0," ",IF(J92&gt;4,"часов","часа")))</f>
        <v xml:space="preserve"> </v>
      </c>
      <c r="L92" s="327">
        <f>'гр8 МО'!G39</f>
        <v>7</v>
      </c>
      <c r="M92" s="328" t="str">
        <f>IF(L92=1,"час",IF(L92=0," ",IF(L92&gt;4,"часов","часа")))</f>
        <v>часов</v>
      </c>
      <c r="N92" s="327">
        <f>'гр8 МО'!H39</f>
        <v>0</v>
      </c>
      <c r="O92" s="328" t="str">
        <f>IF(N92=1,"час",IF(N92=0," ",IF(N92&gt;4,"часов","часа")))</f>
        <v xml:space="preserve"> </v>
      </c>
      <c r="P92" s="327">
        <f>'гр8 МО'!I39</f>
        <v>7</v>
      </c>
      <c r="Q92" s="328" t="str">
        <f>IF(P92=1,"час",IF(P92=0," ",IF(P92&gt;4,"часов","часа")))</f>
        <v>часов</v>
      </c>
      <c r="R92" s="327">
        <f>'гр8 МО'!J39</f>
        <v>0</v>
      </c>
      <c r="S92" s="328" t="str">
        <f>IF(R92=1,"час",IF(R92=0," ",IF(R92&gt;4,"часов","часа")))</f>
        <v xml:space="preserve"> </v>
      </c>
      <c r="T92" s="327">
        <f>'гр8 МО'!K39</f>
        <v>0</v>
      </c>
      <c r="U92" s="328" t="str">
        <f>IF(T92=1,"час",IF(T92=0," ",IF(T92&gt;4,"часов","часа")))</f>
        <v xml:space="preserve"> </v>
      </c>
      <c r="V92" s="327">
        <f>'гр8 МО'!L39</f>
        <v>7</v>
      </c>
      <c r="W92" s="328" t="str">
        <f>IF(V92=1,"час",IF(V92=0," ",IF(V92&gt;4,"часов","часа")))</f>
        <v>часов</v>
      </c>
      <c r="X92" s="327">
        <f>'гр8 МО'!M39</f>
        <v>0</v>
      </c>
      <c r="Y92" s="328" t="str">
        <f>IF(X92=1,"час",IF(X92=0," ",IF(X92&gt;4,"часов","часа")))</f>
        <v xml:space="preserve"> </v>
      </c>
      <c r="Z92" s="327">
        <f>'гр8 МО'!N39</f>
        <v>0</v>
      </c>
      <c r="AA92" s="328" t="str">
        <f>IF(Z92=1,"час",IF(Z92=0," ",IF(Z92&gt;4,"часов","часа")))</f>
        <v xml:space="preserve"> </v>
      </c>
      <c r="AB92" s="327">
        <f>'гр8 МО'!O39</f>
        <v>0</v>
      </c>
      <c r="AC92" s="328" t="str">
        <f t="shared" ref="AC92" si="129">IF(AB92=1,"час",IF(AB92=0," ",IF(AB92&gt;4,"часов","часа")))</f>
        <v xml:space="preserve"> </v>
      </c>
      <c r="AD92" s="327">
        <f>'гр8 МО'!P39</f>
        <v>0</v>
      </c>
      <c r="AE92" s="328" t="str">
        <f t="shared" ref="AE92" si="130">IF(AD92=1,"час",IF(AD92=0," ",IF(AD92&gt;4,"часов","часа")))</f>
        <v xml:space="preserve"> </v>
      </c>
      <c r="AG92" s="85"/>
      <c r="AH92" s="85"/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85"/>
      <c r="AY92" s="85"/>
      <c r="AZ92" s="85"/>
      <c r="BA92" s="85"/>
      <c r="BB92" s="85"/>
      <c r="BC92" s="85"/>
      <c r="BD92" s="85"/>
      <c r="BE92" s="85"/>
      <c r="BF92" s="85"/>
      <c r="BG92" s="85"/>
      <c r="BH92" s="85"/>
      <c r="BI92" s="85"/>
      <c r="BJ92" s="85"/>
    </row>
    <row r="93" spans="1:62" x14ac:dyDescent="0.25">
      <c r="A93" s="128">
        <v>27</v>
      </c>
      <c r="B93" s="298" t="str">
        <f>IF('МО общие данные'!E16=1,AG93,AH93)</f>
        <v>с 11.00 до 18.00</v>
      </c>
      <c r="C93" s="299"/>
      <c r="D93" s="298" t="str">
        <f>IF('МО общие данные'!E17=1,AI93,AJ93)</f>
        <v>-</v>
      </c>
      <c r="E93" s="299"/>
      <c r="F93" s="298" t="str">
        <f>IF('МО общие данные'!E18=1,AK93,AL93)</f>
        <v>с 11.00 до 18.00</v>
      </c>
      <c r="G93" s="299"/>
      <c r="H93" s="298" t="str">
        <f>IF('МО общие данные'!E19=1,AM93,AN93)</f>
        <v>-</v>
      </c>
      <c r="I93" s="299"/>
      <c r="J93" s="298" t="str">
        <f>IF('МО общие данные'!E20=1,AO93,AP93)</f>
        <v>-</v>
      </c>
      <c r="K93" s="299"/>
      <c r="L93" s="298" t="str">
        <f>IF('МО общие данные'!E21=1,AQ93,AR93)</f>
        <v>с 11.00 до 18.00</v>
      </c>
      <c r="M93" s="299"/>
      <c r="N93" s="298" t="str">
        <f>IF('МО общие данные'!E22=1,AS93,AT93)</f>
        <v>-</v>
      </c>
      <c r="O93" s="299"/>
      <c r="P93" s="298" t="str">
        <f>IF('МО общие данные'!E23=1,AU93,AV93)</f>
        <v>с 11.00 до 18.00</v>
      </c>
      <c r="Q93" s="299"/>
      <c r="R93" s="298" t="str">
        <f>IF('МО общие данные'!E24=1,AW93,AX93)</f>
        <v>-</v>
      </c>
      <c r="S93" s="299"/>
      <c r="T93" s="298" t="str">
        <f>IF('МО общие данные'!E25=1,AY93,AZ93)</f>
        <v>-</v>
      </c>
      <c r="U93" s="299"/>
      <c r="V93" s="298" t="str">
        <f>IF('МО общие данные'!E26=1,BA93,BB93)</f>
        <v>с 11.00 до 18.00</v>
      </c>
      <c r="W93" s="299"/>
      <c r="X93" s="298" t="str">
        <f>IF('МО общие данные'!E27=1,BC93,BD93)</f>
        <v>-</v>
      </c>
      <c r="Y93" s="299"/>
      <c r="Z93" s="298" t="str">
        <f>IF('МО общие данные'!E28=1,BE93,BF93)</f>
        <v>-</v>
      </c>
      <c r="AA93" s="299"/>
      <c r="AB93" s="298" t="str">
        <f>IF('МО общие данные'!E29=1,BG93,BH93)</f>
        <v>-</v>
      </c>
      <c r="AC93" s="299"/>
      <c r="AD93" s="298" t="str">
        <f>IF('МО общие данные'!E30=1,BI93,BJ93)</f>
        <v>-</v>
      </c>
      <c r="AE93" s="299"/>
      <c r="AG93" s="85" t="str">
        <f>(INDEX('МО общие данные'!C42:C60,MATCH(B92,'МО общие данные'!B42:B60,0)))</f>
        <v>с 6.00 до 9.00;       с 18.00 до 22.00</v>
      </c>
      <c r="AH93" s="85" t="str">
        <f>(INDEX('МО общие данные'!D42:D60,MATCH(B92,'МО общие данные'!B42:B60,0)))</f>
        <v>с 11.00 до 18.00</v>
      </c>
      <c r="AI93" s="85" t="str">
        <f>(INDEX('МО общие данные'!C42:C60,MATCH(D92,'МО общие данные'!B42:B60,0)))</f>
        <v>-</v>
      </c>
      <c r="AJ93" s="85" t="str">
        <f>(INDEX('МО общие данные'!D42:D60,MATCH(D92,'МО общие данные'!B42:B60,0)))</f>
        <v>-</v>
      </c>
      <c r="AK93" s="85" t="str">
        <f>(INDEX('МО общие данные'!C42:C60,MATCH(F92,'МО общие данные'!B42:B60,0)))</f>
        <v>с 6.00 до 9.00;       с 18.00 до 22.00</v>
      </c>
      <c r="AL93" s="85" t="str">
        <f>(INDEX('МО общие данные'!D42:D60,MATCH(F92,'МО общие данные'!B42:B60,0)))</f>
        <v>с 11.00 до 18.00</v>
      </c>
      <c r="AM93" s="85" t="str">
        <f>(INDEX('МО общие данные'!C42:C60,MATCH(H92,'МО общие данные'!B42:B60,0)))</f>
        <v>-</v>
      </c>
      <c r="AN93" s="85" t="str">
        <f>(INDEX('МО общие данные'!D42:D60,MATCH(H92,'МО общие данные'!B42:B60,0)))</f>
        <v>-</v>
      </c>
      <c r="AO93" s="85" t="str">
        <f>(INDEX('МО общие данные'!C42:C60,MATCH(J92,'МО общие данные'!B42:B60,0)))</f>
        <v>-</v>
      </c>
      <c r="AP93" s="85" t="str">
        <f>(INDEX('МО общие данные'!D42:D60,MATCH(J92,'МО общие данные'!B42:B60,0)))</f>
        <v>-</v>
      </c>
      <c r="AQ93" s="85" t="str">
        <f>(INDEX('МО общие данные'!C42:C60,MATCH(L92,'МО общие данные'!B42:B60,0)))</f>
        <v>с 6.00 до 9.00;       с 18.00 до 22.00</v>
      </c>
      <c r="AR93" s="85" t="str">
        <f>(INDEX('МО общие данные'!D42:D60,MATCH(L92,'МО общие данные'!B42:B60,0)))</f>
        <v>с 11.00 до 18.00</v>
      </c>
      <c r="AS93" s="85" t="str">
        <f>(INDEX('МО общие данные'!C42:C60,MATCH(N92,'МО общие данные'!B42:B60,0)))</f>
        <v>-</v>
      </c>
      <c r="AT93" s="85" t="str">
        <f>(INDEX('МО общие данные'!D42:D60,MATCH(N92,'МО общие данные'!B42:B60,0)))</f>
        <v>-</v>
      </c>
      <c r="AU93" s="85" t="str">
        <f>(INDEX('МО общие данные'!C42:C60,MATCH(P92,'МО общие данные'!B42:B60,0)))</f>
        <v>с 6.00 до 9.00;       с 18.00 до 22.00</v>
      </c>
      <c r="AV93" s="85" t="str">
        <f>(INDEX('МО общие данные'!D42:D60,MATCH(P92,'МО общие данные'!B42:B60,0)))</f>
        <v>с 11.00 до 18.00</v>
      </c>
      <c r="AW93" s="85" t="str">
        <f>(INDEX('МО общие данные'!C42:C60,MATCH(R92,'МО общие данные'!B42:B60,0)))</f>
        <v>-</v>
      </c>
      <c r="AX93" s="85" t="str">
        <f>(INDEX('МО общие данные'!D42:D60,MATCH(R92,'МО общие данные'!B42:B60,0)))</f>
        <v>-</v>
      </c>
      <c r="AY93" s="85" t="str">
        <f>(INDEX('МО общие данные'!C42:C60,MATCH(T92,'МО общие данные'!B42:B60,0)))</f>
        <v>-</v>
      </c>
      <c r="AZ93" s="85" t="str">
        <f>(INDEX('МО общие данные'!D42:D60,MATCH(T92,'МО общие данные'!B42:B60,0)))</f>
        <v>-</v>
      </c>
      <c r="BA93" s="85" t="str">
        <f>(INDEX('МО общие данные'!C42:C60,MATCH(V92,'МО общие данные'!B42:B60,0)))</f>
        <v>с 6.00 до 9.00;       с 18.00 до 22.00</v>
      </c>
      <c r="BB93" s="85" t="str">
        <f>(INDEX('МО общие данные'!D42:D60,MATCH(V92,'МО общие данные'!B42:B60,0)))</f>
        <v>с 11.00 до 18.00</v>
      </c>
      <c r="BC93" s="85" t="str">
        <f>(INDEX('МО общие данные'!C42:C60,MATCH(X92,'МО общие данные'!B42:B60,0)))</f>
        <v>-</v>
      </c>
      <c r="BD93" s="85" t="str">
        <f>(INDEX('МО общие данные'!D42:D60,MATCH(X92,'МО общие данные'!B42:B60,0)))</f>
        <v>-</v>
      </c>
      <c r="BE93" s="85" t="str">
        <f>(INDEX('МО общие данные'!C42:C60,MATCH(Z92,'МО общие данные'!B42:B60,0)))</f>
        <v>-</v>
      </c>
      <c r="BF93" s="85" t="str">
        <f>(INDEX('МО общие данные'!D42:D60,MATCH(Z92,'МО общие данные'!B42:B60,0)))</f>
        <v>-</v>
      </c>
      <c r="BG93" s="85" t="str">
        <f>(INDEX('МО общие данные'!C42:C60,MATCH(AB92,'МО общие данные'!B42:B60,0)))</f>
        <v>-</v>
      </c>
      <c r="BH93" s="85" t="str">
        <f>(INDEX('МО общие данные'!D42:D60,MATCH(AB92,'МО общие данные'!B42:B60,0)))</f>
        <v>-</v>
      </c>
      <c r="BI93" s="85" t="str">
        <f>(INDEX('МО общие данные'!C42:C60,MATCH(AD92,'МО общие данные'!B42:B60,0)))</f>
        <v>-</v>
      </c>
      <c r="BJ93" s="85" t="str">
        <f>(INDEX('МО общие данные'!D42:D60,MATCH(AD92,'МО общие данные'!B42:B60,0)))</f>
        <v>-</v>
      </c>
    </row>
    <row r="94" spans="1:62" x14ac:dyDescent="0.25">
      <c r="A94" s="129"/>
      <c r="B94" s="329" t="str">
        <f>IF(B92&gt;0,"Д",IF(B92=0," "))</f>
        <v>Д</v>
      </c>
      <c r="C94" s="330"/>
      <c r="D94" s="329" t="str">
        <f t="shared" ref="D94:Z94" si="131">IF(D92&gt;0,"Д",IF(D92=0," "))</f>
        <v xml:space="preserve"> </v>
      </c>
      <c r="E94" s="330"/>
      <c r="F94" s="329" t="str">
        <f t="shared" si="131"/>
        <v>Д</v>
      </c>
      <c r="G94" s="330"/>
      <c r="H94" s="329" t="str">
        <f t="shared" si="131"/>
        <v xml:space="preserve"> </v>
      </c>
      <c r="I94" s="330"/>
      <c r="J94" s="329" t="str">
        <f t="shared" si="131"/>
        <v xml:space="preserve"> </v>
      </c>
      <c r="K94" s="330"/>
      <c r="L94" s="329" t="str">
        <f t="shared" si="131"/>
        <v>Д</v>
      </c>
      <c r="M94" s="330"/>
      <c r="N94" s="329" t="str">
        <f t="shared" si="131"/>
        <v xml:space="preserve"> </v>
      </c>
      <c r="O94" s="330"/>
      <c r="P94" s="329" t="str">
        <f t="shared" si="131"/>
        <v>Д</v>
      </c>
      <c r="Q94" s="330"/>
      <c r="R94" s="329" t="str">
        <f t="shared" si="131"/>
        <v xml:space="preserve"> </v>
      </c>
      <c r="S94" s="330"/>
      <c r="T94" s="329" t="str">
        <f t="shared" si="131"/>
        <v xml:space="preserve"> </v>
      </c>
      <c r="U94" s="330"/>
      <c r="V94" s="329" t="str">
        <f t="shared" si="131"/>
        <v>Д</v>
      </c>
      <c r="W94" s="330"/>
      <c r="X94" s="329" t="str">
        <f t="shared" si="131"/>
        <v xml:space="preserve"> </v>
      </c>
      <c r="Y94" s="330"/>
      <c r="Z94" s="329" t="str">
        <f t="shared" si="131"/>
        <v xml:space="preserve"> </v>
      </c>
      <c r="AA94" s="330"/>
      <c r="AB94" s="329" t="str">
        <f t="shared" ref="AB94" si="132">IF(AB92&gt;0,"Д",IF(AB92=0," "))</f>
        <v xml:space="preserve"> </v>
      </c>
      <c r="AC94" s="330"/>
      <c r="AD94" s="329" t="str">
        <f t="shared" ref="AD94" si="133">IF(AD92&gt;0,"Д",IF(AD92=0," "))</f>
        <v xml:space="preserve"> </v>
      </c>
      <c r="AE94" s="330"/>
      <c r="AG94" s="85"/>
      <c r="AH94" s="85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  <c r="BC94" s="85"/>
      <c r="BD94" s="85"/>
      <c r="BE94" s="85"/>
      <c r="BF94" s="85"/>
      <c r="BG94" s="85"/>
      <c r="BH94" s="85"/>
      <c r="BI94" s="85"/>
      <c r="BJ94" s="85"/>
    </row>
    <row r="95" spans="1:62" x14ac:dyDescent="0.25">
      <c r="A95" s="128"/>
      <c r="B95" s="327">
        <f>'гр8 МО'!B40</f>
        <v>0</v>
      </c>
      <c r="C95" s="328" t="str">
        <f>IF(B95=1,"час",IF(B95=0," ",IF(B95&gt;4,"часов","часа")))</f>
        <v xml:space="preserve"> </v>
      </c>
      <c r="D95" s="327">
        <f>'гр8 МО'!C40</f>
        <v>7</v>
      </c>
      <c r="E95" s="328" t="str">
        <f>IF(D95=1,"час",IF(D95=0," ",IF(D95&gt;4,"часов","часа")))</f>
        <v>часов</v>
      </c>
      <c r="F95" s="327">
        <f>'гр8 МО'!D40</f>
        <v>7</v>
      </c>
      <c r="G95" s="328" t="str">
        <f>IF(F95=1,"час",IF(F95=0," ",IF(F95&gt;4,"часов","часа")))</f>
        <v>часов</v>
      </c>
      <c r="H95" s="327">
        <f>'гр8 МО'!E40</f>
        <v>7</v>
      </c>
      <c r="I95" s="328" t="str">
        <f>IF(H95=1,"час",IF(H95=0," ",IF(H95&gt;4,"часов","часа")))</f>
        <v>часов</v>
      </c>
      <c r="J95" s="327">
        <f>'гр8 МО'!F40</f>
        <v>7</v>
      </c>
      <c r="K95" s="328" t="str">
        <f>IF(J95=1,"час",IF(J95=0," ",IF(J95&gt;4,"часов","часа")))</f>
        <v>часов</v>
      </c>
      <c r="L95" s="327">
        <f>'гр8 МО'!G40</f>
        <v>0</v>
      </c>
      <c r="M95" s="328" t="str">
        <f>IF(L95=1,"час",IF(L95=0," ",IF(L95&gt;4,"часов","часа")))</f>
        <v xml:space="preserve"> </v>
      </c>
      <c r="N95" s="327">
        <f>'гр8 МО'!H40</f>
        <v>7</v>
      </c>
      <c r="O95" s="328" t="str">
        <f>IF(N95=1,"час",IF(N95=0," ",IF(N95&gt;4,"часов","часа")))</f>
        <v>часов</v>
      </c>
      <c r="P95" s="327">
        <f>'гр8 МО'!I40</f>
        <v>7</v>
      </c>
      <c r="Q95" s="328" t="str">
        <f>IF(P95=1,"час",IF(P95=0," ",IF(P95&gt;4,"часов","часа")))</f>
        <v>часов</v>
      </c>
      <c r="R95" s="327">
        <f>'гр8 МО'!J40</f>
        <v>7</v>
      </c>
      <c r="S95" s="328" t="str">
        <f>IF(R95=1,"час",IF(R95=0," ",IF(R95&gt;4,"часов","часа")))</f>
        <v>часов</v>
      </c>
      <c r="T95" s="327">
        <f>'гр8 МО'!K40</f>
        <v>7</v>
      </c>
      <c r="U95" s="328" t="str">
        <f>IF(T95=1,"час",IF(T95=0," ",IF(T95&gt;4,"часов","часа")))</f>
        <v>часов</v>
      </c>
      <c r="V95" s="327">
        <f>'гр8 МО'!L40</f>
        <v>0</v>
      </c>
      <c r="W95" s="328" t="str">
        <f>IF(V95=1,"час",IF(V95=0," ",IF(V95&gt;4,"часов","часа")))</f>
        <v xml:space="preserve"> </v>
      </c>
      <c r="X95" s="327">
        <f>'гр8 МО'!M40</f>
        <v>7</v>
      </c>
      <c r="Y95" s="328" t="str">
        <f>IF(X95=1,"час",IF(X95=0," ",IF(X95&gt;4,"часов","часа")))</f>
        <v>часов</v>
      </c>
      <c r="Z95" s="327">
        <f>'гр8 МО'!N40</f>
        <v>0</v>
      </c>
      <c r="AA95" s="328" t="str">
        <f>IF(Z95=1,"час",IF(Z95=0," ",IF(Z95&gt;4,"часов","часа")))</f>
        <v xml:space="preserve"> </v>
      </c>
      <c r="AB95" s="327">
        <f>'гр8 МО'!O40</f>
        <v>0</v>
      </c>
      <c r="AC95" s="328" t="str">
        <f t="shared" ref="AC95" si="134">IF(AB95=1,"час",IF(AB95=0," ",IF(AB95&gt;4,"часов","часа")))</f>
        <v xml:space="preserve"> </v>
      </c>
      <c r="AD95" s="327">
        <f>'гр8 МО'!P40</f>
        <v>0</v>
      </c>
      <c r="AE95" s="328" t="str">
        <f t="shared" ref="AE95" si="135">IF(AD95=1,"час",IF(AD95=0," ",IF(AD95&gt;4,"часов","часа")))</f>
        <v xml:space="preserve"> </v>
      </c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  <c r="BI95" s="85"/>
      <c r="BJ95" s="85"/>
    </row>
    <row r="96" spans="1:62" x14ac:dyDescent="0.25">
      <c r="A96" s="128">
        <v>28</v>
      </c>
      <c r="B96" s="298" t="str">
        <f>IF('МО общие данные'!E16=1,AG96,AH96)</f>
        <v>-</v>
      </c>
      <c r="C96" s="299"/>
      <c r="D96" s="298" t="str">
        <f>IF('МО общие данные'!E17=1,AI96,AJ96)</f>
        <v>с 11.00 до 18.00</v>
      </c>
      <c r="E96" s="299"/>
      <c r="F96" s="298" t="str">
        <f>IF('МО общие данные'!E18=1,AK96,AL96)</f>
        <v>с 11.00 до 18.00</v>
      </c>
      <c r="G96" s="299"/>
      <c r="H96" s="298" t="str">
        <f>IF('МО общие данные'!E19=1,AM96,AN96)</f>
        <v>с 11.00 до 18.00</v>
      </c>
      <c r="I96" s="299"/>
      <c r="J96" s="298" t="str">
        <f>IF('МО общие данные'!E20=1,AO96,AP96)</f>
        <v>с 11.00 до 18.00</v>
      </c>
      <c r="K96" s="299"/>
      <c r="L96" s="298" t="str">
        <f>IF('МО общие данные'!E21=1,AQ96,AR96)</f>
        <v>-</v>
      </c>
      <c r="M96" s="299"/>
      <c r="N96" s="298" t="str">
        <f>IF('МО общие данные'!E22=1,AS96,AT96)</f>
        <v>с 11.00 до 18.00</v>
      </c>
      <c r="O96" s="299"/>
      <c r="P96" s="298" t="str">
        <f>IF('МО общие данные'!E23=1,AU96,AV96)</f>
        <v>с 11.00 до 18.00</v>
      </c>
      <c r="Q96" s="299"/>
      <c r="R96" s="298" t="str">
        <f>IF('МО общие данные'!E24=1,AW96,AX96)</f>
        <v>с 11.00 до 18.00</v>
      </c>
      <c r="S96" s="299"/>
      <c r="T96" s="298" t="str">
        <f>IF('МО общие данные'!E25=1,AY96,AZ96)</f>
        <v>с 11.00 до 18.00</v>
      </c>
      <c r="U96" s="299"/>
      <c r="V96" s="298" t="str">
        <f>IF('МО общие данные'!E26=1,BA96,BB96)</f>
        <v>-</v>
      </c>
      <c r="W96" s="299"/>
      <c r="X96" s="298" t="str">
        <f>IF('МО общие данные'!E27=1,BC96,BD96)</f>
        <v>с 11.00 до 18.00</v>
      </c>
      <c r="Y96" s="299"/>
      <c r="Z96" s="298" t="str">
        <f>IF('МО общие данные'!E28=1,BE96,BF96)</f>
        <v>-</v>
      </c>
      <c r="AA96" s="299"/>
      <c r="AB96" s="298" t="str">
        <f>IF('МО общие данные'!E29=1,BG96,BH96)</f>
        <v>-</v>
      </c>
      <c r="AC96" s="299"/>
      <c r="AD96" s="298" t="str">
        <f>IF('МО общие данные'!E30=1,BI96,BJ96)</f>
        <v>-</v>
      </c>
      <c r="AE96" s="299"/>
      <c r="AG96" s="85" t="str">
        <f>(INDEX('МО общие данные'!C42:C60,MATCH(B95,'МО общие данные'!B42:B60,0)))</f>
        <v>-</v>
      </c>
      <c r="AH96" s="85" t="str">
        <f>(INDEX('МО общие данные'!D42:D60,MATCH(B95,'МО общие данные'!B42:B60,0)))</f>
        <v>-</v>
      </c>
      <c r="AI96" s="85" t="str">
        <f>(INDEX('МО общие данные'!C42:C60,MATCH(D95,'МО общие данные'!B42:B60,0)))</f>
        <v>с 6.00 до 9.00;       с 18.00 до 22.00</v>
      </c>
      <c r="AJ96" s="85" t="str">
        <f>(INDEX('МО общие данные'!D42:D60,MATCH(D95,'МО общие данные'!B42:B60,0)))</f>
        <v>с 11.00 до 18.00</v>
      </c>
      <c r="AK96" s="85" t="str">
        <f>(INDEX('МО общие данные'!C42:C60,MATCH(F95,'МО общие данные'!B42:B60,0)))</f>
        <v>с 6.00 до 9.00;       с 18.00 до 22.00</v>
      </c>
      <c r="AL96" s="85" t="str">
        <f>(INDEX('МО общие данные'!D42:D60,MATCH(F95,'МО общие данные'!B42:B60,0)))</f>
        <v>с 11.00 до 18.00</v>
      </c>
      <c r="AM96" s="85" t="str">
        <f>(INDEX('МО общие данные'!C42:C60,MATCH(H95,'МО общие данные'!B42:B60,0)))</f>
        <v>с 6.00 до 9.00;       с 18.00 до 22.00</v>
      </c>
      <c r="AN96" s="85" t="str">
        <f>(INDEX('МО общие данные'!D42:D60,MATCH(H95,'МО общие данные'!B42:B60,0)))</f>
        <v>с 11.00 до 18.00</v>
      </c>
      <c r="AO96" s="85" t="str">
        <f>(INDEX('МО общие данные'!C42:C60,MATCH(J95,'МО общие данные'!B42:B60,0)))</f>
        <v>с 6.00 до 9.00;       с 18.00 до 22.00</v>
      </c>
      <c r="AP96" s="85" t="str">
        <f>(INDEX('МО общие данные'!D42:D60,MATCH(J95,'МО общие данные'!B42:B60,0)))</f>
        <v>с 11.00 до 18.00</v>
      </c>
      <c r="AQ96" s="85" t="str">
        <f>(INDEX('МО общие данные'!C42:C60,MATCH(L95,'МО общие данные'!B42:B60,0)))</f>
        <v>-</v>
      </c>
      <c r="AR96" s="85" t="str">
        <f>(INDEX('МО общие данные'!D42:D60,MATCH(L95,'МО общие данные'!B42:B60,0)))</f>
        <v>-</v>
      </c>
      <c r="AS96" s="85" t="str">
        <f>(INDEX('МО общие данные'!C42:C60,MATCH(N95,'МО общие данные'!B42:B60,0)))</f>
        <v>с 6.00 до 9.00;       с 18.00 до 22.00</v>
      </c>
      <c r="AT96" s="85" t="str">
        <f>(INDEX('МО общие данные'!D42:D60,MATCH(N95,'МО общие данные'!B42:B60,0)))</f>
        <v>с 11.00 до 18.00</v>
      </c>
      <c r="AU96" s="85" t="str">
        <f>(INDEX('МО общие данные'!C42:C60,MATCH(P95,'МО общие данные'!B42:B60,0)))</f>
        <v>с 6.00 до 9.00;       с 18.00 до 22.00</v>
      </c>
      <c r="AV96" s="85" t="str">
        <f>(INDEX('МО общие данные'!D42:D60,MATCH(P95,'МО общие данные'!B42:B60,0)))</f>
        <v>с 11.00 до 18.00</v>
      </c>
      <c r="AW96" s="85" t="str">
        <f>(INDEX('МО общие данные'!C42:C60,MATCH(R95,'МО общие данные'!B42:B60,0)))</f>
        <v>с 6.00 до 9.00;       с 18.00 до 22.00</v>
      </c>
      <c r="AX96" s="85" t="str">
        <f>(INDEX('МО общие данные'!D42:D60,MATCH(R95,'МО общие данные'!B42:B60,0)))</f>
        <v>с 11.00 до 18.00</v>
      </c>
      <c r="AY96" s="85" t="str">
        <f>(INDEX('МО общие данные'!C42:C60,MATCH(T95,'МО общие данные'!B42:B60,0)))</f>
        <v>с 6.00 до 9.00;       с 18.00 до 22.00</v>
      </c>
      <c r="AZ96" s="85" t="str">
        <f>(INDEX('МО общие данные'!D42:D60,MATCH(T95,'МО общие данные'!B42:B60,0)))</f>
        <v>с 11.00 до 18.00</v>
      </c>
      <c r="BA96" s="85" t="str">
        <f>(INDEX('МО общие данные'!C42:C60,MATCH(V95,'МО общие данные'!B42:B60,0)))</f>
        <v>-</v>
      </c>
      <c r="BB96" s="85" t="str">
        <f>(INDEX('МО общие данные'!D42:D60,MATCH(V95,'МО общие данные'!B42:B60,0)))</f>
        <v>-</v>
      </c>
      <c r="BC96" s="85" t="str">
        <f>(INDEX('МО общие данные'!C42:C60,MATCH(X95,'МО общие данные'!B42:B60,0)))</f>
        <v>с 6.00 до 9.00;       с 18.00 до 22.00</v>
      </c>
      <c r="BD96" s="85" t="str">
        <f>(INDEX('МО общие данные'!D42:D60,MATCH(X95,'МО общие данные'!B42:B60,0)))</f>
        <v>с 11.00 до 18.00</v>
      </c>
      <c r="BE96" s="85" t="str">
        <f>(INDEX('МО общие данные'!C42:C60,MATCH(Z95,'МО общие данные'!B42:B60,0)))</f>
        <v>-</v>
      </c>
      <c r="BF96" s="85" t="str">
        <f>(INDEX('МО общие данные'!D42:D60,MATCH(Z95,'МО общие данные'!B42:B60,0)))</f>
        <v>-</v>
      </c>
      <c r="BG96" s="85" t="str">
        <f>(INDEX('МО общие данные'!C42:C60,MATCH(AB95,'МО общие данные'!B42:B60,0)))</f>
        <v>-</v>
      </c>
      <c r="BH96" s="85" t="str">
        <f>(INDEX('МО общие данные'!D42:D60,MATCH(AB95,'МО общие данные'!B42:B60,0)))</f>
        <v>-</v>
      </c>
      <c r="BI96" s="85" t="str">
        <f>(INDEX('МО общие данные'!C42:C60,MATCH(AD95,'МО общие данные'!B42:B60,0)))</f>
        <v>-</v>
      </c>
      <c r="BJ96" s="85" t="str">
        <f>(INDEX('МО общие данные'!D42:D60,MATCH(AD95,'МО общие данные'!B42:B60,0)))</f>
        <v>-</v>
      </c>
    </row>
    <row r="97" spans="1:62" x14ac:dyDescent="0.25">
      <c r="A97" s="129"/>
      <c r="B97" s="329" t="str">
        <f>IF(B95&gt;0,"Д",IF(B95=0," "))</f>
        <v xml:space="preserve"> </v>
      </c>
      <c r="C97" s="330"/>
      <c r="D97" s="329" t="str">
        <f t="shared" ref="D97:Z97" si="136">IF(D95&gt;0,"Д",IF(D95=0," "))</f>
        <v>Д</v>
      </c>
      <c r="E97" s="330"/>
      <c r="F97" s="329" t="str">
        <f t="shared" si="136"/>
        <v>Д</v>
      </c>
      <c r="G97" s="330"/>
      <c r="H97" s="329" t="str">
        <f t="shared" si="136"/>
        <v>Д</v>
      </c>
      <c r="I97" s="330"/>
      <c r="J97" s="329" t="str">
        <f t="shared" si="136"/>
        <v>Д</v>
      </c>
      <c r="K97" s="330"/>
      <c r="L97" s="329" t="str">
        <f t="shared" si="136"/>
        <v xml:space="preserve"> </v>
      </c>
      <c r="M97" s="330"/>
      <c r="N97" s="329" t="str">
        <f t="shared" si="136"/>
        <v>Д</v>
      </c>
      <c r="O97" s="330"/>
      <c r="P97" s="329" t="str">
        <f t="shared" si="136"/>
        <v>Д</v>
      </c>
      <c r="Q97" s="330"/>
      <c r="R97" s="329" t="str">
        <f t="shared" si="136"/>
        <v>Д</v>
      </c>
      <c r="S97" s="330"/>
      <c r="T97" s="329" t="str">
        <f t="shared" si="136"/>
        <v>Д</v>
      </c>
      <c r="U97" s="330"/>
      <c r="V97" s="329" t="str">
        <f t="shared" si="136"/>
        <v xml:space="preserve"> </v>
      </c>
      <c r="W97" s="330"/>
      <c r="X97" s="329" t="str">
        <f t="shared" si="136"/>
        <v>Д</v>
      </c>
      <c r="Y97" s="330"/>
      <c r="Z97" s="329" t="str">
        <f t="shared" si="136"/>
        <v xml:space="preserve"> </v>
      </c>
      <c r="AA97" s="330"/>
      <c r="AB97" s="329" t="str">
        <f t="shared" ref="AB97" si="137">IF(AB95&gt;0,"Д",IF(AB95=0," "))</f>
        <v xml:space="preserve"> </v>
      </c>
      <c r="AC97" s="330"/>
      <c r="AD97" s="329" t="str">
        <f t="shared" ref="AD97" si="138">IF(AD95&gt;0,"Д",IF(AD95=0," "))</f>
        <v xml:space="preserve"> </v>
      </c>
      <c r="AE97" s="330"/>
      <c r="AG97" s="85"/>
      <c r="AH97" s="85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  <c r="BC97" s="85"/>
      <c r="BD97" s="85"/>
      <c r="BE97" s="85"/>
      <c r="BF97" s="85"/>
      <c r="BG97" s="85"/>
      <c r="BH97" s="85"/>
      <c r="BI97" s="85"/>
      <c r="BJ97" s="85"/>
    </row>
    <row r="98" spans="1:62" x14ac:dyDescent="0.25">
      <c r="A98" s="128"/>
      <c r="B98" s="327">
        <f>'гр8 МО'!B41</f>
        <v>0</v>
      </c>
      <c r="C98" s="328" t="str">
        <f>IF(B98=1,"час",IF(B98=0," ",IF(B98&gt;4,"часов","часа")))</f>
        <v xml:space="preserve"> </v>
      </c>
      <c r="D98" s="327">
        <f>'гр8 МО'!C41</f>
        <v>0</v>
      </c>
      <c r="E98" s="328" t="str">
        <f>IF(D98=1,"час",IF(D98=0," ",IF(D98&gt;4,"часов","часа")))</f>
        <v xml:space="preserve"> </v>
      </c>
      <c r="F98" s="327">
        <f>'гр8 МО'!D41</f>
        <v>7</v>
      </c>
      <c r="G98" s="328" t="str">
        <f>IF(F98=1,"час",IF(F98=0," ",IF(F98&gt;4,"часов","часа")))</f>
        <v>часов</v>
      </c>
      <c r="H98" s="327">
        <f>'гр8 МО'!E41</f>
        <v>0</v>
      </c>
      <c r="I98" s="328" t="str">
        <f>IF(H98=1,"час",IF(H98=0," ",IF(H98&gt;4,"часов","часа")))</f>
        <v xml:space="preserve"> </v>
      </c>
      <c r="J98" s="327">
        <f>'гр8 МО'!F41</f>
        <v>0</v>
      </c>
      <c r="K98" s="328" t="str">
        <f>IF(J98=1,"час",IF(J98=0," ",IF(J98&gt;4,"часов","часа")))</f>
        <v xml:space="preserve"> </v>
      </c>
      <c r="L98" s="327">
        <f>'гр8 МО'!G41</f>
        <v>7</v>
      </c>
      <c r="M98" s="328" t="str">
        <f>IF(L98=1,"час",IF(L98=0," ",IF(L98&gt;4,"часов","часа")))</f>
        <v>часов</v>
      </c>
      <c r="N98" s="327">
        <f>'гр8 МО'!H41</f>
        <v>0</v>
      </c>
      <c r="O98" s="328" t="str">
        <f>IF(N98=1,"час",IF(N98=0," ",IF(N98&gt;4,"часов","часа")))</f>
        <v xml:space="preserve"> </v>
      </c>
      <c r="P98" s="327">
        <f>'гр8 МО'!I41</f>
        <v>0</v>
      </c>
      <c r="Q98" s="328" t="str">
        <f>IF(P98=1,"час",IF(P98=0," ",IF(P98&gt;4,"часов","часа")))</f>
        <v xml:space="preserve"> </v>
      </c>
      <c r="R98" s="327">
        <f>'гр8 МО'!J41</f>
        <v>0</v>
      </c>
      <c r="S98" s="328" t="str">
        <f>IF(R98=1,"час",IF(R98=0," ",IF(R98&gt;4,"часов","часа")))</f>
        <v xml:space="preserve"> </v>
      </c>
      <c r="T98" s="327">
        <f>'гр8 МО'!K41</f>
        <v>0</v>
      </c>
      <c r="U98" s="328" t="str">
        <f>IF(T98=1,"час",IF(T98=0," ",IF(T98&gt;4,"часов","часа")))</f>
        <v xml:space="preserve"> </v>
      </c>
      <c r="V98" s="327">
        <f>'гр8 МО'!L41</f>
        <v>7</v>
      </c>
      <c r="W98" s="328" t="str">
        <f>IF(V98=1,"час",IF(V98=0," ",IF(V98&gt;4,"часов","часа")))</f>
        <v>часов</v>
      </c>
      <c r="X98" s="327">
        <f>'гр8 МО'!M41</f>
        <v>7</v>
      </c>
      <c r="Y98" s="328" t="str">
        <f>IF(X98=1,"час",IF(X98=0," ",IF(X98&gt;4,"часов","часа")))</f>
        <v>часов</v>
      </c>
      <c r="Z98" s="327">
        <f>'гр8 МО'!N41</f>
        <v>0</v>
      </c>
      <c r="AA98" s="328" t="str">
        <f>IF(Z98=1,"час",IF(Z98=0," ",IF(Z98&gt;4,"часов","часа")))</f>
        <v xml:space="preserve"> </v>
      </c>
      <c r="AB98" s="327">
        <f>'гр8 МО'!O41</f>
        <v>0</v>
      </c>
      <c r="AC98" s="328" t="str">
        <f t="shared" ref="AC98" si="139">IF(AB98=1,"час",IF(AB98=0," ",IF(AB98&gt;4,"часов","часа")))</f>
        <v xml:space="preserve"> </v>
      </c>
      <c r="AD98" s="327">
        <f>'гр8 МО'!P41</f>
        <v>0</v>
      </c>
      <c r="AE98" s="328" t="str">
        <f t="shared" ref="AE98" si="140">IF(AD98=1,"час",IF(AD98=0," ",IF(AD98&gt;4,"часов","часа")))</f>
        <v xml:space="preserve"> </v>
      </c>
      <c r="AG98" s="85"/>
      <c r="AH98" s="85"/>
      <c r="AI98" s="85"/>
      <c r="AJ98" s="85"/>
      <c r="AK98" s="85"/>
      <c r="AL98" s="85"/>
      <c r="AM98" s="85"/>
      <c r="AN98" s="85"/>
      <c r="AO98" s="85"/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5"/>
      <c r="BB98" s="85"/>
      <c r="BC98" s="85"/>
      <c r="BD98" s="85"/>
      <c r="BE98" s="85"/>
      <c r="BF98" s="85"/>
      <c r="BG98" s="85"/>
      <c r="BH98" s="85"/>
      <c r="BI98" s="85"/>
      <c r="BJ98" s="85"/>
    </row>
    <row r="99" spans="1:62" ht="24" customHeight="1" x14ac:dyDescent="0.25">
      <c r="A99" s="128">
        <v>29</v>
      </c>
      <c r="B99" s="298" t="str">
        <f>IF('МО общие данные'!E16=1,AG99,AH99)</f>
        <v>-</v>
      </c>
      <c r="C99" s="299"/>
      <c r="D99" s="298" t="str">
        <f>IF('МО общие данные'!E17=1,AI99,AJ99)</f>
        <v>-</v>
      </c>
      <c r="E99" s="299"/>
      <c r="F99" s="298" t="str">
        <f>IF('МО общие данные'!E18=1,AK99,AL99)</f>
        <v>с 11.00 до 18.00</v>
      </c>
      <c r="G99" s="299"/>
      <c r="H99" s="298" t="str">
        <f>IF('МО общие данные'!E19=1,AM99,AN99)</f>
        <v>-</v>
      </c>
      <c r="I99" s="299"/>
      <c r="J99" s="298" t="str">
        <f>IF('МО общие данные'!E20=1,AO99,AP99)</f>
        <v>-</v>
      </c>
      <c r="K99" s="299"/>
      <c r="L99" s="298" t="str">
        <f>IF('МО общие данные'!E21=1,AQ99,AR99)</f>
        <v>с 11.00 до 18.00</v>
      </c>
      <c r="M99" s="299"/>
      <c r="N99" s="298" t="str">
        <f>IF('МО общие данные'!E22=1,AS99,AT99)</f>
        <v>-</v>
      </c>
      <c r="O99" s="299"/>
      <c r="P99" s="298" t="str">
        <f>IF('МО общие данные'!E23=1,AU99,AV99)</f>
        <v>-</v>
      </c>
      <c r="Q99" s="299"/>
      <c r="R99" s="298" t="str">
        <f>IF('МО общие данные'!E24=1,AW99,AX99)</f>
        <v>-</v>
      </c>
      <c r="S99" s="299"/>
      <c r="T99" s="298" t="str">
        <f>IF('МО общие данные'!E25=1,AY99,AZ99)</f>
        <v>-</v>
      </c>
      <c r="U99" s="299"/>
      <c r="V99" s="298" t="str">
        <f>IF('МО общие данные'!E26=1,BA99,BB99)</f>
        <v>с 11.00 до 18.00</v>
      </c>
      <c r="W99" s="299"/>
      <c r="X99" s="298" t="str">
        <f>IF('МО общие данные'!E27=1,BC99,BD99)</f>
        <v>с 11.00 до 18.00</v>
      </c>
      <c r="Y99" s="299"/>
      <c r="Z99" s="298" t="str">
        <f>IF('МО общие данные'!E28=1,BE99,BF99)</f>
        <v>-</v>
      </c>
      <c r="AA99" s="299"/>
      <c r="AB99" s="298" t="str">
        <f>IF('МО общие данные'!E29=1,BG99,BH99)</f>
        <v>-</v>
      </c>
      <c r="AC99" s="299"/>
      <c r="AD99" s="298" t="str">
        <f>IF('МО общие данные'!E30=1,BI99,BJ99)</f>
        <v>-</v>
      </c>
      <c r="AE99" s="299"/>
      <c r="AG99" s="85" t="str">
        <f>(INDEX('МО общие данные'!C42:C60,MATCH(B98,'МО общие данные'!B42:B60,0)))</f>
        <v>-</v>
      </c>
      <c r="AH99" s="85" t="str">
        <f>(INDEX('МО общие данные'!D42:D60,MATCH(B98,'МО общие данные'!B42:B60,0)))</f>
        <v>-</v>
      </c>
      <c r="AI99" s="85" t="str">
        <f>(INDEX('МО общие данные'!C42:C60,MATCH(D98,'МО общие данные'!B42:B60,0)))</f>
        <v>-</v>
      </c>
      <c r="AJ99" s="85" t="str">
        <f>(INDEX('МО общие данные'!D42:D60,MATCH(D98,'МО общие данные'!B42:B60,0)))</f>
        <v>-</v>
      </c>
      <c r="AK99" s="85" t="str">
        <f>(INDEX('МО общие данные'!C42:C60,MATCH(F98,'МО общие данные'!B42:B60,0)))</f>
        <v>с 6.00 до 9.00;       с 18.00 до 22.00</v>
      </c>
      <c r="AL99" s="85" t="str">
        <f>(INDEX('МО общие данные'!D42:D60,MATCH(F98,'МО общие данные'!B42:B60,0)))</f>
        <v>с 11.00 до 18.00</v>
      </c>
      <c r="AM99" s="85" t="str">
        <f>(INDEX('МО общие данные'!C42:C60,MATCH(H98,'МО общие данные'!B42:B60,0)))</f>
        <v>-</v>
      </c>
      <c r="AN99" s="85" t="str">
        <f>(INDEX('МО общие данные'!D42:D60,MATCH(H98,'МО общие данные'!B42:B60,0)))</f>
        <v>-</v>
      </c>
      <c r="AO99" s="85" t="str">
        <f>(INDEX('МО общие данные'!C42:C60,MATCH(J98,'МО общие данные'!B42:B60,0)))</f>
        <v>-</v>
      </c>
      <c r="AP99" s="85" t="str">
        <f>(INDEX('МО общие данные'!D42:D60,MATCH(J98,'МО общие данные'!B42:B60,0)))</f>
        <v>-</v>
      </c>
      <c r="AQ99" s="85" t="str">
        <f>(INDEX('МО общие данные'!C42:C60,MATCH(L98,'МО общие данные'!B42:B60,0)))</f>
        <v>с 6.00 до 9.00;       с 18.00 до 22.00</v>
      </c>
      <c r="AR99" s="85" t="str">
        <f>(INDEX('МО общие данные'!D42:D60,MATCH(L98,'МО общие данные'!B42:B60,0)))</f>
        <v>с 11.00 до 18.00</v>
      </c>
      <c r="AS99" s="85" t="str">
        <f>(INDEX('МО общие данные'!C42:C60,MATCH(N98,'МО общие данные'!B42:B60,0)))</f>
        <v>-</v>
      </c>
      <c r="AT99" s="85" t="str">
        <f>(INDEX('МО общие данные'!D42:D60,MATCH(N98,'МО общие данные'!B42:B60,0)))</f>
        <v>-</v>
      </c>
      <c r="AU99" s="85" t="str">
        <f>(INDEX('МО общие данные'!C42:C60,MATCH(P98,'МО общие данные'!B42:B60,0)))</f>
        <v>-</v>
      </c>
      <c r="AV99" s="85" t="str">
        <f>(INDEX('МО общие данные'!D42:D60,MATCH(P98,'МО общие данные'!B42:B60,0)))</f>
        <v>-</v>
      </c>
      <c r="AW99" s="85" t="str">
        <f>(INDEX('МО общие данные'!C42:C60,MATCH(R98,'МО общие данные'!B42:B60,0)))</f>
        <v>-</v>
      </c>
      <c r="AX99" s="85" t="str">
        <f>(INDEX('МО общие данные'!D42:D60,MATCH(R98,'МО общие данные'!B42:B60,0)))</f>
        <v>-</v>
      </c>
      <c r="AY99" s="85" t="str">
        <f>(INDEX('МО общие данные'!C42:C60,MATCH(T98,'МО общие данные'!B42:B60,0)))</f>
        <v>-</v>
      </c>
      <c r="AZ99" s="85" t="str">
        <f>(INDEX('МО общие данные'!D42:D60,MATCH(T98,'МО общие данные'!B42:B60,0)))</f>
        <v>-</v>
      </c>
      <c r="BA99" s="85" t="str">
        <f>(INDEX('МО общие данные'!C42:C60,MATCH(V98,'МО общие данные'!B42:B60,0)))</f>
        <v>с 6.00 до 9.00;       с 18.00 до 22.00</v>
      </c>
      <c r="BB99" s="85" t="str">
        <f>(INDEX('МО общие данные'!D42:D60,MATCH(V98,'МО общие данные'!B42:B60,0)))</f>
        <v>с 11.00 до 18.00</v>
      </c>
      <c r="BC99" s="85" t="str">
        <f>(INDEX('МО общие данные'!C42:C60,MATCH(X98,'МО общие данные'!B42:B60,0)))</f>
        <v>с 6.00 до 9.00;       с 18.00 до 22.00</v>
      </c>
      <c r="BD99" s="85" t="str">
        <f>(INDEX('МО общие данные'!D42:D60,MATCH(X98,'МО общие данные'!B42:B60,0)))</f>
        <v>с 11.00 до 18.00</v>
      </c>
      <c r="BE99" s="85" t="str">
        <f>(INDEX('МО общие данные'!C42:C60,MATCH(Z98,'МО общие данные'!B42:B60,0)))</f>
        <v>-</v>
      </c>
      <c r="BF99" s="85" t="str">
        <f>(INDEX('МО общие данные'!D42:D60,MATCH(Z98,'МО общие данные'!B42:B60,0)))</f>
        <v>-</v>
      </c>
      <c r="BG99" s="85" t="str">
        <f>(INDEX('МО общие данные'!C42:C60,MATCH(AB98,'МО общие данные'!B42:B60,0)))</f>
        <v>-</v>
      </c>
      <c r="BH99" s="85" t="str">
        <f>(INDEX('МО общие данные'!D42:D60,MATCH(AB98,'МО общие данные'!B42:B60,0)))</f>
        <v>-</v>
      </c>
      <c r="BI99" s="85" t="str">
        <f>(INDEX('МО общие данные'!C42:C60,MATCH(AD98,'МО общие данные'!B42:B60,0)))</f>
        <v>-</v>
      </c>
      <c r="BJ99" s="85" t="str">
        <f>(INDEX('МО общие данные'!D42:D60,MATCH(AD98,'МО общие данные'!B42:B60,0)))</f>
        <v>-</v>
      </c>
    </row>
    <row r="100" spans="1:62" x14ac:dyDescent="0.25">
      <c r="A100" s="129"/>
      <c r="B100" s="329" t="str">
        <f>IF(B98&gt;0,"Д",IF(B98=0," "))</f>
        <v xml:space="preserve"> </v>
      </c>
      <c r="C100" s="330"/>
      <c r="D100" s="329" t="str">
        <f t="shared" ref="D100:Z100" si="141">IF(D98&gt;0,"Д",IF(D98=0," "))</f>
        <v xml:space="preserve"> </v>
      </c>
      <c r="E100" s="330"/>
      <c r="F100" s="329" t="str">
        <f t="shared" si="141"/>
        <v>Д</v>
      </c>
      <c r="G100" s="330"/>
      <c r="H100" s="329" t="str">
        <f t="shared" si="141"/>
        <v xml:space="preserve"> </v>
      </c>
      <c r="I100" s="330"/>
      <c r="J100" s="329" t="str">
        <f t="shared" si="141"/>
        <v xml:space="preserve"> </v>
      </c>
      <c r="K100" s="330"/>
      <c r="L100" s="329" t="str">
        <f t="shared" si="141"/>
        <v>Д</v>
      </c>
      <c r="M100" s="330"/>
      <c r="N100" s="329" t="str">
        <f t="shared" si="141"/>
        <v xml:space="preserve"> </v>
      </c>
      <c r="O100" s="330"/>
      <c r="P100" s="329" t="str">
        <f t="shared" si="141"/>
        <v xml:space="preserve"> </v>
      </c>
      <c r="Q100" s="330"/>
      <c r="R100" s="329" t="str">
        <f t="shared" si="141"/>
        <v xml:space="preserve"> </v>
      </c>
      <c r="S100" s="330"/>
      <c r="T100" s="329" t="str">
        <f t="shared" si="141"/>
        <v xml:space="preserve"> </v>
      </c>
      <c r="U100" s="330"/>
      <c r="V100" s="329" t="str">
        <f t="shared" si="141"/>
        <v>Д</v>
      </c>
      <c r="W100" s="330"/>
      <c r="X100" s="329" t="str">
        <f t="shared" si="141"/>
        <v>Д</v>
      </c>
      <c r="Y100" s="330"/>
      <c r="Z100" s="329" t="str">
        <f t="shared" si="141"/>
        <v xml:space="preserve"> </v>
      </c>
      <c r="AA100" s="330"/>
      <c r="AB100" s="329" t="str">
        <f t="shared" ref="AB100" si="142">IF(AB98&gt;0,"Д",IF(AB98=0," "))</f>
        <v xml:space="preserve"> </v>
      </c>
      <c r="AC100" s="330"/>
      <c r="AD100" s="329" t="str">
        <f t="shared" ref="AD100" si="143">IF(AD98&gt;0,"Д",IF(AD98=0," "))</f>
        <v xml:space="preserve"> </v>
      </c>
      <c r="AE100" s="330"/>
      <c r="AG100" s="85"/>
      <c r="AH100" s="85"/>
      <c r="AI100" s="85"/>
      <c r="AJ100" s="85"/>
      <c r="AK100" s="85"/>
      <c r="AL100" s="85"/>
      <c r="AM100" s="85"/>
      <c r="AN100" s="85"/>
      <c r="AO100" s="85"/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5"/>
      <c r="BB100" s="85"/>
      <c r="BC100" s="85"/>
      <c r="BD100" s="85"/>
      <c r="BE100" s="85"/>
      <c r="BF100" s="85"/>
      <c r="BG100" s="85"/>
      <c r="BH100" s="85"/>
      <c r="BI100" s="85"/>
      <c r="BJ100" s="85"/>
    </row>
    <row r="101" spans="1:62" x14ac:dyDescent="0.25">
      <c r="A101" s="128"/>
      <c r="B101" s="327">
        <f>'гр8 МО'!B42</f>
        <v>7</v>
      </c>
      <c r="C101" s="328" t="str">
        <f>IF(B101=1,"час",IF(B101=0," ",IF(B101&gt;4,"часов","часа")))</f>
        <v>часов</v>
      </c>
      <c r="D101" s="327">
        <f>'гр8 МО'!C42</f>
        <v>0</v>
      </c>
      <c r="E101" s="328" t="str">
        <f>IF(D101=1,"час",IF(D101=0," ",IF(D101&gt;4,"часов","часа")))</f>
        <v xml:space="preserve"> </v>
      </c>
      <c r="F101" s="327">
        <f>'гр8 МО'!D42</f>
        <v>0</v>
      </c>
      <c r="G101" s="328" t="str">
        <f>IF(F101=1,"час",IF(F101=0," ",IF(F101&gt;4,"часов","часа")))</f>
        <v xml:space="preserve"> </v>
      </c>
      <c r="H101" s="327">
        <f>'гр8 МО'!E42</f>
        <v>0</v>
      </c>
      <c r="I101" s="328" t="str">
        <f>IF(H101=1,"час",IF(H101=0," ",IF(H101&gt;4,"часов","часа")))</f>
        <v xml:space="preserve"> </v>
      </c>
      <c r="J101" s="327">
        <f>'гр8 МО'!F42</f>
        <v>7</v>
      </c>
      <c r="K101" s="328" t="str">
        <f>IF(J101=1,"час",IF(J101=0," ",IF(J101&gt;4,"часов","часа")))</f>
        <v>часов</v>
      </c>
      <c r="L101" s="327">
        <f>'гр8 МО'!G42</f>
        <v>7</v>
      </c>
      <c r="M101" s="328" t="str">
        <f>IF(L101=1,"час",IF(L101=0," ",IF(L101&gt;4,"часов","часа")))</f>
        <v>часов</v>
      </c>
      <c r="N101" s="327">
        <f>'гр8 МО'!H42</f>
        <v>7</v>
      </c>
      <c r="O101" s="328" t="str">
        <f>IF(N101=1,"час",IF(N101=0," ",IF(N101&gt;4,"часов","часа")))</f>
        <v>часов</v>
      </c>
      <c r="P101" s="327">
        <f>'гр8 МО'!I42</f>
        <v>0</v>
      </c>
      <c r="Q101" s="328" t="str">
        <f>IF(P101=1,"час",IF(P101=0," ",IF(P101&gt;4,"часов","часа")))</f>
        <v xml:space="preserve"> </v>
      </c>
      <c r="R101" s="327">
        <f>'гр8 МО'!J42</f>
        <v>7</v>
      </c>
      <c r="S101" s="328" t="str">
        <f>IF(R101=1,"час",IF(R101=0," ",IF(R101&gt;4,"часов","часа")))</f>
        <v>часов</v>
      </c>
      <c r="T101" s="327">
        <f>'гр8 МО'!K42</f>
        <v>7</v>
      </c>
      <c r="U101" s="328" t="str">
        <f>IF(T101=1,"час",IF(T101=0," ",IF(T101&gt;4,"часов","часа")))</f>
        <v>часов</v>
      </c>
      <c r="V101" s="327">
        <f>'гр8 МО'!L42</f>
        <v>7</v>
      </c>
      <c r="W101" s="328" t="str">
        <f>IF(V101=1,"час",IF(V101=0," ",IF(V101&gt;4,"часов","часа")))</f>
        <v>часов</v>
      </c>
      <c r="X101" s="327">
        <f>'гр8 МО'!M42</f>
        <v>7</v>
      </c>
      <c r="Y101" s="328" t="str">
        <f>IF(X101=1,"час",IF(X101=0," ",IF(X101&gt;4,"часов","часа")))</f>
        <v>часов</v>
      </c>
      <c r="Z101" s="327">
        <f>'гр8 МО'!N42</f>
        <v>0</v>
      </c>
      <c r="AA101" s="328" t="str">
        <f>IF(Z101=1,"час",IF(Z101=0," ",IF(Z101&gt;4,"часов","часа")))</f>
        <v xml:space="preserve"> </v>
      </c>
      <c r="AB101" s="327">
        <f>'гр8 МО'!O42</f>
        <v>0</v>
      </c>
      <c r="AC101" s="328" t="str">
        <f t="shared" ref="AC101" si="144">IF(AB101=1,"час",IF(AB101=0," ",IF(AB101&gt;4,"часов","часа")))</f>
        <v xml:space="preserve"> </v>
      </c>
      <c r="AD101" s="327">
        <f>'гр8 МО'!P42</f>
        <v>0</v>
      </c>
      <c r="AE101" s="328" t="str">
        <f t="shared" ref="AE101" si="145">IF(AD101=1,"час",IF(AD101=0," ",IF(AD101&gt;4,"часов","часа")))</f>
        <v xml:space="preserve"> </v>
      </c>
      <c r="AG101" s="85"/>
      <c r="AH101" s="85"/>
      <c r="AI101" s="85"/>
      <c r="AJ101" s="85"/>
      <c r="AK101" s="85"/>
      <c r="AL101" s="85"/>
      <c r="AM101" s="85"/>
      <c r="AN101" s="85"/>
      <c r="AO101" s="85"/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5"/>
      <c r="BB101" s="85"/>
      <c r="BC101" s="85"/>
      <c r="BD101" s="85"/>
      <c r="BE101" s="85"/>
      <c r="BF101" s="85"/>
      <c r="BG101" s="85"/>
      <c r="BH101" s="85"/>
      <c r="BI101" s="85"/>
      <c r="BJ101" s="85"/>
    </row>
    <row r="102" spans="1:62" ht="24" customHeight="1" x14ac:dyDescent="0.25">
      <c r="A102" s="128">
        <v>30</v>
      </c>
      <c r="B102" s="298" t="str">
        <f>IF('МО общие данные'!E16=1,AG102,AH102)</f>
        <v>с 11.00 до 18.00</v>
      </c>
      <c r="C102" s="299"/>
      <c r="D102" s="298" t="str">
        <f>IF('МО общие данные'!E17=1,AI102,AJ102)</f>
        <v>-</v>
      </c>
      <c r="E102" s="299"/>
      <c r="F102" s="298" t="str">
        <f>IF('МО общие данные'!E18=1,AK102,AL102)</f>
        <v>-</v>
      </c>
      <c r="G102" s="299"/>
      <c r="H102" s="298" t="str">
        <f>IF('МО общие данные'!E19=1,AM102,AN102)</f>
        <v>-</v>
      </c>
      <c r="I102" s="299"/>
      <c r="J102" s="298" t="str">
        <f>IF('МО общие данные'!E20=1,AO102,AP102)</f>
        <v>с 11.00 до 18.00</v>
      </c>
      <c r="K102" s="299"/>
      <c r="L102" s="298" t="str">
        <f>IF('МО общие данные'!E21=1,AQ102,AR102)</f>
        <v>с 11.00 до 18.00</v>
      </c>
      <c r="M102" s="299"/>
      <c r="N102" s="298" t="str">
        <f>IF('МО общие данные'!E22=1,AS102,AT102)</f>
        <v>с 11.00 до 18.00</v>
      </c>
      <c r="O102" s="299"/>
      <c r="P102" s="298" t="str">
        <f>IF('МО общие данные'!E23=1,AU102,AV102)</f>
        <v>-</v>
      </c>
      <c r="Q102" s="299"/>
      <c r="R102" s="298" t="str">
        <f>IF('МО общие данные'!E24=1,AW102,AX102)</f>
        <v>с 11.00 до 18.00</v>
      </c>
      <c r="S102" s="299"/>
      <c r="T102" s="298" t="str">
        <f>IF('МО общие данные'!E25=1,AY102,AZ102)</f>
        <v>с 11.00 до 18.00</v>
      </c>
      <c r="U102" s="299"/>
      <c r="V102" s="298" t="str">
        <f>IF('МО общие данные'!E26=1,BA102,BB102)</f>
        <v>с 11.00 до 18.00</v>
      </c>
      <c r="W102" s="299"/>
      <c r="X102" s="298" t="str">
        <f>IF('МО общие данные'!E27=1,BC102,BD102)</f>
        <v>с 11.00 до 18.00</v>
      </c>
      <c r="Y102" s="299"/>
      <c r="Z102" s="298" t="str">
        <f>IF('МО общие данные'!E28=1,BE102,BF102)</f>
        <v>-</v>
      </c>
      <c r="AA102" s="299"/>
      <c r="AB102" s="298" t="str">
        <f>IF('МО общие данные'!E29=1,BG102,BH102)</f>
        <v>-</v>
      </c>
      <c r="AC102" s="299"/>
      <c r="AD102" s="298" t="str">
        <f>IF('МО общие данные'!E30=1,BI102,BJ102)</f>
        <v>-</v>
      </c>
      <c r="AE102" s="299"/>
      <c r="AG102" s="85" t="str">
        <f>(INDEX('МО общие данные'!C42:C60,MATCH(B101,'МО общие данные'!B42:B60,0)))</f>
        <v>с 6.00 до 9.00;       с 18.00 до 22.00</v>
      </c>
      <c r="AH102" s="85" t="str">
        <f>(INDEX('МО общие данные'!D42:D60,MATCH(B101,'МО общие данные'!B42:B60,0)))</f>
        <v>с 11.00 до 18.00</v>
      </c>
      <c r="AI102" s="85" t="str">
        <f>(INDEX('МО общие данные'!C42:C60,MATCH(D101,'МО общие данные'!B42:B60,0)))</f>
        <v>-</v>
      </c>
      <c r="AJ102" s="85" t="str">
        <f>(INDEX('МО общие данные'!D42:D60,MATCH(D101,'МО общие данные'!B42:B60,0)))</f>
        <v>-</v>
      </c>
      <c r="AK102" s="85" t="str">
        <f>(INDEX('МО общие данные'!C42:C60,MATCH(F101,'МО общие данные'!B42:B60,0)))</f>
        <v>-</v>
      </c>
      <c r="AL102" s="85" t="str">
        <f>(INDEX('МО общие данные'!D42:D60,MATCH(F101,'МО общие данные'!B42:B60,0)))</f>
        <v>-</v>
      </c>
      <c r="AM102" s="85" t="str">
        <f>(INDEX('МО общие данные'!C42:C60,MATCH(H101,'МО общие данные'!B42:B60,0)))</f>
        <v>-</v>
      </c>
      <c r="AN102" s="85" t="str">
        <f>(INDEX('МО общие данные'!D42:D60,MATCH(H101,'МО общие данные'!B42:B60,0)))</f>
        <v>-</v>
      </c>
      <c r="AO102" s="85" t="str">
        <f>(INDEX('МО общие данные'!C42:C60,MATCH(J101,'МО общие данные'!B42:B60,0)))</f>
        <v>с 6.00 до 9.00;       с 18.00 до 22.00</v>
      </c>
      <c r="AP102" s="85" t="str">
        <f>(INDEX('МО общие данные'!D42:D60,MATCH(J101,'МО общие данные'!B42:B60,0)))</f>
        <v>с 11.00 до 18.00</v>
      </c>
      <c r="AQ102" s="85" t="str">
        <f>(INDEX('МО общие данные'!C42:C60,MATCH(L101,'МО общие данные'!B42:B60,0)))</f>
        <v>с 6.00 до 9.00;       с 18.00 до 22.00</v>
      </c>
      <c r="AR102" s="85" t="str">
        <f>(INDEX('МО общие данные'!D42:D60,MATCH(L101,'МО общие данные'!B42:B60,0)))</f>
        <v>с 11.00 до 18.00</v>
      </c>
      <c r="AS102" s="85" t="str">
        <f>(INDEX('МО общие данные'!C42:C60,MATCH(N101,'МО общие данные'!B42:B60,0)))</f>
        <v>с 6.00 до 9.00;       с 18.00 до 22.00</v>
      </c>
      <c r="AT102" s="85" t="str">
        <f>(INDEX('МО общие данные'!D42:D60,MATCH(N101,'МО общие данные'!B42:B60,0)))</f>
        <v>с 11.00 до 18.00</v>
      </c>
      <c r="AU102" s="85" t="str">
        <f>(INDEX('МО общие данные'!C42:C60,MATCH(P101,'МО общие данные'!B42:B60,0)))</f>
        <v>-</v>
      </c>
      <c r="AV102" s="85" t="str">
        <f>(INDEX('МО общие данные'!D42:D60,MATCH(P101,'МО общие данные'!B42:B60,0)))</f>
        <v>-</v>
      </c>
      <c r="AW102" s="85" t="str">
        <f>(INDEX('МО общие данные'!C42:C60,MATCH(R101,'МО общие данные'!B42:B60,0)))</f>
        <v>с 6.00 до 9.00;       с 18.00 до 22.00</v>
      </c>
      <c r="AX102" s="85" t="str">
        <f>(INDEX('МО общие данные'!D42:D60,MATCH(R101,'МО общие данные'!B42:B60,0)))</f>
        <v>с 11.00 до 18.00</v>
      </c>
      <c r="AY102" s="85" t="str">
        <f>(INDEX('МО общие данные'!C42:C60,MATCH(T101,'МО общие данные'!B42:B60,0)))</f>
        <v>с 6.00 до 9.00;       с 18.00 до 22.00</v>
      </c>
      <c r="AZ102" s="85" t="str">
        <f>(INDEX('МО общие данные'!D42:D60,MATCH(T101,'МО общие данные'!B42:B60,0)))</f>
        <v>с 11.00 до 18.00</v>
      </c>
      <c r="BA102" s="85" t="str">
        <f>(INDEX('МО общие данные'!C42:C60,MATCH(V101,'МО общие данные'!B42:B60,0)))</f>
        <v>с 6.00 до 9.00;       с 18.00 до 22.00</v>
      </c>
      <c r="BB102" s="85" t="str">
        <f>(INDEX('МО общие данные'!D42:D60,MATCH(V101,'МО общие данные'!B42:B60,0)))</f>
        <v>с 11.00 до 18.00</v>
      </c>
      <c r="BC102" s="85" t="str">
        <f>(INDEX('МО общие данные'!C42:C60,MATCH(X101,'МО общие данные'!B42:B60,0)))</f>
        <v>с 6.00 до 9.00;       с 18.00 до 22.00</v>
      </c>
      <c r="BD102" s="85" t="str">
        <f>(INDEX('МО общие данные'!D42:D60,MATCH(X101,'МО общие данные'!B42:B60,0)))</f>
        <v>с 11.00 до 18.00</v>
      </c>
      <c r="BE102" s="85" t="str">
        <f>(INDEX('МО общие данные'!C42:C60,MATCH(Z101,'МО общие данные'!B42:B60,0)))</f>
        <v>-</v>
      </c>
      <c r="BF102" s="85" t="str">
        <f>(INDEX('МО общие данные'!D42:D60,MATCH(Z101,'МО общие данные'!B42:B60,0)))</f>
        <v>-</v>
      </c>
      <c r="BG102" s="85" t="str">
        <f>(INDEX('МО общие данные'!C42:C60,MATCH(AB101,'МО общие данные'!B42:B60,0)))</f>
        <v>-</v>
      </c>
      <c r="BH102" s="85" t="str">
        <f>(INDEX('МО общие данные'!D42:D60,MATCH(AB101,'МО общие данные'!B42:B60,0)))</f>
        <v>-</v>
      </c>
      <c r="BI102" s="85" t="str">
        <f>(INDEX('МО общие данные'!C42:C60,MATCH(AD101,'МО общие данные'!B42:B60,0)))</f>
        <v>-</v>
      </c>
      <c r="BJ102" s="85" t="str">
        <f>(INDEX('МО общие данные'!D42:D60,MATCH(AD101,'МО общие данные'!B42:B60,0)))</f>
        <v>-</v>
      </c>
    </row>
    <row r="103" spans="1:62" x14ac:dyDescent="0.25">
      <c r="A103" s="129"/>
      <c r="B103" s="329" t="str">
        <f>IF(B101&gt;0,"Д",IF(B101=0," "))</f>
        <v>Д</v>
      </c>
      <c r="C103" s="330"/>
      <c r="D103" s="329" t="str">
        <f t="shared" ref="D103:Z103" si="146">IF(D101&gt;0,"Д",IF(D101=0," "))</f>
        <v xml:space="preserve"> </v>
      </c>
      <c r="E103" s="330"/>
      <c r="F103" s="329" t="str">
        <f t="shared" si="146"/>
        <v xml:space="preserve"> </v>
      </c>
      <c r="G103" s="330"/>
      <c r="H103" s="329" t="str">
        <f t="shared" si="146"/>
        <v xml:space="preserve"> </v>
      </c>
      <c r="I103" s="330"/>
      <c r="J103" s="329" t="str">
        <f t="shared" si="146"/>
        <v>Д</v>
      </c>
      <c r="K103" s="330"/>
      <c r="L103" s="329" t="str">
        <f t="shared" si="146"/>
        <v>Д</v>
      </c>
      <c r="M103" s="330"/>
      <c r="N103" s="329" t="str">
        <f t="shared" si="146"/>
        <v>Д</v>
      </c>
      <c r="O103" s="330"/>
      <c r="P103" s="329" t="str">
        <f t="shared" si="146"/>
        <v xml:space="preserve"> </v>
      </c>
      <c r="Q103" s="330"/>
      <c r="R103" s="329" t="str">
        <f t="shared" si="146"/>
        <v>Д</v>
      </c>
      <c r="S103" s="330"/>
      <c r="T103" s="329" t="str">
        <f t="shared" si="146"/>
        <v>Д</v>
      </c>
      <c r="U103" s="330"/>
      <c r="V103" s="329" t="str">
        <f t="shared" si="146"/>
        <v>Д</v>
      </c>
      <c r="W103" s="330"/>
      <c r="X103" s="329" t="str">
        <f t="shared" si="146"/>
        <v>Д</v>
      </c>
      <c r="Y103" s="330"/>
      <c r="Z103" s="329" t="str">
        <f t="shared" si="146"/>
        <v xml:space="preserve"> </v>
      </c>
      <c r="AA103" s="330"/>
      <c r="AB103" s="329" t="str">
        <f t="shared" ref="AB103" si="147">IF(AB101&gt;0,"Д",IF(AB101=0," "))</f>
        <v xml:space="preserve"> </v>
      </c>
      <c r="AC103" s="330"/>
      <c r="AD103" s="329" t="str">
        <f t="shared" ref="AD103" si="148">IF(AD101&gt;0,"Д",IF(AD101=0," "))</f>
        <v xml:space="preserve"> </v>
      </c>
      <c r="AE103" s="330"/>
      <c r="AG103" s="85"/>
      <c r="AH103" s="85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5"/>
      <c r="BB103" s="85"/>
      <c r="BC103" s="85"/>
      <c r="BD103" s="85"/>
      <c r="BE103" s="85"/>
      <c r="BF103" s="85"/>
      <c r="BG103" s="85"/>
      <c r="BH103" s="85"/>
      <c r="BI103" s="85"/>
      <c r="BJ103" s="85"/>
    </row>
    <row r="104" spans="1:62" ht="15" customHeight="1" x14ac:dyDescent="0.25">
      <c r="A104" s="128"/>
      <c r="B104" s="327">
        <f>'гр8 МО'!B43</f>
        <v>6</v>
      </c>
      <c r="C104" s="328" t="str">
        <f>IF(B104=1,"час",IF(B104=0," ",IF(B104&gt;4,"часов","часа")))</f>
        <v>часов</v>
      </c>
      <c r="D104" s="327">
        <f>'гр8 МО'!C43</f>
        <v>6</v>
      </c>
      <c r="E104" s="328" t="str">
        <f>IF(D104=1,"час",IF(D104=0," ",IF(D104&gt;4,"часов","часа")))</f>
        <v>часов</v>
      </c>
      <c r="F104" s="327">
        <f>'гр8 МО'!D43</f>
        <v>6</v>
      </c>
      <c r="G104" s="328" t="str">
        <f>IF(F104=1,"час",IF(F104=0," ",IF(F104&gt;4,"часов","часа")))</f>
        <v>часов</v>
      </c>
      <c r="H104" s="327">
        <f>'гр8 МО'!E43</f>
        <v>6</v>
      </c>
      <c r="I104" s="328" t="str">
        <f>IF(H104=1,"час",IF(H104=0," ",IF(H104&gt;4,"часов","часа")))</f>
        <v>часов</v>
      </c>
      <c r="J104" s="327">
        <f>'гр8 МО'!F43</f>
        <v>6</v>
      </c>
      <c r="K104" s="328" t="str">
        <f>IF(J104=1,"час",IF(J104=0," ",IF(J104&gt;4,"часов","часа")))</f>
        <v>часов</v>
      </c>
      <c r="L104" s="327">
        <f>'гр8 МО'!G43</f>
        <v>6</v>
      </c>
      <c r="M104" s="328" t="str">
        <f>IF(L104=1,"час",IF(L104=0," ",IF(L104&gt;4,"часов","часа")))</f>
        <v>часов</v>
      </c>
      <c r="N104" s="327">
        <f>'гр8 МО'!H43</f>
        <v>6</v>
      </c>
      <c r="O104" s="328" t="str">
        <f>IF(N104=1,"час",IF(N104=0," ",IF(N104&gt;4,"часов","часа")))</f>
        <v>часов</v>
      </c>
      <c r="P104" s="327">
        <f>'гр8 МО'!I43</f>
        <v>6</v>
      </c>
      <c r="Q104" s="328" t="str">
        <f>IF(P104=1,"час",IF(P104=0," ",IF(P104&gt;4,"часов","часа")))</f>
        <v>часов</v>
      </c>
      <c r="R104" s="327">
        <f>'гр8 МО'!J43</f>
        <v>6</v>
      </c>
      <c r="S104" s="328" t="str">
        <f>IF(R104=1,"час",IF(R104=0," ",IF(R104&gt;4,"часов","часа")))</f>
        <v>часов</v>
      </c>
      <c r="T104" s="327">
        <f>'гр8 МО'!K43</f>
        <v>6</v>
      </c>
      <c r="U104" s="328" t="str">
        <f>IF(T104=1,"час",IF(T104=0," ",IF(T104&gt;4,"часов","часа")))</f>
        <v>часов</v>
      </c>
      <c r="V104" s="327">
        <f>'гр8 МО'!L43</f>
        <v>6</v>
      </c>
      <c r="W104" s="328" t="str">
        <f>IF(V104=1,"час",IF(V104=0," ",IF(V104&gt;4,"часов","часа")))</f>
        <v>часов</v>
      </c>
      <c r="X104" s="327">
        <f>'гр8 МО'!M43</f>
        <v>6</v>
      </c>
      <c r="Y104" s="328" t="str">
        <f>IF(X104=1,"час",IF(X104=0," ",IF(X104&gt;4,"часов","часа")))</f>
        <v>часов</v>
      </c>
      <c r="Z104" s="327">
        <f>'гр8 МО'!N43</f>
        <v>0</v>
      </c>
      <c r="AA104" s="328" t="str">
        <f>IF(Z104=1,"час",IF(Z104=0," ",IF(Z104&gt;4,"часов","часа")))</f>
        <v xml:space="preserve"> </v>
      </c>
      <c r="AB104" s="327">
        <f>'гр8 МО'!O43</f>
        <v>0</v>
      </c>
      <c r="AC104" s="328" t="str">
        <f t="shared" ref="AC104" si="149">IF(AB104=1,"час",IF(AB104=0," ",IF(AB104&gt;4,"часов","часа")))</f>
        <v xml:space="preserve"> </v>
      </c>
      <c r="AD104" s="327">
        <f>'гр8 МО'!P43</f>
        <v>0</v>
      </c>
      <c r="AE104" s="328" t="str">
        <f t="shared" ref="AE104" si="150">IF(AD104=1,"час",IF(AD104=0," ",IF(AD104&gt;4,"часов","часа")))</f>
        <v xml:space="preserve"> </v>
      </c>
      <c r="AG104" s="85"/>
      <c r="AH104" s="85"/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5"/>
      <c r="BB104" s="85"/>
      <c r="BC104" s="85"/>
      <c r="BD104" s="85"/>
      <c r="BE104" s="85"/>
      <c r="BF104" s="85"/>
      <c r="BG104" s="85"/>
      <c r="BH104" s="85"/>
      <c r="BI104" s="85"/>
      <c r="BJ104" s="85"/>
    </row>
    <row r="105" spans="1:62" ht="24" customHeight="1" x14ac:dyDescent="0.25">
      <c r="A105" s="128">
        <v>31</v>
      </c>
      <c r="B105" s="298" t="str">
        <f>IF('МО общие данные'!E16=1,AG105,AH105)</f>
        <v>с 10.00 до 16.00</v>
      </c>
      <c r="C105" s="299"/>
      <c r="D105" s="298" t="str">
        <f>IF('МО общие данные'!E17=1,AI105,AJ105)</f>
        <v>с 10.00 до 16.00</v>
      </c>
      <c r="E105" s="299"/>
      <c r="F105" s="298" t="str">
        <f>IF('МО общие данные'!E18=1,AK105,AL105)</f>
        <v>с 10.00 до 16.00</v>
      </c>
      <c r="G105" s="299"/>
      <c r="H105" s="298" t="str">
        <f>IF('МО общие данные'!E19=1,AM105,AN105)</f>
        <v>с 10.00 до 16.00</v>
      </c>
      <c r="I105" s="299"/>
      <c r="J105" s="298" t="str">
        <f>IF('МО общие данные'!E20=1,AO105,AP105)</f>
        <v>с 10.00 до 16.00</v>
      </c>
      <c r="K105" s="299"/>
      <c r="L105" s="298" t="str">
        <f>IF('МО общие данные'!E21=1,AQ105,AR105)</f>
        <v>с 10.00 до 16.00</v>
      </c>
      <c r="M105" s="299"/>
      <c r="N105" s="298" t="str">
        <f>IF('МО общие данные'!E22=1,AS105,AT105)</f>
        <v>с 10.00 до 16.00</v>
      </c>
      <c r="O105" s="299"/>
      <c r="P105" s="298" t="str">
        <f>IF('МО общие данные'!E23=1,AU105,AV105)</f>
        <v>с 10.00 до 16.00</v>
      </c>
      <c r="Q105" s="299"/>
      <c r="R105" s="298" t="str">
        <f>IF('МО общие данные'!E24=1,AW105,AX105)</f>
        <v>с 10.00 до 16.00</v>
      </c>
      <c r="S105" s="299"/>
      <c r="T105" s="298" t="str">
        <f>IF('МО общие данные'!E25=1,AY105,AZ105)</f>
        <v>с 10.00 до 16.00</v>
      </c>
      <c r="U105" s="299"/>
      <c r="V105" s="298" t="str">
        <f>IF('МО общие данные'!E26=1,BA105,BB105)</f>
        <v>с 10.00 до 16.00</v>
      </c>
      <c r="W105" s="299"/>
      <c r="X105" s="298" t="str">
        <f>IF('МО общие данные'!E27=1,BC105,BD105)</f>
        <v>с 10.00 до 16.00</v>
      </c>
      <c r="Y105" s="299"/>
      <c r="Z105" s="298" t="str">
        <f>IF('МО общие данные'!E28=1,BE105,BF105)</f>
        <v>-</v>
      </c>
      <c r="AA105" s="299"/>
      <c r="AB105" s="298" t="str">
        <f>IF('МО общие данные'!E29=1,BG105,BH105)</f>
        <v>-</v>
      </c>
      <c r="AC105" s="299"/>
      <c r="AD105" s="298" t="str">
        <f>IF('МО общие данные'!E30=1,BI105,BJ105)</f>
        <v>-</v>
      </c>
      <c r="AE105" s="299"/>
      <c r="AG105" s="85" t="str">
        <f>(INDEX('МО общие данные'!E42:E60,MATCH(B104,'МО общие данные'!B42:B60,0)))</f>
        <v>с 10.00 до 16.00</v>
      </c>
      <c r="AH105" s="85" t="str">
        <f>(INDEX('МО общие данные'!E42:E60,MATCH(B104,'МО общие данные'!B42:B60,0)))</f>
        <v>с 10.00 до 16.00</v>
      </c>
      <c r="AI105" s="85" t="str">
        <f>(INDEX('МО общие данные'!E42:E60,MATCH(D104,'МО общие данные'!B42:B60,0)))</f>
        <v>с 10.00 до 16.00</v>
      </c>
      <c r="AJ105" s="85" t="str">
        <f>(INDEX('МО общие данные'!E42:E60,MATCH(D104,'МО общие данные'!B42:B60,0)))</f>
        <v>с 10.00 до 16.00</v>
      </c>
      <c r="AK105" s="85" t="str">
        <f>(INDEX('МО общие данные'!E42:E60,MATCH(F104,'МО общие данные'!B42:B60,0)))</f>
        <v>с 10.00 до 16.00</v>
      </c>
      <c r="AL105" s="85" t="str">
        <f>(INDEX('МО общие данные'!E42:E60,MATCH(F104,'МО общие данные'!B42:B60,0)))</f>
        <v>с 10.00 до 16.00</v>
      </c>
      <c r="AM105" s="85" t="str">
        <f>(INDEX('МО общие данные'!E42:E60,MATCH(H104,'МО общие данные'!B42:B60,0)))</f>
        <v>с 10.00 до 16.00</v>
      </c>
      <c r="AN105" s="85" t="str">
        <f>(INDEX('МО общие данные'!E42:E60,MATCH(H104,'МО общие данные'!B42:B60,0)))</f>
        <v>с 10.00 до 16.00</v>
      </c>
      <c r="AO105" s="85" t="str">
        <f>(INDEX('МО общие данные'!E42:E60,MATCH(J104,'МО общие данные'!B42:B60,0)))</f>
        <v>с 10.00 до 16.00</v>
      </c>
      <c r="AP105" s="85" t="str">
        <f>(INDEX('МО общие данные'!E42:E60,MATCH(J104,'МО общие данные'!B42:B60,0)))</f>
        <v>с 10.00 до 16.00</v>
      </c>
      <c r="AQ105" s="85" t="str">
        <f>(INDEX('МО общие данные'!E42:E60,MATCH(L104,'МО общие данные'!B42:B60,0)))</f>
        <v>с 10.00 до 16.00</v>
      </c>
      <c r="AR105" s="85" t="str">
        <f>(INDEX('МО общие данные'!E42:E60,MATCH(L104,'МО общие данные'!B42:B60,0)))</f>
        <v>с 10.00 до 16.00</v>
      </c>
      <c r="AS105" s="85" t="str">
        <f>(INDEX('МО общие данные'!E42:E60,MATCH(N104,'МО общие данные'!B42:B60,0)))</f>
        <v>с 10.00 до 16.00</v>
      </c>
      <c r="AT105" s="85" t="str">
        <f>(INDEX('МО общие данные'!E42:E60,MATCH(N104,'МО общие данные'!B42:B60,0)))</f>
        <v>с 10.00 до 16.00</v>
      </c>
      <c r="AU105" s="85" t="str">
        <f>(INDEX('МО общие данные'!E42:E60,MATCH(P104,'МО общие данные'!B42:B60,0)))</f>
        <v>с 10.00 до 16.00</v>
      </c>
      <c r="AV105" s="85" t="str">
        <f>(INDEX('МО общие данные'!E42:E60,MATCH(P104,'МО общие данные'!B42:B60,0)))</f>
        <v>с 10.00 до 16.00</v>
      </c>
      <c r="AW105" s="85" t="str">
        <f>(INDEX('МО общие данные'!E42:E60,MATCH(R104,'МО общие данные'!B42:B60,0)))</f>
        <v>с 10.00 до 16.00</v>
      </c>
      <c r="AX105" s="85" t="str">
        <f>(INDEX('МО общие данные'!E42:E60,MATCH(R104,'МО общие данные'!B42:B60,0)))</f>
        <v>с 10.00 до 16.00</v>
      </c>
      <c r="AY105" s="85" t="str">
        <f>(INDEX('МО общие данные'!E42:E60,MATCH(T104,'МО общие данные'!B42:B60,0)))</f>
        <v>с 10.00 до 16.00</v>
      </c>
      <c r="AZ105" s="85" t="str">
        <f>(INDEX('МО общие данные'!E42:E60,MATCH(T104,'МО общие данные'!B42:B60,0)))</f>
        <v>с 10.00 до 16.00</v>
      </c>
      <c r="BA105" s="85" t="str">
        <f>(INDEX('МО общие данные'!E42:E60,MATCH(V104,'МО общие данные'!B42:B60,0)))</f>
        <v>с 10.00 до 16.00</v>
      </c>
      <c r="BB105" s="85" t="str">
        <f>(INDEX('МО общие данные'!E42:E60,MATCH(V104,'МО общие данные'!B42:B60,0)))</f>
        <v>с 10.00 до 16.00</v>
      </c>
      <c r="BC105" s="85" t="str">
        <f>(INDEX('МО общие данные'!E42:E60,MATCH(X104,'МО общие данные'!B42:B60,0)))</f>
        <v>с 10.00 до 16.00</v>
      </c>
      <c r="BD105" s="85" t="str">
        <f>(INDEX('МО общие данные'!E42:E60,MATCH(X104,'МО общие данные'!B42:B60,0)))</f>
        <v>с 10.00 до 16.00</v>
      </c>
      <c r="BE105" s="85" t="str">
        <f>(INDEX('МО общие данные'!E42:E60,MATCH(Z104,'МО общие данные'!B42:B60,0)))</f>
        <v>-</v>
      </c>
      <c r="BF105" s="85" t="str">
        <f>(INDEX('МО общие данные'!E42:E60,MATCH(Z104,'МО общие данные'!B42:B60,0)))</f>
        <v>-</v>
      </c>
      <c r="BG105" s="85" t="str">
        <f>(INDEX('МО общие данные'!E42:E60,MATCH(AB104,'МО общие данные'!B42:B60,0)))</f>
        <v>-</v>
      </c>
      <c r="BH105" s="85" t="str">
        <f>(INDEX('МО общие данные'!E42:E60,MATCH(AB104,'МО общие данные'!B42:B60,0)))</f>
        <v>-</v>
      </c>
      <c r="BI105" s="85" t="str">
        <f>(INDEX('МО общие данные'!E42:E60,MATCH(AD104,'МО общие данные'!B42:B60,0)))</f>
        <v>-</v>
      </c>
      <c r="BJ105" s="85" t="str">
        <f>(INDEX('МО общие данные'!E42:E60,MATCH(AD104,'МО общие данные'!B42:B60,0)))</f>
        <v>-</v>
      </c>
    </row>
    <row r="106" spans="1:62" ht="15" customHeight="1" x14ac:dyDescent="0.25">
      <c r="A106" s="129" t="s">
        <v>17</v>
      </c>
      <c r="B106" s="329" t="str">
        <f>IF(B104&gt;0,"Д",IF(B104=0," "))</f>
        <v>Д</v>
      </c>
      <c r="C106" s="330"/>
      <c r="D106" s="329" t="str">
        <f t="shared" ref="D106:Z106" si="151">IF(D104&gt;0,"Д",IF(D104=0," "))</f>
        <v>Д</v>
      </c>
      <c r="E106" s="330"/>
      <c r="F106" s="329" t="str">
        <f t="shared" si="151"/>
        <v>Д</v>
      </c>
      <c r="G106" s="330"/>
      <c r="H106" s="329" t="str">
        <f t="shared" si="151"/>
        <v>Д</v>
      </c>
      <c r="I106" s="330"/>
      <c r="J106" s="329" t="str">
        <f t="shared" si="151"/>
        <v>Д</v>
      </c>
      <c r="K106" s="330"/>
      <c r="L106" s="329" t="str">
        <f t="shared" si="151"/>
        <v>Д</v>
      </c>
      <c r="M106" s="330"/>
      <c r="N106" s="329" t="str">
        <f t="shared" si="151"/>
        <v>Д</v>
      </c>
      <c r="O106" s="330"/>
      <c r="P106" s="329" t="str">
        <f t="shared" si="151"/>
        <v>Д</v>
      </c>
      <c r="Q106" s="330"/>
      <c r="R106" s="329" t="str">
        <f t="shared" si="151"/>
        <v>Д</v>
      </c>
      <c r="S106" s="330"/>
      <c r="T106" s="329" t="str">
        <f t="shared" si="151"/>
        <v>Д</v>
      </c>
      <c r="U106" s="330"/>
      <c r="V106" s="329" t="str">
        <f t="shared" si="151"/>
        <v>Д</v>
      </c>
      <c r="W106" s="330"/>
      <c r="X106" s="329" t="str">
        <f t="shared" si="151"/>
        <v>Д</v>
      </c>
      <c r="Y106" s="330"/>
      <c r="Z106" s="329" t="str">
        <f t="shared" si="151"/>
        <v xml:space="preserve"> </v>
      </c>
      <c r="AA106" s="330"/>
      <c r="AB106" s="329" t="str">
        <f t="shared" ref="AB106" si="152">IF(AB104&gt;0,"Д",IF(AB104=0," "))</f>
        <v xml:space="preserve"> </v>
      </c>
      <c r="AC106" s="330"/>
      <c r="AD106" s="329" t="str">
        <f t="shared" ref="AD106" si="153">IF(AD104&gt;0,"Д",IF(AD104=0," "))</f>
        <v xml:space="preserve"> </v>
      </c>
      <c r="AE106" s="330"/>
      <c r="AG106" s="85"/>
      <c r="AH106" s="85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  <c r="AT106" s="85"/>
      <c r="AU106" s="85"/>
      <c r="AV106" s="85"/>
      <c r="AW106" s="85"/>
      <c r="AX106" s="85"/>
      <c r="AY106" s="85"/>
      <c r="AZ106" s="85"/>
      <c r="BA106" s="85"/>
      <c r="BB106" s="85"/>
      <c r="BC106" s="85"/>
      <c r="BD106" s="85"/>
      <c r="BE106" s="85"/>
      <c r="BF106" s="85"/>
      <c r="BG106" s="85"/>
      <c r="BH106" s="85"/>
      <c r="BI106" s="85"/>
      <c r="BJ106" s="85"/>
    </row>
    <row r="107" spans="1:62" s="83" customFormat="1" ht="25.5" x14ac:dyDescent="0.2">
      <c r="A107" s="89" t="s">
        <v>16</v>
      </c>
      <c r="B107" s="300">
        <f>B14+B17+B20+B23+B26+B29+B32+B35+B38+B41+B44+B47+B50+B53+B56+B59+B62+B65+B68+B71+B74+B77+B80+B83+B86+B89+B92+B95+B98+B101+B104</f>
        <v>124</v>
      </c>
      <c r="C107" s="301"/>
      <c r="D107" s="300">
        <f t="shared" ref="D107" si="154">D14+D17+D20+D23+D26+D29+D32+D35+D38+D41+D44+D47+D50+D53+D56+D59+D62+D65+D68+D71+D74+D77+D80+D83+D86+D89+D92+D95+D98+D101+D104</f>
        <v>124</v>
      </c>
      <c r="E107" s="301"/>
      <c r="F107" s="300">
        <f t="shared" ref="F107" si="155">F14+F17+F20+F23+F26+F29+F32+F35+F38+F41+F44+F47+F50+F53+F56+F59+F62+F65+F68+F71+F74+F77+F80+F83+F86+F89+F92+F95+F98+F101+F104</f>
        <v>131</v>
      </c>
      <c r="G107" s="301"/>
      <c r="H107" s="300">
        <f t="shared" ref="H107" si="156">H14+H17+H20+H23+H26+H29+H32+H35+H38+H41+H44+H47+H50+H53+H56+H59+H62+H65+H68+H71+H74+H77+H80+H83+H86+H89+H92+H95+H98+H101+H104</f>
        <v>124</v>
      </c>
      <c r="I107" s="301"/>
      <c r="J107" s="300">
        <f t="shared" ref="J107" si="157">J14+J17+J20+J23+J26+J29+J32+J35+J38+J41+J44+J47+J50+J53+J56+J59+J62+J65+J68+J71+J74+J77+J80+J83+J86+J89+J92+J95+J98+J101+J104</f>
        <v>131</v>
      </c>
      <c r="K107" s="301"/>
      <c r="L107" s="300">
        <f t="shared" ref="L107" si="158">L14+L17+L20+L23+L26+L29+L32+L35+L38+L41+L44+L47+L50+L53+L56+L59+L62+L65+L68+L71+L74+L77+L80+L83+L86+L89+L92+L95+L98+L101+L104</f>
        <v>124</v>
      </c>
      <c r="M107" s="301"/>
      <c r="N107" s="300">
        <f t="shared" ref="N107" si="159">N14+N17+N20+N23+N26+N29+N32+N35+N38+N41+N44+N47+N50+N53+N56+N59+N62+N65+N68+N71+N74+N77+N80+N83+N86+N89+N92+N95+N98+N101+N104</f>
        <v>131</v>
      </c>
      <c r="O107" s="301"/>
      <c r="P107" s="300">
        <f t="shared" ref="P107" si="160">P14+P17+P20+P23+P26+P29+P32+P35+P38+P41+P44+P47+P50+P53+P56+P59+P62+P65+P68+P71+P74+P77+P80+P83+P86+P89+P92+P95+P98+P101+P104</f>
        <v>131</v>
      </c>
      <c r="Q107" s="301"/>
      <c r="R107" s="300">
        <f t="shared" ref="R107" si="161">R14+R17+R20+R23+R26+R29+R32+R35+R38+R41+R44+R47+R50+R53+R56+R59+R62+R65+R68+R71+R74+R77+R80+R83+R86+R89+R92+R95+R98+R101+R104</f>
        <v>131</v>
      </c>
      <c r="S107" s="301"/>
      <c r="T107" s="300">
        <f t="shared" ref="T107" si="162">T14+T17+T20+T23+T26+T29+T32+T35+T38+T41+T44+T47+T50+T53+T56+T59+T62+T65+T68+T71+T74+T77+T80+T83+T86+T89+T92+T95+T98+T101+T104</f>
        <v>131</v>
      </c>
      <c r="U107" s="301"/>
      <c r="V107" s="300">
        <f t="shared" ref="V107" si="163">V14+V17+V20+V23+V26+V29+V32+V35+V38+V41+V44+V47+V50+V53+V56+V59+V62+V65+V68+V71+V74+V77+V80+V83+V86+V89+V92+V95+V98+V101+V104</f>
        <v>131</v>
      </c>
      <c r="W107" s="301"/>
      <c r="X107" s="300">
        <f t="shared" ref="X107:AD107" si="164">X14+X17+X20+X23+X26+X29+X32+X35+X38+X41+X44+X47+X50+X53+X56+X59+X62+X65+X68+X71+X74+X77+X80+X83+X86+X89+X92+X95+X98+X101+X104</f>
        <v>124</v>
      </c>
      <c r="Y107" s="301"/>
      <c r="Z107" s="300">
        <f t="shared" si="164"/>
        <v>0</v>
      </c>
      <c r="AA107" s="301"/>
      <c r="AB107" s="300">
        <f t="shared" si="164"/>
        <v>0</v>
      </c>
      <c r="AC107" s="301"/>
      <c r="AD107" s="300">
        <f t="shared" si="164"/>
        <v>0</v>
      </c>
      <c r="AE107" s="301"/>
    </row>
    <row r="108" spans="1:62" s="83" customFormat="1" ht="38.25" x14ac:dyDescent="0.2">
      <c r="A108" s="89" t="s">
        <v>40</v>
      </c>
      <c r="B108" s="300"/>
      <c r="C108" s="301"/>
      <c r="D108" s="300"/>
      <c r="E108" s="301"/>
      <c r="F108" s="300"/>
      <c r="G108" s="301"/>
      <c r="H108" s="300"/>
      <c r="I108" s="301"/>
      <c r="J108" s="300"/>
      <c r="K108" s="301"/>
      <c r="L108" s="300"/>
      <c r="M108" s="301"/>
      <c r="N108" s="300"/>
      <c r="O108" s="301"/>
      <c r="P108" s="300"/>
      <c r="Q108" s="301"/>
      <c r="R108" s="300"/>
      <c r="S108" s="301"/>
      <c r="T108" s="300"/>
      <c r="U108" s="301"/>
      <c r="V108" s="300"/>
      <c r="W108" s="301"/>
      <c r="X108" s="300"/>
      <c r="Y108" s="301"/>
      <c r="Z108" s="300"/>
      <c r="AA108" s="301"/>
      <c r="AB108" s="300"/>
      <c r="AC108" s="301"/>
      <c r="AD108" s="300"/>
      <c r="AE108" s="301"/>
    </row>
    <row r="109" spans="1:62" s="83" customFormat="1" ht="51" x14ac:dyDescent="0.2">
      <c r="A109" s="89" t="s">
        <v>240</v>
      </c>
      <c r="B109" s="300">
        <f>B107</f>
        <v>124</v>
      </c>
      <c r="C109" s="301"/>
      <c r="D109" s="300">
        <f t="shared" ref="D109" si="165">D107</f>
        <v>124</v>
      </c>
      <c r="E109" s="301"/>
      <c r="F109" s="300">
        <f t="shared" ref="F109" si="166">F107</f>
        <v>131</v>
      </c>
      <c r="G109" s="301"/>
      <c r="H109" s="300">
        <f t="shared" ref="H109" si="167">H107</f>
        <v>124</v>
      </c>
      <c r="I109" s="301"/>
      <c r="J109" s="300">
        <f t="shared" ref="J109" si="168">J107</f>
        <v>131</v>
      </c>
      <c r="K109" s="301"/>
      <c r="L109" s="300">
        <f t="shared" ref="L109" si="169">L107</f>
        <v>124</v>
      </c>
      <c r="M109" s="301"/>
      <c r="N109" s="300">
        <f t="shared" ref="N109" si="170">N107</f>
        <v>131</v>
      </c>
      <c r="O109" s="301"/>
      <c r="P109" s="300">
        <f t="shared" ref="P109" si="171">P107</f>
        <v>131</v>
      </c>
      <c r="Q109" s="301"/>
      <c r="R109" s="300">
        <f t="shared" ref="R109" si="172">R107</f>
        <v>131</v>
      </c>
      <c r="S109" s="301"/>
      <c r="T109" s="300">
        <f t="shared" ref="T109" si="173">T107</f>
        <v>131</v>
      </c>
      <c r="U109" s="301"/>
      <c r="V109" s="300">
        <f t="shared" ref="V109" si="174">V107</f>
        <v>131</v>
      </c>
      <c r="W109" s="301"/>
      <c r="X109" s="300">
        <f t="shared" ref="X109:AD109" si="175">X107</f>
        <v>124</v>
      </c>
      <c r="Y109" s="301"/>
      <c r="Z109" s="300">
        <f t="shared" si="175"/>
        <v>0</v>
      </c>
      <c r="AA109" s="301"/>
      <c r="AB109" s="300">
        <f t="shared" si="175"/>
        <v>0</v>
      </c>
      <c r="AC109" s="301"/>
      <c r="AD109" s="300">
        <f t="shared" si="175"/>
        <v>0</v>
      </c>
      <c r="AE109" s="301"/>
    </row>
    <row r="110" spans="1:62" s="83" customFormat="1" ht="25.5" x14ac:dyDescent="0.2">
      <c r="A110" s="89" t="s">
        <v>41</v>
      </c>
      <c r="B110" s="300"/>
      <c r="C110" s="301"/>
      <c r="D110" s="300"/>
      <c r="E110" s="301"/>
      <c r="F110" s="300"/>
      <c r="G110" s="301"/>
      <c r="H110" s="300"/>
      <c r="I110" s="301"/>
      <c r="J110" s="300"/>
      <c r="K110" s="301"/>
      <c r="L110" s="300"/>
      <c r="M110" s="301"/>
      <c r="N110" s="300"/>
      <c r="O110" s="301"/>
      <c r="P110" s="300"/>
      <c r="Q110" s="301"/>
      <c r="R110" s="300"/>
      <c r="S110" s="301"/>
      <c r="T110" s="300"/>
      <c r="U110" s="301"/>
      <c r="V110" s="300"/>
      <c r="W110" s="301"/>
      <c r="X110" s="300"/>
      <c r="Y110" s="301"/>
      <c r="Z110" s="300"/>
      <c r="AA110" s="301"/>
      <c r="AB110" s="300"/>
      <c r="AC110" s="301"/>
      <c r="AD110" s="300"/>
      <c r="AE110" s="301"/>
    </row>
    <row r="111" spans="1:62" s="83" customFormat="1" ht="25.5" x14ac:dyDescent="0.2">
      <c r="A111" s="89" t="s">
        <v>38</v>
      </c>
      <c r="B111" s="300">
        <f>B23+B20+B44+B41+B65+B62+B83+B86+B104</f>
        <v>54</v>
      </c>
      <c r="C111" s="301"/>
      <c r="D111" s="300">
        <f t="shared" ref="D111" si="176">D23+D20+D44+D41+D65+D62+D83+D86+D104</f>
        <v>54</v>
      </c>
      <c r="E111" s="301"/>
      <c r="F111" s="300">
        <f t="shared" ref="F111" si="177">F23+F20+F44+F41+F65+F62+F83+F86+F104</f>
        <v>54</v>
      </c>
      <c r="G111" s="301"/>
      <c r="H111" s="300">
        <f t="shared" ref="H111" si="178">H23+H20+H44+H41+H65+H62+H83+H86+H104</f>
        <v>54</v>
      </c>
      <c r="I111" s="301"/>
      <c r="J111" s="300">
        <f t="shared" ref="J111" si="179">J23+J20+J44+J41+J65+J62+J83+J86+J104</f>
        <v>54</v>
      </c>
      <c r="K111" s="301"/>
      <c r="L111" s="300">
        <f t="shared" ref="L111" si="180">L23+L20+L44+L41+L65+L62+L83+L86+L104</f>
        <v>54</v>
      </c>
      <c r="M111" s="301"/>
      <c r="N111" s="300">
        <f t="shared" ref="N111" si="181">N23+N20+N44+N41+N65+N62+N83+N86+N104</f>
        <v>54</v>
      </c>
      <c r="O111" s="301"/>
      <c r="P111" s="300">
        <f t="shared" ref="P111" si="182">P23+P20+P44+P41+P65+P62+P83+P86+P104</f>
        <v>54</v>
      </c>
      <c r="Q111" s="301"/>
      <c r="R111" s="300">
        <f t="shared" ref="R111" si="183">R23+R20+R44+R41+R65+R62+R83+R86+R104</f>
        <v>54</v>
      </c>
      <c r="S111" s="301"/>
      <c r="T111" s="300">
        <f t="shared" ref="T111" si="184">T23+T20+T44+T41+T65+T62+T83+T86+T104</f>
        <v>54</v>
      </c>
      <c r="U111" s="301"/>
      <c r="V111" s="300">
        <f t="shared" ref="V111" si="185">V23+V20+V44+V41+V65+V62+V83+V86+V104</f>
        <v>54</v>
      </c>
      <c r="W111" s="301"/>
      <c r="X111" s="300">
        <f t="shared" ref="X111:AD111" si="186">X23+X20+X44+X41+X65+X62+X83+X86+X104</f>
        <v>54</v>
      </c>
      <c r="Y111" s="301"/>
      <c r="Z111" s="300">
        <f t="shared" si="186"/>
        <v>0</v>
      </c>
      <c r="AA111" s="301"/>
      <c r="AB111" s="300">
        <f t="shared" si="186"/>
        <v>0</v>
      </c>
      <c r="AC111" s="301"/>
      <c r="AD111" s="300">
        <f t="shared" si="186"/>
        <v>0</v>
      </c>
      <c r="AE111" s="301"/>
    </row>
    <row r="112" spans="1:62" s="83" customFormat="1" ht="45" customHeight="1" x14ac:dyDescent="0.2">
      <c r="A112" s="89" t="s">
        <v>39</v>
      </c>
      <c r="B112" s="302"/>
      <c r="C112" s="303"/>
      <c r="D112" s="302"/>
      <c r="E112" s="303"/>
      <c r="F112" s="302"/>
      <c r="G112" s="303"/>
      <c r="H112" s="302"/>
      <c r="I112" s="303"/>
      <c r="J112" s="302"/>
      <c r="K112" s="303"/>
      <c r="L112" s="302"/>
      <c r="M112" s="303"/>
      <c r="N112" s="302"/>
      <c r="O112" s="303"/>
      <c r="P112" s="302"/>
      <c r="Q112" s="303"/>
      <c r="R112" s="302"/>
      <c r="S112" s="303"/>
      <c r="T112" s="302"/>
      <c r="U112" s="303"/>
      <c r="V112" s="302"/>
      <c r="W112" s="303"/>
      <c r="X112" s="302"/>
      <c r="Y112" s="303"/>
      <c r="Z112" s="302"/>
      <c r="AA112" s="303"/>
      <c r="AB112" s="302"/>
      <c r="AC112" s="303"/>
      <c r="AD112" s="302"/>
      <c r="AE112" s="303"/>
    </row>
    <row r="113" spans="1:31" s="83" customFormat="1" ht="8.25" customHeight="1" x14ac:dyDescent="0.2">
      <c r="A113" s="90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</row>
    <row r="114" spans="1:31" x14ac:dyDescent="0.25">
      <c r="A114" s="14" t="s">
        <v>20</v>
      </c>
    </row>
    <row r="115" spans="1:31" x14ac:dyDescent="0.25">
      <c r="A115" s="14" t="str">
        <f>'МО общие данные'!C3</f>
        <v>Территориальной избирательной комиссии № 63</v>
      </c>
      <c r="H115" s="81"/>
      <c r="I115" s="81"/>
      <c r="J115" s="81"/>
      <c r="K115" s="81"/>
      <c r="L115" s="81"/>
      <c r="N115" s="18" t="str">
        <f>'МО общие данные'!C16</f>
        <v>Андреева Анастасия  Юрьевна</v>
      </c>
      <c r="O115" s="18"/>
    </row>
    <row r="116" spans="1:31" ht="5.25" customHeight="1" x14ac:dyDescent="0.25"/>
    <row r="117" spans="1:31" x14ac:dyDescent="0.25">
      <c r="F117" s="14" t="s">
        <v>1</v>
      </c>
    </row>
    <row r="118" spans="1:31" x14ac:dyDescent="0.25">
      <c r="A118" s="14" t="s">
        <v>5</v>
      </c>
    </row>
    <row r="119" spans="1:31" x14ac:dyDescent="0.25">
      <c r="A119" s="14" t="str">
        <f>'МО общие данные'!C3</f>
        <v>Территориальной избирательной комиссии № 63</v>
      </c>
      <c r="H119" s="81"/>
      <c r="I119" s="81"/>
      <c r="J119" s="81"/>
      <c r="K119" s="81"/>
      <c r="L119" s="81"/>
      <c r="N119" s="18" t="str">
        <f>'МО общие данные'!C17</f>
        <v>Лескова Лариса Васильевна</v>
      </c>
      <c r="O119" s="18"/>
    </row>
    <row r="120" spans="1:31" ht="5.45" customHeight="1" x14ac:dyDescent="0.25"/>
    <row r="121" spans="1:31" x14ac:dyDescent="0.25">
      <c r="A121" s="18" t="s">
        <v>210</v>
      </c>
    </row>
  </sheetData>
  <mergeCells count="1519">
    <mergeCell ref="AB104:AC104"/>
    <mergeCell ref="AD104:AE104"/>
    <mergeCell ref="AB105:AC105"/>
    <mergeCell ref="AD105:AE105"/>
    <mergeCell ref="AB106:AC106"/>
    <mergeCell ref="AD106:AE106"/>
    <mergeCell ref="AB107:AC107"/>
    <mergeCell ref="AD107:AE107"/>
    <mergeCell ref="AB108:AC108"/>
    <mergeCell ref="AD108:AE108"/>
    <mergeCell ref="AB109:AC109"/>
    <mergeCell ref="AD109:AE109"/>
    <mergeCell ref="AB110:AC110"/>
    <mergeCell ref="AD110:AE110"/>
    <mergeCell ref="AB111:AC111"/>
    <mergeCell ref="AD111:AE111"/>
    <mergeCell ref="AB112:AC112"/>
    <mergeCell ref="AD112:AE112"/>
    <mergeCell ref="AB95:AC95"/>
    <mergeCell ref="AD95:AE95"/>
    <mergeCell ref="AB96:AC96"/>
    <mergeCell ref="AD96:AE96"/>
    <mergeCell ref="AB97:AC97"/>
    <mergeCell ref="AD97:AE97"/>
    <mergeCell ref="AB98:AC98"/>
    <mergeCell ref="AD98:AE98"/>
    <mergeCell ref="AB99:AC99"/>
    <mergeCell ref="AD99:AE99"/>
    <mergeCell ref="AB100:AC100"/>
    <mergeCell ref="AD100:AE100"/>
    <mergeCell ref="AB101:AC101"/>
    <mergeCell ref="AD101:AE101"/>
    <mergeCell ref="AB102:AC102"/>
    <mergeCell ref="AD102:AE102"/>
    <mergeCell ref="AB103:AC103"/>
    <mergeCell ref="AD103:AE103"/>
    <mergeCell ref="AB86:AC86"/>
    <mergeCell ref="AD86:AE86"/>
    <mergeCell ref="AB87:AC87"/>
    <mergeCell ref="AD87:AE87"/>
    <mergeCell ref="AB88:AC88"/>
    <mergeCell ref="AD88:AE88"/>
    <mergeCell ref="AB89:AC89"/>
    <mergeCell ref="AD89:AE89"/>
    <mergeCell ref="AB90:AC90"/>
    <mergeCell ref="AD90:AE90"/>
    <mergeCell ref="AB91:AC91"/>
    <mergeCell ref="AD91:AE91"/>
    <mergeCell ref="AB92:AC92"/>
    <mergeCell ref="AD92:AE92"/>
    <mergeCell ref="AB93:AC93"/>
    <mergeCell ref="AD93:AE93"/>
    <mergeCell ref="AB94:AC94"/>
    <mergeCell ref="AD94:AE94"/>
    <mergeCell ref="AB77:AC77"/>
    <mergeCell ref="AD77:AE77"/>
    <mergeCell ref="AB78:AC78"/>
    <mergeCell ref="AD78:AE78"/>
    <mergeCell ref="AB79:AC79"/>
    <mergeCell ref="AD79:AE79"/>
    <mergeCell ref="AB80:AC80"/>
    <mergeCell ref="AD80:AE80"/>
    <mergeCell ref="AB81:AC81"/>
    <mergeCell ref="AD81:AE81"/>
    <mergeCell ref="AB82:AC82"/>
    <mergeCell ref="AD82:AE82"/>
    <mergeCell ref="AB83:AC83"/>
    <mergeCell ref="AD83:AE83"/>
    <mergeCell ref="AB84:AC84"/>
    <mergeCell ref="AD84:AE84"/>
    <mergeCell ref="AB85:AC85"/>
    <mergeCell ref="AD85:AE85"/>
    <mergeCell ref="AB68:AC68"/>
    <mergeCell ref="AD68:AE68"/>
    <mergeCell ref="AB69:AC69"/>
    <mergeCell ref="AD69:AE69"/>
    <mergeCell ref="AB70:AC70"/>
    <mergeCell ref="AD70:AE70"/>
    <mergeCell ref="AB71:AC71"/>
    <mergeCell ref="AD71:AE71"/>
    <mergeCell ref="AB72:AC72"/>
    <mergeCell ref="AD72:AE72"/>
    <mergeCell ref="AB73:AC73"/>
    <mergeCell ref="AD73:AE73"/>
    <mergeCell ref="AB74:AC74"/>
    <mergeCell ref="AD74:AE74"/>
    <mergeCell ref="AB75:AC75"/>
    <mergeCell ref="AD75:AE75"/>
    <mergeCell ref="AB76:AC76"/>
    <mergeCell ref="AD76:AE76"/>
    <mergeCell ref="AB59:AC59"/>
    <mergeCell ref="AD59:AE59"/>
    <mergeCell ref="AB60:AC60"/>
    <mergeCell ref="AD60:AE60"/>
    <mergeCell ref="AB61:AC61"/>
    <mergeCell ref="AD61:AE61"/>
    <mergeCell ref="AB62:AC62"/>
    <mergeCell ref="AD62:AE62"/>
    <mergeCell ref="AB63:AC63"/>
    <mergeCell ref="AD63:AE63"/>
    <mergeCell ref="AB64:AC64"/>
    <mergeCell ref="AD64:AE64"/>
    <mergeCell ref="AB65:AC65"/>
    <mergeCell ref="AD65:AE65"/>
    <mergeCell ref="AB66:AC66"/>
    <mergeCell ref="AD66:AE66"/>
    <mergeCell ref="AB67:AC67"/>
    <mergeCell ref="AD67:AE67"/>
    <mergeCell ref="AB50:AC50"/>
    <mergeCell ref="AD50:AE50"/>
    <mergeCell ref="AB51:AC51"/>
    <mergeCell ref="AD51:AE51"/>
    <mergeCell ref="AB52:AC52"/>
    <mergeCell ref="AD52:AE52"/>
    <mergeCell ref="AB53:AC53"/>
    <mergeCell ref="AD53:AE53"/>
    <mergeCell ref="AB54:AC54"/>
    <mergeCell ref="AD54:AE54"/>
    <mergeCell ref="AB55:AC55"/>
    <mergeCell ref="AD55:AE55"/>
    <mergeCell ref="AB56:AC56"/>
    <mergeCell ref="AD56:AE56"/>
    <mergeCell ref="AB57:AC57"/>
    <mergeCell ref="AD57:AE57"/>
    <mergeCell ref="AB58:AC58"/>
    <mergeCell ref="AD58:AE58"/>
    <mergeCell ref="AB41:AC41"/>
    <mergeCell ref="AD41:AE41"/>
    <mergeCell ref="AB42:AC42"/>
    <mergeCell ref="AD42:AE42"/>
    <mergeCell ref="AB43:AC43"/>
    <mergeCell ref="AD43:AE43"/>
    <mergeCell ref="AB44:AC44"/>
    <mergeCell ref="AD44:AE44"/>
    <mergeCell ref="AB45:AC45"/>
    <mergeCell ref="AD45:AE45"/>
    <mergeCell ref="AB46:AC46"/>
    <mergeCell ref="AD46:AE46"/>
    <mergeCell ref="AB47:AC47"/>
    <mergeCell ref="AD47:AE47"/>
    <mergeCell ref="AB48:AC48"/>
    <mergeCell ref="AD48:AE48"/>
    <mergeCell ref="AB49:AC49"/>
    <mergeCell ref="AD49:AE49"/>
    <mergeCell ref="AB32:AC32"/>
    <mergeCell ref="AD32:AE32"/>
    <mergeCell ref="AB33:AC33"/>
    <mergeCell ref="AD33:AE33"/>
    <mergeCell ref="AB34:AC34"/>
    <mergeCell ref="AD34:AE34"/>
    <mergeCell ref="AB35:AC35"/>
    <mergeCell ref="AD35:AE35"/>
    <mergeCell ref="AB36:AC36"/>
    <mergeCell ref="AD36:AE36"/>
    <mergeCell ref="AB37:AC37"/>
    <mergeCell ref="AD37:AE37"/>
    <mergeCell ref="AB38:AC38"/>
    <mergeCell ref="AD38:AE38"/>
    <mergeCell ref="AB39:AC39"/>
    <mergeCell ref="AD39:AE39"/>
    <mergeCell ref="AB40:AC40"/>
    <mergeCell ref="AD40:AE40"/>
    <mergeCell ref="AB23:AC23"/>
    <mergeCell ref="AD23:AE23"/>
    <mergeCell ref="AB24:AC24"/>
    <mergeCell ref="AD24:AE24"/>
    <mergeCell ref="AB25:AC25"/>
    <mergeCell ref="AD25:AE25"/>
    <mergeCell ref="AB26:AC26"/>
    <mergeCell ref="AD26:AE26"/>
    <mergeCell ref="AB27:AC27"/>
    <mergeCell ref="AD27:AE27"/>
    <mergeCell ref="AB28:AC28"/>
    <mergeCell ref="AD28:AE28"/>
    <mergeCell ref="AB29:AC29"/>
    <mergeCell ref="AD29:AE29"/>
    <mergeCell ref="AB30:AC30"/>
    <mergeCell ref="AD30:AE30"/>
    <mergeCell ref="AB31:AC31"/>
    <mergeCell ref="AD31:AE31"/>
    <mergeCell ref="AB14:AC14"/>
    <mergeCell ref="AD14:AE14"/>
    <mergeCell ref="AB15:AC15"/>
    <mergeCell ref="AD15:AE15"/>
    <mergeCell ref="AB16:AC16"/>
    <mergeCell ref="AD16:AE16"/>
    <mergeCell ref="AB17:AC17"/>
    <mergeCell ref="AD17:AE17"/>
    <mergeCell ref="AB18:AC18"/>
    <mergeCell ref="AD18:AE18"/>
    <mergeCell ref="AB19:AC19"/>
    <mergeCell ref="AD19:AE19"/>
    <mergeCell ref="AB20:AC20"/>
    <mergeCell ref="AD20:AE20"/>
    <mergeCell ref="AB21:AC21"/>
    <mergeCell ref="AD21:AE21"/>
    <mergeCell ref="AB22:AC22"/>
    <mergeCell ref="AD22:AE22"/>
    <mergeCell ref="Z112:AA112"/>
    <mergeCell ref="N112:O112"/>
    <mergeCell ref="P112:Q112"/>
    <mergeCell ref="R112:S112"/>
    <mergeCell ref="T112:U112"/>
    <mergeCell ref="V112:W112"/>
    <mergeCell ref="X112:Y112"/>
    <mergeCell ref="T111:U111"/>
    <mergeCell ref="V111:W111"/>
    <mergeCell ref="X111:Y111"/>
    <mergeCell ref="Z111:AA111"/>
    <mergeCell ref="B112:C112"/>
    <mergeCell ref="D112:E112"/>
    <mergeCell ref="F112:G112"/>
    <mergeCell ref="H112:I112"/>
    <mergeCell ref="J112:K112"/>
    <mergeCell ref="L112:M112"/>
    <mergeCell ref="Z110:AA110"/>
    <mergeCell ref="B111:C111"/>
    <mergeCell ref="D111:E111"/>
    <mergeCell ref="F111:G111"/>
    <mergeCell ref="H111:I111"/>
    <mergeCell ref="J111:K111"/>
    <mergeCell ref="L111:M111"/>
    <mergeCell ref="N111:O111"/>
    <mergeCell ref="P111:Q111"/>
    <mergeCell ref="R111:S111"/>
    <mergeCell ref="N110:O110"/>
    <mergeCell ref="P110:Q110"/>
    <mergeCell ref="R110:S110"/>
    <mergeCell ref="T110:U110"/>
    <mergeCell ref="V110:W110"/>
    <mergeCell ref="X110:Y110"/>
    <mergeCell ref="T109:U109"/>
    <mergeCell ref="V109:W109"/>
    <mergeCell ref="X109:Y109"/>
    <mergeCell ref="Z109:AA109"/>
    <mergeCell ref="B110:C110"/>
    <mergeCell ref="D110:E110"/>
    <mergeCell ref="F110:G110"/>
    <mergeCell ref="H110:I110"/>
    <mergeCell ref="J110:K110"/>
    <mergeCell ref="L110:M110"/>
    <mergeCell ref="Z108:AA108"/>
    <mergeCell ref="B109:C109"/>
    <mergeCell ref="D109:E109"/>
    <mergeCell ref="F109:G109"/>
    <mergeCell ref="H109:I109"/>
    <mergeCell ref="J109:K109"/>
    <mergeCell ref="L109:M109"/>
    <mergeCell ref="N109:O109"/>
    <mergeCell ref="P109:Q109"/>
    <mergeCell ref="R109:S109"/>
    <mergeCell ref="N108:O108"/>
    <mergeCell ref="P108:Q108"/>
    <mergeCell ref="R108:S108"/>
    <mergeCell ref="T108:U108"/>
    <mergeCell ref="V108:W108"/>
    <mergeCell ref="X108:Y108"/>
    <mergeCell ref="T107:U107"/>
    <mergeCell ref="V107:W107"/>
    <mergeCell ref="X107:Y107"/>
    <mergeCell ref="Z107:AA107"/>
    <mergeCell ref="B108:C108"/>
    <mergeCell ref="D108:E108"/>
    <mergeCell ref="F108:G108"/>
    <mergeCell ref="H108:I108"/>
    <mergeCell ref="J108:K108"/>
    <mergeCell ref="L108:M108"/>
    <mergeCell ref="Z106:AA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R107:S107"/>
    <mergeCell ref="N106:O106"/>
    <mergeCell ref="P106:Q106"/>
    <mergeCell ref="R106:S106"/>
    <mergeCell ref="T106:U106"/>
    <mergeCell ref="V106:W106"/>
    <mergeCell ref="X106:Y106"/>
    <mergeCell ref="T105:U105"/>
    <mergeCell ref="V105:W105"/>
    <mergeCell ref="X105:Y105"/>
    <mergeCell ref="Z105:AA105"/>
    <mergeCell ref="B106:C106"/>
    <mergeCell ref="D106:E106"/>
    <mergeCell ref="F106:G106"/>
    <mergeCell ref="H106:I106"/>
    <mergeCell ref="J106:K106"/>
    <mergeCell ref="L106:M106"/>
    <mergeCell ref="Z104:AA104"/>
    <mergeCell ref="B105:C105"/>
    <mergeCell ref="D105:E105"/>
    <mergeCell ref="F105:G105"/>
    <mergeCell ref="H105:I105"/>
    <mergeCell ref="J105:K105"/>
    <mergeCell ref="L105:M105"/>
    <mergeCell ref="N105:O105"/>
    <mergeCell ref="P105:Q105"/>
    <mergeCell ref="R105:S105"/>
    <mergeCell ref="N104:O104"/>
    <mergeCell ref="P104:Q104"/>
    <mergeCell ref="R104:S104"/>
    <mergeCell ref="T104:U104"/>
    <mergeCell ref="V104:W104"/>
    <mergeCell ref="X104:Y104"/>
    <mergeCell ref="T103:U103"/>
    <mergeCell ref="V103:W103"/>
    <mergeCell ref="X103:Y103"/>
    <mergeCell ref="Z103:AA103"/>
    <mergeCell ref="B104:C104"/>
    <mergeCell ref="D104:E104"/>
    <mergeCell ref="F104:G104"/>
    <mergeCell ref="H104:I104"/>
    <mergeCell ref="J104:K104"/>
    <mergeCell ref="L104:M104"/>
    <mergeCell ref="Z102:AA102"/>
    <mergeCell ref="B103:C103"/>
    <mergeCell ref="D103:E103"/>
    <mergeCell ref="F103:G103"/>
    <mergeCell ref="H103:I103"/>
    <mergeCell ref="J103:K103"/>
    <mergeCell ref="L103:M103"/>
    <mergeCell ref="N103:O103"/>
    <mergeCell ref="P103:Q103"/>
    <mergeCell ref="R103:S103"/>
    <mergeCell ref="N102:O102"/>
    <mergeCell ref="P102:Q102"/>
    <mergeCell ref="R102:S102"/>
    <mergeCell ref="T102:U102"/>
    <mergeCell ref="V102:W102"/>
    <mergeCell ref="X102:Y102"/>
    <mergeCell ref="T101:U101"/>
    <mergeCell ref="V101:W101"/>
    <mergeCell ref="X101:Y101"/>
    <mergeCell ref="Z101:AA101"/>
    <mergeCell ref="B102:C102"/>
    <mergeCell ref="D102:E102"/>
    <mergeCell ref="F102:G102"/>
    <mergeCell ref="H102:I102"/>
    <mergeCell ref="J102:K102"/>
    <mergeCell ref="L102:M102"/>
    <mergeCell ref="Z100:AA100"/>
    <mergeCell ref="B101:C101"/>
    <mergeCell ref="D101:E101"/>
    <mergeCell ref="F101:G101"/>
    <mergeCell ref="H101:I101"/>
    <mergeCell ref="J101:K101"/>
    <mergeCell ref="L101:M101"/>
    <mergeCell ref="N101:O101"/>
    <mergeCell ref="P101:Q101"/>
    <mergeCell ref="R101:S101"/>
    <mergeCell ref="N100:O100"/>
    <mergeCell ref="P100:Q100"/>
    <mergeCell ref="R100:S100"/>
    <mergeCell ref="T100:U100"/>
    <mergeCell ref="V100:W100"/>
    <mergeCell ref="X100:Y100"/>
    <mergeCell ref="T99:U99"/>
    <mergeCell ref="V99:W99"/>
    <mergeCell ref="X99:Y99"/>
    <mergeCell ref="Z99:AA99"/>
    <mergeCell ref="B100:C100"/>
    <mergeCell ref="D100:E100"/>
    <mergeCell ref="F100:G100"/>
    <mergeCell ref="H100:I100"/>
    <mergeCell ref="J100:K100"/>
    <mergeCell ref="L100:M100"/>
    <mergeCell ref="Z98:AA98"/>
    <mergeCell ref="B99:C99"/>
    <mergeCell ref="D99:E99"/>
    <mergeCell ref="F99:G99"/>
    <mergeCell ref="H99:I99"/>
    <mergeCell ref="J99:K99"/>
    <mergeCell ref="L99:M99"/>
    <mergeCell ref="N99:O99"/>
    <mergeCell ref="P99:Q99"/>
    <mergeCell ref="R99:S99"/>
    <mergeCell ref="N98:O98"/>
    <mergeCell ref="P98:Q98"/>
    <mergeCell ref="R98:S98"/>
    <mergeCell ref="T98:U98"/>
    <mergeCell ref="V98:W98"/>
    <mergeCell ref="X98:Y98"/>
    <mergeCell ref="T97:U97"/>
    <mergeCell ref="V97:W97"/>
    <mergeCell ref="X97:Y97"/>
    <mergeCell ref="Z97:AA97"/>
    <mergeCell ref="B98:C98"/>
    <mergeCell ref="D98:E98"/>
    <mergeCell ref="F98:G98"/>
    <mergeCell ref="H98:I98"/>
    <mergeCell ref="J98:K98"/>
    <mergeCell ref="L98:M98"/>
    <mergeCell ref="Z96:AA96"/>
    <mergeCell ref="B97:C97"/>
    <mergeCell ref="D97:E97"/>
    <mergeCell ref="F97:G97"/>
    <mergeCell ref="H97:I97"/>
    <mergeCell ref="J97:K97"/>
    <mergeCell ref="L97:M97"/>
    <mergeCell ref="N97:O97"/>
    <mergeCell ref="P97:Q97"/>
    <mergeCell ref="R97:S97"/>
    <mergeCell ref="N96:O96"/>
    <mergeCell ref="P96:Q96"/>
    <mergeCell ref="R96:S96"/>
    <mergeCell ref="T96:U96"/>
    <mergeCell ref="V96:W96"/>
    <mergeCell ref="X96:Y96"/>
    <mergeCell ref="T95:U95"/>
    <mergeCell ref="V95:W95"/>
    <mergeCell ref="X95:Y95"/>
    <mergeCell ref="Z95:AA95"/>
    <mergeCell ref="B96:C96"/>
    <mergeCell ref="D96:E96"/>
    <mergeCell ref="F96:G96"/>
    <mergeCell ref="H96:I96"/>
    <mergeCell ref="J96:K96"/>
    <mergeCell ref="L96:M96"/>
    <mergeCell ref="Z94:AA94"/>
    <mergeCell ref="B95:C95"/>
    <mergeCell ref="D95:E95"/>
    <mergeCell ref="F95:G95"/>
    <mergeCell ref="H95:I95"/>
    <mergeCell ref="J95:K95"/>
    <mergeCell ref="L95:M95"/>
    <mergeCell ref="N95:O95"/>
    <mergeCell ref="P95:Q95"/>
    <mergeCell ref="R95:S95"/>
    <mergeCell ref="N94:O94"/>
    <mergeCell ref="P94:Q94"/>
    <mergeCell ref="R94:S94"/>
    <mergeCell ref="T94:U94"/>
    <mergeCell ref="V94:W94"/>
    <mergeCell ref="X94:Y94"/>
    <mergeCell ref="T93:U93"/>
    <mergeCell ref="V93:W93"/>
    <mergeCell ref="X93:Y93"/>
    <mergeCell ref="Z93:AA93"/>
    <mergeCell ref="B94:C94"/>
    <mergeCell ref="D94:E94"/>
    <mergeCell ref="F94:G94"/>
    <mergeCell ref="H94:I94"/>
    <mergeCell ref="J94:K94"/>
    <mergeCell ref="L94:M94"/>
    <mergeCell ref="Z92:AA92"/>
    <mergeCell ref="B93:C93"/>
    <mergeCell ref="D93:E93"/>
    <mergeCell ref="F93:G93"/>
    <mergeCell ref="H93:I93"/>
    <mergeCell ref="J93:K93"/>
    <mergeCell ref="L93:M93"/>
    <mergeCell ref="N93:O93"/>
    <mergeCell ref="P93:Q93"/>
    <mergeCell ref="R93:S93"/>
    <mergeCell ref="N92:O92"/>
    <mergeCell ref="P92:Q92"/>
    <mergeCell ref="R92:S92"/>
    <mergeCell ref="T92:U92"/>
    <mergeCell ref="V92:W92"/>
    <mergeCell ref="X92:Y92"/>
    <mergeCell ref="T91:U91"/>
    <mergeCell ref="V91:W91"/>
    <mergeCell ref="X91:Y91"/>
    <mergeCell ref="Z91:AA91"/>
    <mergeCell ref="B92:C92"/>
    <mergeCell ref="D92:E92"/>
    <mergeCell ref="F92:G92"/>
    <mergeCell ref="H92:I92"/>
    <mergeCell ref="J92:K92"/>
    <mergeCell ref="L92:M92"/>
    <mergeCell ref="Z90:AA90"/>
    <mergeCell ref="B91:C91"/>
    <mergeCell ref="D91:E91"/>
    <mergeCell ref="F91:G91"/>
    <mergeCell ref="H91:I91"/>
    <mergeCell ref="J91:K91"/>
    <mergeCell ref="L91:M91"/>
    <mergeCell ref="N91:O91"/>
    <mergeCell ref="P91:Q91"/>
    <mergeCell ref="R91:S91"/>
    <mergeCell ref="N90:O90"/>
    <mergeCell ref="P90:Q90"/>
    <mergeCell ref="R90:S90"/>
    <mergeCell ref="T90:U90"/>
    <mergeCell ref="V90:W90"/>
    <mergeCell ref="X90:Y90"/>
    <mergeCell ref="T89:U89"/>
    <mergeCell ref="V89:W89"/>
    <mergeCell ref="X89:Y89"/>
    <mergeCell ref="Z89:AA89"/>
    <mergeCell ref="B90:C90"/>
    <mergeCell ref="D90:E90"/>
    <mergeCell ref="F90:G90"/>
    <mergeCell ref="H90:I90"/>
    <mergeCell ref="J90:K90"/>
    <mergeCell ref="L90:M90"/>
    <mergeCell ref="Z88:AA88"/>
    <mergeCell ref="B89:C89"/>
    <mergeCell ref="D89:E89"/>
    <mergeCell ref="F89:G89"/>
    <mergeCell ref="H89:I89"/>
    <mergeCell ref="J89:K89"/>
    <mergeCell ref="L89:M89"/>
    <mergeCell ref="N89:O89"/>
    <mergeCell ref="P89:Q89"/>
    <mergeCell ref="R89:S89"/>
    <mergeCell ref="N88:O88"/>
    <mergeCell ref="P88:Q88"/>
    <mergeCell ref="R88:S88"/>
    <mergeCell ref="T88:U88"/>
    <mergeCell ref="V88:W88"/>
    <mergeCell ref="X88:Y88"/>
    <mergeCell ref="T87:U87"/>
    <mergeCell ref="V87:W87"/>
    <mergeCell ref="X87:Y87"/>
    <mergeCell ref="Z87:AA87"/>
    <mergeCell ref="B88:C88"/>
    <mergeCell ref="D88:E88"/>
    <mergeCell ref="F88:G88"/>
    <mergeCell ref="H88:I88"/>
    <mergeCell ref="J88:K88"/>
    <mergeCell ref="L88:M88"/>
    <mergeCell ref="Z86:AA86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N86:O86"/>
    <mergeCell ref="P86:Q86"/>
    <mergeCell ref="R86:S86"/>
    <mergeCell ref="T86:U86"/>
    <mergeCell ref="V86:W86"/>
    <mergeCell ref="X86:Y86"/>
    <mergeCell ref="T85:U85"/>
    <mergeCell ref="V85:W85"/>
    <mergeCell ref="X85:Y85"/>
    <mergeCell ref="Z85:AA85"/>
    <mergeCell ref="B86:C86"/>
    <mergeCell ref="D86:E86"/>
    <mergeCell ref="F86:G86"/>
    <mergeCell ref="H86:I86"/>
    <mergeCell ref="J86:K86"/>
    <mergeCell ref="L86:M86"/>
    <mergeCell ref="Z84:AA84"/>
    <mergeCell ref="B85:C85"/>
    <mergeCell ref="D85:E85"/>
    <mergeCell ref="F85:G85"/>
    <mergeCell ref="H85:I85"/>
    <mergeCell ref="J85:K85"/>
    <mergeCell ref="L85:M85"/>
    <mergeCell ref="N85:O85"/>
    <mergeCell ref="P85:Q85"/>
    <mergeCell ref="R85:S85"/>
    <mergeCell ref="N84:O84"/>
    <mergeCell ref="P84:Q84"/>
    <mergeCell ref="R84:S84"/>
    <mergeCell ref="T84:U84"/>
    <mergeCell ref="V84:W84"/>
    <mergeCell ref="X84:Y84"/>
    <mergeCell ref="T83:U83"/>
    <mergeCell ref="V83:W83"/>
    <mergeCell ref="X83:Y83"/>
    <mergeCell ref="Z83:AA83"/>
    <mergeCell ref="B84:C84"/>
    <mergeCell ref="D84:E84"/>
    <mergeCell ref="F84:G84"/>
    <mergeCell ref="H84:I84"/>
    <mergeCell ref="J84:K84"/>
    <mergeCell ref="L84:M84"/>
    <mergeCell ref="Z82:AA82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N82:O82"/>
    <mergeCell ref="P82:Q82"/>
    <mergeCell ref="R82:S82"/>
    <mergeCell ref="T82:U82"/>
    <mergeCell ref="V82:W82"/>
    <mergeCell ref="X82:Y82"/>
    <mergeCell ref="T81:U81"/>
    <mergeCell ref="V81:W81"/>
    <mergeCell ref="X81:Y81"/>
    <mergeCell ref="Z81:AA81"/>
    <mergeCell ref="B82:C82"/>
    <mergeCell ref="D82:E82"/>
    <mergeCell ref="F82:G82"/>
    <mergeCell ref="H82:I82"/>
    <mergeCell ref="J82:K82"/>
    <mergeCell ref="L82:M82"/>
    <mergeCell ref="Z80:AA80"/>
    <mergeCell ref="B81:C81"/>
    <mergeCell ref="D81:E81"/>
    <mergeCell ref="F81:G81"/>
    <mergeCell ref="H81:I81"/>
    <mergeCell ref="J81:K81"/>
    <mergeCell ref="L81:M81"/>
    <mergeCell ref="N81:O81"/>
    <mergeCell ref="P81:Q81"/>
    <mergeCell ref="R81:S81"/>
    <mergeCell ref="N80:O80"/>
    <mergeCell ref="P80:Q80"/>
    <mergeCell ref="R80:S80"/>
    <mergeCell ref="T80:U80"/>
    <mergeCell ref="V80:W80"/>
    <mergeCell ref="X80:Y80"/>
    <mergeCell ref="T79:U79"/>
    <mergeCell ref="V79:W79"/>
    <mergeCell ref="X79:Y79"/>
    <mergeCell ref="Z79:AA79"/>
    <mergeCell ref="B80:C80"/>
    <mergeCell ref="D80:E80"/>
    <mergeCell ref="F80:G80"/>
    <mergeCell ref="H80:I80"/>
    <mergeCell ref="J80:K80"/>
    <mergeCell ref="L80:M80"/>
    <mergeCell ref="Z78:AA78"/>
    <mergeCell ref="B79:C79"/>
    <mergeCell ref="D79:E79"/>
    <mergeCell ref="F79:G79"/>
    <mergeCell ref="H79:I79"/>
    <mergeCell ref="J79:K79"/>
    <mergeCell ref="L79:M79"/>
    <mergeCell ref="N79:O79"/>
    <mergeCell ref="P79:Q79"/>
    <mergeCell ref="R79:S79"/>
    <mergeCell ref="N78:O78"/>
    <mergeCell ref="P78:Q78"/>
    <mergeCell ref="R78:S78"/>
    <mergeCell ref="T78:U78"/>
    <mergeCell ref="V78:W78"/>
    <mergeCell ref="X78:Y78"/>
    <mergeCell ref="T77:U77"/>
    <mergeCell ref="V77:W77"/>
    <mergeCell ref="X77:Y77"/>
    <mergeCell ref="Z77:AA77"/>
    <mergeCell ref="B78:C78"/>
    <mergeCell ref="D78:E78"/>
    <mergeCell ref="F78:G78"/>
    <mergeCell ref="H78:I78"/>
    <mergeCell ref="J78:K78"/>
    <mergeCell ref="L78:M78"/>
    <mergeCell ref="Z76:AA76"/>
    <mergeCell ref="B77:C77"/>
    <mergeCell ref="D77:E77"/>
    <mergeCell ref="F77:G77"/>
    <mergeCell ref="H77:I77"/>
    <mergeCell ref="J77:K77"/>
    <mergeCell ref="L77:M77"/>
    <mergeCell ref="N77:O77"/>
    <mergeCell ref="P77:Q77"/>
    <mergeCell ref="R77:S77"/>
    <mergeCell ref="N76:O76"/>
    <mergeCell ref="P76:Q76"/>
    <mergeCell ref="R76:S76"/>
    <mergeCell ref="T76:U76"/>
    <mergeCell ref="V76:W76"/>
    <mergeCell ref="X76:Y76"/>
    <mergeCell ref="T75:U75"/>
    <mergeCell ref="V75:W75"/>
    <mergeCell ref="X75:Y75"/>
    <mergeCell ref="Z75:AA75"/>
    <mergeCell ref="B76:C76"/>
    <mergeCell ref="D76:E76"/>
    <mergeCell ref="F76:G76"/>
    <mergeCell ref="H76:I76"/>
    <mergeCell ref="J76:K76"/>
    <mergeCell ref="L76:M76"/>
    <mergeCell ref="Z74:AA74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N74:O74"/>
    <mergeCell ref="P74:Q74"/>
    <mergeCell ref="R74:S74"/>
    <mergeCell ref="T74:U74"/>
    <mergeCell ref="V74:W74"/>
    <mergeCell ref="X74:Y74"/>
    <mergeCell ref="T73:U73"/>
    <mergeCell ref="V73:W73"/>
    <mergeCell ref="X73:Y73"/>
    <mergeCell ref="Z73:AA73"/>
    <mergeCell ref="B74:C74"/>
    <mergeCell ref="D74:E74"/>
    <mergeCell ref="F74:G74"/>
    <mergeCell ref="H74:I74"/>
    <mergeCell ref="J74:K74"/>
    <mergeCell ref="L74:M74"/>
    <mergeCell ref="Z72:AA72"/>
    <mergeCell ref="B73:C73"/>
    <mergeCell ref="D73:E73"/>
    <mergeCell ref="F73:G73"/>
    <mergeCell ref="H73:I73"/>
    <mergeCell ref="J73:K73"/>
    <mergeCell ref="L73:M73"/>
    <mergeCell ref="N73:O73"/>
    <mergeCell ref="P73:Q73"/>
    <mergeCell ref="R73:S73"/>
    <mergeCell ref="N72:O72"/>
    <mergeCell ref="P72:Q72"/>
    <mergeCell ref="R72:S72"/>
    <mergeCell ref="T72:U72"/>
    <mergeCell ref="V72:W72"/>
    <mergeCell ref="X72:Y72"/>
    <mergeCell ref="T71:U71"/>
    <mergeCell ref="V71:W71"/>
    <mergeCell ref="X71:Y71"/>
    <mergeCell ref="Z71:AA71"/>
    <mergeCell ref="B72:C72"/>
    <mergeCell ref="D72:E72"/>
    <mergeCell ref="F72:G72"/>
    <mergeCell ref="H72:I72"/>
    <mergeCell ref="J72:K72"/>
    <mergeCell ref="L72:M72"/>
    <mergeCell ref="Z70:AA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N70:O70"/>
    <mergeCell ref="P70:Q70"/>
    <mergeCell ref="R70:S70"/>
    <mergeCell ref="T70:U70"/>
    <mergeCell ref="V70:W70"/>
    <mergeCell ref="X70:Y70"/>
    <mergeCell ref="T69:U69"/>
    <mergeCell ref="V69:W69"/>
    <mergeCell ref="X69:Y69"/>
    <mergeCell ref="Z69:AA69"/>
    <mergeCell ref="B70:C70"/>
    <mergeCell ref="D70:E70"/>
    <mergeCell ref="F70:G70"/>
    <mergeCell ref="H70:I70"/>
    <mergeCell ref="J70:K70"/>
    <mergeCell ref="L70:M70"/>
    <mergeCell ref="Z68:AA68"/>
    <mergeCell ref="B69:C69"/>
    <mergeCell ref="D69:E69"/>
    <mergeCell ref="F69:G69"/>
    <mergeCell ref="H69:I69"/>
    <mergeCell ref="J69:K69"/>
    <mergeCell ref="L69:M69"/>
    <mergeCell ref="N69:O69"/>
    <mergeCell ref="P69:Q69"/>
    <mergeCell ref="R69:S69"/>
    <mergeCell ref="N68:O68"/>
    <mergeCell ref="P68:Q68"/>
    <mergeCell ref="R68:S68"/>
    <mergeCell ref="T68:U68"/>
    <mergeCell ref="V68:W68"/>
    <mergeCell ref="X68:Y68"/>
    <mergeCell ref="T67:U67"/>
    <mergeCell ref="V67:W67"/>
    <mergeCell ref="X67:Y67"/>
    <mergeCell ref="Z67:AA67"/>
    <mergeCell ref="B68:C68"/>
    <mergeCell ref="D68:E68"/>
    <mergeCell ref="F68:G68"/>
    <mergeCell ref="H68:I68"/>
    <mergeCell ref="J68:K68"/>
    <mergeCell ref="L68:M68"/>
    <mergeCell ref="Z66:AA66"/>
    <mergeCell ref="B67:C67"/>
    <mergeCell ref="D67:E67"/>
    <mergeCell ref="F67:G67"/>
    <mergeCell ref="H67:I67"/>
    <mergeCell ref="J67:K67"/>
    <mergeCell ref="L67:M67"/>
    <mergeCell ref="N67:O67"/>
    <mergeCell ref="P67:Q67"/>
    <mergeCell ref="R67:S67"/>
    <mergeCell ref="N66:O66"/>
    <mergeCell ref="P66:Q66"/>
    <mergeCell ref="R66:S66"/>
    <mergeCell ref="T66:U66"/>
    <mergeCell ref="V66:W66"/>
    <mergeCell ref="X66:Y66"/>
    <mergeCell ref="T65:U65"/>
    <mergeCell ref="V65:W65"/>
    <mergeCell ref="X65:Y65"/>
    <mergeCell ref="Z65:AA65"/>
    <mergeCell ref="B66:C66"/>
    <mergeCell ref="D66:E66"/>
    <mergeCell ref="F66:G66"/>
    <mergeCell ref="H66:I66"/>
    <mergeCell ref="J66:K66"/>
    <mergeCell ref="L66:M66"/>
    <mergeCell ref="Z64:AA64"/>
    <mergeCell ref="B65:C65"/>
    <mergeCell ref="D65:E65"/>
    <mergeCell ref="F65:G65"/>
    <mergeCell ref="H65:I65"/>
    <mergeCell ref="J65:K65"/>
    <mergeCell ref="L65:M65"/>
    <mergeCell ref="N65:O65"/>
    <mergeCell ref="P65:Q65"/>
    <mergeCell ref="R65:S65"/>
    <mergeCell ref="N64:O64"/>
    <mergeCell ref="P64:Q64"/>
    <mergeCell ref="R64:S64"/>
    <mergeCell ref="T64:U64"/>
    <mergeCell ref="V64:W64"/>
    <mergeCell ref="X64:Y64"/>
    <mergeCell ref="T63:U63"/>
    <mergeCell ref="V63:W63"/>
    <mergeCell ref="X63:Y63"/>
    <mergeCell ref="Z63:AA63"/>
    <mergeCell ref="B64:C64"/>
    <mergeCell ref="D64:E64"/>
    <mergeCell ref="F64:G64"/>
    <mergeCell ref="H64:I64"/>
    <mergeCell ref="J64:K64"/>
    <mergeCell ref="L64:M64"/>
    <mergeCell ref="Z62:AA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N62:O62"/>
    <mergeCell ref="P62:Q62"/>
    <mergeCell ref="R62:S62"/>
    <mergeCell ref="T62:U62"/>
    <mergeCell ref="V62:W62"/>
    <mergeCell ref="X62:Y62"/>
    <mergeCell ref="T61:U61"/>
    <mergeCell ref="V61:W61"/>
    <mergeCell ref="X61:Y61"/>
    <mergeCell ref="Z61:AA61"/>
    <mergeCell ref="B62:C62"/>
    <mergeCell ref="D62:E62"/>
    <mergeCell ref="F62:G62"/>
    <mergeCell ref="H62:I62"/>
    <mergeCell ref="J62:K62"/>
    <mergeCell ref="L62:M62"/>
    <mergeCell ref="Z60:AA60"/>
    <mergeCell ref="B61:C61"/>
    <mergeCell ref="D61:E61"/>
    <mergeCell ref="F61:G61"/>
    <mergeCell ref="H61:I61"/>
    <mergeCell ref="J61:K61"/>
    <mergeCell ref="L61:M61"/>
    <mergeCell ref="N61:O61"/>
    <mergeCell ref="P61:Q61"/>
    <mergeCell ref="R61:S61"/>
    <mergeCell ref="N60:O60"/>
    <mergeCell ref="P60:Q60"/>
    <mergeCell ref="R60:S60"/>
    <mergeCell ref="T60:U60"/>
    <mergeCell ref="V60:W60"/>
    <mergeCell ref="X60:Y60"/>
    <mergeCell ref="T59:U59"/>
    <mergeCell ref="V59:W59"/>
    <mergeCell ref="X59:Y59"/>
    <mergeCell ref="Z59:AA59"/>
    <mergeCell ref="B60:C60"/>
    <mergeCell ref="D60:E60"/>
    <mergeCell ref="F60:G60"/>
    <mergeCell ref="H60:I60"/>
    <mergeCell ref="J60:K60"/>
    <mergeCell ref="L60:M60"/>
    <mergeCell ref="Z58:AA58"/>
    <mergeCell ref="B59:C59"/>
    <mergeCell ref="D59:E59"/>
    <mergeCell ref="F59:G59"/>
    <mergeCell ref="H59:I59"/>
    <mergeCell ref="J59:K59"/>
    <mergeCell ref="L59:M59"/>
    <mergeCell ref="N59:O59"/>
    <mergeCell ref="P59:Q59"/>
    <mergeCell ref="R59:S59"/>
    <mergeCell ref="N58:O58"/>
    <mergeCell ref="P58:Q58"/>
    <mergeCell ref="R58:S58"/>
    <mergeCell ref="T58:U58"/>
    <mergeCell ref="V58:W58"/>
    <mergeCell ref="X58:Y58"/>
    <mergeCell ref="T57:U57"/>
    <mergeCell ref="V57:W57"/>
    <mergeCell ref="X57:Y57"/>
    <mergeCell ref="Z57:AA57"/>
    <mergeCell ref="B58:C58"/>
    <mergeCell ref="D58:E58"/>
    <mergeCell ref="F58:G58"/>
    <mergeCell ref="H58:I58"/>
    <mergeCell ref="J58:K58"/>
    <mergeCell ref="L58:M58"/>
    <mergeCell ref="Z56:AA56"/>
    <mergeCell ref="B57:C57"/>
    <mergeCell ref="D57:E57"/>
    <mergeCell ref="F57:G57"/>
    <mergeCell ref="H57:I57"/>
    <mergeCell ref="J57:K57"/>
    <mergeCell ref="L57:M57"/>
    <mergeCell ref="N57:O57"/>
    <mergeCell ref="P57:Q57"/>
    <mergeCell ref="R57:S57"/>
    <mergeCell ref="N56:O56"/>
    <mergeCell ref="P56:Q56"/>
    <mergeCell ref="R56:S56"/>
    <mergeCell ref="T56:U56"/>
    <mergeCell ref="V56:W56"/>
    <mergeCell ref="X56:Y56"/>
    <mergeCell ref="T55:U55"/>
    <mergeCell ref="V55:W55"/>
    <mergeCell ref="X55:Y55"/>
    <mergeCell ref="Z55:AA55"/>
    <mergeCell ref="B56:C56"/>
    <mergeCell ref="D56:E56"/>
    <mergeCell ref="F56:G56"/>
    <mergeCell ref="H56:I56"/>
    <mergeCell ref="J56:K56"/>
    <mergeCell ref="L56:M56"/>
    <mergeCell ref="Z54:AA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N54:O54"/>
    <mergeCell ref="P54:Q54"/>
    <mergeCell ref="R54:S54"/>
    <mergeCell ref="T54:U54"/>
    <mergeCell ref="V54:W54"/>
    <mergeCell ref="X54:Y54"/>
    <mergeCell ref="T53:U53"/>
    <mergeCell ref="V53:W53"/>
    <mergeCell ref="X53:Y53"/>
    <mergeCell ref="Z53:AA53"/>
    <mergeCell ref="B54:C54"/>
    <mergeCell ref="D54:E54"/>
    <mergeCell ref="F54:G54"/>
    <mergeCell ref="H54:I54"/>
    <mergeCell ref="J54:K54"/>
    <mergeCell ref="L54:M54"/>
    <mergeCell ref="Z52:AA52"/>
    <mergeCell ref="B53:C53"/>
    <mergeCell ref="D53:E53"/>
    <mergeCell ref="F53:G53"/>
    <mergeCell ref="H53:I53"/>
    <mergeCell ref="J53:K53"/>
    <mergeCell ref="L53:M53"/>
    <mergeCell ref="N53:O53"/>
    <mergeCell ref="P53:Q53"/>
    <mergeCell ref="R53:S53"/>
    <mergeCell ref="N52:O52"/>
    <mergeCell ref="P52:Q52"/>
    <mergeCell ref="R52:S52"/>
    <mergeCell ref="T52:U52"/>
    <mergeCell ref="V52:W52"/>
    <mergeCell ref="X52:Y52"/>
    <mergeCell ref="T51:U51"/>
    <mergeCell ref="V51:W51"/>
    <mergeCell ref="X51:Y51"/>
    <mergeCell ref="Z51:AA51"/>
    <mergeCell ref="B52:C52"/>
    <mergeCell ref="D52:E52"/>
    <mergeCell ref="F52:G52"/>
    <mergeCell ref="H52:I52"/>
    <mergeCell ref="J52:K52"/>
    <mergeCell ref="L52:M52"/>
    <mergeCell ref="Z50:AA50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N50:O50"/>
    <mergeCell ref="P50:Q50"/>
    <mergeCell ref="R50:S50"/>
    <mergeCell ref="T50:U50"/>
    <mergeCell ref="V50:W50"/>
    <mergeCell ref="X50:Y50"/>
    <mergeCell ref="T49:U49"/>
    <mergeCell ref="V49:W49"/>
    <mergeCell ref="X49:Y49"/>
    <mergeCell ref="Z49:AA49"/>
    <mergeCell ref="B50:C50"/>
    <mergeCell ref="D50:E50"/>
    <mergeCell ref="F50:G50"/>
    <mergeCell ref="H50:I50"/>
    <mergeCell ref="J50:K50"/>
    <mergeCell ref="L50:M50"/>
    <mergeCell ref="Z48:AA48"/>
    <mergeCell ref="B49:C49"/>
    <mergeCell ref="D49:E49"/>
    <mergeCell ref="F49:G49"/>
    <mergeCell ref="H49:I49"/>
    <mergeCell ref="J49:K49"/>
    <mergeCell ref="L49:M49"/>
    <mergeCell ref="N49:O49"/>
    <mergeCell ref="P49:Q49"/>
    <mergeCell ref="R49:S49"/>
    <mergeCell ref="N48:O48"/>
    <mergeCell ref="P48:Q48"/>
    <mergeCell ref="R48:S48"/>
    <mergeCell ref="T48:U48"/>
    <mergeCell ref="V48:W48"/>
    <mergeCell ref="X48:Y48"/>
    <mergeCell ref="T47:U47"/>
    <mergeCell ref="V47:W47"/>
    <mergeCell ref="X47:Y47"/>
    <mergeCell ref="Z47:AA47"/>
    <mergeCell ref="B48:C48"/>
    <mergeCell ref="D48:E48"/>
    <mergeCell ref="F48:G48"/>
    <mergeCell ref="H48:I48"/>
    <mergeCell ref="J48:K48"/>
    <mergeCell ref="L48:M48"/>
    <mergeCell ref="Z46:AA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N46:O46"/>
    <mergeCell ref="P46:Q46"/>
    <mergeCell ref="R46:S46"/>
    <mergeCell ref="T46:U46"/>
    <mergeCell ref="V46:W46"/>
    <mergeCell ref="X46:Y46"/>
    <mergeCell ref="T45:U45"/>
    <mergeCell ref="V45:W45"/>
    <mergeCell ref="X45:Y45"/>
    <mergeCell ref="Z45:AA45"/>
    <mergeCell ref="B46:C46"/>
    <mergeCell ref="D46:E46"/>
    <mergeCell ref="F46:G46"/>
    <mergeCell ref="H46:I46"/>
    <mergeCell ref="J46:K46"/>
    <mergeCell ref="L46:M46"/>
    <mergeCell ref="Z44:AA44"/>
    <mergeCell ref="B45:C45"/>
    <mergeCell ref="D45:E45"/>
    <mergeCell ref="F45:G45"/>
    <mergeCell ref="H45:I45"/>
    <mergeCell ref="J45:K45"/>
    <mergeCell ref="L45:M45"/>
    <mergeCell ref="N45:O45"/>
    <mergeCell ref="P45:Q45"/>
    <mergeCell ref="R45:S45"/>
    <mergeCell ref="N44:O44"/>
    <mergeCell ref="P44:Q44"/>
    <mergeCell ref="R44:S44"/>
    <mergeCell ref="T44:U44"/>
    <mergeCell ref="V44:W44"/>
    <mergeCell ref="X44:Y44"/>
    <mergeCell ref="T43:U43"/>
    <mergeCell ref="V43:W43"/>
    <mergeCell ref="X43:Y43"/>
    <mergeCell ref="Z43:AA43"/>
    <mergeCell ref="B44:C44"/>
    <mergeCell ref="D44:E44"/>
    <mergeCell ref="F44:G44"/>
    <mergeCell ref="H44:I44"/>
    <mergeCell ref="J44:K44"/>
    <mergeCell ref="L44:M44"/>
    <mergeCell ref="Z42:AA42"/>
    <mergeCell ref="B43:C43"/>
    <mergeCell ref="D43:E43"/>
    <mergeCell ref="F43:G43"/>
    <mergeCell ref="H43:I43"/>
    <mergeCell ref="J43:K43"/>
    <mergeCell ref="L43:M43"/>
    <mergeCell ref="N43:O43"/>
    <mergeCell ref="P43:Q43"/>
    <mergeCell ref="R43:S43"/>
    <mergeCell ref="N42:O42"/>
    <mergeCell ref="P42:Q42"/>
    <mergeCell ref="R42:S42"/>
    <mergeCell ref="T42:U42"/>
    <mergeCell ref="V42:W42"/>
    <mergeCell ref="X42:Y42"/>
    <mergeCell ref="T41:U41"/>
    <mergeCell ref="V41:W41"/>
    <mergeCell ref="X41:Y41"/>
    <mergeCell ref="Z41:AA41"/>
    <mergeCell ref="B42:C42"/>
    <mergeCell ref="D42:E42"/>
    <mergeCell ref="F42:G42"/>
    <mergeCell ref="H42:I42"/>
    <mergeCell ref="J42:K42"/>
    <mergeCell ref="L42:M42"/>
    <mergeCell ref="Z40:AA40"/>
    <mergeCell ref="B41:C41"/>
    <mergeCell ref="D41:E41"/>
    <mergeCell ref="F41:G41"/>
    <mergeCell ref="H41:I41"/>
    <mergeCell ref="J41:K41"/>
    <mergeCell ref="L41:M41"/>
    <mergeCell ref="N41:O41"/>
    <mergeCell ref="P41:Q41"/>
    <mergeCell ref="R41:S41"/>
    <mergeCell ref="N40:O40"/>
    <mergeCell ref="P40:Q40"/>
    <mergeCell ref="R40:S40"/>
    <mergeCell ref="T40:U40"/>
    <mergeCell ref="V40:W40"/>
    <mergeCell ref="X40:Y40"/>
    <mergeCell ref="T39:U39"/>
    <mergeCell ref="V39:W39"/>
    <mergeCell ref="X39:Y39"/>
    <mergeCell ref="Z39:AA39"/>
    <mergeCell ref="B40:C40"/>
    <mergeCell ref="D40:E40"/>
    <mergeCell ref="F40:G40"/>
    <mergeCell ref="H40:I40"/>
    <mergeCell ref="J40:K40"/>
    <mergeCell ref="L40:M40"/>
    <mergeCell ref="Z38:AA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N38:O38"/>
    <mergeCell ref="P38:Q38"/>
    <mergeCell ref="R38:S38"/>
    <mergeCell ref="T38:U38"/>
    <mergeCell ref="V38:W38"/>
    <mergeCell ref="X38:Y38"/>
    <mergeCell ref="T37:U37"/>
    <mergeCell ref="V37:W37"/>
    <mergeCell ref="X37:Y37"/>
    <mergeCell ref="Z37:AA37"/>
    <mergeCell ref="B38:C38"/>
    <mergeCell ref="D38:E38"/>
    <mergeCell ref="F38:G38"/>
    <mergeCell ref="H38:I38"/>
    <mergeCell ref="J38:K38"/>
    <mergeCell ref="L38:M38"/>
    <mergeCell ref="Z36:AA36"/>
    <mergeCell ref="B37:C37"/>
    <mergeCell ref="D37:E37"/>
    <mergeCell ref="F37:G37"/>
    <mergeCell ref="H37:I37"/>
    <mergeCell ref="J37:K37"/>
    <mergeCell ref="L37:M37"/>
    <mergeCell ref="N37:O37"/>
    <mergeCell ref="P37:Q37"/>
    <mergeCell ref="R37:S37"/>
    <mergeCell ref="N36:O36"/>
    <mergeCell ref="P36:Q36"/>
    <mergeCell ref="R36:S36"/>
    <mergeCell ref="T36:U36"/>
    <mergeCell ref="V36:W36"/>
    <mergeCell ref="X36:Y36"/>
    <mergeCell ref="T35:U35"/>
    <mergeCell ref="V35:W35"/>
    <mergeCell ref="X35:Y35"/>
    <mergeCell ref="Z35:AA35"/>
    <mergeCell ref="B36:C36"/>
    <mergeCell ref="D36:E36"/>
    <mergeCell ref="F36:G36"/>
    <mergeCell ref="H36:I36"/>
    <mergeCell ref="J36:K36"/>
    <mergeCell ref="L36:M36"/>
    <mergeCell ref="Z34:AA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N34:O34"/>
    <mergeCell ref="P34:Q34"/>
    <mergeCell ref="R34:S34"/>
    <mergeCell ref="T34:U34"/>
    <mergeCell ref="V34:W34"/>
    <mergeCell ref="X34:Y34"/>
    <mergeCell ref="T33:U33"/>
    <mergeCell ref="V33:W33"/>
    <mergeCell ref="X33:Y33"/>
    <mergeCell ref="Z33:AA33"/>
    <mergeCell ref="B34:C34"/>
    <mergeCell ref="D34:E34"/>
    <mergeCell ref="F34:G34"/>
    <mergeCell ref="H34:I34"/>
    <mergeCell ref="J34:K34"/>
    <mergeCell ref="L34:M34"/>
    <mergeCell ref="Z32:AA32"/>
    <mergeCell ref="B33:C33"/>
    <mergeCell ref="D33:E33"/>
    <mergeCell ref="F33:G33"/>
    <mergeCell ref="H33:I33"/>
    <mergeCell ref="J33:K33"/>
    <mergeCell ref="L33:M33"/>
    <mergeCell ref="N33:O33"/>
    <mergeCell ref="P33:Q33"/>
    <mergeCell ref="R33:S33"/>
    <mergeCell ref="N32:O32"/>
    <mergeCell ref="P32:Q32"/>
    <mergeCell ref="R32:S32"/>
    <mergeCell ref="T32:U32"/>
    <mergeCell ref="V32:W32"/>
    <mergeCell ref="X32:Y32"/>
    <mergeCell ref="T31:U31"/>
    <mergeCell ref="V31:W31"/>
    <mergeCell ref="X31:Y31"/>
    <mergeCell ref="Z31:AA31"/>
    <mergeCell ref="B32:C32"/>
    <mergeCell ref="D32:E32"/>
    <mergeCell ref="F32:G32"/>
    <mergeCell ref="H32:I32"/>
    <mergeCell ref="J32:K32"/>
    <mergeCell ref="L32:M32"/>
    <mergeCell ref="Z30:AA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N30:O30"/>
    <mergeCell ref="P30:Q30"/>
    <mergeCell ref="R30:S30"/>
    <mergeCell ref="T30:U30"/>
    <mergeCell ref="V30:W30"/>
    <mergeCell ref="X30:Y30"/>
    <mergeCell ref="T29:U29"/>
    <mergeCell ref="V29:W29"/>
    <mergeCell ref="X29:Y29"/>
    <mergeCell ref="Z29:AA29"/>
    <mergeCell ref="B30:C30"/>
    <mergeCell ref="D30:E30"/>
    <mergeCell ref="F30:G30"/>
    <mergeCell ref="H30:I30"/>
    <mergeCell ref="J30:K30"/>
    <mergeCell ref="L30:M30"/>
    <mergeCell ref="Z28:AA28"/>
    <mergeCell ref="B29:C29"/>
    <mergeCell ref="D29:E29"/>
    <mergeCell ref="F29:G29"/>
    <mergeCell ref="H29:I29"/>
    <mergeCell ref="J29:K29"/>
    <mergeCell ref="L29:M29"/>
    <mergeCell ref="N29:O29"/>
    <mergeCell ref="P29:Q29"/>
    <mergeCell ref="R29:S29"/>
    <mergeCell ref="N28:O28"/>
    <mergeCell ref="P28:Q28"/>
    <mergeCell ref="R28:S28"/>
    <mergeCell ref="T28:U28"/>
    <mergeCell ref="V28:W28"/>
    <mergeCell ref="X28:Y28"/>
    <mergeCell ref="T27:U27"/>
    <mergeCell ref="V27:W27"/>
    <mergeCell ref="X27:Y27"/>
    <mergeCell ref="Z27:AA27"/>
    <mergeCell ref="B28:C28"/>
    <mergeCell ref="D28:E28"/>
    <mergeCell ref="F28:G28"/>
    <mergeCell ref="H28:I28"/>
    <mergeCell ref="J28:K28"/>
    <mergeCell ref="L28:M28"/>
    <mergeCell ref="Z26:AA26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N26:O26"/>
    <mergeCell ref="P26:Q26"/>
    <mergeCell ref="R26:S26"/>
    <mergeCell ref="T26:U26"/>
    <mergeCell ref="V26:W26"/>
    <mergeCell ref="X26:Y26"/>
    <mergeCell ref="T25:U25"/>
    <mergeCell ref="V25:W25"/>
    <mergeCell ref="X25:Y25"/>
    <mergeCell ref="Z25:AA25"/>
    <mergeCell ref="B26:C26"/>
    <mergeCell ref="D26:E26"/>
    <mergeCell ref="F26:G26"/>
    <mergeCell ref="H26:I26"/>
    <mergeCell ref="J26:K26"/>
    <mergeCell ref="L26:M26"/>
    <mergeCell ref="Z24:AA24"/>
    <mergeCell ref="B25:C25"/>
    <mergeCell ref="D25:E25"/>
    <mergeCell ref="F25:G25"/>
    <mergeCell ref="H25:I25"/>
    <mergeCell ref="J25:K25"/>
    <mergeCell ref="L25:M25"/>
    <mergeCell ref="N25:O25"/>
    <mergeCell ref="P25:Q25"/>
    <mergeCell ref="R25:S25"/>
    <mergeCell ref="N24:O24"/>
    <mergeCell ref="P24:Q24"/>
    <mergeCell ref="R24:S24"/>
    <mergeCell ref="T24:U24"/>
    <mergeCell ref="V24:W24"/>
    <mergeCell ref="X24:Y24"/>
    <mergeCell ref="T23:U23"/>
    <mergeCell ref="V23:W23"/>
    <mergeCell ref="X23:Y23"/>
    <mergeCell ref="Z23:AA23"/>
    <mergeCell ref="B24:C24"/>
    <mergeCell ref="D24:E24"/>
    <mergeCell ref="F24:G24"/>
    <mergeCell ref="H24:I24"/>
    <mergeCell ref="J24:K24"/>
    <mergeCell ref="L24:M24"/>
    <mergeCell ref="Z22:AA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N22:O22"/>
    <mergeCell ref="P22:Q22"/>
    <mergeCell ref="R22:S22"/>
    <mergeCell ref="T22:U22"/>
    <mergeCell ref="V22:W22"/>
    <mergeCell ref="X22:Y22"/>
    <mergeCell ref="T21:U21"/>
    <mergeCell ref="V21:W21"/>
    <mergeCell ref="X21:Y21"/>
    <mergeCell ref="Z21:AA21"/>
    <mergeCell ref="B22:C22"/>
    <mergeCell ref="D22:E22"/>
    <mergeCell ref="F22:G22"/>
    <mergeCell ref="H22:I22"/>
    <mergeCell ref="J22:K22"/>
    <mergeCell ref="L22:M22"/>
    <mergeCell ref="Z20:AA20"/>
    <mergeCell ref="B21:C21"/>
    <mergeCell ref="D21:E21"/>
    <mergeCell ref="F21:G21"/>
    <mergeCell ref="H21:I21"/>
    <mergeCell ref="J21:K21"/>
    <mergeCell ref="L21:M21"/>
    <mergeCell ref="N21:O21"/>
    <mergeCell ref="P21:Q21"/>
    <mergeCell ref="R21:S21"/>
    <mergeCell ref="N20:O20"/>
    <mergeCell ref="P20:Q20"/>
    <mergeCell ref="R20:S20"/>
    <mergeCell ref="T20:U20"/>
    <mergeCell ref="V20:W20"/>
    <mergeCell ref="X20:Y20"/>
    <mergeCell ref="T19:U19"/>
    <mergeCell ref="V19:W19"/>
    <mergeCell ref="X19:Y19"/>
    <mergeCell ref="Z19:AA19"/>
    <mergeCell ref="B20:C20"/>
    <mergeCell ref="D20:E20"/>
    <mergeCell ref="F20:G20"/>
    <mergeCell ref="H20:I20"/>
    <mergeCell ref="J20:K20"/>
    <mergeCell ref="L20:M20"/>
    <mergeCell ref="Z18:AA18"/>
    <mergeCell ref="B19:C19"/>
    <mergeCell ref="D19:E19"/>
    <mergeCell ref="F19:G19"/>
    <mergeCell ref="H19:I19"/>
    <mergeCell ref="J19:K19"/>
    <mergeCell ref="L19:M19"/>
    <mergeCell ref="N19:O19"/>
    <mergeCell ref="P19:Q19"/>
    <mergeCell ref="R19:S19"/>
    <mergeCell ref="N18:O18"/>
    <mergeCell ref="P18:Q18"/>
    <mergeCell ref="R18:S18"/>
    <mergeCell ref="T18:U18"/>
    <mergeCell ref="V18:W18"/>
    <mergeCell ref="X18:Y18"/>
    <mergeCell ref="T17:U17"/>
    <mergeCell ref="V17:W17"/>
    <mergeCell ref="X17:Y17"/>
    <mergeCell ref="Z17:AA17"/>
    <mergeCell ref="B18:C18"/>
    <mergeCell ref="D18:E18"/>
    <mergeCell ref="F18:G18"/>
    <mergeCell ref="H18:I18"/>
    <mergeCell ref="J18:K18"/>
    <mergeCell ref="L18:M18"/>
    <mergeCell ref="Z16:AA16"/>
    <mergeCell ref="B17:C17"/>
    <mergeCell ref="D17:E17"/>
    <mergeCell ref="F17:G17"/>
    <mergeCell ref="H17:I17"/>
    <mergeCell ref="J17:K17"/>
    <mergeCell ref="L17:M17"/>
    <mergeCell ref="N17:O17"/>
    <mergeCell ref="P17:Q17"/>
    <mergeCell ref="R17:S17"/>
    <mergeCell ref="N16:O16"/>
    <mergeCell ref="P16:Q16"/>
    <mergeCell ref="R16:S16"/>
    <mergeCell ref="T16:U16"/>
    <mergeCell ref="V16:W16"/>
    <mergeCell ref="X16:Y16"/>
    <mergeCell ref="T15:U15"/>
    <mergeCell ref="V15:W15"/>
    <mergeCell ref="X15:Y15"/>
    <mergeCell ref="Z15:AA15"/>
    <mergeCell ref="B16:C16"/>
    <mergeCell ref="D16:E16"/>
    <mergeCell ref="F16:G16"/>
    <mergeCell ref="H16:I16"/>
    <mergeCell ref="J16:K16"/>
    <mergeCell ref="L16:M16"/>
    <mergeCell ref="Z14:AA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N14:O14"/>
    <mergeCell ref="P14:Q14"/>
    <mergeCell ref="R14:S14"/>
    <mergeCell ref="T14:U14"/>
    <mergeCell ref="V14:W14"/>
    <mergeCell ref="X14:Y14"/>
    <mergeCell ref="T13:U13"/>
    <mergeCell ref="V13:W13"/>
    <mergeCell ref="X13:Y13"/>
    <mergeCell ref="Z13:AA13"/>
    <mergeCell ref="B14:C14"/>
    <mergeCell ref="D14:E14"/>
    <mergeCell ref="F14:G14"/>
    <mergeCell ref="H14:I14"/>
    <mergeCell ref="J14:K14"/>
    <mergeCell ref="L14:M14"/>
    <mergeCell ref="Z12:AA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N12:O12"/>
    <mergeCell ref="P12:Q12"/>
    <mergeCell ref="R12:S12"/>
    <mergeCell ref="T12:U12"/>
    <mergeCell ref="V12:W12"/>
    <mergeCell ref="X12:Y12"/>
    <mergeCell ref="A8:AA8"/>
    <mergeCell ref="A9:AA9"/>
    <mergeCell ref="A11:A12"/>
    <mergeCell ref="B12:C12"/>
    <mergeCell ref="D12:E12"/>
    <mergeCell ref="F12:G12"/>
    <mergeCell ref="H12:I12"/>
    <mergeCell ref="J12:K12"/>
    <mergeCell ref="L12:M12"/>
    <mergeCell ref="B11:AE11"/>
    <mergeCell ref="AB12:AC12"/>
    <mergeCell ref="AD12:AE12"/>
    <mergeCell ref="AB13:AC13"/>
    <mergeCell ref="AD13:AE13"/>
  </mergeCells>
  <printOptions horizontalCentered="1"/>
  <pageMargins left="0.43307086614173229" right="0.35433070866141736" top="0.74803149606299213" bottom="0.39370078740157483" header="0.15748031496062992" footer="0"/>
  <pageSetup paperSize="9" scale="75" orientation="landscape" horizontalDpi="4294967292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O33"/>
  <sheetViews>
    <sheetView topLeftCell="A13" workbookViewId="0">
      <selection activeCell="L36" sqref="L36"/>
    </sheetView>
  </sheetViews>
  <sheetFormatPr defaultColWidth="9.140625" defaultRowHeight="12.75" x14ac:dyDescent="0.2"/>
  <cols>
    <col min="1" max="1" width="3.42578125" style="29" customWidth="1"/>
    <col min="2" max="2" width="34" style="29" customWidth="1"/>
    <col min="3" max="3" width="10.140625" style="29" customWidth="1"/>
    <col min="4" max="4" width="10.7109375" style="29" customWidth="1"/>
    <col min="5" max="5" width="10.28515625" style="29" customWidth="1"/>
    <col min="6" max="6" width="11.28515625" style="29" customWidth="1"/>
    <col min="7" max="7" width="11.140625" style="29" customWidth="1"/>
    <col min="8" max="8" width="8.42578125" style="29" customWidth="1"/>
    <col min="9" max="9" width="9.140625" style="29"/>
    <col min="10" max="10" width="12.28515625" style="29" customWidth="1"/>
    <col min="11" max="11" width="14.7109375" style="29" customWidth="1"/>
    <col min="12" max="12" width="8.28515625" style="29" customWidth="1"/>
    <col min="13" max="13" width="12.42578125" style="29" customWidth="1"/>
    <col min="14" max="14" width="14.140625" style="29" customWidth="1"/>
    <col min="15" max="15" width="9.85546875" style="29" customWidth="1"/>
    <col min="16" max="16384" width="9.140625" style="29"/>
  </cols>
  <sheetData>
    <row r="1" spans="1:15" ht="14.25" x14ac:dyDescent="0.2">
      <c r="G1" s="25" t="s">
        <v>79</v>
      </c>
    </row>
    <row r="2" spans="1:15" ht="14.25" x14ac:dyDescent="0.2">
      <c r="G2" s="25" t="s">
        <v>121</v>
      </c>
    </row>
    <row r="3" spans="1:15" ht="15" x14ac:dyDescent="0.25">
      <c r="E3" s="17" t="s">
        <v>80</v>
      </c>
      <c r="F3" s="16" t="str">
        <f>'МО общие данные'!C3</f>
        <v>Территориальной избирательной комиссии № 63</v>
      </c>
      <c r="G3" s="14"/>
    </row>
    <row r="4" spans="1:15" ht="32.450000000000003" customHeight="1" x14ac:dyDescent="0.2">
      <c r="A4" s="372" t="str">
        <f>CONCATENATE("с правом решающего голоса, работавшим в комиссии не на постоянной (штатной) основе, на выборах ",'МО общие данные'!C5)</f>
        <v>с правом решающего голоса, работавшим в комиссии не на постоянной (штатной) основе, на выборах депутатов Муниципального совета внутригородского муниципального образования города федерального значения Санкт-Петербурга муниципального  округа Балканский седьмого созыва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</row>
    <row r="5" spans="1:15" ht="7.5" customHeight="1" x14ac:dyDescent="0.25">
      <c r="E5" s="14"/>
      <c r="F5" s="14"/>
      <c r="G5" s="14"/>
    </row>
    <row r="6" spans="1:15" ht="14.25" x14ac:dyDescent="0.2">
      <c r="F6" s="17" t="s">
        <v>10</v>
      </c>
      <c r="G6" s="40" t="s">
        <v>163</v>
      </c>
      <c r="H6" s="16" t="s">
        <v>132</v>
      </c>
    </row>
    <row r="7" spans="1:15" x14ac:dyDescent="0.2">
      <c r="G7" s="50" t="s">
        <v>81</v>
      </c>
    </row>
    <row r="9" spans="1:15" s="33" customFormat="1" ht="52.5" customHeight="1" x14ac:dyDescent="0.2">
      <c r="A9" s="308" t="s">
        <v>0</v>
      </c>
      <c r="B9" s="310" t="s">
        <v>64</v>
      </c>
      <c r="C9" s="310" t="s">
        <v>4</v>
      </c>
      <c r="D9" s="308" t="s">
        <v>65</v>
      </c>
      <c r="E9" s="308" t="s">
        <v>66</v>
      </c>
      <c r="F9" s="308" t="s">
        <v>70</v>
      </c>
      <c r="G9" s="308" t="s">
        <v>71</v>
      </c>
      <c r="H9" s="308" t="s">
        <v>72</v>
      </c>
      <c r="I9" s="312" t="s">
        <v>16</v>
      </c>
      <c r="J9" s="313"/>
      <c r="K9" s="308" t="s">
        <v>73</v>
      </c>
      <c r="L9" s="314" t="s">
        <v>69</v>
      </c>
      <c r="M9" s="315"/>
      <c r="N9" s="308" t="s">
        <v>76</v>
      </c>
      <c r="O9" s="308" t="s">
        <v>77</v>
      </c>
    </row>
    <row r="10" spans="1:15" s="33" customFormat="1" ht="84" x14ac:dyDescent="0.2">
      <c r="A10" s="309"/>
      <c r="B10" s="311"/>
      <c r="C10" s="311"/>
      <c r="D10" s="309"/>
      <c r="E10" s="309"/>
      <c r="F10" s="309"/>
      <c r="G10" s="309"/>
      <c r="H10" s="309"/>
      <c r="I10" s="34" t="s">
        <v>67</v>
      </c>
      <c r="J10" s="34" t="s">
        <v>68</v>
      </c>
      <c r="K10" s="309"/>
      <c r="L10" s="34" t="s">
        <v>75</v>
      </c>
      <c r="M10" s="34" t="s">
        <v>74</v>
      </c>
      <c r="N10" s="309"/>
      <c r="O10" s="309"/>
    </row>
    <row r="11" spans="1:15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35">
        <v>14</v>
      </c>
      <c r="O11" s="35">
        <v>15</v>
      </c>
    </row>
    <row r="12" spans="1:15" s="31" customFormat="1" ht="23.1" customHeight="1" x14ac:dyDescent="0.2">
      <c r="A12" s="30">
        <f>'МО общие данные'!A15</f>
        <v>1</v>
      </c>
      <c r="B12" s="37" t="str">
        <f>'МО общие данные'!C16</f>
        <v>Андреева Анастасия  Юрьевна</v>
      </c>
      <c r="C12" s="32" t="str">
        <f>'МО общие данные'!B16</f>
        <v>Заместитель председателя</v>
      </c>
      <c r="D12" s="30"/>
      <c r="E12" s="30"/>
      <c r="F12" s="30"/>
      <c r="G12" s="42">
        <f>'МО общие данные'!B7</f>
        <v>114</v>
      </c>
      <c r="H12" s="42"/>
      <c r="I12" s="43">
        <f>'свед8 МО'!B109-'свед8 МО'!B111</f>
        <v>70</v>
      </c>
      <c r="J12" s="43">
        <f>'свед8 МО'!B111</f>
        <v>54</v>
      </c>
      <c r="K12" s="212">
        <f>G12*(I12+J12*2)</f>
        <v>20292</v>
      </c>
      <c r="L12" s="212"/>
      <c r="M12" s="212"/>
      <c r="N12" s="212">
        <f>K12+M12</f>
        <v>20292</v>
      </c>
      <c r="O12" s="212">
        <f>N12+F12</f>
        <v>20292</v>
      </c>
    </row>
    <row r="13" spans="1:15" s="31" customFormat="1" ht="23.1" customHeight="1" x14ac:dyDescent="0.2">
      <c r="A13" s="30">
        <f>'МО общие данные'!A16</f>
        <v>2</v>
      </c>
      <c r="B13" s="37" t="str">
        <f>'МО общие данные'!C17</f>
        <v>Лескова Лариса Васильевна</v>
      </c>
      <c r="C13" s="32" t="str">
        <f>'МО общие данные'!B17</f>
        <v>Секретарь</v>
      </c>
      <c r="D13" s="30"/>
      <c r="E13" s="30"/>
      <c r="F13" s="30"/>
      <c r="G13" s="42">
        <f>'МО общие данные'!B7</f>
        <v>114</v>
      </c>
      <c r="H13" s="42"/>
      <c r="I13" s="43">
        <f>'свед8 МО'!D109-'свед8 МО'!D111</f>
        <v>70</v>
      </c>
      <c r="J13" s="43">
        <f>'свед8 МО'!D111</f>
        <v>54</v>
      </c>
      <c r="K13" s="212">
        <f t="shared" ref="K13:K26" si="0">G13*(I13+J13*2)</f>
        <v>20292</v>
      </c>
      <c r="L13" s="212"/>
      <c r="M13" s="212"/>
      <c r="N13" s="212">
        <f t="shared" ref="N13:N26" si="1">K13+M13</f>
        <v>20292</v>
      </c>
      <c r="O13" s="212">
        <f t="shared" ref="O13:O26" si="2">N13+F13</f>
        <v>20292</v>
      </c>
    </row>
    <row r="14" spans="1:15" s="31" customFormat="1" ht="23.1" customHeight="1" x14ac:dyDescent="0.2">
      <c r="A14" s="30">
        <f>'МО общие данные'!A17</f>
        <v>3</v>
      </c>
      <c r="B14" s="37" t="str">
        <f>'МО общие данные'!C18</f>
        <v>Березин Виктор Наумович</v>
      </c>
      <c r="C14" s="32" t="str">
        <f>'МО общие данные'!B18</f>
        <v>Член комиссии</v>
      </c>
      <c r="D14" s="30"/>
      <c r="E14" s="30"/>
      <c r="F14" s="30"/>
      <c r="G14" s="42">
        <f>'МО общие данные'!C7</f>
        <v>106</v>
      </c>
      <c r="H14" s="42"/>
      <c r="I14" s="43">
        <f>'свед8 МО'!F109-'свед8 МО'!F111</f>
        <v>77</v>
      </c>
      <c r="J14" s="43">
        <f>'свед8 МО'!F111</f>
        <v>54</v>
      </c>
      <c r="K14" s="212">
        <f t="shared" si="0"/>
        <v>19610</v>
      </c>
      <c r="L14" s="212"/>
      <c r="M14" s="212"/>
      <c r="N14" s="212">
        <f t="shared" si="1"/>
        <v>19610</v>
      </c>
      <c r="O14" s="212">
        <f t="shared" si="2"/>
        <v>19610</v>
      </c>
    </row>
    <row r="15" spans="1:15" s="31" customFormat="1" ht="23.1" customHeight="1" x14ac:dyDescent="0.2">
      <c r="A15" s="30">
        <f>'МО общие данные'!A18</f>
        <v>4</v>
      </c>
      <c r="B15" s="37" t="str">
        <f>'МО общие данные'!C19</f>
        <v>Герасименко Елена Ивановна</v>
      </c>
      <c r="C15" s="32" t="str">
        <f>'МО общие данные'!B19</f>
        <v>Член комиссии</v>
      </c>
      <c r="D15" s="30"/>
      <c r="E15" s="30"/>
      <c r="F15" s="30"/>
      <c r="G15" s="42">
        <f>'МО общие данные'!C7</f>
        <v>106</v>
      </c>
      <c r="H15" s="42"/>
      <c r="I15" s="43">
        <f>'свед8 МО'!H109-'свед8 МО'!H111</f>
        <v>70</v>
      </c>
      <c r="J15" s="43">
        <f>'свед8 МО'!H111</f>
        <v>54</v>
      </c>
      <c r="K15" s="212">
        <f t="shared" si="0"/>
        <v>18868</v>
      </c>
      <c r="L15" s="212"/>
      <c r="M15" s="212"/>
      <c r="N15" s="212">
        <f t="shared" si="1"/>
        <v>18868</v>
      </c>
      <c r="O15" s="212">
        <f t="shared" si="2"/>
        <v>18868</v>
      </c>
    </row>
    <row r="16" spans="1:15" s="31" customFormat="1" ht="23.1" customHeight="1" x14ac:dyDescent="0.2">
      <c r="A16" s="30">
        <f>'МО общие данные'!A19</f>
        <v>5</v>
      </c>
      <c r="B16" s="37" t="str">
        <f>'МО общие данные'!C20</f>
        <v>Гордеева Светлана Павловна</v>
      </c>
      <c r="C16" s="32" t="str">
        <f>'МО общие данные'!B20</f>
        <v>Член комиссии</v>
      </c>
      <c r="D16" s="30"/>
      <c r="E16" s="30"/>
      <c r="F16" s="30"/>
      <c r="G16" s="42">
        <f>'МО общие данные'!C7</f>
        <v>106</v>
      </c>
      <c r="H16" s="42"/>
      <c r="I16" s="43">
        <f>'свед8 МО'!J109-'свед8 МО'!J111</f>
        <v>77</v>
      </c>
      <c r="J16" s="43">
        <f>'свед8 МО'!J111</f>
        <v>54</v>
      </c>
      <c r="K16" s="212">
        <f t="shared" si="0"/>
        <v>19610</v>
      </c>
      <c r="L16" s="212"/>
      <c r="M16" s="212"/>
      <c r="N16" s="212">
        <f t="shared" si="1"/>
        <v>19610</v>
      </c>
      <c r="O16" s="212">
        <f t="shared" si="2"/>
        <v>19610</v>
      </c>
    </row>
    <row r="17" spans="1:15" s="31" customFormat="1" ht="23.1" customHeight="1" x14ac:dyDescent="0.2">
      <c r="A17" s="30">
        <f>'МО общие данные'!A20</f>
        <v>6</v>
      </c>
      <c r="B17" s="37" t="str">
        <f>'МО общие данные'!C21</f>
        <v>Иванова Ирина Сергеевна</v>
      </c>
      <c r="C17" s="32" t="str">
        <f>'МО общие данные'!B21</f>
        <v>Член комиссии</v>
      </c>
      <c r="D17" s="30"/>
      <c r="E17" s="30"/>
      <c r="F17" s="30"/>
      <c r="G17" s="42">
        <f>'МО общие данные'!C7</f>
        <v>106</v>
      </c>
      <c r="H17" s="42"/>
      <c r="I17" s="43">
        <f>'свед8 МО'!L109-'свед8 МО'!L111</f>
        <v>70</v>
      </c>
      <c r="J17" s="43">
        <f>'свед8 МО'!L111</f>
        <v>54</v>
      </c>
      <c r="K17" s="212">
        <f t="shared" si="0"/>
        <v>18868</v>
      </c>
      <c r="L17" s="212"/>
      <c r="M17" s="212"/>
      <c r="N17" s="212">
        <f t="shared" si="1"/>
        <v>18868</v>
      </c>
      <c r="O17" s="212">
        <f t="shared" si="2"/>
        <v>18868</v>
      </c>
    </row>
    <row r="18" spans="1:15" s="31" customFormat="1" ht="23.1" customHeight="1" x14ac:dyDescent="0.2">
      <c r="A18" s="30">
        <f>'МО общие данные'!A21</f>
        <v>7</v>
      </c>
      <c r="B18" s="37" t="str">
        <f>'МО общие данные'!C22</f>
        <v>Комраков Денис Юрьевич</v>
      </c>
      <c r="C18" s="32" t="str">
        <f>'МО общие данные'!B22</f>
        <v>Член комиссии</v>
      </c>
      <c r="D18" s="30"/>
      <c r="E18" s="30"/>
      <c r="F18" s="30"/>
      <c r="G18" s="42">
        <f>'МО общие данные'!C7</f>
        <v>106</v>
      </c>
      <c r="H18" s="42"/>
      <c r="I18" s="43">
        <f>'свед8 МО'!N109-'свед8 МО'!N111</f>
        <v>77</v>
      </c>
      <c r="J18" s="43">
        <f>'свед8 МО'!N111</f>
        <v>54</v>
      </c>
      <c r="K18" s="212">
        <f t="shared" si="0"/>
        <v>19610</v>
      </c>
      <c r="L18" s="212"/>
      <c r="M18" s="212"/>
      <c r="N18" s="212">
        <f t="shared" si="1"/>
        <v>19610</v>
      </c>
      <c r="O18" s="212">
        <f t="shared" si="2"/>
        <v>19610</v>
      </c>
    </row>
    <row r="19" spans="1:15" s="31" customFormat="1" ht="23.1" customHeight="1" x14ac:dyDescent="0.2">
      <c r="A19" s="30">
        <f>'МО общие данные'!A22</f>
        <v>8</v>
      </c>
      <c r="B19" s="37" t="str">
        <f>'МО общие данные'!C23</f>
        <v>Пунгин Никита Петрович</v>
      </c>
      <c r="C19" s="32" t="str">
        <f>'МО общие данные'!B23</f>
        <v>Член комиссии</v>
      </c>
      <c r="D19" s="30"/>
      <c r="E19" s="30"/>
      <c r="F19" s="30"/>
      <c r="G19" s="42">
        <f>'МО общие данные'!C7</f>
        <v>106</v>
      </c>
      <c r="H19" s="42"/>
      <c r="I19" s="43">
        <f>'свед8 МО'!P109-'свед8 МО'!P111</f>
        <v>77</v>
      </c>
      <c r="J19" s="43">
        <f>'свед8 МО'!P111</f>
        <v>54</v>
      </c>
      <c r="K19" s="212">
        <f t="shared" si="0"/>
        <v>19610</v>
      </c>
      <c r="L19" s="212"/>
      <c r="M19" s="212"/>
      <c r="N19" s="212">
        <f t="shared" si="1"/>
        <v>19610</v>
      </c>
      <c r="O19" s="212">
        <f t="shared" si="2"/>
        <v>19610</v>
      </c>
    </row>
    <row r="20" spans="1:15" s="31" customFormat="1" ht="23.1" customHeight="1" x14ac:dyDescent="0.2">
      <c r="A20" s="30">
        <f>'МО общие данные'!A23</f>
        <v>9</v>
      </c>
      <c r="B20" s="37" t="str">
        <f>'МО общие данные'!C24</f>
        <v>Сериков Сергей Владимирович</v>
      </c>
      <c r="C20" s="32" t="str">
        <f>'МО общие данные'!B24</f>
        <v>Член комиссии</v>
      </c>
      <c r="D20" s="30"/>
      <c r="E20" s="30"/>
      <c r="F20" s="30"/>
      <c r="G20" s="42">
        <f>'МО общие данные'!C7</f>
        <v>106</v>
      </c>
      <c r="H20" s="42"/>
      <c r="I20" s="43">
        <f>'свед8 МО'!R109-'свед8 МО'!R111</f>
        <v>77</v>
      </c>
      <c r="J20" s="43">
        <f>'свед8 МО'!R111</f>
        <v>54</v>
      </c>
      <c r="K20" s="212">
        <f t="shared" si="0"/>
        <v>19610</v>
      </c>
      <c r="L20" s="212"/>
      <c r="M20" s="212"/>
      <c r="N20" s="212">
        <f t="shared" si="1"/>
        <v>19610</v>
      </c>
      <c r="O20" s="212">
        <f t="shared" si="2"/>
        <v>19610</v>
      </c>
    </row>
    <row r="21" spans="1:15" s="31" customFormat="1" ht="23.1" customHeight="1" x14ac:dyDescent="0.2">
      <c r="A21" s="30">
        <f>'МО общие данные'!A24</f>
        <v>10</v>
      </c>
      <c r="B21" s="37" t="str">
        <f>'МО общие данные'!C25</f>
        <v>Скопина Марина Викторовна</v>
      </c>
      <c r="C21" s="32" t="str">
        <f>'МО общие данные'!B25</f>
        <v>Член комиссии</v>
      </c>
      <c r="D21" s="30"/>
      <c r="E21" s="30"/>
      <c r="F21" s="30"/>
      <c r="G21" s="42">
        <f>'МО общие данные'!C7</f>
        <v>106</v>
      </c>
      <c r="H21" s="42"/>
      <c r="I21" s="43">
        <f>'свед8 МО'!T109-'свед8 МО'!T111</f>
        <v>77</v>
      </c>
      <c r="J21" s="43">
        <f>'свед8 МО'!T111</f>
        <v>54</v>
      </c>
      <c r="K21" s="212">
        <f t="shared" si="0"/>
        <v>19610</v>
      </c>
      <c r="L21" s="212"/>
      <c r="M21" s="212"/>
      <c r="N21" s="212">
        <f t="shared" si="1"/>
        <v>19610</v>
      </c>
      <c r="O21" s="212">
        <f t="shared" si="2"/>
        <v>19610</v>
      </c>
    </row>
    <row r="22" spans="1:15" s="31" customFormat="1" ht="23.1" customHeight="1" x14ac:dyDescent="0.2">
      <c r="A22" s="30">
        <f>'МО общие данные'!A25</f>
        <v>11</v>
      </c>
      <c r="B22" s="37" t="str">
        <f>'МО общие данные'!C26</f>
        <v>Токарев Алексей Николаевич</v>
      </c>
      <c r="C22" s="32" t="str">
        <f>'МО общие данные'!B26</f>
        <v>Член комиссии</v>
      </c>
      <c r="D22" s="30"/>
      <c r="E22" s="30"/>
      <c r="F22" s="30"/>
      <c r="G22" s="42">
        <f>'МО общие данные'!C7</f>
        <v>106</v>
      </c>
      <c r="H22" s="42"/>
      <c r="I22" s="43">
        <f>'свед8 МО'!V109-'свед8 МО'!V111</f>
        <v>77</v>
      </c>
      <c r="J22" s="43">
        <f>'свед8 МО'!V111</f>
        <v>54</v>
      </c>
      <c r="K22" s="212">
        <f t="shared" si="0"/>
        <v>19610</v>
      </c>
      <c r="L22" s="212"/>
      <c r="M22" s="212"/>
      <c r="N22" s="212">
        <f t="shared" si="1"/>
        <v>19610</v>
      </c>
      <c r="O22" s="212">
        <f t="shared" si="2"/>
        <v>19610</v>
      </c>
    </row>
    <row r="23" spans="1:15" s="31" customFormat="1" ht="21.75" customHeight="1" x14ac:dyDescent="0.2">
      <c r="A23" s="30">
        <f>'МО общие данные'!A26</f>
        <v>12</v>
      </c>
      <c r="B23" s="37" t="str">
        <f>'МО общие данные'!C27</f>
        <v>Черкас Алина Владимировна</v>
      </c>
      <c r="C23" s="32" t="str">
        <f>'МО общие данные'!B27</f>
        <v>Член комиссии</v>
      </c>
      <c r="D23" s="30"/>
      <c r="E23" s="30"/>
      <c r="F23" s="30"/>
      <c r="G23" s="42">
        <f>'МО общие данные'!C7</f>
        <v>106</v>
      </c>
      <c r="H23" s="42"/>
      <c r="I23" s="43">
        <f>'свед8 МО'!X109-'свед8 МО'!X111</f>
        <v>70</v>
      </c>
      <c r="J23" s="43">
        <f>'свед8 МО'!X111</f>
        <v>54</v>
      </c>
      <c r="K23" s="212">
        <f t="shared" si="0"/>
        <v>18868</v>
      </c>
      <c r="L23" s="212"/>
      <c r="M23" s="212"/>
      <c r="N23" s="212">
        <f t="shared" si="1"/>
        <v>18868</v>
      </c>
      <c r="O23" s="212">
        <f t="shared" si="2"/>
        <v>18868</v>
      </c>
    </row>
    <row r="24" spans="1:15" s="31" customFormat="1" ht="22.5" hidden="1" customHeight="1" x14ac:dyDescent="0.2">
      <c r="A24" s="30">
        <f>'МО общие данные'!A27</f>
        <v>13</v>
      </c>
      <c r="B24" s="54">
        <f>'МО общие данные'!C28</f>
        <v>0</v>
      </c>
      <c r="C24" s="32" t="str">
        <f>IF(B24=0," ",'МО общие данные'!B28)</f>
        <v xml:space="preserve"> </v>
      </c>
      <c r="D24" s="30"/>
      <c r="E24" s="30"/>
      <c r="F24" s="30"/>
      <c r="G24" s="42">
        <f>IF(C24="Член комиссии",'МО общие данные'!C7,'МО общие данные'!B7)</f>
        <v>114</v>
      </c>
      <c r="H24" s="42"/>
      <c r="I24" s="43">
        <f>'свед8 МО'!Z109-'свед8 МО'!Z111</f>
        <v>0</v>
      </c>
      <c r="J24" s="43">
        <f>'свед8 МО'!Z111</f>
        <v>0</v>
      </c>
      <c r="K24" s="212">
        <f t="shared" si="0"/>
        <v>0</v>
      </c>
      <c r="L24" s="212"/>
      <c r="M24" s="212"/>
      <c r="N24" s="212">
        <f t="shared" si="1"/>
        <v>0</v>
      </c>
      <c r="O24" s="212">
        <f t="shared" si="2"/>
        <v>0</v>
      </c>
    </row>
    <row r="25" spans="1:15" s="31" customFormat="1" ht="22.5" hidden="1" customHeight="1" x14ac:dyDescent="0.2">
      <c r="A25" s="30">
        <f>'МО общие данные'!A28</f>
        <v>14</v>
      </c>
      <c r="B25" s="54">
        <f>'МО общие данные'!C29</f>
        <v>0</v>
      </c>
      <c r="C25" s="32" t="str">
        <f>IF(B25=0," ",'МО общие данные'!B29)</f>
        <v xml:space="preserve"> </v>
      </c>
      <c r="D25" s="30"/>
      <c r="E25" s="30"/>
      <c r="F25" s="30"/>
      <c r="G25" s="42">
        <f>IF(C25="Член комиссии",'МО общие данные'!C7,'МО общие данные'!B7)</f>
        <v>114</v>
      </c>
      <c r="H25" s="42"/>
      <c r="I25" s="43">
        <f>'свед8 МО'!AB109-'свед8 МО'!AB111</f>
        <v>0</v>
      </c>
      <c r="J25" s="43">
        <f>'свед8 МО'!AB111</f>
        <v>0</v>
      </c>
      <c r="K25" s="212">
        <f t="shared" si="0"/>
        <v>0</v>
      </c>
      <c r="L25" s="212"/>
      <c r="M25" s="212"/>
      <c r="N25" s="212">
        <f t="shared" si="1"/>
        <v>0</v>
      </c>
      <c r="O25" s="212">
        <f t="shared" si="2"/>
        <v>0</v>
      </c>
    </row>
    <row r="26" spans="1:15" s="31" customFormat="1" ht="22.5" hidden="1" customHeight="1" x14ac:dyDescent="0.2">
      <c r="A26" s="30">
        <f>'МО общие данные'!A29</f>
        <v>15</v>
      </c>
      <c r="B26" s="54">
        <f>'МО общие данные'!C30</f>
        <v>0</v>
      </c>
      <c r="C26" s="32" t="str">
        <f>IF(B26=0," ",'МО общие данные'!B30)</f>
        <v xml:space="preserve"> </v>
      </c>
      <c r="D26" s="30"/>
      <c r="E26" s="30"/>
      <c r="F26" s="30"/>
      <c r="G26" s="42">
        <f>IF(C26="Член комиссии",'МО общие данные'!C7,'МО общие данные'!B7)</f>
        <v>114</v>
      </c>
      <c r="H26" s="42"/>
      <c r="I26" s="43">
        <f>'свед8 МО'!AD109-'свед8 МО'!AD111</f>
        <v>0</v>
      </c>
      <c r="J26" s="43">
        <f>'свед8 МО'!AD111</f>
        <v>0</v>
      </c>
      <c r="K26" s="212">
        <f t="shared" si="0"/>
        <v>0</v>
      </c>
      <c r="L26" s="212"/>
      <c r="M26" s="212"/>
      <c r="N26" s="212">
        <f t="shared" si="1"/>
        <v>0</v>
      </c>
      <c r="O26" s="212">
        <f t="shared" si="2"/>
        <v>0</v>
      </c>
    </row>
    <row r="27" spans="1:15" s="39" customFormat="1" ht="23.1" customHeight="1" x14ac:dyDescent="0.2">
      <c r="A27" s="38"/>
      <c r="B27" s="304" t="s">
        <v>26</v>
      </c>
      <c r="C27" s="305"/>
      <c r="D27" s="41" t="s">
        <v>78</v>
      </c>
      <c r="E27" s="41" t="s">
        <v>78</v>
      </c>
      <c r="F27" s="41"/>
      <c r="G27" s="45" t="s">
        <v>78</v>
      </c>
      <c r="H27" s="45" t="s">
        <v>78</v>
      </c>
      <c r="I27" s="45" t="s">
        <v>78</v>
      </c>
      <c r="J27" s="45" t="s">
        <v>78</v>
      </c>
      <c r="K27" s="213">
        <f>SUM(K12:K26)</f>
        <v>234458</v>
      </c>
      <c r="L27" s="213" t="s">
        <v>78</v>
      </c>
      <c r="M27" s="213">
        <f>SUM(M12:M24)</f>
        <v>0</v>
      </c>
      <c r="N27" s="213">
        <f>SUM(N12:N26)</f>
        <v>234458</v>
      </c>
      <c r="O27" s="213">
        <f>SUM(O12:O26)</f>
        <v>234458</v>
      </c>
    </row>
    <row r="29" spans="1:15" x14ac:dyDescent="0.2">
      <c r="B29" s="47" t="s">
        <v>82</v>
      </c>
      <c r="C29" s="29" t="str">
        <f>'МО общие данные'!B36</f>
        <v>Специалист 1-й категории - бухгалтер</v>
      </c>
      <c r="G29" s="49"/>
      <c r="H29" s="49"/>
      <c r="I29" s="29" t="str">
        <f>'МО общие данные'!C36</f>
        <v>Николаева Н.В.</v>
      </c>
    </row>
    <row r="30" spans="1:15" x14ac:dyDescent="0.2">
      <c r="G30" s="306" t="s">
        <v>11</v>
      </c>
      <c r="H30" s="306"/>
    </row>
    <row r="32" spans="1:15" x14ac:dyDescent="0.2">
      <c r="B32" s="47" t="s">
        <v>83</v>
      </c>
      <c r="C32" s="29" t="str">
        <f>'МО общие данные'!C3</f>
        <v>Территориальной избирательной комиссии № 63</v>
      </c>
      <c r="G32" s="49"/>
      <c r="H32" s="49"/>
      <c r="I32" s="29" t="str">
        <f>'МО общие данные'!C35</f>
        <v>Чернов О.В.</v>
      </c>
    </row>
    <row r="33" spans="7:8" x14ac:dyDescent="0.2">
      <c r="G33" s="306" t="s">
        <v>11</v>
      </c>
      <c r="H33" s="306"/>
    </row>
  </sheetData>
  <mergeCells count="17">
    <mergeCell ref="G33:H33"/>
    <mergeCell ref="K9:K10"/>
    <mergeCell ref="L9:M9"/>
    <mergeCell ref="N9:N10"/>
    <mergeCell ref="O9:O10"/>
    <mergeCell ref="B27:C27"/>
    <mergeCell ref="G30:H30"/>
    <mergeCell ref="A4:O4"/>
    <mergeCell ref="A9:A10"/>
    <mergeCell ref="B9:B10"/>
    <mergeCell ref="C9:C10"/>
    <mergeCell ref="D9:D10"/>
    <mergeCell ref="E9:E10"/>
    <mergeCell ref="F9:F10"/>
    <mergeCell ref="G9:G10"/>
    <mergeCell ref="H9:H10"/>
    <mergeCell ref="I9:J9"/>
  </mergeCells>
  <printOptions horizontalCentered="1"/>
  <pageMargins left="0.43307086614173229" right="0.47244094488188981" top="0.94488188976377963" bottom="0.35433070866141736" header="0" footer="0"/>
  <pageSetup paperSize="9" scale="77" orientation="landscape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92D050"/>
  </sheetPr>
  <dimension ref="A1:P50"/>
  <sheetViews>
    <sheetView topLeftCell="A34" zoomScaleNormal="100" workbookViewId="0">
      <selection activeCell="G59" sqref="G59"/>
    </sheetView>
  </sheetViews>
  <sheetFormatPr defaultColWidth="9.140625" defaultRowHeight="15" x14ac:dyDescent="0.25"/>
  <cols>
    <col min="1" max="1" width="11.5703125" style="14" customWidth="1"/>
    <col min="2" max="2" width="9.28515625" style="14" customWidth="1"/>
    <col min="3" max="12" width="10.28515625" style="14" customWidth="1"/>
    <col min="13" max="13" width="9.7109375" style="14" customWidth="1"/>
    <col min="14" max="14" width="10.28515625" style="14" hidden="1" customWidth="1"/>
    <col min="15" max="16" width="9.140625" style="14" hidden="1" customWidth="1"/>
    <col min="17" max="16384" width="9.140625" style="14"/>
  </cols>
  <sheetData>
    <row r="1" spans="1:16" ht="50.25" customHeight="1" x14ac:dyDescent="0.25">
      <c r="A1" s="16" t="s">
        <v>233</v>
      </c>
      <c r="D1" s="16"/>
      <c r="I1" s="17"/>
      <c r="J1" s="271" t="s">
        <v>235</v>
      </c>
      <c r="K1" s="272"/>
      <c r="L1" s="272"/>
      <c r="M1" s="272"/>
      <c r="N1" s="272"/>
    </row>
    <row r="2" spans="1:16" ht="23.25" customHeight="1" x14ac:dyDescent="0.25">
      <c r="A2" s="16" t="str">
        <f>'[1]комиссия ГД'!C3</f>
        <v>Территориальной избирательной комиссии № 63</v>
      </c>
      <c r="D2" s="16"/>
      <c r="I2" s="17" t="s">
        <v>234</v>
      </c>
      <c r="J2" s="82"/>
      <c r="K2" s="216"/>
      <c r="L2" s="216"/>
      <c r="M2" s="216"/>
      <c r="N2" s="216"/>
    </row>
    <row r="3" spans="1:16" x14ac:dyDescent="0.25">
      <c r="E3" s="11"/>
      <c r="G3" s="12" t="s">
        <v>32</v>
      </c>
      <c r="I3" s="18"/>
    </row>
    <row r="4" spans="1:16" x14ac:dyDescent="0.25">
      <c r="A4" s="19" t="s">
        <v>33</v>
      </c>
      <c r="E4" s="17" t="s">
        <v>134</v>
      </c>
      <c r="F4" s="16" t="str">
        <f>'МО общие данные'!C3</f>
        <v>Территориальной избирательной комиссии № 63</v>
      </c>
      <c r="G4" s="12"/>
    </row>
    <row r="5" spans="1:16" x14ac:dyDescent="0.25">
      <c r="A5" s="19"/>
      <c r="G5" s="12" t="s">
        <v>25</v>
      </c>
    </row>
    <row r="6" spans="1:16" ht="28.15" customHeight="1" x14ac:dyDescent="0.25">
      <c r="A6" s="273" t="str">
        <f>CONCATENATE("на выборах ",'МО общие данные'!C5)</f>
        <v>на выборах депутатов Муниципального совета внутригородского муниципального образования города федерального значения Санкт-Петербурга муниципального  округа Балканский седьмого созыва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</row>
    <row r="7" spans="1:16" ht="6.75" customHeight="1" x14ac:dyDescent="0.25">
      <c r="A7" s="19"/>
      <c r="G7" s="12"/>
    </row>
    <row r="8" spans="1:16" x14ac:dyDescent="0.25">
      <c r="A8" s="19"/>
      <c r="E8" s="20"/>
      <c r="F8" s="17" t="s">
        <v>84</v>
      </c>
      <c r="G8" s="75" t="s">
        <v>161</v>
      </c>
      <c r="H8" s="16" t="s">
        <v>132</v>
      </c>
    </row>
    <row r="9" spans="1:16" ht="6.75" customHeight="1" x14ac:dyDescent="0.25"/>
    <row r="10" spans="1:16" ht="18.75" customHeight="1" x14ac:dyDescent="0.25">
      <c r="A10" s="285" t="s">
        <v>7</v>
      </c>
      <c r="B10" s="326" t="s">
        <v>8</v>
      </c>
      <c r="C10" s="326"/>
      <c r="D10" s="326"/>
      <c r="E10" s="326"/>
      <c r="F10" s="326"/>
      <c r="G10" s="326"/>
      <c r="H10" s="326"/>
      <c r="I10" s="326"/>
      <c r="J10" s="326"/>
      <c r="K10" s="326"/>
      <c r="L10" s="326"/>
      <c r="M10" s="326"/>
      <c r="N10" s="326"/>
      <c r="O10" s="326"/>
      <c r="P10" s="326"/>
    </row>
    <row r="11" spans="1:16" ht="75.75" customHeight="1" x14ac:dyDescent="0.25">
      <c r="A11" s="286"/>
      <c r="B11" s="76" t="str">
        <f>'МО общие данные'!C16</f>
        <v>Андреева Анастасия  Юрьевна</v>
      </c>
      <c r="C11" s="76" t="str">
        <f>'МО общие данные'!C17</f>
        <v>Лескова Лариса Васильевна</v>
      </c>
      <c r="D11" s="76" t="str">
        <f>'МО общие данные'!C18</f>
        <v>Березин Виктор Наумович</v>
      </c>
      <c r="E11" s="76" t="str">
        <f>'МО общие данные'!C19</f>
        <v>Герасименко Елена Ивановна</v>
      </c>
      <c r="F11" s="76" t="str">
        <f>'МО общие данные'!C20</f>
        <v>Гордеева Светлана Павловна</v>
      </c>
      <c r="G11" s="76" t="str">
        <f>'МО общие данные'!C21</f>
        <v>Иванова Ирина Сергеевна</v>
      </c>
      <c r="H11" s="76" t="str">
        <f>'МО общие данные'!C22</f>
        <v>Комраков Денис Юрьевич</v>
      </c>
      <c r="I11" s="76" t="str">
        <f>'МО общие данные'!C23</f>
        <v>Пунгин Никита Петрович</v>
      </c>
      <c r="J11" s="76" t="str">
        <f>'МО общие данные'!C24</f>
        <v>Сериков Сергей Владимирович</v>
      </c>
      <c r="K11" s="76" t="str">
        <f>'МО общие данные'!C25</f>
        <v>Скопина Марина Викторовна</v>
      </c>
      <c r="L11" s="76" t="str">
        <f>'МО общие данные'!C26</f>
        <v>Токарев Алексей Николаевич</v>
      </c>
      <c r="M11" s="76" t="str">
        <f>'МО общие данные'!C27</f>
        <v>Черкас Алина Владимировна</v>
      </c>
      <c r="N11" s="76">
        <f>'МО общие данные'!C28</f>
        <v>0</v>
      </c>
      <c r="O11" s="76">
        <f>'МО общие данные'!C29</f>
        <v>0</v>
      </c>
      <c r="P11" s="76">
        <f>'МО общие данные'!C30</f>
        <v>0</v>
      </c>
    </row>
    <row r="12" spans="1:16" x14ac:dyDescent="0.25">
      <c r="A12" s="52">
        <v>1</v>
      </c>
      <c r="B12" s="52">
        <v>2</v>
      </c>
      <c r="C12" s="52">
        <v>3</v>
      </c>
      <c r="D12" s="52">
        <v>4</v>
      </c>
      <c r="E12" s="52">
        <v>5</v>
      </c>
      <c r="F12" s="52">
        <v>6</v>
      </c>
      <c r="G12" s="52">
        <v>7</v>
      </c>
      <c r="H12" s="52">
        <v>8</v>
      </c>
      <c r="I12" s="52">
        <v>9</v>
      </c>
      <c r="J12" s="52">
        <v>10</v>
      </c>
      <c r="K12" s="52">
        <v>11</v>
      </c>
      <c r="L12" s="52">
        <v>12</v>
      </c>
      <c r="M12" s="52">
        <v>13</v>
      </c>
      <c r="N12" s="52">
        <v>14</v>
      </c>
      <c r="O12" s="52">
        <v>15</v>
      </c>
      <c r="P12" s="52">
        <v>16</v>
      </c>
    </row>
    <row r="13" spans="1:16" ht="17.25" customHeight="1" x14ac:dyDescent="0.25">
      <c r="A13" s="131">
        <v>1</v>
      </c>
      <c r="B13" s="222">
        <v>6</v>
      </c>
      <c r="C13" s="222">
        <v>6</v>
      </c>
      <c r="D13" s="222">
        <v>6</v>
      </c>
      <c r="E13" s="222">
        <v>6</v>
      </c>
      <c r="F13" s="222">
        <v>6</v>
      </c>
      <c r="G13" s="222">
        <v>6</v>
      </c>
      <c r="H13" s="222">
        <v>6</v>
      </c>
      <c r="I13" s="222">
        <v>6</v>
      </c>
      <c r="J13" s="222">
        <v>6</v>
      </c>
      <c r="K13" s="222">
        <v>6</v>
      </c>
      <c r="L13" s="222">
        <v>6</v>
      </c>
      <c r="M13" s="222">
        <v>6</v>
      </c>
      <c r="N13" s="123"/>
      <c r="O13" s="123"/>
      <c r="P13" s="123"/>
    </row>
    <row r="14" spans="1:16" ht="17.25" customHeight="1" x14ac:dyDescent="0.25">
      <c r="A14" s="52">
        <v>2</v>
      </c>
      <c r="B14" s="224"/>
      <c r="C14" s="224">
        <v>7</v>
      </c>
      <c r="D14" s="224">
        <v>7</v>
      </c>
      <c r="E14" s="224"/>
      <c r="F14" s="224"/>
      <c r="G14" s="224">
        <v>7</v>
      </c>
      <c r="H14" s="224"/>
      <c r="I14" s="224"/>
      <c r="J14" s="224"/>
      <c r="K14" s="224">
        <v>7</v>
      </c>
      <c r="L14" s="224"/>
      <c r="M14" s="224">
        <v>7</v>
      </c>
      <c r="N14" s="74"/>
      <c r="O14" s="74"/>
      <c r="P14" s="74"/>
    </row>
    <row r="15" spans="1:16" ht="17.25" customHeight="1" x14ac:dyDescent="0.25">
      <c r="A15" s="52">
        <v>3</v>
      </c>
      <c r="B15" s="224">
        <v>7</v>
      </c>
      <c r="C15" s="224"/>
      <c r="D15" s="224"/>
      <c r="E15" s="224">
        <v>7</v>
      </c>
      <c r="F15" s="224"/>
      <c r="G15" s="224"/>
      <c r="H15" s="224">
        <v>7</v>
      </c>
      <c r="I15" s="224">
        <v>7</v>
      </c>
      <c r="J15" s="224">
        <v>7</v>
      </c>
      <c r="K15" s="224"/>
      <c r="L15" s="224"/>
      <c r="M15" s="224"/>
      <c r="N15" s="74"/>
      <c r="O15" s="74"/>
      <c r="P15" s="74"/>
    </row>
    <row r="16" spans="1:16" ht="17.25" customHeight="1" x14ac:dyDescent="0.25">
      <c r="A16" s="52">
        <v>4</v>
      </c>
      <c r="B16" s="225"/>
      <c r="C16" s="225">
        <v>7</v>
      </c>
      <c r="D16" s="225"/>
      <c r="E16" s="225"/>
      <c r="F16" s="225">
        <v>7</v>
      </c>
      <c r="G16" s="225">
        <v>7</v>
      </c>
      <c r="H16" s="225">
        <v>7</v>
      </c>
      <c r="I16" s="225"/>
      <c r="J16" s="225"/>
      <c r="K16" s="225"/>
      <c r="L16" s="225">
        <v>7</v>
      </c>
      <c r="M16" s="225"/>
      <c r="N16" s="74"/>
      <c r="O16" s="74"/>
      <c r="P16" s="74"/>
    </row>
    <row r="17" spans="1:16" ht="17.25" customHeight="1" x14ac:dyDescent="0.25">
      <c r="A17" s="52">
        <v>5</v>
      </c>
      <c r="B17" s="225">
        <v>7</v>
      </c>
      <c r="C17" s="225"/>
      <c r="D17" s="225">
        <v>7</v>
      </c>
      <c r="E17" s="225"/>
      <c r="F17" s="225"/>
      <c r="G17" s="225"/>
      <c r="H17" s="225"/>
      <c r="I17" s="225">
        <v>7</v>
      </c>
      <c r="J17" s="225"/>
      <c r="K17" s="225">
        <v>7</v>
      </c>
      <c r="L17" s="225"/>
      <c r="M17" s="225">
        <v>7</v>
      </c>
      <c r="N17" s="74"/>
      <c r="O17" s="74"/>
      <c r="P17" s="74"/>
    </row>
    <row r="18" spans="1:16" ht="17.25" customHeight="1" x14ac:dyDescent="0.25">
      <c r="A18" s="52">
        <v>6</v>
      </c>
      <c r="B18" s="225"/>
      <c r="C18" s="225"/>
      <c r="D18" s="225"/>
      <c r="E18" s="225">
        <v>7</v>
      </c>
      <c r="F18" s="225">
        <v>7</v>
      </c>
      <c r="G18" s="225"/>
      <c r="H18" s="225"/>
      <c r="I18" s="225"/>
      <c r="J18" s="225">
        <v>7</v>
      </c>
      <c r="K18" s="225"/>
      <c r="L18" s="225">
        <v>7</v>
      </c>
      <c r="M18" s="225"/>
      <c r="N18" s="74"/>
      <c r="O18" s="74"/>
      <c r="P18" s="74"/>
    </row>
    <row r="19" spans="1:16" ht="17.25" customHeight="1" x14ac:dyDescent="0.25">
      <c r="A19" s="131">
        <v>7</v>
      </c>
      <c r="B19" s="222">
        <v>7</v>
      </c>
      <c r="C19" s="222">
        <v>7</v>
      </c>
      <c r="D19" s="222">
        <v>7</v>
      </c>
      <c r="E19" s="222">
        <v>7</v>
      </c>
      <c r="F19" s="222">
        <v>7</v>
      </c>
      <c r="G19" s="222">
        <v>7</v>
      </c>
      <c r="H19" s="222">
        <v>7</v>
      </c>
      <c r="I19" s="222">
        <v>7</v>
      </c>
      <c r="J19" s="222">
        <v>7</v>
      </c>
      <c r="K19" s="222">
        <v>7</v>
      </c>
      <c r="L19" s="222">
        <v>7</v>
      </c>
      <c r="M19" s="222">
        <v>7</v>
      </c>
      <c r="N19" s="123"/>
      <c r="O19" s="123"/>
      <c r="P19" s="123"/>
    </row>
    <row r="20" spans="1:16" ht="17.25" customHeight="1" x14ac:dyDescent="0.25">
      <c r="A20" s="131">
        <v>8</v>
      </c>
      <c r="B20" s="222">
        <v>5</v>
      </c>
      <c r="C20" s="222">
        <v>5</v>
      </c>
      <c r="D20" s="222">
        <v>5</v>
      </c>
      <c r="E20" s="222">
        <v>5</v>
      </c>
      <c r="F20" s="222">
        <v>5</v>
      </c>
      <c r="G20" s="222">
        <v>5</v>
      </c>
      <c r="H20" s="222">
        <v>5</v>
      </c>
      <c r="I20" s="222">
        <v>5</v>
      </c>
      <c r="J20" s="222">
        <v>5</v>
      </c>
      <c r="K20" s="222">
        <v>5</v>
      </c>
      <c r="L20" s="222">
        <v>5</v>
      </c>
      <c r="M20" s="222">
        <v>5</v>
      </c>
      <c r="N20" s="123"/>
      <c r="O20" s="123"/>
      <c r="P20" s="123"/>
    </row>
    <row r="21" spans="1:16" ht="17.25" customHeight="1" x14ac:dyDescent="0.25">
      <c r="A21" s="130" t="s">
        <v>175</v>
      </c>
      <c r="B21" s="225">
        <v>4</v>
      </c>
      <c r="C21" s="225">
        <v>4</v>
      </c>
      <c r="D21" s="225">
        <v>4</v>
      </c>
      <c r="E21" s="225">
        <v>4</v>
      </c>
      <c r="F21" s="225">
        <v>4</v>
      </c>
      <c r="G21" s="225">
        <v>4</v>
      </c>
      <c r="H21" s="225">
        <v>4</v>
      </c>
      <c r="I21" s="225">
        <v>4</v>
      </c>
      <c r="J21" s="225">
        <v>4</v>
      </c>
      <c r="K21" s="225">
        <v>4</v>
      </c>
      <c r="L21" s="225">
        <v>4</v>
      </c>
      <c r="M21" s="225">
        <v>4</v>
      </c>
      <c r="N21" s="74"/>
      <c r="O21" s="74"/>
      <c r="P21" s="74"/>
    </row>
    <row r="22" spans="1:16" ht="17.25" customHeight="1" x14ac:dyDescent="0.25">
      <c r="A22" s="77" t="s">
        <v>176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</row>
    <row r="23" spans="1:16" ht="17.25" customHeight="1" x14ac:dyDescent="0.25">
      <c r="A23" s="77">
        <v>10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</row>
    <row r="24" spans="1:16" ht="17.25" customHeight="1" x14ac:dyDescent="0.25">
      <c r="A24" s="77">
        <v>11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</row>
    <row r="25" spans="1:16" ht="17.25" customHeight="1" x14ac:dyDescent="0.25">
      <c r="A25" s="130">
        <v>12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</row>
    <row r="26" spans="1:16" ht="17.25" customHeight="1" x14ac:dyDescent="0.25">
      <c r="A26" s="130">
        <v>13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</row>
    <row r="27" spans="1:16" ht="17.25" customHeight="1" x14ac:dyDescent="0.25">
      <c r="A27" s="132">
        <v>14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</row>
    <row r="28" spans="1:16" ht="17.25" customHeight="1" x14ac:dyDescent="0.25">
      <c r="A28" s="132">
        <v>15</v>
      </c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</row>
    <row r="29" spans="1:16" ht="17.25" customHeight="1" x14ac:dyDescent="0.25">
      <c r="A29" s="77">
        <v>16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</row>
    <row r="30" spans="1:16" ht="17.25" customHeight="1" x14ac:dyDescent="0.25">
      <c r="A30" s="77">
        <v>17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</row>
    <row r="31" spans="1:16" ht="17.25" customHeight="1" x14ac:dyDescent="0.25">
      <c r="A31" s="77">
        <v>18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</row>
    <row r="32" spans="1:16" ht="17.25" customHeight="1" x14ac:dyDescent="0.25">
      <c r="A32" s="77">
        <v>19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</row>
    <row r="33" spans="1:16" ht="17.25" customHeight="1" x14ac:dyDescent="0.25">
      <c r="A33" s="77">
        <v>20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</row>
    <row r="34" spans="1:16" ht="17.25" customHeight="1" x14ac:dyDescent="0.25">
      <c r="A34" s="77">
        <v>21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</row>
    <row r="35" spans="1:16" ht="17.25" customHeight="1" x14ac:dyDescent="0.25">
      <c r="A35" s="77">
        <v>22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</row>
    <row r="36" spans="1:16" ht="17.25" customHeight="1" x14ac:dyDescent="0.25">
      <c r="A36" s="77">
        <v>23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</row>
    <row r="37" spans="1:16" ht="17.25" customHeight="1" x14ac:dyDescent="0.25">
      <c r="A37" s="77">
        <v>24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</row>
    <row r="38" spans="1:16" ht="17.25" customHeight="1" x14ac:dyDescent="0.25">
      <c r="A38" s="77">
        <v>25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</row>
    <row r="39" spans="1:16" ht="17.25" customHeight="1" x14ac:dyDescent="0.25">
      <c r="A39" s="77">
        <v>26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</row>
    <row r="40" spans="1:16" ht="17.25" customHeight="1" x14ac:dyDescent="0.25">
      <c r="A40" s="77">
        <v>27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</row>
    <row r="41" spans="1:16" ht="17.25" customHeight="1" x14ac:dyDescent="0.25">
      <c r="A41" s="77">
        <v>28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</row>
    <row r="42" spans="1:16" ht="17.25" customHeight="1" x14ac:dyDescent="0.25">
      <c r="A42" s="77">
        <v>29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</row>
    <row r="43" spans="1:16" ht="17.25" customHeight="1" x14ac:dyDescent="0.25">
      <c r="A43" s="77">
        <v>30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</row>
    <row r="44" spans="1:16" ht="17.25" customHeight="1" x14ac:dyDescent="0.25">
      <c r="A44" s="77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</row>
    <row r="45" spans="1:16" ht="25.5" x14ac:dyDescent="0.25">
      <c r="A45" s="77" t="s">
        <v>9</v>
      </c>
      <c r="B45" s="78">
        <f>SUM(B13:B44)</f>
        <v>36</v>
      </c>
      <c r="C45" s="78">
        <f t="shared" ref="C45:P45" si="0">SUM(C13:C44)</f>
        <v>36</v>
      </c>
      <c r="D45" s="78">
        <f t="shared" si="0"/>
        <v>36</v>
      </c>
      <c r="E45" s="78">
        <f t="shared" si="0"/>
        <v>36</v>
      </c>
      <c r="F45" s="78">
        <f t="shared" si="0"/>
        <v>36</v>
      </c>
      <c r="G45" s="78">
        <f t="shared" si="0"/>
        <v>36</v>
      </c>
      <c r="H45" s="78">
        <f t="shared" si="0"/>
        <v>36</v>
      </c>
      <c r="I45" s="78">
        <f t="shared" si="0"/>
        <v>36</v>
      </c>
      <c r="J45" s="78">
        <f t="shared" si="0"/>
        <v>36</v>
      </c>
      <c r="K45" s="78">
        <f t="shared" si="0"/>
        <v>36</v>
      </c>
      <c r="L45" s="78">
        <f t="shared" si="0"/>
        <v>36</v>
      </c>
      <c r="M45" s="78">
        <f t="shared" si="0"/>
        <v>36</v>
      </c>
      <c r="N45" s="78">
        <f>SUM(N13:N44)</f>
        <v>0</v>
      </c>
      <c r="O45" s="78">
        <f t="shared" si="0"/>
        <v>0</v>
      </c>
      <c r="P45" s="78">
        <f t="shared" si="0"/>
        <v>0</v>
      </c>
    </row>
    <row r="46" spans="1:16" ht="72" customHeight="1" x14ac:dyDescent="0.25">
      <c r="A46" s="79" t="s">
        <v>34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</row>
    <row r="47" spans="1:16" x14ac:dyDescent="0.25">
      <c r="A47" s="16"/>
    </row>
    <row r="48" spans="1:16" x14ac:dyDescent="0.25">
      <c r="A48" s="16" t="s">
        <v>5</v>
      </c>
      <c r="B48" s="16" t="str">
        <f>'МО общие данные'!C3</f>
        <v>Территориальной избирательной комиссии № 63</v>
      </c>
      <c r="G48" s="14" t="s">
        <v>19</v>
      </c>
      <c r="I48" s="279" t="str">
        <f>'МО общие данные'!C17</f>
        <v>Лескова Лариса Васильевна</v>
      </c>
      <c r="J48" s="279"/>
      <c r="K48" s="279"/>
      <c r="L48" s="279"/>
      <c r="M48" s="279"/>
      <c r="N48" s="279"/>
    </row>
    <row r="49" spans="9:11" x14ac:dyDescent="0.25">
      <c r="I49" s="23"/>
    </row>
    <row r="50" spans="9:11" x14ac:dyDescent="0.25">
      <c r="K50" s="23"/>
    </row>
  </sheetData>
  <mergeCells count="5">
    <mergeCell ref="J1:N1"/>
    <mergeCell ref="A6:N6"/>
    <mergeCell ref="A10:A11"/>
    <mergeCell ref="I48:N48"/>
    <mergeCell ref="B10:P10"/>
  </mergeCells>
  <printOptions horizontalCentered="1"/>
  <pageMargins left="0.35433070866141736" right="0.35433070866141736" top="0.98425196850393704" bottom="0.47244094488188981" header="0.51181102362204722" footer="0.31496062992125984"/>
  <pageSetup paperSize="9" scale="85" orientation="landscape" horizontalDpi="300" verticalDpi="300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92D050"/>
  </sheetPr>
  <dimension ref="A1:BL139"/>
  <sheetViews>
    <sheetView topLeftCell="A55" zoomScaleNormal="100" workbookViewId="0">
      <pane xSplit="1" topLeftCell="B1" activePane="topRight" state="frozen"/>
      <selection activeCell="H18" sqref="H18"/>
      <selection pane="topRight" activeCell="AB125" sqref="AB125"/>
    </sheetView>
  </sheetViews>
  <sheetFormatPr defaultColWidth="9.140625" defaultRowHeight="15" x14ac:dyDescent="0.25"/>
  <cols>
    <col min="1" max="1" width="19.85546875" style="14" customWidth="1"/>
    <col min="2" max="2" width="5.85546875" style="14" customWidth="1"/>
    <col min="3" max="3" width="4.85546875" style="14" customWidth="1"/>
    <col min="4" max="26" width="5.42578125" style="14" customWidth="1"/>
    <col min="27" max="31" width="5.7109375" style="14" customWidth="1"/>
    <col min="32" max="34" width="9.140625" style="14" customWidth="1"/>
    <col min="35" max="64" width="5.7109375" style="14" hidden="1" customWidth="1"/>
    <col min="65" max="16384" width="9.140625" style="14"/>
  </cols>
  <sheetData>
    <row r="1" spans="1:64" x14ac:dyDescent="0.25">
      <c r="C1" s="80" t="s">
        <v>14</v>
      </c>
    </row>
    <row r="2" spans="1:64" ht="13.5" customHeight="1" x14ac:dyDescent="0.25">
      <c r="C2" s="80" t="s">
        <v>22</v>
      </c>
    </row>
    <row r="3" spans="1:64" x14ac:dyDescent="0.25">
      <c r="C3" s="80" t="str">
        <f>'МО общие данные'!C3</f>
        <v>Территориальной избирательной комиссии № 63</v>
      </c>
      <c r="F3" s="17"/>
      <c r="G3" s="17"/>
      <c r="J3" s="81"/>
      <c r="K3" s="81"/>
      <c r="L3" s="81"/>
      <c r="N3" s="19" t="str">
        <f>'МО общие данные'!C15</f>
        <v>Чернов Олег Владимирович</v>
      </c>
      <c r="O3" s="19"/>
    </row>
    <row r="4" spans="1:64" ht="4.5" customHeight="1" x14ac:dyDescent="0.25">
      <c r="A4" s="16"/>
      <c r="P4" s="17"/>
      <c r="Q4" s="17"/>
    </row>
    <row r="5" spans="1:64" ht="17.25" customHeight="1" x14ac:dyDescent="0.25">
      <c r="L5" s="80" t="s">
        <v>130</v>
      </c>
      <c r="M5" s="80"/>
    </row>
    <row r="6" spans="1:64" x14ac:dyDescent="0.25">
      <c r="F6" s="17"/>
      <c r="G6" s="17"/>
      <c r="L6" s="80" t="str">
        <f>CONCATENATE("членами ",C3)</f>
        <v>членами Территориальной избирательной комиссии № 63</v>
      </c>
      <c r="M6" s="80"/>
    </row>
    <row r="7" spans="1:64" x14ac:dyDescent="0.25">
      <c r="L7" s="80" t="s">
        <v>28</v>
      </c>
      <c r="M7" s="80"/>
    </row>
    <row r="8" spans="1:64" ht="27" customHeight="1" x14ac:dyDescent="0.25">
      <c r="A8" s="307" t="str">
        <f>CONCATENATE("на выборах ",'МО общие данные'!C5)</f>
        <v>на выборах депутатов Муниципального совета внутригородского муниципального образования города федерального значения Санкт-Петербурга муниципального  округа Балканский седьмого созыва</v>
      </c>
      <c r="B8" s="307"/>
      <c r="C8" s="307"/>
      <c r="D8" s="307"/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</row>
    <row r="9" spans="1:64" x14ac:dyDescent="0.25">
      <c r="A9" s="284" t="s">
        <v>162</v>
      </c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  <c r="U9" s="284"/>
      <c r="V9" s="284"/>
      <c r="W9" s="284"/>
      <c r="X9" s="284"/>
      <c r="Y9" s="284"/>
      <c r="Z9" s="284"/>
      <c r="AA9" s="284"/>
    </row>
    <row r="10" spans="1:64" ht="4.5" customHeight="1" x14ac:dyDescent="0.25">
      <c r="L10" s="20"/>
      <c r="M10" s="20"/>
    </row>
    <row r="11" spans="1:64" s="82" customFormat="1" ht="18" customHeight="1" x14ac:dyDescent="0.2">
      <c r="A11" s="285" t="s">
        <v>7</v>
      </c>
      <c r="B11" s="326" t="s">
        <v>15</v>
      </c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6"/>
      <c r="N11" s="326"/>
      <c r="O11" s="326"/>
      <c r="P11" s="326"/>
      <c r="Q11" s="326"/>
      <c r="R11" s="326"/>
      <c r="S11" s="326"/>
      <c r="T11" s="326"/>
      <c r="U11" s="326"/>
      <c r="V11" s="326"/>
      <c r="W11" s="326"/>
      <c r="X11" s="326"/>
      <c r="Y11" s="326"/>
      <c r="Z11" s="326"/>
      <c r="AA11" s="326"/>
      <c r="AB11" s="326"/>
      <c r="AC11" s="326"/>
      <c r="AD11" s="326"/>
      <c r="AE11" s="326"/>
    </row>
    <row r="12" spans="1:64" s="82" customFormat="1" ht="106.5" customHeight="1" x14ac:dyDescent="0.2">
      <c r="A12" s="286"/>
      <c r="B12" s="280" t="str">
        <f>IF('МО общие данные'!C16&gt;0,'МО общие данные'!C16," ")</f>
        <v>Андреева Анастасия  Юрьевна</v>
      </c>
      <c r="C12" s="281"/>
      <c r="D12" s="280" t="str">
        <f>IF('МО общие данные'!C17&gt;0,'МО общие данные'!C17," ")</f>
        <v>Лескова Лариса Васильевна</v>
      </c>
      <c r="E12" s="281"/>
      <c r="F12" s="280" t="str">
        <f>IF('МО общие данные'!C18&gt;0,'МО общие данные'!C18," ")</f>
        <v>Березин Виктор Наумович</v>
      </c>
      <c r="G12" s="281"/>
      <c r="H12" s="280" t="str">
        <f>IF('МО общие данные'!C19&gt;0,'МО общие данные'!C19," ")</f>
        <v>Герасименко Елена Ивановна</v>
      </c>
      <c r="I12" s="281"/>
      <c r="J12" s="280" t="str">
        <f>IF('МО общие данные'!C20&gt;0,'МО общие данные'!C20," ")</f>
        <v>Гордеева Светлана Павловна</v>
      </c>
      <c r="K12" s="281"/>
      <c r="L12" s="280" t="str">
        <f>IF('МО общие данные'!C21&gt;0,'МО общие данные'!C21," ")</f>
        <v>Иванова Ирина Сергеевна</v>
      </c>
      <c r="M12" s="281"/>
      <c r="N12" s="280" t="str">
        <f>IF('МО общие данные'!C22&gt;0,'МО общие данные'!C22," ")</f>
        <v>Комраков Денис Юрьевич</v>
      </c>
      <c r="O12" s="281"/>
      <c r="P12" s="280" t="str">
        <f>IF('МО общие данные'!C23&gt;0,'МО общие данные'!C23," ")</f>
        <v>Пунгин Никита Петрович</v>
      </c>
      <c r="Q12" s="281"/>
      <c r="R12" s="280" t="str">
        <f>IF('МО общие данные'!C24&gt;0,'МО общие данные'!C24," ")</f>
        <v>Сериков Сергей Владимирович</v>
      </c>
      <c r="S12" s="281"/>
      <c r="T12" s="280" t="str">
        <f>IF('МО общие данные'!C25&gt;0,'МО общие данные'!C25," ")</f>
        <v>Скопина Марина Викторовна</v>
      </c>
      <c r="U12" s="281"/>
      <c r="V12" s="280" t="str">
        <f>IF('МО общие данные'!C26&gt;0,'МО общие данные'!C26," ")</f>
        <v>Токарев Алексей Николаевич</v>
      </c>
      <c r="W12" s="281"/>
      <c r="X12" s="280" t="str">
        <f>IF('МО общие данные'!C27&gt;0,'МО общие данные'!C27," ")</f>
        <v>Черкас Алина Владимировна</v>
      </c>
      <c r="Y12" s="281"/>
      <c r="Z12" s="280" t="str">
        <f>IF('МО общие данные'!C28&gt;0,'МО общие данные'!C28," ")</f>
        <v xml:space="preserve"> </v>
      </c>
      <c r="AA12" s="281"/>
      <c r="AB12" s="280" t="str">
        <f>IF('МО общие данные'!C29&gt;0,'МО общие данные'!C29," ")</f>
        <v xml:space="preserve"> </v>
      </c>
      <c r="AC12" s="281"/>
      <c r="AD12" s="280" t="str">
        <f>IF('МО общие данные'!C30&gt;0,'МО общие данные'!C30," ")</f>
        <v xml:space="preserve"> </v>
      </c>
      <c r="AE12" s="281" t="str">
        <f>IF('общие данные Губ'!C30&gt;0,'общие данные Губ'!C30," ")</f>
        <v xml:space="preserve"> </v>
      </c>
    </row>
    <row r="13" spans="1:64" s="20" customFormat="1" x14ac:dyDescent="0.25">
      <c r="A13" s="52">
        <v>1</v>
      </c>
      <c r="B13" s="364">
        <v>2</v>
      </c>
      <c r="C13" s="365"/>
      <c r="D13" s="366">
        <v>3</v>
      </c>
      <c r="E13" s="367"/>
      <c r="F13" s="366">
        <v>4</v>
      </c>
      <c r="G13" s="367"/>
      <c r="H13" s="366">
        <v>5</v>
      </c>
      <c r="I13" s="367"/>
      <c r="J13" s="366">
        <v>6</v>
      </c>
      <c r="K13" s="367"/>
      <c r="L13" s="366">
        <v>7</v>
      </c>
      <c r="M13" s="367"/>
      <c r="N13" s="366">
        <v>8</v>
      </c>
      <c r="O13" s="367"/>
      <c r="P13" s="366">
        <v>9</v>
      </c>
      <c r="Q13" s="367"/>
      <c r="R13" s="366">
        <v>10</v>
      </c>
      <c r="S13" s="367"/>
      <c r="T13" s="366">
        <v>11</v>
      </c>
      <c r="U13" s="367"/>
      <c r="V13" s="366">
        <v>12</v>
      </c>
      <c r="W13" s="367"/>
      <c r="X13" s="366">
        <v>13</v>
      </c>
      <c r="Y13" s="367"/>
      <c r="Z13" s="366">
        <v>14</v>
      </c>
      <c r="AA13" s="367"/>
      <c r="AB13" s="366">
        <v>15</v>
      </c>
      <c r="AC13" s="367"/>
      <c r="AD13" s="366">
        <v>16</v>
      </c>
      <c r="AE13" s="367"/>
    </row>
    <row r="14" spans="1:64" x14ac:dyDescent="0.25">
      <c r="A14" s="214"/>
      <c r="B14" s="327">
        <f>'гр9 МО'!B13</f>
        <v>6</v>
      </c>
      <c r="C14" s="328"/>
      <c r="D14" s="327">
        <f>'гр9 МО'!C13</f>
        <v>6</v>
      </c>
      <c r="E14" s="328" t="str">
        <f>IF(D14=1,"час",IF(D14=0," ",IF(D14&gt;4,"часов","часа")))</f>
        <v>часов</v>
      </c>
      <c r="F14" s="327">
        <f>'гр9 МО'!D13</f>
        <v>6</v>
      </c>
      <c r="G14" s="328" t="str">
        <f>IF(F14=1,"час",IF(F14=0," ",IF(F14&gt;4,"часов","часа")))</f>
        <v>часов</v>
      </c>
      <c r="H14" s="327">
        <f>'гр9 МО'!E13</f>
        <v>6</v>
      </c>
      <c r="I14" s="328" t="str">
        <f>IF(H14=1,"час",IF(H14=0," ",IF(H14&gt;4,"часов","часа")))</f>
        <v>часов</v>
      </c>
      <c r="J14" s="327">
        <f>'гр9 МО'!F13</f>
        <v>6</v>
      </c>
      <c r="K14" s="328" t="str">
        <f>IF(J14=1,"час",IF(J14=0," ",IF(J14&gt;4,"часов","часа")))</f>
        <v>часов</v>
      </c>
      <c r="L14" s="327">
        <f>'гр9 МО'!G13</f>
        <v>6</v>
      </c>
      <c r="M14" s="328" t="str">
        <f>IF(L14=1,"час",IF(L14=0," ",IF(L14&gt;4,"часов","часа")))</f>
        <v>часов</v>
      </c>
      <c r="N14" s="327">
        <f>'гр9 МО'!H13</f>
        <v>6</v>
      </c>
      <c r="O14" s="328" t="str">
        <f>IF(N14=1,"час",IF(N14=0," ",IF(N14&gt;4,"часов","часа")))</f>
        <v>часов</v>
      </c>
      <c r="P14" s="327">
        <f>'гр9 МО'!I13</f>
        <v>6</v>
      </c>
      <c r="Q14" s="328" t="str">
        <f>IF(P14=1,"час",IF(P14=0," ",IF(P14&gt;4,"часов","часа")))</f>
        <v>часов</v>
      </c>
      <c r="R14" s="327">
        <f>'гр9 МО'!J13</f>
        <v>6</v>
      </c>
      <c r="S14" s="328" t="str">
        <f>IF(R14=1,"час",IF(R14=0," ",IF(R14&gt;4,"часов","часа")))</f>
        <v>часов</v>
      </c>
      <c r="T14" s="327">
        <f>'гр9 МО'!K13</f>
        <v>6</v>
      </c>
      <c r="U14" s="328" t="str">
        <f>IF(T14=1,"час",IF(T14=0," ",IF(T14&gt;4,"часов","часа")))</f>
        <v>часов</v>
      </c>
      <c r="V14" s="327">
        <f>'гр9 МО'!L13</f>
        <v>6</v>
      </c>
      <c r="W14" s="328" t="str">
        <f>IF(V14=1,"час",IF(V14=0," ",IF(V14&gt;4,"часов","часа")))</f>
        <v>часов</v>
      </c>
      <c r="X14" s="327">
        <f>'гр9 МО'!M13</f>
        <v>6</v>
      </c>
      <c r="Y14" s="328" t="str">
        <f>IF(X14=1,"час",IF(X14=0," ",IF(X14&gt;4,"часов","часа")))</f>
        <v>часов</v>
      </c>
      <c r="Z14" s="327">
        <f>'гр9 МО'!N13</f>
        <v>0</v>
      </c>
      <c r="AA14" s="328" t="str">
        <f>IF(Z14=1,"час",IF(Z14=0," ",IF(Z14&gt;4,"часов","часа")))</f>
        <v xml:space="preserve"> </v>
      </c>
      <c r="AB14" s="327">
        <f>'гр9 МО'!O13</f>
        <v>0</v>
      </c>
      <c r="AC14" s="328" t="str">
        <f t="shared" ref="AC14" si="0">IF(AB14=1,"час",IF(AB14=0," ",IF(AB14&gt;4,"часов","часа")))</f>
        <v xml:space="preserve"> </v>
      </c>
      <c r="AD14" s="327">
        <f>'гр9 МО'!P13</f>
        <v>0</v>
      </c>
      <c r="AE14" s="328" t="str">
        <f t="shared" ref="AE14" si="1">IF(AD14=1,"час",IF(AD14=0," ",IF(AD14&gt;4,"часов","часа")))</f>
        <v xml:space="preserve"> </v>
      </c>
    </row>
    <row r="15" spans="1:64" ht="24" customHeight="1" x14ac:dyDescent="0.25">
      <c r="A15" s="214">
        <v>1</v>
      </c>
      <c r="B15" s="298" t="str">
        <f>IF('МО общие данные'!E16=1,AI15,AJ15)</f>
        <v>с 10.00 до 16.00</v>
      </c>
      <c r="C15" s="299"/>
      <c r="D15" s="298" t="str">
        <f>IF('МО общие данные'!E17=1,AK15,AL15)</f>
        <v>с 10.00 до 16.00</v>
      </c>
      <c r="E15" s="299"/>
      <c r="F15" s="298" t="str">
        <f>IF('МО общие данные'!E18=1,AM15,AN15)</f>
        <v>с 10.00 до 16.00</v>
      </c>
      <c r="G15" s="299"/>
      <c r="H15" s="298" t="str">
        <f>IF('МО общие данные'!E19=1,AO15,AP15)</f>
        <v>с 10.00 до 16.00</v>
      </c>
      <c r="I15" s="299"/>
      <c r="J15" s="298" t="str">
        <f>IF('МО общие данные'!E20=1,AQ15,AR15)</f>
        <v>с 10.00 до 16.00</v>
      </c>
      <c r="K15" s="299"/>
      <c r="L15" s="298" t="str">
        <f>IF('МО общие данные'!E21=1,AS15,AT15)</f>
        <v>с 10.00 до 16.00</v>
      </c>
      <c r="M15" s="299"/>
      <c r="N15" s="298" t="str">
        <f>IF('МО общие данные'!E22=1,AU15,AV15)</f>
        <v>с 10.00 до 16.00</v>
      </c>
      <c r="O15" s="299"/>
      <c r="P15" s="298" t="str">
        <f>IF('МО общие данные'!E23=1,AW15,AX15)</f>
        <v>с 10.00 до 16.00</v>
      </c>
      <c r="Q15" s="299"/>
      <c r="R15" s="298" t="str">
        <f>IF('МО общие данные'!E24=1,AY15,AZ15)</f>
        <v>с 10.00 до 16.00</v>
      </c>
      <c r="S15" s="299"/>
      <c r="T15" s="298" t="str">
        <f>IF('МО общие данные'!E25=1,BA15,BB15)</f>
        <v>с 10.00 до 16.00</v>
      </c>
      <c r="U15" s="299"/>
      <c r="V15" s="298" t="str">
        <f>IF('МО общие данные'!E26=1,BC15,BD15)</f>
        <v>с 10.00 до 16.00</v>
      </c>
      <c r="W15" s="299"/>
      <c r="X15" s="298" t="str">
        <f>IF('МО общие данные'!E27=1,BE15,BF15)</f>
        <v>с 10.00 до 16.00</v>
      </c>
      <c r="Y15" s="299"/>
      <c r="Z15" s="298" t="str">
        <f>IF('МО общие данные'!E28=1,BG15,BH15)</f>
        <v>-</v>
      </c>
      <c r="AA15" s="299"/>
      <c r="AB15" s="298" t="str">
        <f>IF('МО общие данные'!E29=1,BI15,BJ15)</f>
        <v>-</v>
      </c>
      <c r="AC15" s="299"/>
      <c r="AD15" s="298" t="str">
        <f>IF('МО общие данные'!E30=1,BK15,BL15)</f>
        <v>-</v>
      </c>
      <c r="AE15" s="299"/>
      <c r="AI15" s="85" t="str">
        <f>(INDEX('МО общие данные'!E42:E60,MATCH(B14,'МО общие данные'!B42:B60,0)))</f>
        <v>с 10.00 до 16.00</v>
      </c>
      <c r="AJ15" s="85" t="str">
        <f>(INDEX('МО общие данные'!E42:E60,MATCH(B14,'МО общие данные'!B42:B60,0)))</f>
        <v>с 10.00 до 16.00</v>
      </c>
      <c r="AK15" s="85" t="str">
        <f>(INDEX('МО общие данные'!E42:E60,MATCH(D14,'МО общие данные'!B42:B60,0)))</f>
        <v>с 10.00 до 16.00</v>
      </c>
      <c r="AL15" s="85" t="str">
        <f>(INDEX('МО общие данные'!E42:E60,MATCH(D14,'МО общие данные'!B42:B60,0)))</f>
        <v>с 10.00 до 16.00</v>
      </c>
      <c r="AM15" s="85" t="str">
        <f>(INDEX('МО общие данные'!E42:E60,MATCH(F14,'МО общие данные'!B42:B60,0)))</f>
        <v>с 10.00 до 16.00</v>
      </c>
      <c r="AN15" s="85" t="str">
        <f>(INDEX('МО общие данные'!E42:E60,MATCH(F14,'МО общие данные'!B42:B60,0)))</f>
        <v>с 10.00 до 16.00</v>
      </c>
      <c r="AO15" s="85" t="str">
        <f>(INDEX('МО общие данные'!E42:E60,MATCH(H14,'МО общие данные'!B42:B60,0)))</f>
        <v>с 10.00 до 16.00</v>
      </c>
      <c r="AP15" s="85" t="str">
        <f>(INDEX('МО общие данные'!E42:E60,MATCH(H14,'МО общие данные'!B42:B60,0)))</f>
        <v>с 10.00 до 16.00</v>
      </c>
      <c r="AQ15" s="85" t="str">
        <f>(INDEX('МО общие данные'!E42:E60,MATCH(J14,'МО общие данные'!B42:B60,0)))</f>
        <v>с 10.00 до 16.00</v>
      </c>
      <c r="AR15" s="85" t="str">
        <f>(INDEX('МО общие данные'!E42:E60,MATCH(J14,'МО общие данные'!B42:B60,0)))</f>
        <v>с 10.00 до 16.00</v>
      </c>
      <c r="AS15" s="85" t="str">
        <f>(INDEX('МО общие данные'!E42:E60,MATCH(L14,'МО общие данные'!B42:B60,0)))</f>
        <v>с 10.00 до 16.00</v>
      </c>
      <c r="AT15" s="85" t="str">
        <f>(INDEX('МО общие данные'!E42:E60,MATCH(L14,'МО общие данные'!B42:B60,0)))</f>
        <v>с 10.00 до 16.00</v>
      </c>
      <c r="AU15" s="85" t="str">
        <f>(INDEX('МО общие данные'!E42:E60,MATCH(N14,'МО общие данные'!B42:B60,0)))</f>
        <v>с 10.00 до 16.00</v>
      </c>
      <c r="AV15" s="85" t="str">
        <f>(INDEX('МО общие данные'!E42:E60,MATCH(N14,'МО общие данные'!B42:B60,0)))</f>
        <v>с 10.00 до 16.00</v>
      </c>
      <c r="AW15" s="85" t="str">
        <f>(INDEX('МО общие данные'!E42:E60,MATCH(P14,'МО общие данные'!B42:B60,0)))</f>
        <v>с 10.00 до 16.00</v>
      </c>
      <c r="AX15" s="85" t="str">
        <f>(INDEX('МО общие данные'!E42:E60,MATCH(P14,'МО общие данные'!B42:B60,0)))</f>
        <v>с 10.00 до 16.00</v>
      </c>
      <c r="AY15" s="85" t="str">
        <f>(INDEX('МО общие данные'!E42:E60,MATCH(R14,'МО общие данные'!B42:B60,0)))</f>
        <v>с 10.00 до 16.00</v>
      </c>
      <c r="AZ15" s="85" t="str">
        <f>(INDEX('МО общие данные'!E42:E60,MATCH(R14,'МО общие данные'!B42:B60,0)))</f>
        <v>с 10.00 до 16.00</v>
      </c>
      <c r="BA15" s="85" t="str">
        <f>(INDEX('МО общие данные'!E42:E60,MATCH(T14,'МО общие данные'!B42:B60,0)))</f>
        <v>с 10.00 до 16.00</v>
      </c>
      <c r="BB15" s="85" t="str">
        <f>(INDEX('МО общие данные'!E42:E60,MATCH(T14,'МО общие данные'!B42:B60,0)))</f>
        <v>с 10.00 до 16.00</v>
      </c>
      <c r="BC15" s="85" t="str">
        <f>(INDEX('МО общие данные'!E42:E60,MATCH(V14,'МО общие данные'!B42:B60,0)))</f>
        <v>с 10.00 до 16.00</v>
      </c>
      <c r="BD15" s="85" t="str">
        <f>(INDEX('МО общие данные'!E42:E60,MATCH(V14,'МО общие данные'!B42:B60,0)))</f>
        <v>с 10.00 до 16.00</v>
      </c>
      <c r="BE15" s="85" t="str">
        <f>(INDEX('МО общие данные'!E42:E60,MATCH(X14,'МО общие данные'!B42:B60,0)))</f>
        <v>с 10.00 до 16.00</v>
      </c>
      <c r="BF15" s="85" t="str">
        <f>(INDEX('МО общие данные'!E42:E60,MATCH(X14,'МО общие данные'!B42:B60,0)))</f>
        <v>с 10.00 до 16.00</v>
      </c>
      <c r="BG15" s="85" t="str">
        <f>(INDEX('МО общие данные'!E42:E60,MATCH(Z14,'МО общие данные'!B42:B60,0)))</f>
        <v>-</v>
      </c>
      <c r="BH15" s="85" t="str">
        <f>(INDEX('МО общие данные'!E42:E60,MATCH(Z14,'МО общие данные'!B42:B60,0)))</f>
        <v>-</v>
      </c>
      <c r="BI15" s="85" t="str">
        <f>(INDEX('МО общие данные'!E42:E60,MATCH(AB14,'МО общие данные'!B42:B60,0)))</f>
        <v>-</v>
      </c>
      <c r="BJ15" s="85" t="str">
        <f>(INDEX('МО общие данные'!E42:E60,MATCH(AB14,'МО общие данные'!B42:B60,0)))</f>
        <v>-</v>
      </c>
      <c r="BK15" s="85" t="str">
        <f>(INDEX('МО общие данные'!E42:E60,MATCH(AD14,'МО общие данные'!B42:B60,0)))</f>
        <v>-</v>
      </c>
      <c r="BL15" s="85" t="str">
        <f>(INDEX('МО общие данные'!E42:E60,MATCH(AD14,'МО общие данные'!B42:B60,0)))</f>
        <v>-</v>
      </c>
    </row>
    <row r="16" spans="1:64" x14ac:dyDescent="0.25">
      <c r="A16" s="215" t="s">
        <v>18</v>
      </c>
      <c r="B16" s="329" t="str">
        <f>IF(B14&gt;0,"Д",IF(B14=0," "))</f>
        <v>Д</v>
      </c>
      <c r="C16" s="330"/>
      <c r="D16" s="329" t="str">
        <f>IF(D14&gt;0,"Д",IF(D14=0," "))</f>
        <v>Д</v>
      </c>
      <c r="E16" s="330"/>
      <c r="F16" s="329" t="str">
        <f t="shared" ref="F16:Z16" si="2">IF(F14&gt;0,"Д",IF(F14=0," "))</f>
        <v>Д</v>
      </c>
      <c r="G16" s="330"/>
      <c r="H16" s="329" t="str">
        <f t="shared" si="2"/>
        <v>Д</v>
      </c>
      <c r="I16" s="330"/>
      <c r="J16" s="329" t="str">
        <f t="shared" si="2"/>
        <v>Д</v>
      </c>
      <c r="K16" s="330"/>
      <c r="L16" s="329" t="str">
        <f t="shared" si="2"/>
        <v>Д</v>
      </c>
      <c r="M16" s="330"/>
      <c r="N16" s="329" t="str">
        <f t="shared" si="2"/>
        <v>Д</v>
      </c>
      <c r="O16" s="330"/>
      <c r="P16" s="329" t="str">
        <f t="shared" si="2"/>
        <v>Д</v>
      </c>
      <c r="Q16" s="330"/>
      <c r="R16" s="329" t="str">
        <f t="shared" si="2"/>
        <v>Д</v>
      </c>
      <c r="S16" s="330"/>
      <c r="T16" s="329" t="str">
        <f t="shared" si="2"/>
        <v>Д</v>
      </c>
      <c r="U16" s="330"/>
      <c r="V16" s="329" t="str">
        <f t="shared" si="2"/>
        <v>Д</v>
      </c>
      <c r="W16" s="330"/>
      <c r="X16" s="329" t="str">
        <f t="shared" si="2"/>
        <v>Д</v>
      </c>
      <c r="Y16" s="330"/>
      <c r="Z16" s="329" t="str">
        <f t="shared" si="2"/>
        <v xml:space="preserve"> </v>
      </c>
      <c r="AA16" s="330"/>
      <c r="AB16" s="329" t="str">
        <f t="shared" ref="AB16" si="3">IF(AB14&gt;0,"Д",IF(AB14=0," "))</f>
        <v xml:space="preserve"> </v>
      </c>
      <c r="AC16" s="330"/>
      <c r="AD16" s="329" t="str">
        <f t="shared" ref="AD16" si="4">IF(AD14&gt;0,"Д",IF(AD14=0," "))</f>
        <v xml:space="preserve"> </v>
      </c>
      <c r="AE16" s="330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</row>
    <row r="17" spans="1:64" x14ac:dyDescent="0.25">
      <c r="A17" s="128"/>
      <c r="B17" s="327">
        <f>'гр9 МО'!B14</f>
        <v>0</v>
      </c>
      <c r="C17" s="328" t="str">
        <f>IF(B17=1,"час",IF(B17=0," ",IF(B17&gt;4,"часов","часа")))</f>
        <v xml:space="preserve"> </v>
      </c>
      <c r="D17" s="327">
        <f>'гр9 МО'!C14</f>
        <v>7</v>
      </c>
      <c r="E17" s="328" t="str">
        <f>IF(D17=1,"час",IF(D17=0," ",IF(D17&gt;4,"часов","часа")))</f>
        <v>часов</v>
      </c>
      <c r="F17" s="327">
        <f>'гр9 МО'!D14</f>
        <v>7</v>
      </c>
      <c r="G17" s="328" t="str">
        <f>IF(F17=1,"час",IF(F17=0," ",IF(F17&gt;4,"часов","часа")))</f>
        <v>часов</v>
      </c>
      <c r="H17" s="327">
        <f>'гр9 МО'!E14</f>
        <v>0</v>
      </c>
      <c r="I17" s="328" t="str">
        <f>IF(H17=1,"час",IF(H17=0," ",IF(H17&gt;4,"часов","часа")))</f>
        <v xml:space="preserve"> </v>
      </c>
      <c r="J17" s="327">
        <f>'гр9 МО'!F14</f>
        <v>0</v>
      </c>
      <c r="K17" s="328" t="str">
        <f>IF(J17=1,"час",IF(J17=0," ",IF(J17&gt;4,"часов","часа")))</f>
        <v xml:space="preserve"> </v>
      </c>
      <c r="L17" s="327">
        <f>'гр9 МО'!G14</f>
        <v>7</v>
      </c>
      <c r="M17" s="328" t="str">
        <f>IF(L17=1,"час",IF(L17=0," ",IF(L17&gt;4,"часов","часа")))</f>
        <v>часов</v>
      </c>
      <c r="N17" s="327">
        <f>'гр9 МО'!H14</f>
        <v>0</v>
      </c>
      <c r="O17" s="328" t="str">
        <f>IF(N17=1,"час",IF(N17=0," ",IF(N17&gt;4,"часов","часа")))</f>
        <v xml:space="preserve"> </v>
      </c>
      <c r="P17" s="327">
        <f>'гр9 МО'!I14</f>
        <v>0</v>
      </c>
      <c r="Q17" s="328" t="str">
        <f>IF(P17=1,"час",IF(P17=0," ",IF(P17&gt;4,"часов","часа")))</f>
        <v xml:space="preserve"> </v>
      </c>
      <c r="R17" s="327">
        <f>'гр9 МО'!J14</f>
        <v>0</v>
      </c>
      <c r="S17" s="328" t="str">
        <f>IF(R17=1,"час",IF(R17=0," ",IF(R17&gt;4,"часов","часа")))</f>
        <v xml:space="preserve"> </v>
      </c>
      <c r="T17" s="327">
        <f>'гр9 МО'!K14</f>
        <v>7</v>
      </c>
      <c r="U17" s="328" t="str">
        <f>IF(T17=1,"час",IF(T17=0," ",IF(T17&gt;4,"часов","часа")))</f>
        <v>часов</v>
      </c>
      <c r="V17" s="327">
        <f>'гр9 МО'!L14</f>
        <v>0</v>
      </c>
      <c r="W17" s="328" t="str">
        <f>IF(V17=1,"час",IF(V17=0," ",IF(V17&gt;4,"часов","часа")))</f>
        <v xml:space="preserve"> </v>
      </c>
      <c r="X17" s="327">
        <f>'гр9 МО'!M14</f>
        <v>7</v>
      </c>
      <c r="Y17" s="328" t="str">
        <f>IF(X17=1,"час",IF(X17=0," ",IF(X17&gt;4,"часов","часа")))</f>
        <v>часов</v>
      </c>
      <c r="Z17" s="327">
        <f>'гр9 МО'!N14</f>
        <v>0</v>
      </c>
      <c r="AA17" s="328" t="str">
        <f>IF(Z17=1,"час",IF(Z17=0," ",IF(Z17&gt;4,"часов","часа")))</f>
        <v xml:space="preserve"> </v>
      </c>
      <c r="AB17" s="327">
        <f>'гр9 МО'!O14</f>
        <v>0</v>
      </c>
      <c r="AC17" s="328" t="str">
        <f t="shared" ref="AC17" si="5">IF(AB17=1,"час",IF(AB17=0," ",IF(AB17&gt;4,"часов","часа")))</f>
        <v xml:space="preserve"> </v>
      </c>
      <c r="AD17" s="327">
        <f>'гр9 МО'!P14</f>
        <v>0</v>
      </c>
      <c r="AE17" s="328" t="str">
        <f t="shared" ref="AE17" si="6">IF(AD17=1,"час",IF(AD17=0," ",IF(AD17&gt;4,"часов","часа")))</f>
        <v xml:space="preserve"> </v>
      </c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  <c r="BK17" s="85"/>
      <c r="BL17" s="85"/>
    </row>
    <row r="18" spans="1:64" ht="24" customHeight="1" x14ac:dyDescent="0.25">
      <c r="A18" s="128">
        <v>2</v>
      </c>
      <c r="B18" s="298" t="str">
        <f>IF('МО общие данные'!E16=1,AI18,AJ18)</f>
        <v>-</v>
      </c>
      <c r="C18" s="299"/>
      <c r="D18" s="298" t="str">
        <f>IF('МО общие данные'!E17=1,AK18,AL18)</f>
        <v>с 11.00 до 18.00</v>
      </c>
      <c r="E18" s="299"/>
      <c r="F18" s="298" t="str">
        <f>IF('МО общие данные'!E18=1,AM18,AN18)</f>
        <v>с 11.00 до 18.00</v>
      </c>
      <c r="G18" s="299"/>
      <c r="H18" s="298" t="str">
        <f>IF('МО общие данные'!E19=1,AO18,AP18)</f>
        <v>-</v>
      </c>
      <c r="I18" s="299"/>
      <c r="J18" s="298" t="str">
        <f>IF('МО общие данные'!E20=1,AQ18,AR18)</f>
        <v>-</v>
      </c>
      <c r="K18" s="299"/>
      <c r="L18" s="298" t="str">
        <f>IF('МО общие данные'!E21=1,AS18,AT18)</f>
        <v>с 11.00 до 18.00</v>
      </c>
      <c r="M18" s="299"/>
      <c r="N18" s="298" t="str">
        <f>IF('МО общие данные'!E22=1,AU18,AV18)</f>
        <v>-</v>
      </c>
      <c r="O18" s="299"/>
      <c r="P18" s="298" t="str">
        <f>IF('МО общие данные'!E23=1,AW18,AX18)</f>
        <v>-</v>
      </c>
      <c r="Q18" s="299"/>
      <c r="R18" s="298" t="str">
        <f>IF('МО общие данные'!E24=1,AY18,AZ18)</f>
        <v>-</v>
      </c>
      <c r="S18" s="299"/>
      <c r="T18" s="298" t="str">
        <f>IF('МО общие данные'!E25=1,BA18,BB18)</f>
        <v>с 11.00 до 18.00</v>
      </c>
      <c r="U18" s="299"/>
      <c r="V18" s="298" t="str">
        <f>IF('МО общие данные'!E26=1,BC18,BD18)</f>
        <v>-</v>
      </c>
      <c r="W18" s="299"/>
      <c r="X18" s="298" t="str">
        <f>IF('МО общие данные'!E27=1,BE18,BF18)</f>
        <v>с 11.00 до 18.00</v>
      </c>
      <c r="Y18" s="299"/>
      <c r="Z18" s="298" t="str">
        <f>IF('МО общие данные'!E28=1,BG18,BH18)</f>
        <v>-</v>
      </c>
      <c r="AA18" s="299"/>
      <c r="AB18" s="298" t="str">
        <f>IF('МО общие данные'!E29=1,BI18,BJ18)</f>
        <v>-</v>
      </c>
      <c r="AC18" s="299"/>
      <c r="AD18" s="298" t="str">
        <f>IF('МО общие данные'!E30=1,BK18,BL18)</f>
        <v>-</v>
      </c>
      <c r="AE18" s="299"/>
      <c r="AI18" s="85" t="str">
        <f>(INDEX('МО общие данные'!C42:C60,MATCH(B17,'МО общие данные'!B42:B60,0)))</f>
        <v>-</v>
      </c>
      <c r="AJ18" s="85" t="str">
        <f>(INDEX('МО общие данные'!D42:D60,MATCH(B17,'МО общие данные'!B42:B60,0)))</f>
        <v>-</v>
      </c>
      <c r="AK18" s="85" t="str">
        <f>(INDEX('МО общие данные'!C42:C60,MATCH(D17,'МО общие данные'!B42:B60,0)))</f>
        <v>с 6.00 до 9.00;       с 18.00 до 22.00</v>
      </c>
      <c r="AL18" s="85" t="str">
        <f>(INDEX('МО общие данные'!D42:D60,MATCH(D17,'МО общие данные'!B42:B60,0)))</f>
        <v>с 11.00 до 18.00</v>
      </c>
      <c r="AM18" s="85" t="str">
        <f>(INDEX('МО общие данные'!C42:C60,MATCH(F17,'МО общие данные'!B42:B60,0)))</f>
        <v>с 6.00 до 9.00;       с 18.00 до 22.00</v>
      </c>
      <c r="AN18" s="85" t="str">
        <f>(INDEX('МО общие данные'!D42:D60,MATCH(F17,'МО общие данные'!B42:B60,0)))</f>
        <v>с 11.00 до 18.00</v>
      </c>
      <c r="AO18" s="85" t="str">
        <f>(INDEX('МО общие данные'!C42:C60,MATCH(H17,'МО общие данные'!B42:B60,0)))</f>
        <v>-</v>
      </c>
      <c r="AP18" s="85" t="str">
        <f>(INDEX('МО общие данные'!D42:D60,MATCH(H17,'МО общие данные'!B42:B60,0)))</f>
        <v>-</v>
      </c>
      <c r="AQ18" s="85" t="str">
        <f>(INDEX('МО общие данные'!C42:C60,MATCH(J17,'МО общие данные'!B42:B60,0)))</f>
        <v>-</v>
      </c>
      <c r="AR18" s="85" t="str">
        <f>(INDEX('МО общие данные'!D42:D60,MATCH(J17,'МО общие данные'!B42:B60,0)))</f>
        <v>-</v>
      </c>
      <c r="AS18" s="85" t="str">
        <f>(INDEX('МО общие данные'!C42:C60,MATCH(L17,'МО общие данные'!B42:B60,0)))</f>
        <v>с 6.00 до 9.00;       с 18.00 до 22.00</v>
      </c>
      <c r="AT18" s="85" t="str">
        <f>(INDEX('МО общие данные'!D42:D60,MATCH(L17,'МО общие данные'!B42:B60,0)))</f>
        <v>с 11.00 до 18.00</v>
      </c>
      <c r="AU18" s="85" t="str">
        <f>(INDEX('МО общие данные'!C42:C60,MATCH(N17,'МО общие данные'!B42:B60,0)))</f>
        <v>-</v>
      </c>
      <c r="AV18" s="85" t="str">
        <f>(INDEX('МО общие данные'!D42:D60,MATCH(N17,'МО общие данные'!B42:B60,0)))</f>
        <v>-</v>
      </c>
      <c r="AW18" s="85" t="str">
        <f>(INDEX('МО общие данные'!C42:C60,MATCH(P17,'МО общие данные'!B42:B60,0)))</f>
        <v>-</v>
      </c>
      <c r="AX18" s="85" t="str">
        <f>(INDEX('МО общие данные'!D42:D60,MATCH(P17,'МО общие данные'!B42:B60,0)))</f>
        <v>-</v>
      </c>
      <c r="AY18" s="85" t="str">
        <f>(INDEX('МО общие данные'!C42:C60,MATCH(R17,'МО общие данные'!B42:B60,0)))</f>
        <v>-</v>
      </c>
      <c r="AZ18" s="85" t="str">
        <f>(INDEX('МО общие данные'!D42:D60,MATCH(R17,'МО общие данные'!B42:B60,0)))</f>
        <v>-</v>
      </c>
      <c r="BA18" s="85" t="str">
        <f>(INDEX('МО общие данные'!C42:C60,MATCH(T17,'МО общие данные'!B42:B60,0)))</f>
        <v>с 6.00 до 9.00;       с 18.00 до 22.00</v>
      </c>
      <c r="BB18" s="85" t="str">
        <f>(INDEX('МО общие данные'!D42:D60,MATCH(T17,'МО общие данные'!B42:B60,0)))</f>
        <v>с 11.00 до 18.00</v>
      </c>
      <c r="BC18" s="85" t="str">
        <f>(INDEX('МО общие данные'!C42:C60,MATCH(V17,'МО общие данные'!B42:B60,0)))</f>
        <v>-</v>
      </c>
      <c r="BD18" s="85" t="str">
        <f>(INDEX('МО общие данные'!D42:D60,MATCH(V17,'МО общие данные'!B42:B60,0)))</f>
        <v>-</v>
      </c>
      <c r="BE18" s="85" t="str">
        <f>(INDEX('МО общие данные'!C42:C60,MATCH(X17,'МО общие данные'!B42:B60,0)))</f>
        <v>с 6.00 до 9.00;       с 18.00 до 22.00</v>
      </c>
      <c r="BF18" s="85" t="str">
        <f>(INDEX('МО общие данные'!D42:D60,MATCH(X17,'МО общие данные'!B42:B60,0)))</f>
        <v>с 11.00 до 18.00</v>
      </c>
      <c r="BG18" s="85" t="str">
        <f>(INDEX('МО общие данные'!C42:C60,MATCH(Z17,'МО общие данные'!B42:B60,0)))</f>
        <v>-</v>
      </c>
      <c r="BH18" s="85" t="str">
        <f>(INDEX('МО общие данные'!D42:D60,MATCH(Z17,'МО общие данные'!B42:B60,0)))</f>
        <v>-</v>
      </c>
      <c r="BI18" s="85" t="str">
        <f>(INDEX('МО общие данные'!C42:C60,MATCH(AB17,'МО общие данные'!B42:B60,0)))</f>
        <v>-</v>
      </c>
      <c r="BJ18" s="85" t="str">
        <f>(INDEX('МО общие данные'!D42:D60,MATCH(AB17,'МО общие данные'!B42:B60,0)))</f>
        <v>-</v>
      </c>
      <c r="BK18" s="85" t="str">
        <f>(INDEX('МО общие данные'!C42:C60,MATCH(AD17,'МО общие данные'!B42:B60,0)))</f>
        <v>-</v>
      </c>
      <c r="BL18" s="85" t="str">
        <f>(INDEX('МО общие данные'!D42:D60,MATCH(AD17,'МО общие данные'!B42:B60,0)))</f>
        <v>-</v>
      </c>
    </row>
    <row r="19" spans="1:64" x14ac:dyDescent="0.25">
      <c r="A19" s="129"/>
      <c r="B19" s="329" t="str">
        <f>IF(B17&gt;0,"Д",IF(B17=0," "))</f>
        <v xml:space="preserve"> </v>
      </c>
      <c r="C19" s="330"/>
      <c r="D19" s="329" t="str">
        <f t="shared" ref="D19:Z19" si="7">IF(D17&gt;0,"Д",IF(D17=0," "))</f>
        <v>Д</v>
      </c>
      <c r="E19" s="330"/>
      <c r="F19" s="329" t="str">
        <f t="shared" si="7"/>
        <v>Д</v>
      </c>
      <c r="G19" s="330"/>
      <c r="H19" s="329" t="str">
        <f t="shared" si="7"/>
        <v xml:space="preserve"> </v>
      </c>
      <c r="I19" s="330"/>
      <c r="J19" s="329" t="str">
        <f t="shared" si="7"/>
        <v xml:space="preserve"> </v>
      </c>
      <c r="K19" s="330"/>
      <c r="L19" s="329" t="str">
        <f t="shared" si="7"/>
        <v>Д</v>
      </c>
      <c r="M19" s="330"/>
      <c r="N19" s="329" t="str">
        <f t="shared" si="7"/>
        <v xml:space="preserve"> </v>
      </c>
      <c r="O19" s="330"/>
      <c r="P19" s="329" t="str">
        <f t="shared" si="7"/>
        <v xml:space="preserve"> </v>
      </c>
      <c r="Q19" s="330"/>
      <c r="R19" s="329" t="str">
        <f t="shared" si="7"/>
        <v xml:space="preserve"> </v>
      </c>
      <c r="S19" s="330"/>
      <c r="T19" s="329" t="str">
        <f t="shared" si="7"/>
        <v>Д</v>
      </c>
      <c r="U19" s="330"/>
      <c r="V19" s="329" t="str">
        <f t="shared" si="7"/>
        <v xml:space="preserve"> </v>
      </c>
      <c r="W19" s="330"/>
      <c r="X19" s="329" t="str">
        <f t="shared" si="7"/>
        <v>Д</v>
      </c>
      <c r="Y19" s="330"/>
      <c r="Z19" s="329" t="str">
        <f t="shared" si="7"/>
        <v xml:space="preserve"> </v>
      </c>
      <c r="AA19" s="330"/>
      <c r="AB19" s="329" t="str">
        <f t="shared" ref="AB19" si="8">IF(AB17&gt;0,"Д",IF(AB17=0," "))</f>
        <v xml:space="preserve"> </v>
      </c>
      <c r="AC19" s="330"/>
      <c r="AD19" s="329" t="str">
        <f t="shared" ref="AD19" si="9">IF(AD17&gt;0,"Д",IF(AD17=0," "))</f>
        <v xml:space="preserve"> </v>
      </c>
      <c r="AE19" s="330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  <c r="BK19" s="85"/>
      <c r="BL19" s="85"/>
    </row>
    <row r="20" spans="1:64" x14ac:dyDescent="0.25">
      <c r="A20" s="128"/>
      <c r="B20" s="327">
        <f>'гр9 МО'!B15</f>
        <v>7</v>
      </c>
      <c r="C20" s="328" t="str">
        <f>IF(B20=1,"час",IF(B20=0," ",IF(B20&gt;4,"часов","часа")))</f>
        <v>часов</v>
      </c>
      <c r="D20" s="327">
        <f>'гр9 МО'!C15</f>
        <v>0</v>
      </c>
      <c r="E20" s="328" t="str">
        <f>IF(D20=1,"час",IF(D20=0," ",IF(D20&gt;4,"часов","часа")))</f>
        <v xml:space="preserve"> </v>
      </c>
      <c r="F20" s="327">
        <f>'гр9 МО'!D15</f>
        <v>0</v>
      </c>
      <c r="G20" s="328" t="str">
        <f>IF(F20=1,"час",IF(F20=0," ",IF(F20&gt;4,"часов","часа")))</f>
        <v xml:space="preserve"> </v>
      </c>
      <c r="H20" s="327">
        <f>'гр9 МО'!E15</f>
        <v>7</v>
      </c>
      <c r="I20" s="328" t="str">
        <f>IF(H20=1,"час",IF(H20=0," ",IF(H20&gt;4,"часов","часа")))</f>
        <v>часов</v>
      </c>
      <c r="J20" s="327">
        <f>'гр9 МО'!F15</f>
        <v>0</v>
      </c>
      <c r="K20" s="328" t="str">
        <f>IF(J20=1,"час",IF(J20=0," ",IF(J20&gt;4,"часов","часа")))</f>
        <v xml:space="preserve"> </v>
      </c>
      <c r="L20" s="327">
        <f>'гр9 МО'!G15</f>
        <v>0</v>
      </c>
      <c r="M20" s="328" t="str">
        <f>IF(L20=1,"час",IF(L20=0," ",IF(L20&gt;4,"часов","часа")))</f>
        <v xml:space="preserve"> </v>
      </c>
      <c r="N20" s="327">
        <f>'гр9 МО'!H15</f>
        <v>7</v>
      </c>
      <c r="O20" s="328" t="str">
        <f>IF(N20=1,"час",IF(N20=0," ",IF(N20&gt;4,"часов","часа")))</f>
        <v>часов</v>
      </c>
      <c r="P20" s="327">
        <f>'гр9 МО'!I15</f>
        <v>7</v>
      </c>
      <c r="Q20" s="328" t="str">
        <f>IF(P20=1,"час",IF(P20=0," ",IF(P20&gt;4,"часов","часа")))</f>
        <v>часов</v>
      </c>
      <c r="R20" s="327">
        <f>'гр9 МО'!J15</f>
        <v>7</v>
      </c>
      <c r="S20" s="328" t="str">
        <f>IF(R20=1,"час",IF(R20=0," ",IF(R20&gt;4,"часов","часа")))</f>
        <v>часов</v>
      </c>
      <c r="T20" s="327">
        <f>'гр9 МО'!K15</f>
        <v>0</v>
      </c>
      <c r="U20" s="328" t="str">
        <f>IF(T20=1,"час",IF(T20=0," ",IF(T20&gt;4,"часов","часа")))</f>
        <v xml:space="preserve"> </v>
      </c>
      <c r="V20" s="327">
        <f>'гр9 МО'!L15</f>
        <v>0</v>
      </c>
      <c r="W20" s="328" t="str">
        <f>IF(V20=1,"час",IF(V20=0," ",IF(V20&gt;4,"часов","часа")))</f>
        <v xml:space="preserve"> </v>
      </c>
      <c r="X20" s="327">
        <f>'гр9 МО'!M15</f>
        <v>0</v>
      </c>
      <c r="Y20" s="328" t="str">
        <f>IF(X20=1,"час",IF(X20=0," ",IF(X20&gt;4,"часов","часа")))</f>
        <v xml:space="preserve"> </v>
      </c>
      <c r="Z20" s="327">
        <f>'гр9 МО'!N15</f>
        <v>0</v>
      </c>
      <c r="AA20" s="328" t="str">
        <f>IF(Z20=1,"час",IF(Z20=0," ",IF(Z20&gt;4,"часов","часа")))</f>
        <v xml:space="preserve"> </v>
      </c>
      <c r="AB20" s="327">
        <f>'гр9 МО'!O15</f>
        <v>0</v>
      </c>
      <c r="AC20" s="328" t="str">
        <f t="shared" ref="AC20" si="10">IF(AB20=1,"час",IF(AB20=0," ",IF(AB20&gt;4,"часов","часа")))</f>
        <v xml:space="preserve"> </v>
      </c>
      <c r="AD20" s="327">
        <f>'гр9 МО'!P15</f>
        <v>0</v>
      </c>
      <c r="AE20" s="328" t="str">
        <f t="shared" ref="AE20" si="11">IF(AD20=1,"час",IF(AD20=0," ",IF(AD20&gt;4,"часов","часа")))</f>
        <v xml:space="preserve"> </v>
      </c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</row>
    <row r="21" spans="1:64" ht="24" customHeight="1" x14ac:dyDescent="0.25">
      <c r="A21" s="128">
        <v>3</v>
      </c>
      <c r="B21" s="298" t="str">
        <f>IF('МО общие данные'!E16=1,AI21,AJ21)</f>
        <v>с 11.00 до 18.00</v>
      </c>
      <c r="C21" s="299"/>
      <c r="D21" s="298" t="str">
        <f>IF('МО общие данные'!E17=1,AK21,AL21)</f>
        <v>-</v>
      </c>
      <c r="E21" s="299"/>
      <c r="F21" s="298" t="str">
        <f>IF('МО общие данные'!E18=1,AM21,AN21)</f>
        <v>-</v>
      </c>
      <c r="G21" s="299"/>
      <c r="H21" s="298" t="str">
        <f>IF('МО общие данные'!E19=1,AO21,AP21)</f>
        <v>с 11.00 до 18.00</v>
      </c>
      <c r="I21" s="299"/>
      <c r="J21" s="298" t="str">
        <f>IF('МО общие данные'!E20=1,AQ21,AR21)</f>
        <v>-</v>
      </c>
      <c r="K21" s="299"/>
      <c r="L21" s="298" t="str">
        <f>IF('МО общие данные'!E21=1,AS21,AT21)</f>
        <v>-</v>
      </c>
      <c r="M21" s="299"/>
      <c r="N21" s="298" t="str">
        <f>IF('МО общие данные'!E22=1,AU21,AV21)</f>
        <v>с 11.00 до 18.00</v>
      </c>
      <c r="O21" s="299"/>
      <c r="P21" s="298" t="str">
        <f>IF('МО общие данные'!E23=1,AW21,AX21)</f>
        <v>с 11.00 до 18.00</v>
      </c>
      <c r="Q21" s="299"/>
      <c r="R21" s="298" t="str">
        <f>IF('МО общие данные'!E24=1,AY21,AZ21)</f>
        <v>с 11.00 до 18.00</v>
      </c>
      <c r="S21" s="299"/>
      <c r="T21" s="298" t="str">
        <f>IF('МО общие данные'!E25=1,BA21,BB21)</f>
        <v>-</v>
      </c>
      <c r="U21" s="299"/>
      <c r="V21" s="298" t="str">
        <f>IF('МО общие данные'!E26=1,BC21,BD21)</f>
        <v>-</v>
      </c>
      <c r="W21" s="299"/>
      <c r="X21" s="298" t="str">
        <f>IF('МО общие данные'!E27=1,BE21,BF21)</f>
        <v>-</v>
      </c>
      <c r="Y21" s="299"/>
      <c r="Z21" s="298" t="str">
        <f>IF('МО общие данные'!E28=1,BG21,BH21)</f>
        <v>-</v>
      </c>
      <c r="AA21" s="299"/>
      <c r="AB21" s="298" t="str">
        <f>IF('МО общие данные'!E29=1,BI21,BJ21)</f>
        <v>-</v>
      </c>
      <c r="AC21" s="299"/>
      <c r="AD21" s="298" t="str">
        <f>IF('МО общие данные'!E30=1,BK21,BL21)</f>
        <v>-</v>
      </c>
      <c r="AE21" s="299"/>
      <c r="AI21" s="85" t="str">
        <f>(INDEX('МО общие данные'!C42:C60,MATCH(B20,'МО общие данные'!B42:B60,0)))</f>
        <v>с 6.00 до 9.00;       с 18.00 до 22.00</v>
      </c>
      <c r="AJ21" s="85" t="str">
        <f>(INDEX('МО общие данные'!D42:D60,MATCH(B20,'МО общие данные'!B42:B60,0)))</f>
        <v>с 11.00 до 18.00</v>
      </c>
      <c r="AK21" s="85" t="str">
        <f>(INDEX('МО общие данные'!C42:C60,MATCH(D20,'МО общие данные'!B42:B60,0)))</f>
        <v>-</v>
      </c>
      <c r="AL21" s="85" t="str">
        <f>(INDEX('МО общие данные'!D42:D60,MATCH(D20,'МО общие данные'!B42:B60,0)))</f>
        <v>-</v>
      </c>
      <c r="AM21" s="85" t="str">
        <f>(INDEX('МО общие данные'!C42:C60,MATCH(F20,'МО общие данные'!B42:B60,0)))</f>
        <v>-</v>
      </c>
      <c r="AN21" s="85" t="str">
        <f>(INDEX('МО общие данные'!D42:D60,MATCH(F20,'МО общие данные'!B42:B60,0)))</f>
        <v>-</v>
      </c>
      <c r="AO21" s="85" t="str">
        <f>(INDEX('МО общие данные'!C42:C60,MATCH(H20,'МО общие данные'!B42:B60,0)))</f>
        <v>с 6.00 до 9.00;       с 18.00 до 22.00</v>
      </c>
      <c r="AP21" s="85" t="str">
        <f>(INDEX('МО общие данные'!D42:D60,MATCH(H20,'МО общие данные'!B42:B60,0)))</f>
        <v>с 11.00 до 18.00</v>
      </c>
      <c r="AQ21" s="85" t="str">
        <f>(INDEX('МО общие данные'!C42:C60,MATCH(J20,'МО общие данные'!B42:B60,0)))</f>
        <v>-</v>
      </c>
      <c r="AR21" s="85" t="str">
        <f>(INDEX('МО общие данные'!D42:D60,MATCH(J20,'МО общие данные'!B42:B60,0)))</f>
        <v>-</v>
      </c>
      <c r="AS21" s="85" t="str">
        <f>(INDEX('МО общие данные'!C42:C60,MATCH(L20,'МО общие данные'!B42:B60,0)))</f>
        <v>-</v>
      </c>
      <c r="AT21" s="85" t="str">
        <f>(INDEX('МО общие данные'!D42:D60,MATCH(L20,'МО общие данные'!B42:B60,0)))</f>
        <v>-</v>
      </c>
      <c r="AU21" s="85" t="str">
        <f>(INDEX('МО общие данные'!C42:C60,MATCH(N20,'МО общие данные'!B42:B60,0)))</f>
        <v>с 6.00 до 9.00;       с 18.00 до 22.00</v>
      </c>
      <c r="AV21" s="85" t="str">
        <f>(INDEX('МО общие данные'!D42:D60,MATCH(N20,'МО общие данные'!B42:B60,0)))</f>
        <v>с 11.00 до 18.00</v>
      </c>
      <c r="AW21" s="85" t="str">
        <f>(INDEX('МО общие данные'!C42:C60,MATCH(P20,'МО общие данные'!B42:B60,0)))</f>
        <v>с 6.00 до 9.00;       с 18.00 до 22.00</v>
      </c>
      <c r="AX21" s="85" t="str">
        <f>(INDEX('МО общие данные'!D42:D60,MATCH(P20,'МО общие данные'!B42:B60,0)))</f>
        <v>с 11.00 до 18.00</v>
      </c>
      <c r="AY21" s="85" t="str">
        <f>(INDEX('МО общие данные'!C42:C60,MATCH(R20,'МО общие данные'!B42:B60,0)))</f>
        <v>с 6.00 до 9.00;       с 18.00 до 22.00</v>
      </c>
      <c r="AZ21" s="85" t="str">
        <f>(INDEX('МО общие данные'!D42:D60,MATCH(R20,'МО общие данные'!B42:B60,0)))</f>
        <v>с 11.00 до 18.00</v>
      </c>
      <c r="BA21" s="85" t="str">
        <f>(INDEX('МО общие данные'!C42:C60,MATCH(T20,'МО общие данные'!B42:B60,0)))</f>
        <v>-</v>
      </c>
      <c r="BB21" s="85" t="str">
        <f>(INDEX('МО общие данные'!D42:D60,MATCH(T20,'МО общие данные'!B42:B60,0)))</f>
        <v>-</v>
      </c>
      <c r="BC21" s="85" t="str">
        <f>(INDEX('МО общие данные'!C42:C60,MATCH(V20,'МО общие данные'!B42:B60,0)))</f>
        <v>-</v>
      </c>
      <c r="BD21" s="85" t="str">
        <f>(INDEX('МО общие данные'!D42:D60,MATCH(V20,'МО общие данные'!B42:B60,0)))</f>
        <v>-</v>
      </c>
      <c r="BE21" s="85" t="str">
        <f>(INDEX('МО общие данные'!C42:C60,MATCH(X20,'МО общие данные'!B42:B60,0)))</f>
        <v>-</v>
      </c>
      <c r="BF21" s="85" t="str">
        <f>(INDEX('МО общие данные'!D42:D60,MATCH(X20,'МО общие данные'!B42:B60,0)))</f>
        <v>-</v>
      </c>
      <c r="BG21" s="85" t="str">
        <f>(INDEX('МО общие данные'!C42:C60,MATCH(Z20,'МО общие данные'!B42:B60,0)))</f>
        <v>-</v>
      </c>
      <c r="BH21" s="85" t="str">
        <f>(INDEX('МО общие данные'!D42:D60,MATCH(Z20,'МО общие данные'!B42:B60,0)))</f>
        <v>-</v>
      </c>
      <c r="BI21" s="85" t="str">
        <f>(INDEX('МО общие данные'!C42:C60,MATCH(AB20,'МО общие данные'!B42:B60,0)))</f>
        <v>-</v>
      </c>
      <c r="BJ21" s="85" t="str">
        <f>(INDEX('МО общие данные'!D42:D60,MATCH(AB20,'МО общие данные'!B42:B60,0)))</f>
        <v>-</v>
      </c>
      <c r="BK21" s="85" t="str">
        <f>(INDEX('МО общие данные'!C42:C60,MATCH(AD20,'МО общие данные'!B42:B60,0)))</f>
        <v>-</v>
      </c>
      <c r="BL21" s="85" t="str">
        <f>(INDEX('МО общие данные'!D42:D60,MATCH(AD20,'МО общие данные'!B42:B60,0)))</f>
        <v>-</v>
      </c>
    </row>
    <row r="22" spans="1:64" x14ac:dyDescent="0.25">
      <c r="A22" s="129"/>
      <c r="B22" s="329" t="str">
        <f>IF(B20&gt;0,"Д",IF(B20=0," "))</f>
        <v>Д</v>
      </c>
      <c r="C22" s="330"/>
      <c r="D22" s="329" t="str">
        <f t="shared" ref="D22:Z22" si="12">IF(D20&gt;0,"Д",IF(D20=0," "))</f>
        <v xml:space="preserve"> </v>
      </c>
      <c r="E22" s="330"/>
      <c r="F22" s="329" t="str">
        <f t="shared" si="12"/>
        <v xml:space="preserve"> </v>
      </c>
      <c r="G22" s="330"/>
      <c r="H22" s="329" t="str">
        <f t="shared" si="12"/>
        <v>Д</v>
      </c>
      <c r="I22" s="330"/>
      <c r="J22" s="329" t="str">
        <f t="shared" si="12"/>
        <v xml:space="preserve"> </v>
      </c>
      <c r="K22" s="330"/>
      <c r="L22" s="329" t="str">
        <f t="shared" si="12"/>
        <v xml:space="preserve"> </v>
      </c>
      <c r="M22" s="330"/>
      <c r="N22" s="329" t="str">
        <f t="shared" si="12"/>
        <v>Д</v>
      </c>
      <c r="O22" s="330"/>
      <c r="P22" s="329" t="str">
        <f t="shared" si="12"/>
        <v>Д</v>
      </c>
      <c r="Q22" s="330"/>
      <c r="R22" s="329" t="str">
        <f t="shared" si="12"/>
        <v>Д</v>
      </c>
      <c r="S22" s="330"/>
      <c r="T22" s="329" t="str">
        <f t="shared" si="12"/>
        <v xml:space="preserve"> </v>
      </c>
      <c r="U22" s="330"/>
      <c r="V22" s="329" t="str">
        <f t="shared" si="12"/>
        <v xml:space="preserve"> </v>
      </c>
      <c r="W22" s="330"/>
      <c r="X22" s="329" t="str">
        <f t="shared" si="12"/>
        <v xml:space="preserve"> </v>
      </c>
      <c r="Y22" s="330"/>
      <c r="Z22" s="329" t="str">
        <f t="shared" si="12"/>
        <v xml:space="preserve"> </v>
      </c>
      <c r="AA22" s="330"/>
      <c r="AB22" s="329" t="str">
        <f t="shared" ref="AB22" si="13">IF(AB20&gt;0,"Д",IF(AB20=0," "))</f>
        <v xml:space="preserve"> </v>
      </c>
      <c r="AC22" s="330"/>
      <c r="AD22" s="329" t="str">
        <f t="shared" ref="AD22" si="14">IF(AD20&gt;0,"Д",IF(AD20=0," "))</f>
        <v xml:space="preserve"> </v>
      </c>
      <c r="AE22" s="330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85"/>
      <c r="BJ22" s="85"/>
      <c r="BK22" s="85"/>
      <c r="BL22" s="85"/>
    </row>
    <row r="23" spans="1:64" x14ac:dyDescent="0.25">
      <c r="A23" s="128"/>
      <c r="B23" s="327">
        <f>'гр9 МО'!B16</f>
        <v>0</v>
      </c>
      <c r="C23" s="328" t="str">
        <f>IF(B23=1,"час",IF(B23=0," ",IF(B23&gt;4,"часов","часа")))</f>
        <v xml:space="preserve"> </v>
      </c>
      <c r="D23" s="327">
        <f>'гр9 МО'!C16</f>
        <v>7</v>
      </c>
      <c r="E23" s="328" t="str">
        <f>IF(D23=1,"час",IF(D23=0," ",IF(D23&gt;4,"часов","часа")))</f>
        <v>часов</v>
      </c>
      <c r="F23" s="327">
        <f>'гр9 МО'!D16</f>
        <v>0</v>
      </c>
      <c r="G23" s="328" t="str">
        <f>IF(F23=1,"час",IF(F23=0," ",IF(F23&gt;4,"часов","часа")))</f>
        <v xml:space="preserve"> </v>
      </c>
      <c r="H23" s="327">
        <f>'гр9 МО'!E16</f>
        <v>0</v>
      </c>
      <c r="I23" s="328" t="str">
        <f>IF(H23=1,"час",IF(H23=0," ",IF(H23&gt;4,"часов","часа")))</f>
        <v xml:space="preserve"> </v>
      </c>
      <c r="J23" s="327">
        <f>'гр9 МО'!F16</f>
        <v>7</v>
      </c>
      <c r="K23" s="328" t="str">
        <f>IF(J23=1,"час",IF(J23=0," ",IF(J23&gt;4,"часов","часа")))</f>
        <v>часов</v>
      </c>
      <c r="L23" s="327">
        <f>'гр9 МО'!G16</f>
        <v>7</v>
      </c>
      <c r="M23" s="328" t="str">
        <f>IF(L23=1,"час",IF(L23=0," ",IF(L23&gt;4,"часов","часа")))</f>
        <v>часов</v>
      </c>
      <c r="N23" s="327">
        <f>'гр9 МО'!H16</f>
        <v>7</v>
      </c>
      <c r="O23" s="328" t="str">
        <f>IF(N23=1,"час",IF(N23=0," ",IF(N23&gt;4,"часов","часа")))</f>
        <v>часов</v>
      </c>
      <c r="P23" s="327">
        <f>'гр9 МО'!I16</f>
        <v>0</v>
      </c>
      <c r="Q23" s="328" t="str">
        <f>IF(P23=1,"час",IF(P23=0," ",IF(P23&gt;4,"часов","часа")))</f>
        <v xml:space="preserve"> </v>
      </c>
      <c r="R23" s="327">
        <f>'гр9 МО'!J16</f>
        <v>0</v>
      </c>
      <c r="S23" s="328" t="str">
        <f>IF(R23=1,"час",IF(R23=0," ",IF(R23&gt;4,"часов","часа")))</f>
        <v xml:space="preserve"> </v>
      </c>
      <c r="T23" s="327">
        <f>'гр9 МО'!K16</f>
        <v>0</v>
      </c>
      <c r="U23" s="328" t="str">
        <f>IF(T23=1,"час",IF(T23=0," ",IF(T23&gt;4,"часов","часа")))</f>
        <v xml:space="preserve"> </v>
      </c>
      <c r="V23" s="327">
        <f>'гр9 МО'!L16</f>
        <v>7</v>
      </c>
      <c r="W23" s="328" t="str">
        <f>IF(V23=1,"час",IF(V23=0," ",IF(V23&gt;4,"часов","часа")))</f>
        <v>часов</v>
      </c>
      <c r="X23" s="327">
        <f>'гр9 МО'!M16</f>
        <v>0</v>
      </c>
      <c r="Y23" s="328" t="str">
        <f>IF(X23=1,"час",IF(X23=0," ",IF(X23&gt;4,"часов","часа")))</f>
        <v xml:space="preserve"> </v>
      </c>
      <c r="Z23" s="327">
        <f>'гр9 МО'!N16</f>
        <v>0</v>
      </c>
      <c r="AA23" s="328" t="str">
        <f>IF(Z23=1,"час",IF(Z23=0," ",IF(Z23&gt;4,"часов","часа")))</f>
        <v xml:space="preserve"> </v>
      </c>
      <c r="AB23" s="327">
        <f>'гр9 МО'!O16</f>
        <v>0</v>
      </c>
      <c r="AC23" s="328" t="str">
        <f t="shared" ref="AC23" si="15">IF(AB23=1,"час",IF(AB23=0," ",IF(AB23&gt;4,"часов","часа")))</f>
        <v xml:space="preserve"> </v>
      </c>
      <c r="AD23" s="327">
        <f>'гр9 МО'!P16</f>
        <v>0</v>
      </c>
      <c r="AE23" s="328" t="str">
        <f t="shared" ref="AE23" si="16">IF(AD23=1,"час",IF(AD23=0," ",IF(AD23&gt;4,"часов","часа")))</f>
        <v xml:space="preserve"> </v>
      </c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</row>
    <row r="24" spans="1:64" ht="24" customHeight="1" x14ac:dyDescent="0.25">
      <c r="A24" s="128">
        <v>4</v>
      </c>
      <c r="B24" s="298" t="str">
        <f>IF('МО общие данные'!E16=1,AI24,AJ24)</f>
        <v>-</v>
      </c>
      <c r="C24" s="299"/>
      <c r="D24" s="298" t="str">
        <f>IF('МО общие данные'!E17=1,AK24,AL24)</f>
        <v>с 11.00 до 18.00</v>
      </c>
      <c r="E24" s="299"/>
      <c r="F24" s="298" t="str">
        <f>IF('МО общие данные'!E18=1,AM24,AN24)</f>
        <v>-</v>
      </c>
      <c r="G24" s="299"/>
      <c r="H24" s="298" t="str">
        <f>IF('МО общие данные'!E19=1,AO24,AP24)</f>
        <v>-</v>
      </c>
      <c r="I24" s="299"/>
      <c r="J24" s="298" t="str">
        <f>IF('МО общие данные'!E20=1,AQ24,AR24)</f>
        <v>с 11.00 до 18.00</v>
      </c>
      <c r="K24" s="299"/>
      <c r="L24" s="298" t="str">
        <f>IF('МО общие данные'!E21=1,AS24,AT24)</f>
        <v>с 11.00 до 18.00</v>
      </c>
      <c r="M24" s="299"/>
      <c r="N24" s="298" t="str">
        <f>IF('МО общие данные'!E22=1,AU24,AV24)</f>
        <v>с 11.00 до 18.00</v>
      </c>
      <c r="O24" s="299"/>
      <c r="P24" s="298" t="str">
        <f>IF('МО общие данные'!E23=1,AW24,AX24)</f>
        <v>-</v>
      </c>
      <c r="Q24" s="299"/>
      <c r="R24" s="298" t="str">
        <f>IF('МО общие данные'!E24=1,AY24,AZ24)</f>
        <v>-</v>
      </c>
      <c r="S24" s="299"/>
      <c r="T24" s="298" t="str">
        <f>IF('МО общие данные'!E25=1,BA24,BB24)</f>
        <v>-</v>
      </c>
      <c r="U24" s="299"/>
      <c r="V24" s="298" t="str">
        <f>IF('МО общие данные'!E26=1,BC24,BD24)</f>
        <v>с 11.00 до 18.00</v>
      </c>
      <c r="W24" s="299"/>
      <c r="X24" s="298" t="str">
        <f>IF('МО общие данные'!E27=1,BE24,BF24)</f>
        <v>-</v>
      </c>
      <c r="Y24" s="299"/>
      <c r="Z24" s="298" t="str">
        <f>IF('МО общие данные'!E28=1,BG24,BH24)</f>
        <v>-</v>
      </c>
      <c r="AA24" s="299"/>
      <c r="AB24" s="298" t="str">
        <f>IF('МО общие данные'!E29=1,BI24,BJ24)</f>
        <v>-</v>
      </c>
      <c r="AC24" s="299"/>
      <c r="AD24" s="298" t="str">
        <f>IF('МО общие данные'!E30=1,BK24,BL24)</f>
        <v>-</v>
      </c>
      <c r="AE24" s="299"/>
      <c r="AI24" s="85" t="str">
        <f>(INDEX('МО общие данные'!C42:C60,MATCH(B23,'МО общие данные'!B42:B60,0)))</f>
        <v>-</v>
      </c>
      <c r="AJ24" s="85" t="str">
        <f>(INDEX('МО общие данные'!D42:D60,MATCH(B23,'МО общие данные'!B42:B60,0)))</f>
        <v>-</v>
      </c>
      <c r="AK24" s="85" t="str">
        <f>(INDEX('МО общие данные'!C42:C60,MATCH(D23,'МО общие данные'!B42:B60,0)))</f>
        <v>с 6.00 до 9.00;       с 18.00 до 22.00</v>
      </c>
      <c r="AL24" s="85" t="str">
        <f>(INDEX('МО общие данные'!D42:D60,MATCH(D23,'МО общие данные'!B42:B60,0)))</f>
        <v>с 11.00 до 18.00</v>
      </c>
      <c r="AM24" s="85" t="str">
        <f>(INDEX('МО общие данные'!C42:C60,MATCH(F23,'МО общие данные'!B42:B60,0)))</f>
        <v>-</v>
      </c>
      <c r="AN24" s="85" t="str">
        <f>(INDEX('МО общие данные'!D42:D60,MATCH(F23,'МО общие данные'!B42:B60,0)))</f>
        <v>-</v>
      </c>
      <c r="AO24" s="85" t="str">
        <f>(INDEX('МО общие данные'!C42:C60,MATCH(H23,'МО общие данные'!B42:B60,0)))</f>
        <v>-</v>
      </c>
      <c r="AP24" s="85" t="str">
        <f>(INDEX('МО общие данные'!D42:D60,MATCH(H23,'МО общие данные'!B42:B60,0)))</f>
        <v>-</v>
      </c>
      <c r="AQ24" s="85" t="str">
        <f>(INDEX('МО общие данные'!C42:C60,MATCH(J23,'МО общие данные'!B42:B60,0)))</f>
        <v>с 6.00 до 9.00;       с 18.00 до 22.00</v>
      </c>
      <c r="AR24" s="85" t="str">
        <f>(INDEX('МО общие данные'!D42:D60,MATCH(J23,'МО общие данные'!B42:B60,0)))</f>
        <v>с 11.00 до 18.00</v>
      </c>
      <c r="AS24" s="85" t="str">
        <f>(INDEX('МО общие данные'!C42:C60,MATCH(L23,'МО общие данные'!B42:B60,0)))</f>
        <v>с 6.00 до 9.00;       с 18.00 до 22.00</v>
      </c>
      <c r="AT24" s="85" t="str">
        <f>(INDEX('МО общие данные'!D42:D60,MATCH(L23,'МО общие данные'!B42:B60,0)))</f>
        <v>с 11.00 до 18.00</v>
      </c>
      <c r="AU24" s="85" t="str">
        <f>(INDEX('МО общие данные'!C42:C60,MATCH(N23,'МО общие данные'!B42:B60,0)))</f>
        <v>с 6.00 до 9.00;       с 18.00 до 22.00</v>
      </c>
      <c r="AV24" s="85" t="str">
        <f>(INDEX('МО общие данные'!D42:D60,MATCH(N23,'МО общие данные'!B42:B60,0)))</f>
        <v>с 11.00 до 18.00</v>
      </c>
      <c r="AW24" s="85" t="str">
        <f>(INDEX('МО общие данные'!C42:C60,MATCH(P23,'МО общие данные'!B42:B60,0)))</f>
        <v>-</v>
      </c>
      <c r="AX24" s="85" t="str">
        <f>(INDEX('МО общие данные'!D42:D60,MATCH(P23,'МО общие данные'!B42:B60,0)))</f>
        <v>-</v>
      </c>
      <c r="AY24" s="85" t="str">
        <f>(INDEX('МО общие данные'!C42:C60,MATCH(R23,'МО общие данные'!B42:B60,0)))</f>
        <v>-</v>
      </c>
      <c r="AZ24" s="85" t="str">
        <f>(INDEX('МО общие данные'!D42:D60,MATCH(R23,'МО общие данные'!B42:B60,0)))</f>
        <v>-</v>
      </c>
      <c r="BA24" s="85" t="str">
        <f>(INDEX('МО общие данные'!C42:C60,MATCH(T23,'МО общие данные'!B42:B60,0)))</f>
        <v>-</v>
      </c>
      <c r="BB24" s="85" t="str">
        <f>(INDEX('МО общие данные'!D42:D60,MATCH(T23,'МО общие данные'!B42:B60,0)))</f>
        <v>-</v>
      </c>
      <c r="BC24" s="85" t="str">
        <f>(INDEX('МО общие данные'!C42:C60,MATCH(V23,'МО общие данные'!B42:B60,0)))</f>
        <v>с 6.00 до 9.00;       с 18.00 до 22.00</v>
      </c>
      <c r="BD24" s="85" t="str">
        <f>(INDEX('МО общие данные'!D42:D60,MATCH(V23,'МО общие данные'!B42:B60,0)))</f>
        <v>с 11.00 до 18.00</v>
      </c>
      <c r="BE24" s="85" t="str">
        <f>(INDEX('МО общие данные'!C42:C60,MATCH(X23,'МО общие данные'!B42:B60,0)))</f>
        <v>-</v>
      </c>
      <c r="BF24" s="85" t="str">
        <f>(INDEX('МО общие данные'!D42:D60,MATCH(X23,'МО общие данные'!B42:B60,0)))</f>
        <v>-</v>
      </c>
      <c r="BG24" s="85" t="str">
        <f>(INDEX('МО общие данные'!C42:C60,MATCH(Z23,'МО общие данные'!B42:B60,0)))</f>
        <v>-</v>
      </c>
      <c r="BH24" s="85" t="str">
        <f>(INDEX('МО общие данные'!D42:D60,MATCH(Z23,'МО общие данные'!B42:B60,0)))</f>
        <v>-</v>
      </c>
      <c r="BI24" s="85" t="str">
        <f>(INDEX('МО общие данные'!C42:C60,MATCH(AB23,'МО общие данные'!B42:B60,0)))</f>
        <v>-</v>
      </c>
      <c r="BJ24" s="85" t="str">
        <f>(INDEX('МО общие данные'!D42:D60,MATCH(AB23,'МО общие данные'!B42:B60,0)))</f>
        <v>-</v>
      </c>
      <c r="BK24" s="85" t="str">
        <f>(INDEX('МО общие данные'!C42:C60,MATCH(AD23,'МО общие данные'!B42:B60,0)))</f>
        <v>-</v>
      </c>
      <c r="BL24" s="85" t="str">
        <f>(INDEX('МО общие данные'!D42:D60,MATCH(AD23,'МО общие данные'!B42:B60,0)))</f>
        <v>-</v>
      </c>
    </row>
    <row r="25" spans="1:64" x14ac:dyDescent="0.25">
      <c r="A25" s="129"/>
      <c r="B25" s="329" t="str">
        <f>IF(B23&gt;0,"Д",IF(B23=0," "))</f>
        <v xml:space="preserve"> </v>
      </c>
      <c r="C25" s="330"/>
      <c r="D25" s="329" t="str">
        <f t="shared" ref="D25:Z25" si="17">IF(D23&gt;0,"Д",IF(D23=0," "))</f>
        <v>Д</v>
      </c>
      <c r="E25" s="330"/>
      <c r="F25" s="329" t="str">
        <f t="shared" si="17"/>
        <v xml:space="preserve"> </v>
      </c>
      <c r="G25" s="330"/>
      <c r="H25" s="329" t="str">
        <f t="shared" si="17"/>
        <v xml:space="preserve"> </v>
      </c>
      <c r="I25" s="330"/>
      <c r="J25" s="329" t="str">
        <f t="shared" si="17"/>
        <v>Д</v>
      </c>
      <c r="K25" s="330"/>
      <c r="L25" s="329" t="str">
        <f t="shared" si="17"/>
        <v>Д</v>
      </c>
      <c r="M25" s="330"/>
      <c r="N25" s="329" t="str">
        <f t="shared" si="17"/>
        <v>Д</v>
      </c>
      <c r="O25" s="330"/>
      <c r="P25" s="329" t="str">
        <f t="shared" si="17"/>
        <v xml:space="preserve"> </v>
      </c>
      <c r="Q25" s="330"/>
      <c r="R25" s="329" t="str">
        <f t="shared" si="17"/>
        <v xml:space="preserve"> </v>
      </c>
      <c r="S25" s="330"/>
      <c r="T25" s="329" t="str">
        <f t="shared" si="17"/>
        <v xml:space="preserve"> </v>
      </c>
      <c r="U25" s="330"/>
      <c r="V25" s="329" t="str">
        <f t="shared" si="17"/>
        <v>Д</v>
      </c>
      <c r="W25" s="330"/>
      <c r="X25" s="329" t="str">
        <f t="shared" si="17"/>
        <v xml:space="preserve"> </v>
      </c>
      <c r="Y25" s="330"/>
      <c r="Z25" s="329" t="str">
        <f t="shared" si="17"/>
        <v xml:space="preserve"> </v>
      </c>
      <c r="AA25" s="330"/>
      <c r="AB25" s="329" t="str">
        <f t="shared" ref="AB25" si="18">IF(AB23&gt;0,"Д",IF(AB23=0," "))</f>
        <v xml:space="preserve"> </v>
      </c>
      <c r="AC25" s="330"/>
      <c r="AD25" s="329" t="str">
        <f t="shared" ref="AD25" si="19">IF(AD23&gt;0,"Д",IF(AD23=0," "))</f>
        <v xml:space="preserve"> </v>
      </c>
      <c r="AE25" s="330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</row>
    <row r="26" spans="1:64" x14ac:dyDescent="0.25">
      <c r="A26" s="128"/>
      <c r="B26" s="327">
        <f>'гр9 МО'!B17</f>
        <v>7</v>
      </c>
      <c r="C26" s="328" t="str">
        <f>IF(B26=1,"час",IF(B26=0," ",IF(B26&gt;4,"часов","часа")))</f>
        <v>часов</v>
      </c>
      <c r="D26" s="327">
        <f>'гр9 МО'!C17</f>
        <v>0</v>
      </c>
      <c r="E26" s="328" t="str">
        <f>IF(D26=1,"час",IF(D26=0," ",IF(D26&gt;4,"часов","часа")))</f>
        <v xml:space="preserve"> </v>
      </c>
      <c r="F26" s="327">
        <f>'гр9 МО'!D17</f>
        <v>7</v>
      </c>
      <c r="G26" s="328" t="str">
        <f>IF(F26=1,"час",IF(F26=0," ",IF(F26&gt;4,"часов","часа")))</f>
        <v>часов</v>
      </c>
      <c r="H26" s="327">
        <f>'гр9 МО'!E17</f>
        <v>0</v>
      </c>
      <c r="I26" s="328" t="str">
        <f>IF(H26=1,"час",IF(H26=0," ",IF(H26&gt;4,"часов","часа")))</f>
        <v xml:space="preserve"> </v>
      </c>
      <c r="J26" s="327">
        <f>'гр9 МО'!F17</f>
        <v>0</v>
      </c>
      <c r="K26" s="328" t="str">
        <f>IF(J26=1,"час",IF(J26=0," ",IF(J26&gt;4,"часов","часа")))</f>
        <v xml:space="preserve"> </v>
      </c>
      <c r="L26" s="327">
        <f>'гр9 МО'!G17</f>
        <v>0</v>
      </c>
      <c r="M26" s="328" t="str">
        <f>IF(L26=1,"час",IF(L26=0," ",IF(L26&gt;4,"часов","часа")))</f>
        <v xml:space="preserve"> </v>
      </c>
      <c r="N26" s="327">
        <f>'гр9 МО'!H17</f>
        <v>0</v>
      </c>
      <c r="O26" s="328" t="str">
        <f>IF(N26=1,"час",IF(N26=0," ",IF(N26&gt;4,"часов","часа")))</f>
        <v xml:space="preserve"> </v>
      </c>
      <c r="P26" s="327">
        <f>'гр9 МО'!I17</f>
        <v>7</v>
      </c>
      <c r="Q26" s="328" t="str">
        <f>IF(P26=1,"час",IF(P26=0," ",IF(P26&gt;4,"часов","часа")))</f>
        <v>часов</v>
      </c>
      <c r="R26" s="327">
        <f>'гр9 МО'!J17</f>
        <v>0</v>
      </c>
      <c r="S26" s="328" t="str">
        <f>IF(R26=1,"час",IF(R26=0," ",IF(R26&gt;4,"часов","часа")))</f>
        <v xml:space="preserve"> </v>
      </c>
      <c r="T26" s="327">
        <f>'гр9 МО'!K17</f>
        <v>7</v>
      </c>
      <c r="U26" s="328" t="str">
        <f>IF(T26=1,"час",IF(T26=0," ",IF(T26&gt;4,"часов","часа")))</f>
        <v>часов</v>
      </c>
      <c r="V26" s="327">
        <f>'гр9 МО'!L17</f>
        <v>0</v>
      </c>
      <c r="W26" s="328" t="str">
        <f>IF(V26=1,"час",IF(V26=0," ",IF(V26&gt;4,"часов","часа")))</f>
        <v xml:space="preserve"> </v>
      </c>
      <c r="X26" s="327">
        <f>'гр9 МО'!M17</f>
        <v>7</v>
      </c>
      <c r="Y26" s="328" t="str">
        <f>IF(X26=1,"час",IF(X26=0," ",IF(X26&gt;4,"часов","часа")))</f>
        <v>часов</v>
      </c>
      <c r="Z26" s="327">
        <f>'гр9 МО'!N17</f>
        <v>0</v>
      </c>
      <c r="AA26" s="328" t="str">
        <f>IF(Z26=1,"час",IF(Z26=0," ",IF(Z26&gt;4,"часов","часа")))</f>
        <v xml:space="preserve"> </v>
      </c>
      <c r="AB26" s="327">
        <f>'гр9 МО'!O17</f>
        <v>0</v>
      </c>
      <c r="AC26" s="328" t="str">
        <f t="shared" ref="AC26" si="20">IF(AB26=1,"час",IF(AB26=0," ",IF(AB26&gt;4,"часов","часа")))</f>
        <v xml:space="preserve"> </v>
      </c>
      <c r="AD26" s="327">
        <f>'гр9 МО'!P17</f>
        <v>0</v>
      </c>
      <c r="AE26" s="328" t="str">
        <f t="shared" ref="AE26" si="21">IF(AD26=1,"час",IF(AD26=0," ",IF(AD26&gt;4,"часов","часа")))</f>
        <v xml:space="preserve"> </v>
      </c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</row>
    <row r="27" spans="1:64" ht="20.45" customHeight="1" x14ac:dyDescent="0.25">
      <c r="A27" s="128">
        <v>5</v>
      </c>
      <c r="B27" s="298" t="str">
        <f>IF('МО общие данные'!E16=1,AI27,AJ27)</f>
        <v>с 11.00 до 18.00</v>
      </c>
      <c r="C27" s="299"/>
      <c r="D27" s="298" t="str">
        <f>IF('МО общие данные'!E17=1,AK27,AL27)</f>
        <v>-</v>
      </c>
      <c r="E27" s="299"/>
      <c r="F27" s="298" t="str">
        <f>IF('МО общие данные'!E18=1,AM27,AN27)</f>
        <v>с 11.00 до 18.00</v>
      </c>
      <c r="G27" s="299"/>
      <c r="H27" s="298" t="str">
        <f>IF('МО общие данные'!E19=1,AO27,AP27)</f>
        <v>-</v>
      </c>
      <c r="I27" s="299"/>
      <c r="J27" s="298" t="str">
        <f>IF('МО общие данные'!E20=1,AQ27,AR27)</f>
        <v>-</v>
      </c>
      <c r="K27" s="299"/>
      <c r="L27" s="298" t="str">
        <f>IF('МО общие данные'!E21=1,AS27,AT27)</f>
        <v>-</v>
      </c>
      <c r="M27" s="299"/>
      <c r="N27" s="298" t="str">
        <f>IF('МО общие данные'!E22=1,AU27,AV27)</f>
        <v>-</v>
      </c>
      <c r="O27" s="299"/>
      <c r="P27" s="298" t="str">
        <f>IF('МО общие данные'!E23=1,AW27,AX27)</f>
        <v>с 11.00 до 18.00</v>
      </c>
      <c r="Q27" s="299"/>
      <c r="R27" s="298" t="str">
        <f>IF('МО общие данные'!E24=1,AY27,AZ27)</f>
        <v>-</v>
      </c>
      <c r="S27" s="299"/>
      <c r="T27" s="298" t="str">
        <f>IF('МО общие данные'!E25=1,BA27,BB27)</f>
        <v>с 11.00 до 18.00</v>
      </c>
      <c r="U27" s="299"/>
      <c r="V27" s="298" t="str">
        <f>IF('МО общие данные'!E26=1,BC27,BD27)</f>
        <v>-</v>
      </c>
      <c r="W27" s="299"/>
      <c r="X27" s="298" t="str">
        <f>IF('МО общие данные'!E27=1,BE27,BF27)</f>
        <v>с 11.00 до 18.00</v>
      </c>
      <c r="Y27" s="299"/>
      <c r="Z27" s="298" t="str">
        <f>IF('МО общие данные'!E28=1,BG27,BH27)</f>
        <v>-</v>
      </c>
      <c r="AA27" s="299"/>
      <c r="AB27" s="298" t="str">
        <f>IF('МО общие данные'!E29=1,BI27,BJ27)</f>
        <v>-</v>
      </c>
      <c r="AC27" s="299"/>
      <c r="AD27" s="298" t="str">
        <f>IF('МО общие данные'!E30=1,BK27,BL27)</f>
        <v>-</v>
      </c>
      <c r="AE27" s="299"/>
      <c r="AI27" s="85" t="str">
        <f>(INDEX('МО общие данные'!C42:C60,MATCH(B26,'МО общие данные'!B42:B60,0)))</f>
        <v>с 6.00 до 9.00;       с 18.00 до 22.00</v>
      </c>
      <c r="AJ27" s="85" t="str">
        <f>(INDEX('МО общие данные'!D42:D60,MATCH(B26,'МО общие данные'!B42:B60,0)))</f>
        <v>с 11.00 до 18.00</v>
      </c>
      <c r="AK27" s="85" t="str">
        <f>(INDEX('МО общие данные'!C42:C60,MATCH(D26,'МО общие данные'!B42:B60,0)))</f>
        <v>-</v>
      </c>
      <c r="AL27" s="85" t="str">
        <f>(INDEX('МО общие данные'!D42:D60,MATCH(D26,'МО общие данные'!B42:B60,0)))</f>
        <v>-</v>
      </c>
      <c r="AM27" s="85" t="str">
        <f>(INDEX('МО общие данные'!C42:C60,MATCH(F26,'МО общие данные'!B42:B60,0)))</f>
        <v>с 6.00 до 9.00;       с 18.00 до 22.00</v>
      </c>
      <c r="AN27" s="85" t="str">
        <f>(INDEX('МО общие данные'!D42:D60,MATCH(F26,'МО общие данные'!B42:B60,0)))</f>
        <v>с 11.00 до 18.00</v>
      </c>
      <c r="AO27" s="85" t="str">
        <f>(INDEX('МО общие данные'!C42:C60,MATCH(H26,'МО общие данные'!B42:B60,0)))</f>
        <v>-</v>
      </c>
      <c r="AP27" s="85" t="str">
        <f>(INDEX('МО общие данные'!D42:D60,MATCH(H26,'МО общие данные'!B42:B60,0)))</f>
        <v>-</v>
      </c>
      <c r="AQ27" s="85" t="str">
        <f>(INDEX('МО общие данные'!C42:C60,MATCH(J26,'МО общие данные'!B42:B60,0)))</f>
        <v>-</v>
      </c>
      <c r="AR27" s="85" t="str">
        <f>(INDEX('МО общие данные'!D42:D60,MATCH(J26,'МО общие данные'!B42:B60,0)))</f>
        <v>-</v>
      </c>
      <c r="AS27" s="85" t="str">
        <f>(INDEX('МО общие данные'!C42:C60,MATCH(L26,'МО общие данные'!B42:B60,0)))</f>
        <v>-</v>
      </c>
      <c r="AT27" s="85" t="str">
        <f>(INDEX('МО общие данные'!D42:D60,MATCH(L26,'МО общие данные'!B42:B60,0)))</f>
        <v>-</v>
      </c>
      <c r="AU27" s="85" t="str">
        <f>(INDEX('МО общие данные'!C42:C60,MATCH(N26,'МО общие данные'!B42:B60,0)))</f>
        <v>-</v>
      </c>
      <c r="AV27" s="85" t="str">
        <f>(INDEX('МО общие данные'!D42:D60,MATCH(N26,'МО общие данные'!B42:B60,0)))</f>
        <v>-</v>
      </c>
      <c r="AW27" s="85" t="str">
        <f>(INDEX('МО общие данные'!C42:C60,MATCH(P26,'МО общие данные'!B42:B60,0)))</f>
        <v>с 6.00 до 9.00;       с 18.00 до 22.00</v>
      </c>
      <c r="AX27" s="85" t="str">
        <f>(INDEX('МО общие данные'!D42:D60,MATCH(P26,'МО общие данные'!B42:B60,0)))</f>
        <v>с 11.00 до 18.00</v>
      </c>
      <c r="AY27" s="85" t="str">
        <f>(INDEX('МО общие данные'!C42:C60,MATCH(R26,'МО общие данные'!B42:B60,0)))</f>
        <v>-</v>
      </c>
      <c r="AZ27" s="85" t="str">
        <f>(INDEX('МО общие данные'!D42:D60,MATCH(R26,'МО общие данные'!B42:B60,0)))</f>
        <v>-</v>
      </c>
      <c r="BA27" s="85" t="str">
        <f>(INDEX('МО общие данные'!C42:C60,MATCH(T26,'МО общие данные'!B42:B60,0)))</f>
        <v>с 6.00 до 9.00;       с 18.00 до 22.00</v>
      </c>
      <c r="BB27" s="85" t="str">
        <f>(INDEX('МО общие данные'!D42:D60,MATCH(T26,'МО общие данные'!B42:B60,0)))</f>
        <v>с 11.00 до 18.00</v>
      </c>
      <c r="BC27" s="85" t="str">
        <f>(INDEX('МО общие данные'!C42:C60,MATCH(V26,'МО общие данные'!B42:B60,0)))</f>
        <v>-</v>
      </c>
      <c r="BD27" s="85" t="str">
        <f>(INDEX('МО общие данные'!D42:D60,MATCH(V26,'МО общие данные'!B42:B60,0)))</f>
        <v>-</v>
      </c>
      <c r="BE27" s="85" t="str">
        <f>(INDEX('МО общие данные'!C42:C60,MATCH(X26,'МО общие данные'!B42:B60,0)))</f>
        <v>с 6.00 до 9.00;       с 18.00 до 22.00</v>
      </c>
      <c r="BF27" s="85" t="str">
        <f>(INDEX('МО общие данные'!D42:D60,MATCH(X26,'МО общие данные'!B42:B60,0)))</f>
        <v>с 11.00 до 18.00</v>
      </c>
      <c r="BG27" s="85" t="str">
        <f>(INDEX('МО общие данные'!C42:C60,MATCH(Z26,'МО общие данные'!B42:B60,0)))</f>
        <v>-</v>
      </c>
      <c r="BH27" s="85" t="str">
        <f>(INDEX('МО общие данные'!D42:D60,MATCH(Z26,'МО общие данные'!B42:B60,0)))</f>
        <v>-</v>
      </c>
      <c r="BI27" s="85" t="str">
        <f>(INDEX('МО общие данные'!C42:C60,MATCH(AB26,'МО общие данные'!B42:B60,0)))</f>
        <v>-</v>
      </c>
      <c r="BJ27" s="85" t="str">
        <f>(INDEX('МО общие данные'!D42:D60,MATCH(AB26,'МО общие данные'!B42:B60,0)))</f>
        <v>-</v>
      </c>
      <c r="BK27" s="85" t="str">
        <f>(INDEX('МО общие данные'!C42:C60,MATCH(AD26,'МО общие данные'!B42:B60,0)))</f>
        <v>-</v>
      </c>
      <c r="BL27" s="85" t="str">
        <f>(INDEX('МО общие данные'!D42:D60,MATCH(AD26,'МО общие данные'!B42:B60,0)))</f>
        <v>-</v>
      </c>
    </row>
    <row r="28" spans="1:64" x14ac:dyDescent="0.25">
      <c r="A28" s="129"/>
      <c r="B28" s="329" t="str">
        <f>IF(B26&gt;0,"Д",IF(B26=0," "))</f>
        <v>Д</v>
      </c>
      <c r="C28" s="330"/>
      <c r="D28" s="329" t="str">
        <f t="shared" ref="D28:Z28" si="22">IF(D26&gt;0,"Д",IF(D26=0," "))</f>
        <v xml:space="preserve"> </v>
      </c>
      <c r="E28" s="330"/>
      <c r="F28" s="329" t="str">
        <f t="shared" si="22"/>
        <v>Д</v>
      </c>
      <c r="G28" s="330"/>
      <c r="H28" s="329" t="str">
        <f t="shared" si="22"/>
        <v xml:space="preserve"> </v>
      </c>
      <c r="I28" s="330"/>
      <c r="J28" s="329" t="str">
        <f t="shared" si="22"/>
        <v xml:space="preserve"> </v>
      </c>
      <c r="K28" s="330"/>
      <c r="L28" s="329" t="str">
        <f t="shared" si="22"/>
        <v xml:space="preserve"> </v>
      </c>
      <c r="M28" s="330"/>
      <c r="N28" s="329" t="str">
        <f t="shared" si="22"/>
        <v xml:space="preserve"> </v>
      </c>
      <c r="O28" s="330"/>
      <c r="P28" s="329" t="str">
        <f t="shared" si="22"/>
        <v>Д</v>
      </c>
      <c r="Q28" s="330"/>
      <c r="R28" s="329" t="str">
        <f t="shared" si="22"/>
        <v xml:space="preserve"> </v>
      </c>
      <c r="S28" s="330"/>
      <c r="T28" s="329" t="str">
        <f t="shared" si="22"/>
        <v>Д</v>
      </c>
      <c r="U28" s="330"/>
      <c r="V28" s="329" t="str">
        <f t="shared" si="22"/>
        <v xml:space="preserve"> </v>
      </c>
      <c r="W28" s="330"/>
      <c r="X28" s="329" t="str">
        <f t="shared" si="22"/>
        <v>Д</v>
      </c>
      <c r="Y28" s="330"/>
      <c r="Z28" s="329" t="str">
        <f t="shared" si="22"/>
        <v xml:space="preserve"> </v>
      </c>
      <c r="AA28" s="330"/>
      <c r="AB28" s="329" t="str">
        <f t="shared" ref="AB28" si="23">IF(AB26&gt;0,"Д",IF(AB26=0," "))</f>
        <v xml:space="preserve"> </v>
      </c>
      <c r="AC28" s="330"/>
      <c r="AD28" s="329" t="str">
        <f t="shared" ref="AD28" si="24">IF(AD26&gt;0,"Д",IF(AD26=0," "))</f>
        <v xml:space="preserve"> </v>
      </c>
      <c r="AE28" s="330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</row>
    <row r="29" spans="1:64" x14ac:dyDescent="0.25">
      <c r="A29" s="128"/>
      <c r="B29" s="327">
        <f>'гр9 МО'!B18</f>
        <v>0</v>
      </c>
      <c r="C29" s="328" t="str">
        <f>IF(B29=1,"час",IF(B29=0," ",IF(B29&gt;4,"часов","часа")))</f>
        <v xml:space="preserve"> </v>
      </c>
      <c r="D29" s="327">
        <f>'гр9 МО'!C18</f>
        <v>0</v>
      </c>
      <c r="E29" s="328" t="str">
        <f>IF(D29=1,"час",IF(D29=0," ",IF(D29&gt;4,"часов","часа")))</f>
        <v xml:space="preserve"> </v>
      </c>
      <c r="F29" s="327">
        <f>'гр9 МО'!D18</f>
        <v>0</v>
      </c>
      <c r="G29" s="328" t="str">
        <f>IF(F29=1,"час",IF(F29=0," ",IF(F29&gt;4,"часов","часа")))</f>
        <v xml:space="preserve"> </v>
      </c>
      <c r="H29" s="327">
        <f>'гр9 МО'!E18</f>
        <v>7</v>
      </c>
      <c r="I29" s="328" t="str">
        <f>IF(H29=1,"час",IF(H29=0," ",IF(H29&gt;4,"часов","часа")))</f>
        <v>часов</v>
      </c>
      <c r="J29" s="327">
        <f>'гр9 МО'!F18</f>
        <v>7</v>
      </c>
      <c r="K29" s="328" t="str">
        <f>IF(J29=1,"час",IF(J29=0," ",IF(J29&gt;4,"часов","часа")))</f>
        <v>часов</v>
      </c>
      <c r="L29" s="327">
        <f>'гр9 МО'!G18</f>
        <v>0</v>
      </c>
      <c r="M29" s="328" t="str">
        <f>IF(L29=1,"час",IF(L29=0," ",IF(L29&gt;4,"часов","часа")))</f>
        <v xml:space="preserve"> </v>
      </c>
      <c r="N29" s="327">
        <f>'гр9 МО'!H18</f>
        <v>0</v>
      </c>
      <c r="O29" s="328" t="str">
        <f>IF(N29=1,"час",IF(N29=0," ",IF(N29&gt;4,"часов","часа")))</f>
        <v xml:space="preserve"> </v>
      </c>
      <c r="P29" s="327">
        <f>'гр9 МО'!I18</f>
        <v>0</v>
      </c>
      <c r="Q29" s="328" t="str">
        <f>IF(P29=1,"час",IF(P29=0," ",IF(P29&gt;4,"часов","часа")))</f>
        <v xml:space="preserve"> </v>
      </c>
      <c r="R29" s="327">
        <f>'гр9 МО'!J18</f>
        <v>7</v>
      </c>
      <c r="S29" s="328" t="str">
        <f>IF(R29=1,"час",IF(R29=0," ",IF(R29&gt;4,"часов","часа")))</f>
        <v>часов</v>
      </c>
      <c r="T29" s="327">
        <f>'гр9 МО'!K18</f>
        <v>0</v>
      </c>
      <c r="U29" s="328" t="str">
        <f>IF(T29=1,"час",IF(T29=0," ",IF(T29&gt;4,"часов","часа")))</f>
        <v xml:space="preserve"> </v>
      </c>
      <c r="V29" s="327">
        <f>'гр9 МО'!L18</f>
        <v>7</v>
      </c>
      <c r="W29" s="328" t="str">
        <f>IF(V29=1,"час",IF(V29=0," ",IF(V29&gt;4,"часов","часа")))</f>
        <v>часов</v>
      </c>
      <c r="X29" s="327">
        <f>'гр9 МО'!M18</f>
        <v>0</v>
      </c>
      <c r="Y29" s="328" t="str">
        <f>IF(X29=1,"час",IF(X29=0," ",IF(X29&gt;4,"часов","часа")))</f>
        <v xml:space="preserve"> </v>
      </c>
      <c r="Z29" s="327">
        <f>'гр9 МО'!N18</f>
        <v>0</v>
      </c>
      <c r="AA29" s="328" t="str">
        <f>IF(Z29=1,"час",IF(Z29=0," ",IF(Z29&gt;4,"часов","часа")))</f>
        <v xml:space="preserve"> </v>
      </c>
      <c r="AB29" s="327">
        <f>'гр9 МО'!O18</f>
        <v>0</v>
      </c>
      <c r="AC29" s="328" t="str">
        <f t="shared" ref="AC29" si="25">IF(AB29=1,"час",IF(AB29=0," ",IF(AB29&gt;4,"часов","часа")))</f>
        <v xml:space="preserve"> </v>
      </c>
      <c r="AD29" s="327">
        <f>'гр9 МО'!P18</f>
        <v>0</v>
      </c>
      <c r="AE29" s="328" t="str">
        <f t="shared" ref="AE29" si="26">IF(AD29=1,"час",IF(AD29=0," ",IF(AD29&gt;4,"часов","часа")))</f>
        <v xml:space="preserve"> </v>
      </c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</row>
    <row r="30" spans="1:64" ht="24" customHeight="1" x14ac:dyDescent="0.25">
      <c r="A30" s="128">
        <v>6</v>
      </c>
      <c r="B30" s="298" t="str">
        <f>IF('МО общие данные'!E16=1,AI30,AJ30)</f>
        <v>-</v>
      </c>
      <c r="C30" s="299"/>
      <c r="D30" s="298" t="str">
        <f>IF('МО общие данные'!E17=1,AK30,AL30)</f>
        <v>-</v>
      </c>
      <c r="E30" s="299"/>
      <c r="F30" s="298" t="str">
        <f>IF('МО общие данные'!E18=1,AM30,AN30)</f>
        <v>-</v>
      </c>
      <c r="G30" s="299"/>
      <c r="H30" s="298" t="str">
        <f>IF('МО общие данные'!E19=1,AO30,AP30)</f>
        <v>с 12.00 до 19.00</v>
      </c>
      <c r="I30" s="299"/>
      <c r="J30" s="298" t="str">
        <f>IF('МО общие данные'!E20=1,AQ30,AR30)</f>
        <v>с 12.00 до 19.00</v>
      </c>
      <c r="K30" s="299"/>
      <c r="L30" s="298" t="str">
        <f>IF('МО общие данные'!E21=1,AS30,AT30)</f>
        <v>-</v>
      </c>
      <c r="M30" s="299"/>
      <c r="N30" s="298" t="str">
        <f>IF('МО общие данные'!E22=1,AU30,AV30)</f>
        <v>-</v>
      </c>
      <c r="O30" s="299"/>
      <c r="P30" s="298" t="str">
        <f>IF('МО общие данные'!E23=1,AW30,AX30)</f>
        <v>-</v>
      </c>
      <c r="Q30" s="299"/>
      <c r="R30" s="298" t="str">
        <f>IF('МО общие данные'!E24=1,AY30,AZ30)</f>
        <v>с 12.00 до 19.00</v>
      </c>
      <c r="S30" s="299"/>
      <c r="T30" s="298" t="str">
        <f>IF('МО общие данные'!E25=1,BA30,BB30)</f>
        <v>-</v>
      </c>
      <c r="U30" s="299"/>
      <c r="V30" s="298" t="str">
        <f>IF('МО общие данные'!E26=1,BC30,BD30)</f>
        <v>с 12.00 до 19.00</v>
      </c>
      <c r="W30" s="299"/>
      <c r="X30" s="298" t="str">
        <f>IF('МО общие данные'!E27=1,BE30,BF30)</f>
        <v>-</v>
      </c>
      <c r="Y30" s="299"/>
      <c r="Z30" s="298" t="str">
        <f>IF('МО общие данные'!E28=1,BG30,BH30)</f>
        <v>-</v>
      </c>
      <c r="AA30" s="299"/>
      <c r="AB30" s="298" t="str">
        <f>IF('МО общие данные'!E29=1,BI30,BJ30)</f>
        <v>-</v>
      </c>
      <c r="AC30" s="299"/>
      <c r="AD30" s="298" t="str">
        <f>IF('МО общие данные'!E30=1,BK30,BL30)</f>
        <v>-</v>
      </c>
      <c r="AE30" s="299"/>
      <c r="AI30" s="85" t="str">
        <f>(INDEX('МО общие данные'!G42:G60,MATCH(B29,'МО общие данные'!B42:B60,0)))</f>
        <v>-</v>
      </c>
      <c r="AJ30" s="85" t="str">
        <f>(INDEX('МО общие данные'!G42:G60,MATCH(D29,'МО общие данные'!B42:B60,0)))</f>
        <v>-</v>
      </c>
      <c r="AK30" s="85" t="str">
        <f>(INDEX('МО общие данные'!G42:G60,MATCH(D29,'МО общие данные'!B42:B60,0)))</f>
        <v>-</v>
      </c>
      <c r="AL30" s="85" t="str">
        <f>(INDEX('МО общие данные'!G42:G60,MATCH(D29,'МО общие данные'!B42:B60,0)))</f>
        <v>-</v>
      </c>
      <c r="AM30" s="85" t="str">
        <f>(INDEX('МО общие данные'!G42:G60,MATCH(F29,'МО общие данные'!B42:B60,0)))</f>
        <v>-</v>
      </c>
      <c r="AN30" s="85" t="str">
        <f>(INDEX('МО общие данные'!G42:G60,MATCH(F29,'МО общие данные'!B42:B60,0)))</f>
        <v>-</v>
      </c>
      <c r="AO30" s="85" t="str">
        <f>(INDEX('МО общие данные'!G42:G60,MATCH(H29,'МО общие данные'!B42:B60,0)))</f>
        <v>с 12.00 до 19.00</v>
      </c>
      <c r="AP30" s="85" t="str">
        <f>(INDEX('МО общие данные'!G42:G60,MATCH(H29,'МО общие данные'!B42:B60,0)))</f>
        <v>с 12.00 до 19.00</v>
      </c>
      <c r="AQ30" s="85" t="str">
        <f>(INDEX('МО общие данные'!G42:G60,MATCH(J29,'МО общие данные'!B42:B60,0)))</f>
        <v>с 12.00 до 19.00</v>
      </c>
      <c r="AR30" s="85" t="str">
        <f>(INDEX('МО общие данные'!G42:G60,MATCH(J29,'МО общие данные'!B42:B60,0)))</f>
        <v>с 12.00 до 19.00</v>
      </c>
      <c r="AS30" s="85" t="str">
        <f>(INDEX('МО общие данные'!G42:G60,MATCH(L29,'МО общие данные'!B42:B60,0)))</f>
        <v>-</v>
      </c>
      <c r="AT30" s="85" t="str">
        <f>(INDEX('МО общие данные'!G42:G60,MATCH(L29,'МО общие данные'!B42:B60,0)))</f>
        <v>-</v>
      </c>
      <c r="AU30" s="85" t="str">
        <f>(INDEX('МО общие данные'!G42:G60,MATCH(N29,'МО общие данные'!B42:B60,0)))</f>
        <v>-</v>
      </c>
      <c r="AV30" s="85" t="str">
        <f>(INDEX('МО общие данные'!G42:G60,MATCH(N29,'МО общие данные'!B42:B60,0)))</f>
        <v>-</v>
      </c>
      <c r="AW30" s="85" t="str">
        <f>(INDEX('МО общие данные'!G42:G60,MATCH(P29,'МО общие данные'!B42:B60,0)))</f>
        <v>-</v>
      </c>
      <c r="AX30" s="85" t="str">
        <f>(INDEX('МО общие данные'!G42:G60,MATCH(P29,'МО общие данные'!B42:B60,0)))</f>
        <v>-</v>
      </c>
      <c r="AY30" s="85" t="str">
        <f>(INDEX('МО общие данные'!G42:G60,MATCH(R29,'МО общие данные'!B42:B60,0)))</f>
        <v>с 12.00 до 19.00</v>
      </c>
      <c r="AZ30" s="85" t="str">
        <f>(INDEX('МО общие данные'!G42:G60,MATCH(R29,'МО общие данные'!B42:B60,0)))</f>
        <v>с 12.00 до 19.00</v>
      </c>
      <c r="BA30" s="85" t="str">
        <f>(INDEX('МО общие данные'!G42:G60,MATCH(T29,'МО общие данные'!B42:B60,0)))</f>
        <v>-</v>
      </c>
      <c r="BB30" s="85" t="str">
        <f>(INDEX('МО общие данные'!G42:G60,MATCH(T29,'МО общие данные'!B42:B60,0)))</f>
        <v>-</v>
      </c>
      <c r="BC30" s="85" t="str">
        <f>(INDEX('МО общие данные'!G42:G60,MATCH(V29,'МО общие данные'!B42:B60,0)))</f>
        <v>с 12.00 до 19.00</v>
      </c>
      <c r="BD30" s="85" t="str">
        <f>(INDEX('МО общие данные'!G42:G60,MATCH(V29,'МО общие данные'!B42:B60,0)))</f>
        <v>с 12.00 до 19.00</v>
      </c>
      <c r="BE30" s="85" t="str">
        <f>(INDEX('МО общие данные'!G42:G60,MATCH(X29,'МО общие данные'!B42:B60,0)))</f>
        <v>-</v>
      </c>
      <c r="BF30" s="85" t="str">
        <f>(INDEX('МО общие данные'!G42:G60,MATCH(X29,'МО общие данные'!B42:B60,0)))</f>
        <v>-</v>
      </c>
      <c r="BG30" s="85" t="str">
        <f>(INDEX('МО общие данные'!G42:G60,MATCH(Z29,'МО общие данные'!B42:B60,0)))</f>
        <v>-</v>
      </c>
      <c r="BH30" s="85" t="str">
        <f>(INDEX('МО общие данные'!G42:G60,MATCH(Z29,'МО общие данные'!B42:B60,0)))</f>
        <v>-</v>
      </c>
      <c r="BI30" s="85" t="str">
        <f>(INDEX('МО общие данные'!G42:G60,MATCH(AB29,'МО общие данные'!B42:B60,0)))</f>
        <v>-</v>
      </c>
      <c r="BJ30" s="85" t="str">
        <f>(INDEX('МО общие данные'!G42:G60,MATCH(AB29,'МО общие данные'!B42:B60,0)))</f>
        <v>-</v>
      </c>
      <c r="BK30" s="85" t="str">
        <f>(INDEX('МО общие данные'!G42:G60,MATCH(AD29,'МО общие данные'!B42:B60,0)))</f>
        <v>-</v>
      </c>
      <c r="BL30" s="85" t="str">
        <f>(INDEX('МО общие данные'!G42:G60,MATCH(AD29,'МО общие данные'!B42:B60,0)))</f>
        <v>-</v>
      </c>
    </row>
    <row r="31" spans="1:64" x14ac:dyDescent="0.25">
      <c r="A31" s="129"/>
      <c r="B31" s="329" t="str">
        <f>IF(B29&gt;0,"Д",IF(B29=0," "))</f>
        <v xml:space="preserve"> </v>
      </c>
      <c r="C31" s="330"/>
      <c r="D31" s="329" t="str">
        <f t="shared" ref="D31:Z31" si="27">IF(D29&gt;0,"Д",IF(D29=0," "))</f>
        <v xml:space="preserve"> </v>
      </c>
      <c r="E31" s="330"/>
      <c r="F31" s="329" t="str">
        <f t="shared" si="27"/>
        <v xml:space="preserve"> </v>
      </c>
      <c r="G31" s="330"/>
      <c r="H31" s="329" t="str">
        <f t="shared" si="27"/>
        <v>Д</v>
      </c>
      <c r="I31" s="330"/>
      <c r="J31" s="329" t="str">
        <f t="shared" si="27"/>
        <v>Д</v>
      </c>
      <c r="K31" s="330"/>
      <c r="L31" s="329" t="str">
        <f t="shared" si="27"/>
        <v xml:space="preserve"> </v>
      </c>
      <c r="M31" s="330"/>
      <c r="N31" s="329" t="str">
        <f t="shared" si="27"/>
        <v xml:space="preserve"> </v>
      </c>
      <c r="O31" s="330"/>
      <c r="P31" s="329" t="str">
        <f t="shared" si="27"/>
        <v xml:space="preserve"> </v>
      </c>
      <c r="Q31" s="330"/>
      <c r="R31" s="329" t="str">
        <f t="shared" si="27"/>
        <v>Д</v>
      </c>
      <c r="S31" s="330"/>
      <c r="T31" s="329" t="str">
        <f t="shared" si="27"/>
        <v xml:space="preserve"> </v>
      </c>
      <c r="U31" s="330"/>
      <c r="V31" s="329" t="str">
        <f t="shared" si="27"/>
        <v>Д</v>
      </c>
      <c r="W31" s="330"/>
      <c r="X31" s="329" t="str">
        <f t="shared" si="27"/>
        <v xml:space="preserve"> </v>
      </c>
      <c r="Y31" s="330"/>
      <c r="Z31" s="329" t="str">
        <f t="shared" si="27"/>
        <v xml:space="preserve"> </v>
      </c>
      <c r="AA31" s="330"/>
      <c r="AB31" s="329" t="str">
        <f t="shared" ref="AB31" si="28">IF(AB29&gt;0,"Д",IF(AB29=0," "))</f>
        <v xml:space="preserve"> </v>
      </c>
      <c r="AC31" s="330"/>
      <c r="AD31" s="329" t="str">
        <f t="shared" ref="AD31" si="29">IF(AD29&gt;0,"Д",IF(AD29=0," "))</f>
        <v xml:space="preserve"> </v>
      </c>
      <c r="AE31" s="330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</row>
    <row r="32" spans="1:64" x14ac:dyDescent="0.25">
      <c r="A32" s="128"/>
      <c r="B32" s="327">
        <f>'гр9 МО'!B19</f>
        <v>7</v>
      </c>
      <c r="C32" s="328" t="str">
        <f>IF(B32=1,"час",IF(B32=0," ",IF(B32&gt;4,"часов","часа")))</f>
        <v>часов</v>
      </c>
      <c r="D32" s="327">
        <f>'гр9 МО'!C19</f>
        <v>7</v>
      </c>
      <c r="E32" s="328" t="str">
        <f>IF(D32=1,"час",IF(D32=0," ",IF(D32&gt;4,"часов","часа")))</f>
        <v>часов</v>
      </c>
      <c r="F32" s="327">
        <f>'гр9 МО'!D19</f>
        <v>7</v>
      </c>
      <c r="G32" s="328" t="str">
        <f>IF(F32=1,"час",IF(F32=0," ",IF(F32&gt;4,"часов","часа")))</f>
        <v>часов</v>
      </c>
      <c r="H32" s="327">
        <f>'гр9 МО'!E19</f>
        <v>7</v>
      </c>
      <c r="I32" s="328" t="str">
        <f>IF(H32=1,"час",IF(H32=0," ",IF(H32&gt;4,"часов","часа")))</f>
        <v>часов</v>
      </c>
      <c r="J32" s="327">
        <f>'гр9 МО'!F19</f>
        <v>7</v>
      </c>
      <c r="K32" s="328" t="str">
        <f>IF(J32=1,"час",IF(J32=0," ",IF(J32&gt;4,"часов","часа")))</f>
        <v>часов</v>
      </c>
      <c r="L32" s="327">
        <f>'гр9 МО'!G19</f>
        <v>7</v>
      </c>
      <c r="M32" s="328" t="str">
        <f>IF(L32=1,"час",IF(L32=0," ",IF(L32&gt;4,"часов","часа")))</f>
        <v>часов</v>
      </c>
      <c r="N32" s="327">
        <f>'гр9 МО'!H19</f>
        <v>7</v>
      </c>
      <c r="O32" s="328" t="str">
        <f>IF(N32=1,"час",IF(N32=0," ",IF(N32&gt;4,"часов","часа")))</f>
        <v>часов</v>
      </c>
      <c r="P32" s="327">
        <f>'гр9 МО'!I19</f>
        <v>7</v>
      </c>
      <c r="Q32" s="328" t="str">
        <f>IF(P32=1,"час",IF(P32=0," ",IF(P32&gt;4,"часов","часа")))</f>
        <v>часов</v>
      </c>
      <c r="R32" s="327">
        <f>'гр9 МО'!J19</f>
        <v>7</v>
      </c>
      <c r="S32" s="328" t="str">
        <f>IF(R32=1,"час",IF(R32=0," ",IF(R32&gt;4,"часов","часа")))</f>
        <v>часов</v>
      </c>
      <c r="T32" s="327">
        <f>'гр9 МО'!K19</f>
        <v>7</v>
      </c>
      <c r="U32" s="328" t="str">
        <f>IF(T32=1,"час",IF(T32=0," ",IF(T32&gt;4,"часов","часа")))</f>
        <v>часов</v>
      </c>
      <c r="V32" s="327">
        <f>'гр9 МО'!L19</f>
        <v>7</v>
      </c>
      <c r="W32" s="328" t="str">
        <f>IF(V32=1,"час",IF(V32=0," ",IF(V32&gt;4,"часов","часа")))</f>
        <v>часов</v>
      </c>
      <c r="X32" s="327">
        <f>'гр9 МО'!M19</f>
        <v>7</v>
      </c>
      <c r="Y32" s="328" t="str">
        <f>IF(X32=1,"час",IF(X32=0," ",IF(X32&gt;4,"часов","часа")))</f>
        <v>часов</v>
      </c>
      <c r="Z32" s="327">
        <f>'гр9 МО'!N19</f>
        <v>0</v>
      </c>
      <c r="AA32" s="328" t="str">
        <f>IF(Z32=1,"час",IF(Z32=0," ",IF(Z32&gt;4,"часов","часа")))</f>
        <v xml:space="preserve"> </v>
      </c>
      <c r="AB32" s="327">
        <f>'гр9 МО'!O19</f>
        <v>0</v>
      </c>
      <c r="AC32" s="328" t="str">
        <f t="shared" ref="AC32" si="30">IF(AB32=1,"час",IF(AB32=0," ",IF(AB32&gt;4,"часов","часа")))</f>
        <v xml:space="preserve"> </v>
      </c>
      <c r="AD32" s="327">
        <f>'гр9 МО'!P19</f>
        <v>0</v>
      </c>
      <c r="AE32" s="328" t="str">
        <f t="shared" ref="AE32" si="31">IF(AD32=1,"час",IF(AD32=0," ",IF(AD32&gt;4,"часов","часа")))</f>
        <v xml:space="preserve"> </v>
      </c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</row>
    <row r="33" spans="1:64" ht="24" customHeight="1" x14ac:dyDescent="0.25">
      <c r="A33" s="128">
        <v>7</v>
      </c>
      <c r="B33" s="298" t="str">
        <f>IF('МО общие данные'!E16=1,AI33,AJ33)</f>
        <v>с 12.00 до 19.00</v>
      </c>
      <c r="C33" s="299"/>
      <c r="D33" s="298" t="str">
        <f>IF('МО общие данные'!E17=1,AK33,AL33)</f>
        <v>с 12.00 до 19.00</v>
      </c>
      <c r="E33" s="299"/>
      <c r="F33" s="298" t="str">
        <f>IF('МО общие данные'!E18=1,AM33,AN33)</f>
        <v>с 12.00 до 19.00</v>
      </c>
      <c r="G33" s="299"/>
      <c r="H33" s="298" t="str">
        <f>IF('МО общие данные'!E19=1,AO33,AP33)</f>
        <v>с 12.00 до 19.00</v>
      </c>
      <c r="I33" s="299"/>
      <c r="J33" s="298" t="str">
        <f>IF('МО общие данные'!E20=1,AQ33,AR33)</f>
        <v>с 12.00 до 19.00</v>
      </c>
      <c r="K33" s="299"/>
      <c r="L33" s="298" t="str">
        <f>IF('МО общие данные'!E21=1,AS33,AT33)</f>
        <v>с 12.00 до 19.00</v>
      </c>
      <c r="M33" s="299"/>
      <c r="N33" s="298" t="str">
        <f>IF('МО общие данные'!E22=1,AU33,AV33)</f>
        <v>с 12.00 до 19.00</v>
      </c>
      <c r="O33" s="299"/>
      <c r="P33" s="298" t="str">
        <f>IF('МО общие данные'!E23=1,AW33,AX33)</f>
        <v>с 12.00 до 19.00</v>
      </c>
      <c r="Q33" s="299"/>
      <c r="R33" s="298" t="str">
        <f>IF('МО общие данные'!E24=1,AY33,AZ33)</f>
        <v>с 12.00 до 19.00</v>
      </c>
      <c r="S33" s="299"/>
      <c r="T33" s="298" t="str">
        <f>IF('МО общие данные'!E25=1,BA33,BB33)</f>
        <v>с 12.00 до 19.00</v>
      </c>
      <c r="U33" s="299"/>
      <c r="V33" s="298" t="str">
        <f>IF('МО общие данные'!E26=1,BC33,BD33)</f>
        <v>с 12.00 до 19.00</v>
      </c>
      <c r="W33" s="299"/>
      <c r="X33" s="298" t="str">
        <f>IF('МО общие данные'!E27=1,BE33,BF33)</f>
        <v>с 12.00 до 19.00</v>
      </c>
      <c r="Y33" s="299"/>
      <c r="Z33" s="298" t="str">
        <f>IF('МО общие данные'!E28=1,BG33,BH33)</f>
        <v>-</v>
      </c>
      <c r="AA33" s="299"/>
      <c r="AB33" s="298" t="str">
        <f>IF('МО общие данные'!E29=1,BI33,BJ33)</f>
        <v>-</v>
      </c>
      <c r="AC33" s="299"/>
      <c r="AD33" s="298" t="str">
        <f>IF('МО общие данные'!E30=1,BK33,BL33)</f>
        <v>-</v>
      </c>
      <c r="AE33" s="299"/>
      <c r="AI33" s="85" t="str">
        <f>(INDEX('МО общие данные'!G42:G60,MATCH(B32,'МО общие данные'!B42:B60,0)))</f>
        <v>с 12.00 до 19.00</v>
      </c>
      <c r="AJ33" s="85" t="str">
        <f>(INDEX('МО общие данные'!G42:G60,MATCH(B32,'МО общие данные'!B42:B60,0)))</f>
        <v>с 12.00 до 19.00</v>
      </c>
      <c r="AK33" s="85" t="str">
        <f>(INDEX('МО общие данные'!G42:G60,MATCH(D32,'МО общие данные'!B42:B60,0)))</f>
        <v>с 12.00 до 19.00</v>
      </c>
      <c r="AL33" s="85" t="str">
        <f>(INDEX('МО общие данные'!G42:G60,MATCH(D32,'МО общие данные'!B42:B60,0)))</f>
        <v>с 12.00 до 19.00</v>
      </c>
      <c r="AM33" s="85" t="str">
        <f>(INDEX('МО общие данные'!G42:G60,MATCH(F32,'МО общие данные'!B42:B60,0)))</f>
        <v>с 12.00 до 19.00</v>
      </c>
      <c r="AN33" s="85" t="str">
        <f>(INDEX('МО общие данные'!G42:G60,MATCH(F32,'МО общие данные'!B42:B60,0)))</f>
        <v>с 12.00 до 19.00</v>
      </c>
      <c r="AO33" s="85" t="str">
        <f>(INDEX('МО общие данные'!G42:G60,MATCH(H32,'МО общие данные'!B42:B60,0)))</f>
        <v>с 12.00 до 19.00</v>
      </c>
      <c r="AP33" s="85" t="str">
        <f>(INDEX('МО общие данные'!G42:G60,MATCH(H32,'МО общие данные'!B42:B60,0)))</f>
        <v>с 12.00 до 19.00</v>
      </c>
      <c r="AQ33" s="85" t="str">
        <f>(INDEX('МО общие данные'!G42:G60,MATCH(J32,'МО общие данные'!B42:B60,0)))</f>
        <v>с 12.00 до 19.00</v>
      </c>
      <c r="AR33" s="85" t="str">
        <f>(INDEX('МО общие данные'!G42:G60,MATCH(J32,'МО общие данные'!B42:B60,0)))</f>
        <v>с 12.00 до 19.00</v>
      </c>
      <c r="AS33" s="85" t="str">
        <f>(INDEX('МО общие данные'!G42:G60,MATCH(L32,'МО общие данные'!B42:B60,0)))</f>
        <v>с 12.00 до 19.00</v>
      </c>
      <c r="AT33" s="85" t="str">
        <f>(INDEX('МО общие данные'!G42:G60,MATCH(L32,'МО общие данные'!B42:B60,0)))</f>
        <v>с 12.00 до 19.00</v>
      </c>
      <c r="AU33" s="85" t="str">
        <f>(INDEX('МО общие данные'!G42:G60,MATCH(N32,'МО общие данные'!B42:B60,0)))</f>
        <v>с 12.00 до 19.00</v>
      </c>
      <c r="AV33" s="85" t="str">
        <f>(INDEX('МО общие данные'!G42:G60,MATCH(N32,'МО общие данные'!B42:B60,0)))</f>
        <v>с 12.00 до 19.00</v>
      </c>
      <c r="AW33" s="85" t="str">
        <f>(INDEX('МО общие данные'!G42:G60,MATCH(P32,'МО общие данные'!B42:B60,0)))</f>
        <v>с 12.00 до 19.00</v>
      </c>
      <c r="AX33" s="85" t="str">
        <f>(INDEX('МО общие данные'!G42:G60,MATCH(P32,'МО общие данные'!B42:B60,0)))</f>
        <v>с 12.00 до 19.00</v>
      </c>
      <c r="AY33" s="85" t="str">
        <f>(INDEX('МО общие данные'!G42:G60,MATCH(R32,'МО общие данные'!B42:B60,0)))</f>
        <v>с 12.00 до 19.00</v>
      </c>
      <c r="AZ33" s="85" t="str">
        <f>(INDEX('МО общие данные'!G42:G60,MATCH(R32,'МО общие данные'!B42:B60,0)))</f>
        <v>с 12.00 до 19.00</v>
      </c>
      <c r="BA33" s="85" t="str">
        <f>(INDEX('МО общие данные'!G42:G60,MATCH(T32,'МО общие данные'!B42:B60,0)))</f>
        <v>с 12.00 до 19.00</v>
      </c>
      <c r="BB33" s="85" t="str">
        <f>(INDEX('МО общие данные'!G42:G60,MATCH(T32,'МО общие данные'!B42:B60,0)))</f>
        <v>с 12.00 до 19.00</v>
      </c>
      <c r="BC33" s="85" t="str">
        <f>(INDEX('МО общие данные'!G42:G60,MATCH(V32,'МО общие данные'!B42:B60,0)))</f>
        <v>с 12.00 до 19.00</v>
      </c>
      <c r="BD33" s="85" t="str">
        <f>(INDEX('МО общие данные'!G42:G60,MATCH(V32,'МО общие данные'!B42:B60,0)))</f>
        <v>с 12.00 до 19.00</v>
      </c>
      <c r="BE33" s="85" t="str">
        <f>(INDEX('МО общие данные'!G42:G60,MATCH(X32,'МО общие данные'!B42:B60,0)))</f>
        <v>с 12.00 до 19.00</v>
      </c>
      <c r="BF33" s="85" t="str">
        <f>(INDEX('МО общие данные'!G42:G60,MATCH(X32,'МО общие данные'!B42:B60,0)))</f>
        <v>с 12.00 до 19.00</v>
      </c>
      <c r="BG33" s="85" t="str">
        <f>(INDEX('МО общие данные'!G42:G60,MATCH(Z32,'МО общие данные'!B42:B60,0)))</f>
        <v>-</v>
      </c>
      <c r="BH33" s="85" t="str">
        <f>(INDEX('МО общие данные'!G42:G60,MATCH(Z32,'МО общие данные'!B42:B60,0)))</f>
        <v>-</v>
      </c>
      <c r="BI33" s="85" t="str">
        <f>(INDEX('МО общие данные'!G42:G60,MATCH(AB32,'МО общие данные'!B42:B60,0)))</f>
        <v>-</v>
      </c>
      <c r="BJ33" s="85" t="str">
        <f>(INDEX('МО общие данные'!G42:G60,MATCH(AB32,'МО общие данные'!B42:B60,0)))</f>
        <v>-</v>
      </c>
      <c r="BK33" s="85" t="str">
        <f>(INDEX('МО общие данные'!G42:G60,MATCH(AD32,'МО общие данные'!B42:B60,0)))</f>
        <v>-</v>
      </c>
      <c r="BL33" s="85" t="str">
        <f>(INDEX('МО общие данные'!G42:G60,MATCH(AD32,'МО общие данные'!B42:B60,0)))</f>
        <v>-</v>
      </c>
    </row>
    <row r="34" spans="1:64" x14ac:dyDescent="0.25">
      <c r="A34" s="129" t="s">
        <v>17</v>
      </c>
      <c r="B34" s="329" t="str">
        <f>IF(B32&gt;0,"Д",IF(B32=0," "))</f>
        <v>Д</v>
      </c>
      <c r="C34" s="330"/>
      <c r="D34" s="329" t="str">
        <f>IF(D32&gt;0,"Д",IF(D32=0," "))</f>
        <v>Д</v>
      </c>
      <c r="E34" s="330"/>
      <c r="F34" s="329" t="str">
        <f>IF(F32&gt;0,"Д",IF(F32=0," "))</f>
        <v>Д</v>
      </c>
      <c r="G34" s="330"/>
      <c r="H34" s="329" t="str">
        <f>IF(H32&gt;0,"Д",IF(H32=0," "))</f>
        <v>Д</v>
      </c>
      <c r="I34" s="330"/>
      <c r="J34" s="329" t="str">
        <f>IF(J32&gt;0,"Д",IF(J32=0," "))</f>
        <v>Д</v>
      </c>
      <c r="K34" s="330"/>
      <c r="L34" s="329" t="str">
        <f>IF(L32&gt;0,"Д",IF(L32=0," "))</f>
        <v>Д</v>
      </c>
      <c r="M34" s="330"/>
      <c r="N34" s="329" t="str">
        <f>IF(N32&gt;0,"Д",IF(N32=0," "))</f>
        <v>Д</v>
      </c>
      <c r="O34" s="330"/>
      <c r="P34" s="329" t="str">
        <f>IF(P32&gt;0,"Д",IF(P32=0," "))</f>
        <v>Д</v>
      </c>
      <c r="Q34" s="330"/>
      <c r="R34" s="329" t="str">
        <f>IF(R32&gt;0,"Д",IF(R32=0," "))</f>
        <v>Д</v>
      </c>
      <c r="S34" s="330"/>
      <c r="T34" s="329" t="str">
        <f>IF(T32&gt;0,"Д",IF(T32=0," "))</f>
        <v>Д</v>
      </c>
      <c r="U34" s="330"/>
      <c r="V34" s="329" t="str">
        <f>IF(V32&gt;0,"Д",IF(V32=0," "))</f>
        <v>Д</v>
      </c>
      <c r="W34" s="330"/>
      <c r="X34" s="329" t="str">
        <f>IF(X32&gt;0,"Д",IF(X32=0," "))</f>
        <v>Д</v>
      </c>
      <c r="Y34" s="330"/>
      <c r="Z34" s="329" t="str">
        <f>IF(Z32&gt;0,"Д",IF(Z32=0," "))</f>
        <v xml:space="preserve"> </v>
      </c>
      <c r="AA34" s="330"/>
      <c r="AB34" s="329" t="str">
        <f t="shared" ref="AB34" si="32">IF(AB32&gt;0,"Д",IF(AB32=0," "))</f>
        <v xml:space="preserve"> </v>
      </c>
      <c r="AC34" s="330"/>
      <c r="AD34" s="329" t="str">
        <f t="shared" ref="AD34" si="33">IF(AD32&gt;0,"Д",IF(AD32=0," "))</f>
        <v xml:space="preserve"> </v>
      </c>
      <c r="AE34" s="330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</row>
    <row r="35" spans="1:64" x14ac:dyDescent="0.25">
      <c r="A35" s="128"/>
      <c r="B35" s="327">
        <f>'гр9 МО'!B20</f>
        <v>5</v>
      </c>
      <c r="C35" s="328" t="str">
        <f>IF(B35=1,"час",IF(B35=0," ",IF(B35&gt;4,"часов","часа")))</f>
        <v>часов</v>
      </c>
      <c r="D35" s="327">
        <f>'гр9 МО'!C20</f>
        <v>5</v>
      </c>
      <c r="E35" s="328" t="str">
        <f>IF(D35=1,"час",IF(D35=0," ",IF(D35&gt;4,"часов","часа")))</f>
        <v>часов</v>
      </c>
      <c r="F35" s="327">
        <f>'гр9 МО'!D20</f>
        <v>5</v>
      </c>
      <c r="G35" s="328" t="str">
        <f>IF(F35=1,"час",IF(F35=0," ",IF(F35&gt;4,"часов","часа")))</f>
        <v>часов</v>
      </c>
      <c r="H35" s="327">
        <f>'гр9 МО'!E20</f>
        <v>5</v>
      </c>
      <c r="I35" s="328" t="str">
        <f>IF(H35=1,"час",IF(H35=0," ",IF(H35&gt;4,"часов","часа")))</f>
        <v>часов</v>
      </c>
      <c r="J35" s="327">
        <f>'гр9 МО'!F20</f>
        <v>5</v>
      </c>
      <c r="K35" s="328" t="str">
        <f>IF(J35=1,"час",IF(J35=0," ",IF(J35&gt;4,"часов","часа")))</f>
        <v>часов</v>
      </c>
      <c r="L35" s="327">
        <f>'гр9 МО'!G20</f>
        <v>5</v>
      </c>
      <c r="M35" s="328" t="str">
        <f>IF(L35=1,"час",IF(L35=0," ",IF(L35&gt;4,"часов","часа")))</f>
        <v>часов</v>
      </c>
      <c r="N35" s="327">
        <f>'гр9 МО'!H20</f>
        <v>5</v>
      </c>
      <c r="O35" s="328" t="str">
        <f>IF(N35=1,"час",IF(N35=0," ",IF(N35&gt;4,"часов","часа")))</f>
        <v>часов</v>
      </c>
      <c r="P35" s="327">
        <f>'гр9 МО'!I20</f>
        <v>5</v>
      </c>
      <c r="Q35" s="328" t="str">
        <f>IF(P35=1,"час",IF(P35=0," ",IF(P35&gt;4,"часов","часа")))</f>
        <v>часов</v>
      </c>
      <c r="R35" s="327">
        <f>'гр9 МО'!J20</f>
        <v>5</v>
      </c>
      <c r="S35" s="328" t="str">
        <f>IF(R35=1,"час",IF(R35=0," ",IF(R35&gt;4,"часов","часа")))</f>
        <v>часов</v>
      </c>
      <c r="T35" s="327">
        <f>'гр9 МО'!K20</f>
        <v>5</v>
      </c>
      <c r="U35" s="328" t="str">
        <f>IF(T35=1,"час",IF(T35=0," ",IF(T35&gt;4,"часов","часа")))</f>
        <v>часов</v>
      </c>
      <c r="V35" s="327">
        <f>'гр9 МО'!L20</f>
        <v>5</v>
      </c>
      <c r="W35" s="328" t="str">
        <f>IF(V35=1,"час",IF(V35=0," ",IF(V35&gt;4,"часов","часа")))</f>
        <v>часов</v>
      </c>
      <c r="X35" s="327">
        <f>'гр9 МО'!M20</f>
        <v>5</v>
      </c>
      <c r="Y35" s="328" t="str">
        <f>IF(X35=1,"час",IF(X35=0," ",IF(X35&gt;4,"часов","часа")))</f>
        <v>часов</v>
      </c>
      <c r="Z35" s="327">
        <f>'гр9 МО'!N20</f>
        <v>0</v>
      </c>
      <c r="AA35" s="328" t="str">
        <f>IF(Z35=1,"час",IF(Z35=0," ",IF(Z35&gt;4,"часов","часа")))</f>
        <v xml:space="preserve"> </v>
      </c>
      <c r="AB35" s="327">
        <f>'гр9 МО'!O20</f>
        <v>0</v>
      </c>
      <c r="AC35" s="328" t="str">
        <f t="shared" ref="AC35" si="34">IF(AB35=1,"час",IF(AB35=0," ",IF(AB35&gt;4,"часов","часа")))</f>
        <v xml:space="preserve"> </v>
      </c>
      <c r="AD35" s="327">
        <f>'гр9 МО'!P20</f>
        <v>0</v>
      </c>
      <c r="AE35" s="328" t="str">
        <f t="shared" ref="AE35" si="35">IF(AD35=1,"час",IF(AD35=0," ",IF(AD35&gt;4,"часов","часа")))</f>
        <v xml:space="preserve"> </v>
      </c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</row>
    <row r="36" spans="1:64" ht="24" customHeight="1" x14ac:dyDescent="0.25">
      <c r="A36" s="128">
        <v>8</v>
      </c>
      <c r="B36" s="298" t="str">
        <f>IF('МО общие данные'!E16=1,AI36,AJ36)</f>
        <v>с 14.00 до 19.00</v>
      </c>
      <c r="C36" s="299"/>
      <c r="D36" s="298" t="str">
        <f>IF('МО общие данные'!E17=1,AK36,AL36)</f>
        <v>с 14.00 до 19.00</v>
      </c>
      <c r="E36" s="299"/>
      <c r="F36" s="298" t="str">
        <f>IF('МО общие данные'!E18=1,AM36,AN36)</f>
        <v>с 14.00 до 19.00</v>
      </c>
      <c r="G36" s="299"/>
      <c r="H36" s="298" t="str">
        <f>IF('МО общие данные'!E19=1,AO36,AP36)</f>
        <v>с 14.00 до 19.00</v>
      </c>
      <c r="I36" s="299"/>
      <c r="J36" s="298" t="str">
        <f>IF('МО общие данные'!E20=1,AQ36,AR36)</f>
        <v>с 14.00 до 19.00</v>
      </c>
      <c r="K36" s="299"/>
      <c r="L36" s="298" t="str">
        <f>IF('МО общие данные'!E21=1,AS36,AT36)</f>
        <v>с 14.00 до 19.00</v>
      </c>
      <c r="M36" s="299"/>
      <c r="N36" s="298" t="str">
        <f>IF('МО общие данные'!E22=1,AU36,AV36)</f>
        <v>с 14.00 до 19.00</v>
      </c>
      <c r="O36" s="299"/>
      <c r="P36" s="298" t="str">
        <f>IF('МО общие данные'!E23=1,AW36,AX36)</f>
        <v>с 14.00 до 19.00</v>
      </c>
      <c r="Q36" s="299"/>
      <c r="R36" s="298" t="str">
        <f>IF('МО общие данные'!E24=1,AY36,AZ36)</f>
        <v>с 14.00 до 19.00</v>
      </c>
      <c r="S36" s="299"/>
      <c r="T36" s="298" t="str">
        <f>IF('МО общие данные'!E25=1,BA36,BB36)</f>
        <v>с 14.00 до 19.00</v>
      </c>
      <c r="U36" s="299"/>
      <c r="V36" s="298" t="str">
        <f>IF('МО общие данные'!E26=1,BC36,BD36)</f>
        <v>с 14.00 до 19.00</v>
      </c>
      <c r="W36" s="299"/>
      <c r="X36" s="298" t="str">
        <f>IF('МО общие данные'!E27=1,BE36,BF36)</f>
        <v>с 14.00 до 19.00</v>
      </c>
      <c r="Y36" s="299"/>
      <c r="Z36" s="298" t="str">
        <f>IF('МО общие данные'!E28=1,BG36,BH36)</f>
        <v>-</v>
      </c>
      <c r="AA36" s="299"/>
      <c r="AB36" s="298" t="str">
        <f>IF('МО общие данные'!E29=1,BI36,BJ36)</f>
        <v>-</v>
      </c>
      <c r="AC36" s="299"/>
      <c r="AD36" s="298" t="str">
        <f>IF('МО общие данные'!E30=1,BK36,BL36)</f>
        <v>-</v>
      </c>
      <c r="AE36" s="299"/>
      <c r="AI36" s="85" t="str">
        <f>(INDEX('МО общие данные'!H42:H60,MATCH(B35,'МО общие данные'!B42:B60,0)))</f>
        <v>с 14.00 до 19.00</v>
      </c>
      <c r="AJ36" s="85" t="str">
        <f>(INDEX('МО общие данные'!H42:H60,MATCH(B35,'МО общие данные'!B42:B60,0)))</f>
        <v>с 14.00 до 19.00</v>
      </c>
      <c r="AK36" s="85" t="str">
        <f>(INDEX('МО общие данные'!H42:H60,MATCH(D35,'МО общие данные'!B42:B60,0)))</f>
        <v>с 14.00 до 19.00</v>
      </c>
      <c r="AL36" s="85" t="str">
        <f>(INDEX('МО общие данные'!H42:H60,MATCH(D35,'МО общие данные'!B42:B60,0)))</f>
        <v>с 14.00 до 19.00</v>
      </c>
      <c r="AM36" s="85" t="str">
        <f>(INDEX('МО общие данные'!H42:H60,MATCH(F35,'МО общие данные'!B42:B60,0)))</f>
        <v>с 14.00 до 19.00</v>
      </c>
      <c r="AN36" s="85" t="str">
        <f>(INDEX('МО общие данные'!H42:H60,MATCH(F35,'МО общие данные'!B42:B60,0)))</f>
        <v>с 14.00 до 19.00</v>
      </c>
      <c r="AO36" s="85" t="str">
        <f>(INDEX('МО общие данные'!H42:H60,MATCH(H35,'МО общие данные'!B42:B60,0)))</f>
        <v>с 14.00 до 19.00</v>
      </c>
      <c r="AP36" s="85" t="str">
        <f>(INDEX('МО общие данные'!H42:H60,MATCH(H35,'МО общие данные'!B42:B60,0)))</f>
        <v>с 14.00 до 19.00</v>
      </c>
      <c r="AQ36" s="85" t="str">
        <f>(INDEX('МО общие данные'!H42:H60,MATCH(J35,'МО общие данные'!B42:B60,0)))</f>
        <v>с 14.00 до 19.00</v>
      </c>
      <c r="AR36" s="85" t="str">
        <f>(INDEX('МО общие данные'!H42:H60,MATCH(J35,'МО общие данные'!B42:B60,0)))</f>
        <v>с 14.00 до 19.00</v>
      </c>
      <c r="AS36" s="85" t="str">
        <f>(INDEX('МО общие данные'!H42:H60,MATCH(L35,'МО общие данные'!B42:B60,0)))</f>
        <v>с 14.00 до 19.00</v>
      </c>
      <c r="AT36" s="85" t="str">
        <f>(INDEX('МО общие данные'!H42:H60,MATCH(L35,'МО общие данные'!B42:B60,0)))</f>
        <v>с 14.00 до 19.00</v>
      </c>
      <c r="AU36" s="85" t="str">
        <f>(INDEX('МО общие данные'!H42:H60,MATCH(N35,'МО общие данные'!B42:B60,0)))</f>
        <v>с 14.00 до 19.00</v>
      </c>
      <c r="AV36" s="85" t="str">
        <f>(INDEX('МО общие данные'!H42:H60,MATCH(N35,'МО общие данные'!B42:B60,0)))</f>
        <v>с 14.00 до 19.00</v>
      </c>
      <c r="AW36" s="85" t="str">
        <f>(INDEX('МО общие данные'!H42:H60,MATCH(P35,'МО общие данные'!B42:B60,0)))</f>
        <v>с 14.00 до 19.00</v>
      </c>
      <c r="AX36" s="85" t="str">
        <f>(INDEX('МО общие данные'!H42:H60,MATCH(P35,'МО общие данные'!B42:B60,0)))</f>
        <v>с 14.00 до 19.00</v>
      </c>
      <c r="AY36" s="85" t="str">
        <f>(INDEX('МО общие данные'!H42:H60,MATCH(R35,'МО общие данные'!B42:B60,0)))</f>
        <v>с 14.00 до 19.00</v>
      </c>
      <c r="AZ36" s="85" t="str">
        <f>(INDEX('МО общие данные'!H42:H60,MATCH(R35,'МО общие данные'!B42:B60,0)))</f>
        <v>с 14.00 до 19.00</v>
      </c>
      <c r="BA36" s="85" t="str">
        <f>(INDEX('МО общие данные'!H42:H60,MATCH(T35,'МО общие данные'!B42:B60,0)))</f>
        <v>с 14.00 до 19.00</v>
      </c>
      <c r="BB36" s="85" t="str">
        <f>(INDEX('МО общие данные'!H42:H60,MATCH(T35,'МО общие данные'!B42:B60,0)))</f>
        <v>с 14.00 до 19.00</v>
      </c>
      <c r="BC36" s="85" t="str">
        <f>(INDEX('МО общие данные'!H42:H60,MATCH(V35,'МО общие данные'!B42:B60,0)))</f>
        <v>с 14.00 до 19.00</v>
      </c>
      <c r="BD36" s="85" t="str">
        <f>(INDEX('МО общие данные'!H42:H60,MATCH(V35,'МО общие данные'!B42:B60,0)))</f>
        <v>с 14.00 до 19.00</v>
      </c>
      <c r="BE36" s="85" t="str">
        <f>(INDEX('МО общие данные'!H42:H60,MATCH(X35,'МО общие данные'!B42:B60,0)))</f>
        <v>с 14.00 до 19.00</v>
      </c>
      <c r="BF36" s="85" t="str">
        <f>(INDEX('МО общие данные'!H42:H60,MATCH(X35,'МО общие данные'!B42:B60,0)))</f>
        <v>с 14.00 до 19.00</v>
      </c>
      <c r="BG36" s="85" t="str">
        <f>(INDEX('МО общие данные'!H42:H60,MATCH(Z35,'МО общие данные'!B42:B60,0)))</f>
        <v>-</v>
      </c>
      <c r="BH36" s="85" t="str">
        <f>(INDEX('МО общие данные'!H42:H60,MATCH(Z35,'МО общие данные'!B42:B60,0)))</f>
        <v>-</v>
      </c>
      <c r="BI36" s="85" t="str">
        <f>(INDEX('МО общие данные'!H42:H60,MATCH(AB35,'МО общие данные'!B42:B60,0)))</f>
        <v>-</v>
      </c>
      <c r="BJ36" s="85" t="str">
        <f>(INDEX('МО общие данные'!H42:H60,MATCH(AB35,'МО общие данные'!B42:B60,0)))</f>
        <v>-</v>
      </c>
      <c r="BK36" s="85" t="str">
        <f>(INDEX('МО общие данные'!H42:H60,MATCH(AD35,'МО общие данные'!B42:B60,0)))</f>
        <v>-</v>
      </c>
      <c r="BL36" s="85" t="str">
        <f>(INDEX('МО общие данные'!H42:H60,MATCH(AD35,'МО общие данные'!B42:B60,0)))</f>
        <v>-</v>
      </c>
    </row>
    <row r="37" spans="1:64" x14ac:dyDescent="0.25">
      <c r="A37" s="129" t="s">
        <v>18</v>
      </c>
      <c r="B37" s="329" t="str">
        <f>IF(B35&gt;0,"Д",IF(B35=0," "))</f>
        <v>Д</v>
      </c>
      <c r="C37" s="330"/>
      <c r="D37" s="329" t="str">
        <f t="shared" ref="D37:Z37" si="36">IF(D35&gt;0,"Д",IF(D35=0," "))</f>
        <v>Д</v>
      </c>
      <c r="E37" s="330"/>
      <c r="F37" s="329" t="str">
        <f t="shared" si="36"/>
        <v>Д</v>
      </c>
      <c r="G37" s="330"/>
      <c r="H37" s="329" t="str">
        <f t="shared" si="36"/>
        <v>Д</v>
      </c>
      <c r="I37" s="330"/>
      <c r="J37" s="329" t="str">
        <f t="shared" si="36"/>
        <v>Д</v>
      </c>
      <c r="K37" s="330"/>
      <c r="L37" s="329" t="str">
        <f t="shared" si="36"/>
        <v>Д</v>
      </c>
      <c r="M37" s="330"/>
      <c r="N37" s="329" t="str">
        <f t="shared" si="36"/>
        <v>Д</v>
      </c>
      <c r="O37" s="330"/>
      <c r="P37" s="329" t="str">
        <f t="shared" si="36"/>
        <v>Д</v>
      </c>
      <c r="Q37" s="330"/>
      <c r="R37" s="329" t="str">
        <f t="shared" si="36"/>
        <v>Д</v>
      </c>
      <c r="S37" s="330"/>
      <c r="T37" s="329" t="str">
        <f t="shared" si="36"/>
        <v>Д</v>
      </c>
      <c r="U37" s="330"/>
      <c r="V37" s="329" t="str">
        <f t="shared" si="36"/>
        <v>Д</v>
      </c>
      <c r="W37" s="330"/>
      <c r="X37" s="329" t="str">
        <f t="shared" si="36"/>
        <v>Д</v>
      </c>
      <c r="Y37" s="330"/>
      <c r="Z37" s="329" t="str">
        <f t="shared" si="36"/>
        <v xml:space="preserve"> </v>
      </c>
      <c r="AA37" s="330"/>
      <c r="AB37" s="329" t="str">
        <f t="shared" ref="AB37" si="37">IF(AB35&gt;0,"Д",IF(AB35=0," "))</f>
        <v xml:space="preserve"> </v>
      </c>
      <c r="AC37" s="330"/>
      <c r="AD37" s="329" t="str">
        <f t="shared" ref="AD37" si="38">IF(AD35&gt;0,"Д",IF(AD35=0," "))</f>
        <v xml:space="preserve"> </v>
      </c>
      <c r="AE37" s="330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</row>
    <row r="38" spans="1:64" x14ac:dyDescent="0.25">
      <c r="A38" s="128"/>
      <c r="B38" s="327">
        <f>'гр9 МО'!B21</f>
        <v>4</v>
      </c>
      <c r="C38" s="328" t="str">
        <f>IF(B38=1,"час",IF(B38=0," ",IF(B38&gt;4,"часов","часа")))</f>
        <v>часа</v>
      </c>
      <c r="D38" s="327">
        <f>'гр9 МО'!C21</f>
        <v>4</v>
      </c>
      <c r="E38" s="328" t="str">
        <f t="shared" ref="E38" si="39">IF(D38=1,"час",IF(D38=0," ",IF(D38&gt;4,"часов","часа")))</f>
        <v>часа</v>
      </c>
      <c r="F38" s="327">
        <f>'гр9 МО'!D21</f>
        <v>4</v>
      </c>
      <c r="G38" s="328" t="str">
        <f t="shared" ref="G38" si="40">IF(F38=1,"час",IF(F38=0," ",IF(F38&gt;4,"часов","часа")))</f>
        <v>часа</v>
      </c>
      <c r="H38" s="327">
        <f>'гр9 МО'!E21</f>
        <v>4</v>
      </c>
      <c r="I38" s="328" t="str">
        <f t="shared" ref="I38" si="41">IF(H38=1,"час",IF(H38=0," ",IF(H38&gt;4,"часов","часа")))</f>
        <v>часа</v>
      </c>
      <c r="J38" s="327">
        <f>'гр9 МО'!F21</f>
        <v>4</v>
      </c>
      <c r="K38" s="328" t="str">
        <f t="shared" ref="K38" si="42">IF(J38=1,"час",IF(J38=0," ",IF(J38&gt;4,"часов","часа")))</f>
        <v>часа</v>
      </c>
      <c r="L38" s="327">
        <f>'гр9 МО'!G21</f>
        <v>4</v>
      </c>
      <c r="M38" s="328" t="str">
        <f t="shared" ref="M38" si="43">IF(L38=1,"час",IF(L38=0," ",IF(L38&gt;4,"часов","часа")))</f>
        <v>часа</v>
      </c>
      <c r="N38" s="327">
        <f>'гр9 МО'!H21</f>
        <v>4</v>
      </c>
      <c r="O38" s="328" t="str">
        <f t="shared" ref="O38" si="44">IF(N38=1,"час",IF(N38=0," ",IF(N38&gt;4,"часов","часа")))</f>
        <v>часа</v>
      </c>
      <c r="P38" s="327">
        <f>'гр9 МО'!I21</f>
        <v>4</v>
      </c>
      <c r="Q38" s="328" t="str">
        <f t="shared" ref="Q38" si="45">IF(P38=1,"час",IF(P38=0," ",IF(P38&gt;4,"часов","часа")))</f>
        <v>часа</v>
      </c>
      <c r="R38" s="327">
        <f>'гр9 МО'!J21</f>
        <v>4</v>
      </c>
      <c r="S38" s="328" t="str">
        <f t="shared" ref="S38" si="46">IF(R38=1,"час",IF(R38=0," ",IF(R38&gt;4,"часов","часа")))</f>
        <v>часа</v>
      </c>
      <c r="T38" s="327">
        <f>'гр9 МО'!K21</f>
        <v>4</v>
      </c>
      <c r="U38" s="328" t="str">
        <f t="shared" ref="U38" si="47">IF(T38=1,"час",IF(T38=0," ",IF(T38&gt;4,"часов","часа")))</f>
        <v>часа</v>
      </c>
      <c r="V38" s="327">
        <f>'гр9 МО'!L21</f>
        <v>4</v>
      </c>
      <c r="W38" s="328" t="str">
        <f t="shared" ref="W38" si="48">IF(V38=1,"час",IF(V38=0," ",IF(V38&gt;4,"часов","часа")))</f>
        <v>часа</v>
      </c>
      <c r="X38" s="327">
        <f>'гр9 МО'!M21</f>
        <v>4</v>
      </c>
      <c r="Y38" s="328" t="str">
        <f t="shared" ref="Y38" si="49">IF(X38=1,"час",IF(X38=0," ",IF(X38&gt;4,"часов","часа")))</f>
        <v>часа</v>
      </c>
      <c r="Z38" s="327">
        <f>'гр9 МО'!N21</f>
        <v>0</v>
      </c>
      <c r="AA38" s="328" t="str">
        <f t="shared" ref="AA38" si="50">IF(Z38=1,"час",IF(Z38=0," ",IF(Z38&gt;4,"часов","часа")))</f>
        <v xml:space="preserve"> </v>
      </c>
      <c r="AB38" s="327">
        <f>'гр9 МО'!O21</f>
        <v>0</v>
      </c>
      <c r="AC38" s="328" t="str">
        <f t="shared" ref="AC38" si="51">IF(AB38=1,"час",IF(AB38=0," ",IF(AB38&gt;4,"часов","часа")))</f>
        <v xml:space="preserve"> </v>
      </c>
      <c r="AD38" s="327">
        <f>'гр9 МО'!P21</f>
        <v>0</v>
      </c>
      <c r="AE38" s="328" t="str">
        <f t="shared" ref="AE38" si="52">IF(AD38=1,"час",IF(AD38=0," ",IF(AD38&gt;4,"часов","часа")))</f>
        <v xml:space="preserve"> </v>
      </c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</row>
    <row r="39" spans="1:64" ht="24" customHeight="1" x14ac:dyDescent="0.25">
      <c r="A39" s="128">
        <v>9</v>
      </c>
      <c r="B39" s="298" t="str">
        <f>IF('МО общие данные'!E16=1,AI39,AJ39)</f>
        <v>с 0.00 до 4.00</v>
      </c>
      <c r="C39" s="299"/>
      <c r="D39" s="298" t="str">
        <f>IF('МО общие данные'!E17=1,AK39,AL39)</f>
        <v>с 0.00 до 4.00</v>
      </c>
      <c r="E39" s="299"/>
      <c r="F39" s="298" t="str">
        <f>IF('МО общие данные'!E18=1,AM39,AN39)</f>
        <v>с 0.00 до 4.00</v>
      </c>
      <c r="G39" s="299"/>
      <c r="H39" s="298" t="str">
        <f>IF('МО общие данные'!E19=1,AO39,AP39)</f>
        <v>с 0.00 до 4.00</v>
      </c>
      <c r="I39" s="299"/>
      <c r="J39" s="298" t="str">
        <f>IF('МО общие данные'!E20=1,AQ39,AR39)</f>
        <v>с 0.00 до 4.00</v>
      </c>
      <c r="K39" s="299"/>
      <c r="L39" s="298" t="str">
        <f>IF('МО общие данные'!E21=1,AS39,AT39)</f>
        <v>с 0.00 до 4.00</v>
      </c>
      <c r="M39" s="299"/>
      <c r="N39" s="298" t="str">
        <f>IF('МО общие данные'!E22=1,AU39,AV39)</f>
        <v>с 0.00 до 4.00</v>
      </c>
      <c r="O39" s="299"/>
      <c r="P39" s="298" t="str">
        <f>IF('МО общие данные'!E23=1,AW39,AX39)</f>
        <v>с 0.00 до 4.00</v>
      </c>
      <c r="Q39" s="299"/>
      <c r="R39" s="298" t="str">
        <f>IF('МО общие данные'!E24=1,AY39,AZ39)</f>
        <v>с 0.00 до 4.00</v>
      </c>
      <c r="S39" s="299"/>
      <c r="T39" s="298" t="str">
        <f>IF('МО общие данные'!E25=1,BA39,BB39)</f>
        <v>с 0.00 до 4.00</v>
      </c>
      <c r="U39" s="299"/>
      <c r="V39" s="298" t="str">
        <f>IF('МО общие данные'!E26=1,BC39,BD39)</f>
        <v>с 0.00 до 4.00</v>
      </c>
      <c r="W39" s="299"/>
      <c r="X39" s="298" t="str">
        <f>IF('МО общие данные'!E27=1,BE39,BF39)</f>
        <v>с 0.00 до 4.00</v>
      </c>
      <c r="Y39" s="299"/>
      <c r="Z39" s="298" t="str">
        <f>IF('МО общие данные'!E28=1,BG39,BH39)</f>
        <v>-</v>
      </c>
      <c r="AA39" s="299"/>
      <c r="AB39" s="298" t="str">
        <f>IF('МО общие данные'!E29=1,BI39,BJ39)</f>
        <v>-</v>
      </c>
      <c r="AC39" s="299"/>
      <c r="AD39" s="298" t="str">
        <f>IF('МО общие данные'!E30=1,BK39,BL39)</f>
        <v>-</v>
      </c>
      <c r="AE39" s="299"/>
      <c r="AI39" s="85" t="str">
        <f>(INDEX('МО общие данные'!F42:F60,MATCH(B38,'МО общие данные'!B42:B60,0)))</f>
        <v>с 0.00 до 4.00</v>
      </c>
      <c r="AJ39" s="85" t="str">
        <f>(INDEX('МО общие данные'!F42:F60,MATCH(B38,'МО общие данные'!B42:B60,0)))</f>
        <v>с 0.00 до 4.00</v>
      </c>
      <c r="AK39" s="85" t="str">
        <f>(INDEX('МО общие данные'!F42:F60,MATCH(D38,'МО общие данные'!B42:B60,0)))</f>
        <v>с 0.00 до 4.00</v>
      </c>
      <c r="AL39" s="85" t="str">
        <f>(INDEX('МО общие данные'!F42:F60,MATCH(D38,'МО общие данные'!B42:B60,0)))</f>
        <v>с 0.00 до 4.00</v>
      </c>
      <c r="AM39" s="85" t="str">
        <f>(INDEX('МО общие данные'!F42:F60,MATCH(F38,'МО общие данные'!B42:B60,0)))</f>
        <v>с 0.00 до 4.00</v>
      </c>
      <c r="AN39" s="85" t="str">
        <f>(INDEX('МО общие данные'!F42:F60,MATCH(F38,'МО общие данные'!B42:B60,0)))</f>
        <v>с 0.00 до 4.00</v>
      </c>
      <c r="AO39" s="85" t="str">
        <f>(INDEX('МО общие данные'!F42:F60,MATCH(H38,'МО общие данные'!B42:B60,0)))</f>
        <v>с 0.00 до 4.00</v>
      </c>
      <c r="AP39" s="85" t="str">
        <f>(INDEX('МО общие данные'!F42:F60,MATCH(H38,'МО общие данные'!B42:B60,0)))</f>
        <v>с 0.00 до 4.00</v>
      </c>
      <c r="AQ39" s="85" t="str">
        <f>(INDEX('МО общие данные'!F42:F60,MATCH(J38,'МО общие данные'!B42:B60,0)))</f>
        <v>с 0.00 до 4.00</v>
      </c>
      <c r="AR39" s="85" t="str">
        <f>(INDEX('МО общие данные'!F42:F60,MATCH(J38,'МО общие данные'!B42:B60,0)))</f>
        <v>с 0.00 до 4.00</v>
      </c>
      <c r="AS39" s="85" t="str">
        <f>(INDEX('МО общие данные'!F42:F60,MATCH(L38,'МО общие данные'!B42:B60,0)))</f>
        <v>с 0.00 до 4.00</v>
      </c>
      <c r="AT39" s="85" t="str">
        <f>(INDEX('МО общие данные'!F42:F60,MATCH(L38,'МО общие данные'!B42:B60,0)))</f>
        <v>с 0.00 до 4.00</v>
      </c>
      <c r="AU39" s="85" t="str">
        <f>(INDEX('МО общие данные'!F42:F60,MATCH(N38,'МО общие данные'!B42:B60,0)))</f>
        <v>с 0.00 до 4.00</v>
      </c>
      <c r="AV39" s="85" t="str">
        <f>(INDEX('МО общие данные'!F42:F60,MATCH(N38,'МО общие данные'!B42:B60,0)))</f>
        <v>с 0.00 до 4.00</v>
      </c>
      <c r="AW39" s="85" t="str">
        <f>(INDEX('МО общие данные'!F42:F60,MATCH(P38,'МО общие данные'!B42:B60,0)))</f>
        <v>с 0.00 до 4.00</v>
      </c>
      <c r="AX39" s="85" t="str">
        <f>(INDEX('МО общие данные'!F42:F60,MATCH(P38,'МО общие данные'!B42:B60,0)))</f>
        <v>с 0.00 до 4.00</v>
      </c>
      <c r="AY39" s="85" t="str">
        <f>(INDEX('МО общие данные'!F42:F60,MATCH(R38,'МО общие данные'!B42:B60,0)))</f>
        <v>с 0.00 до 4.00</v>
      </c>
      <c r="AZ39" s="85" t="str">
        <f>(INDEX('МО общие данные'!F42:F60,MATCH(R38,'МО общие данные'!B42:B60,0)))</f>
        <v>с 0.00 до 4.00</v>
      </c>
      <c r="BA39" s="85" t="str">
        <f>(INDEX('МО общие данные'!F42:F60,MATCH(T38,'МО общие данные'!B42:B60,0)))</f>
        <v>с 0.00 до 4.00</v>
      </c>
      <c r="BB39" s="85" t="str">
        <f>(INDEX('МО общие данные'!F42:F60,MATCH(T38,'МО общие данные'!B42:B60,0)))</f>
        <v>с 0.00 до 4.00</v>
      </c>
      <c r="BC39" s="85" t="str">
        <f>(INDEX('МО общие данные'!F42:F60,MATCH(V38,'МО общие данные'!B42:B60,0)))</f>
        <v>с 0.00 до 4.00</v>
      </c>
      <c r="BD39" s="85" t="str">
        <f>(INDEX('МО общие данные'!F42:F60,MATCH(V38,'МО общие данные'!B42:B60,0)))</f>
        <v>с 0.00 до 4.00</v>
      </c>
      <c r="BE39" s="85" t="str">
        <f>(INDEX('МО общие данные'!F42:F60,MATCH(X38,'МО общие данные'!B42:B60,0)))</f>
        <v>с 0.00 до 4.00</v>
      </c>
      <c r="BF39" s="85" t="str">
        <f>(INDEX('МО общие данные'!F42:F60,MATCH(X38,'МО общие данные'!B42:B60,0)))</f>
        <v>с 0.00 до 4.00</v>
      </c>
      <c r="BG39" s="85" t="str">
        <f>(INDEX('МО общие данные'!F42:F60,MATCH(Z38,'МО общие данные'!B42:B60,0)))</f>
        <v>-</v>
      </c>
      <c r="BH39" s="85" t="str">
        <f>(INDEX('МО общие данные'!F42:F60,MATCH(Z38,'МО общие данные'!B42:B60,0)))</f>
        <v>-</v>
      </c>
      <c r="BI39" s="85" t="str">
        <f>(INDEX('МО общие данные'!F42:F60,MATCH(AB38,'МО общие данные'!B42:B60,0)))</f>
        <v>-</v>
      </c>
      <c r="BJ39" s="85" t="str">
        <f>(INDEX('МО общие данные'!F42:F60,MATCH(AB38,'МО общие данные'!B42:B60,0)))</f>
        <v>-</v>
      </c>
      <c r="BK39" s="85" t="str">
        <f>(INDEX('МО общие данные'!F42:F60,MATCH(AD38,'МО общие данные'!B42:B60,0)))</f>
        <v>-</v>
      </c>
      <c r="BL39" s="85" t="str">
        <f>(INDEX('МО общие данные'!F42:F60,MATCH(AD38,'МО общие данные'!B42:B60,0)))</f>
        <v>-</v>
      </c>
    </row>
    <row r="40" spans="1:64" x14ac:dyDescent="0.25">
      <c r="A40" s="129" t="s">
        <v>143</v>
      </c>
      <c r="B40" s="329" t="str">
        <f>IF(B38&gt;0,"Д",IF(B38=0," "))</f>
        <v>Д</v>
      </c>
      <c r="C40" s="330"/>
      <c r="D40" s="329" t="str">
        <f t="shared" ref="D40" si="53">IF(D38&gt;0,"Д",IF(D38=0," "))</f>
        <v>Д</v>
      </c>
      <c r="E40" s="330"/>
      <c r="F40" s="329" t="str">
        <f t="shared" ref="F40" si="54">IF(F38&gt;0,"Д",IF(F38=0," "))</f>
        <v>Д</v>
      </c>
      <c r="G40" s="330"/>
      <c r="H40" s="329" t="str">
        <f t="shared" ref="H40" si="55">IF(H38&gt;0,"Д",IF(H38=0," "))</f>
        <v>Д</v>
      </c>
      <c r="I40" s="330"/>
      <c r="J40" s="329" t="str">
        <f t="shared" ref="J40" si="56">IF(J38&gt;0,"Д",IF(J38=0," "))</f>
        <v>Д</v>
      </c>
      <c r="K40" s="330"/>
      <c r="L40" s="329" t="str">
        <f t="shared" ref="L40" si="57">IF(L38&gt;0,"Д",IF(L38=0," "))</f>
        <v>Д</v>
      </c>
      <c r="M40" s="330"/>
      <c r="N40" s="329" t="str">
        <f t="shared" ref="N40" si="58">IF(N38&gt;0,"Д",IF(N38=0," "))</f>
        <v>Д</v>
      </c>
      <c r="O40" s="330"/>
      <c r="P40" s="329" t="str">
        <f t="shared" ref="P40" si="59">IF(P38&gt;0,"Д",IF(P38=0," "))</f>
        <v>Д</v>
      </c>
      <c r="Q40" s="330"/>
      <c r="R40" s="329" t="str">
        <f t="shared" ref="R40" si="60">IF(R38&gt;0,"Д",IF(R38=0," "))</f>
        <v>Д</v>
      </c>
      <c r="S40" s="330"/>
      <c r="T40" s="329" t="str">
        <f t="shared" ref="T40" si="61">IF(T38&gt;0,"Д",IF(T38=0," "))</f>
        <v>Д</v>
      </c>
      <c r="U40" s="330"/>
      <c r="V40" s="329" t="str">
        <f t="shared" ref="V40" si="62">IF(V38&gt;0,"Д",IF(V38=0," "))</f>
        <v>Д</v>
      </c>
      <c r="W40" s="330"/>
      <c r="X40" s="329" t="str">
        <f t="shared" ref="X40" si="63">IF(X38&gt;0,"Д",IF(X38=0," "))</f>
        <v>Д</v>
      </c>
      <c r="Y40" s="330"/>
      <c r="Z40" s="329" t="str">
        <f t="shared" ref="Z40:AD40" si="64">IF(Z38&gt;0,"Д",IF(Z38=0," "))</f>
        <v xml:space="preserve"> </v>
      </c>
      <c r="AA40" s="330"/>
      <c r="AB40" s="329" t="str">
        <f t="shared" si="64"/>
        <v xml:space="preserve"> </v>
      </c>
      <c r="AC40" s="330"/>
      <c r="AD40" s="329" t="str">
        <f t="shared" si="64"/>
        <v xml:space="preserve"> </v>
      </c>
      <c r="AE40" s="330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</row>
    <row r="41" spans="1:64" x14ac:dyDescent="0.25">
      <c r="A41" s="128"/>
      <c r="B41" s="327">
        <f>'гр9 МО'!B22</f>
        <v>0</v>
      </c>
      <c r="C41" s="328" t="str">
        <f>IF(B41=1,"час",IF(B41=0," ",IF(B41&gt;4,"часов","часа")))</f>
        <v xml:space="preserve"> </v>
      </c>
      <c r="D41" s="327">
        <f>'гр9 МО'!C22</f>
        <v>0</v>
      </c>
      <c r="E41" s="328" t="str">
        <f>IF(D41=1,"час",IF(D41=0," ",IF(D41&gt;4,"часов","часа")))</f>
        <v xml:space="preserve"> </v>
      </c>
      <c r="F41" s="327">
        <f>'гр9 МО'!D22</f>
        <v>0</v>
      </c>
      <c r="G41" s="328" t="str">
        <f>IF(F41=1,"час",IF(F41=0," ",IF(F41&gt;4,"часов","часа")))</f>
        <v xml:space="preserve"> </v>
      </c>
      <c r="H41" s="327">
        <f>'гр9 МО'!E22</f>
        <v>0</v>
      </c>
      <c r="I41" s="328" t="str">
        <f>IF(H41=1,"час",IF(H41=0," ",IF(H41&gt;4,"часов","часа")))</f>
        <v xml:space="preserve"> </v>
      </c>
      <c r="J41" s="327">
        <f>'гр9 МО'!F22</f>
        <v>0</v>
      </c>
      <c r="K41" s="328" t="str">
        <f>IF(J41=1,"час",IF(J41=0," ",IF(J41&gt;4,"часов","часа")))</f>
        <v xml:space="preserve"> </v>
      </c>
      <c r="L41" s="327">
        <f>'гр9 МО'!G22</f>
        <v>0</v>
      </c>
      <c r="M41" s="328" t="str">
        <f>IF(L41=1,"час",IF(L41=0," ",IF(L41&gt;4,"часов","часа")))</f>
        <v xml:space="preserve"> </v>
      </c>
      <c r="N41" s="327">
        <f>'гр9 МО'!H22</f>
        <v>0</v>
      </c>
      <c r="O41" s="328" t="str">
        <f>IF(N41=1,"час",IF(N41=0," ",IF(N41&gt;4,"часов","часа")))</f>
        <v xml:space="preserve"> </v>
      </c>
      <c r="P41" s="327">
        <f>'гр9 МО'!I22</f>
        <v>0</v>
      </c>
      <c r="Q41" s="328" t="str">
        <f>IF(P41=1,"час",IF(P41=0," ",IF(P41&gt;4,"часов","часа")))</f>
        <v xml:space="preserve"> </v>
      </c>
      <c r="R41" s="327">
        <f>'гр9 МО'!J22</f>
        <v>0</v>
      </c>
      <c r="S41" s="328" t="str">
        <f>IF(R41=1,"час",IF(R41=0," ",IF(R41&gt;4,"часов","часа")))</f>
        <v xml:space="preserve"> </v>
      </c>
      <c r="T41" s="327">
        <f>'гр9 МО'!K22</f>
        <v>0</v>
      </c>
      <c r="U41" s="328" t="str">
        <f>IF(T41=1,"час",IF(T41=0," ",IF(T41&gt;4,"часов","часа")))</f>
        <v xml:space="preserve"> </v>
      </c>
      <c r="V41" s="327">
        <f>'гр9 МО'!L22</f>
        <v>0</v>
      </c>
      <c r="W41" s="328" t="str">
        <f>IF(V41=1,"час",IF(V41=0," ",IF(V41&gt;4,"часов","часа")))</f>
        <v xml:space="preserve"> </v>
      </c>
      <c r="X41" s="327">
        <f>'гр9 МО'!M22</f>
        <v>0</v>
      </c>
      <c r="Y41" s="328" t="str">
        <f>IF(X41=1,"час",IF(X41=0," ",IF(X41&gt;4,"часов","часа")))</f>
        <v xml:space="preserve"> </v>
      </c>
      <c r="Z41" s="327">
        <f>'гр9 МО'!N22</f>
        <v>0</v>
      </c>
      <c r="AA41" s="328" t="str">
        <f>IF(Z41=1,"час",IF(Z41=0," ",IF(Z41&gt;4,"часов","часа")))</f>
        <v xml:space="preserve"> </v>
      </c>
      <c r="AB41" s="327">
        <f>'гр9 МО'!O22</f>
        <v>0</v>
      </c>
      <c r="AC41" s="328" t="str">
        <f t="shared" ref="AC41" si="65">IF(AB41=1,"час",IF(AB41=0," ",IF(AB41&gt;4,"часов","часа")))</f>
        <v xml:space="preserve"> </v>
      </c>
      <c r="AD41" s="327">
        <f>'гр9 МО'!P22</f>
        <v>0</v>
      </c>
      <c r="AE41" s="328" t="str">
        <f t="shared" ref="AE41" si="66">IF(AD41=1,"час",IF(AD41=0," ",IF(AD41&gt;4,"часов","часа")))</f>
        <v xml:space="preserve"> </v>
      </c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5"/>
    </row>
    <row r="42" spans="1:64" ht="24" customHeight="1" x14ac:dyDescent="0.25">
      <c r="A42" s="128">
        <v>9</v>
      </c>
      <c r="B42" s="298" t="str">
        <f>IF('МО общие данные'!E16=1,AI42,AJ42)</f>
        <v>-</v>
      </c>
      <c r="C42" s="299"/>
      <c r="D42" s="298" t="str">
        <f>IF('МО общие данные'!E17=1,AK42,AL42)</f>
        <v>-</v>
      </c>
      <c r="E42" s="299"/>
      <c r="F42" s="298" t="str">
        <f>IF('МО общие данные'!E18=1,AM42,AN42)</f>
        <v>-</v>
      </c>
      <c r="G42" s="299"/>
      <c r="H42" s="298" t="str">
        <f>IF('МО общие данные'!E19=1,AO42,AP42)</f>
        <v>-</v>
      </c>
      <c r="I42" s="299"/>
      <c r="J42" s="298" t="str">
        <f>IF('МО общие данные'!E20=1,AQ42,AR42)</f>
        <v>-</v>
      </c>
      <c r="K42" s="299"/>
      <c r="L42" s="298" t="str">
        <f>IF('МО общие данные'!E21=1,AS42,AT42)</f>
        <v>-</v>
      </c>
      <c r="M42" s="299"/>
      <c r="N42" s="298" t="str">
        <f>IF('МО общие данные'!E22=1,AU42,AV42)</f>
        <v>-</v>
      </c>
      <c r="O42" s="299"/>
      <c r="P42" s="298" t="str">
        <f>IF('МО общие данные'!E23=1,AW42,AX42)</f>
        <v>-</v>
      </c>
      <c r="Q42" s="299"/>
      <c r="R42" s="298" t="str">
        <f>IF('МО общие данные'!E24=1,AY42,AZ42)</f>
        <v>-</v>
      </c>
      <c r="S42" s="299"/>
      <c r="T42" s="298" t="str">
        <f>IF('МО общие данные'!E25=1,BA42,BB42)</f>
        <v>-</v>
      </c>
      <c r="U42" s="299"/>
      <c r="V42" s="298" t="str">
        <f>IF('МО общие данные'!E26=1,BC42,BD42)</f>
        <v>-</v>
      </c>
      <c r="W42" s="299"/>
      <c r="X42" s="298" t="str">
        <f>IF('МО общие данные'!E27=1,BE42,BF42)</f>
        <v>-</v>
      </c>
      <c r="Y42" s="299"/>
      <c r="Z42" s="298" t="str">
        <f>IF('МО общие данные'!E28=1,BG42,BH42)</f>
        <v>-</v>
      </c>
      <c r="AA42" s="299"/>
      <c r="AB42" s="298" t="str">
        <f>IF('МО общие данные'!E29=1,BI42,BJ42)</f>
        <v>-</v>
      </c>
      <c r="AC42" s="299"/>
      <c r="AD42" s="298" t="str">
        <f>IF('МО общие данные'!E30=1,BK42,BL42)</f>
        <v>-</v>
      </c>
      <c r="AE42" s="299"/>
      <c r="AI42" s="85" t="str">
        <f>(INDEX('МО общие данные'!C42:C60,MATCH(B41,'МО общие данные'!B42:B60,0)))</f>
        <v>-</v>
      </c>
      <c r="AJ42" s="85" t="str">
        <f>(INDEX('МО общие данные'!D42:D60,MATCH(B41,'МО общие данные'!B42:B60,0)))</f>
        <v>-</v>
      </c>
      <c r="AK42" s="85" t="str">
        <f>(INDEX('МО общие данные'!C42:C60,MATCH(D41,'МО общие данные'!B42:B60,0)))</f>
        <v>-</v>
      </c>
      <c r="AL42" s="85" t="str">
        <f>(INDEX('МО общие данные'!D42:D60,MATCH(D41,'МО общие данные'!B42:B60,0)))</f>
        <v>-</v>
      </c>
      <c r="AM42" s="85" t="str">
        <f>(INDEX('МО общие данные'!C42:C60,MATCH(F41,'МО общие данные'!B42:B60,0)))</f>
        <v>-</v>
      </c>
      <c r="AN42" s="85" t="str">
        <f>(INDEX('МО общие данные'!D42:D60,MATCH(F41,'МО общие данные'!B42:B60,0)))</f>
        <v>-</v>
      </c>
      <c r="AO42" s="85" t="str">
        <f>(INDEX('МО общие данные'!C42:C60,MATCH(H41,'МО общие данные'!B42:B60,0)))</f>
        <v>-</v>
      </c>
      <c r="AP42" s="85" t="str">
        <f>(INDEX('МО общие данные'!D42:D60,MATCH(H41,'МО общие данные'!B42:B60,0)))</f>
        <v>-</v>
      </c>
      <c r="AQ42" s="85" t="str">
        <f>(INDEX('МО общие данные'!C42:C60,MATCH(J41,'МО общие данные'!B42:B60,0)))</f>
        <v>-</v>
      </c>
      <c r="AR42" s="85" t="str">
        <f>(INDEX('МО общие данные'!D42:D60,MATCH(J41,'МО общие данные'!B42:B60,0)))</f>
        <v>-</v>
      </c>
      <c r="AS42" s="85" t="str">
        <f>(INDEX('МО общие данные'!C42:C60,MATCH(L41,'МО общие данные'!B42:B60,0)))</f>
        <v>-</v>
      </c>
      <c r="AT42" s="85" t="str">
        <f>(INDEX('МО общие данные'!D42:D60,MATCH(L41,'МО общие данные'!B42:B60,0)))</f>
        <v>-</v>
      </c>
      <c r="AU42" s="85" t="str">
        <f>(INDEX('МО общие данные'!C42:C60,MATCH(N41,'МО общие данные'!B42:B60,0)))</f>
        <v>-</v>
      </c>
      <c r="AV42" s="85" t="str">
        <f>(INDEX('МО общие данные'!D42:D60,MATCH(N41,'МО общие данные'!B42:B60,0)))</f>
        <v>-</v>
      </c>
      <c r="AW42" s="85" t="str">
        <f>(INDEX('МО общие данные'!C42:C60,MATCH(P41,'МО общие данные'!B42:B60,0)))</f>
        <v>-</v>
      </c>
      <c r="AX42" s="85" t="str">
        <f>(INDEX('МО общие данные'!D42:D60,MATCH(P41,'МО общие данные'!B42:B60,0)))</f>
        <v>-</v>
      </c>
      <c r="AY42" s="85" t="str">
        <f>(INDEX('МО общие данные'!C42:C60,MATCH(R41,'МО общие данные'!B42:B60,0)))</f>
        <v>-</v>
      </c>
      <c r="AZ42" s="85" t="str">
        <f>(INDEX('МО общие данные'!D42:D60,MATCH(R41,'МО общие данные'!B42:B60,0)))</f>
        <v>-</v>
      </c>
      <c r="BA42" s="85" t="str">
        <f>(INDEX('МО общие данные'!C42:C60,MATCH(T41,'МО общие данные'!B42:B60,0)))</f>
        <v>-</v>
      </c>
      <c r="BB42" s="85" t="str">
        <f>(INDEX('МО общие данные'!D42:D60,MATCH(T41,'МО общие данные'!B42:B60,0)))</f>
        <v>-</v>
      </c>
      <c r="BC42" s="85" t="str">
        <f>(INDEX('МО общие данные'!C42:C60,MATCH(V41,'МО общие данные'!B42:B60,0)))</f>
        <v>-</v>
      </c>
      <c r="BD42" s="85" t="str">
        <f>(INDEX('МО общие данные'!D42:D60,MATCH(V41,'МО общие данные'!B42:B60,0)))</f>
        <v>-</v>
      </c>
      <c r="BE42" s="85" t="str">
        <f>(INDEX('МО общие данные'!C42:C60,MATCH(X41,'МО общие данные'!B42:B60,0)))</f>
        <v>-</v>
      </c>
      <c r="BF42" s="85" t="str">
        <f>(INDEX('МО общие данные'!D42:D60,MATCH(X41,'МО общие данные'!B42:B60,0)))</f>
        <v>-</v>
      </c>
      <c r="BG42" s="85" t="str">
        <f>(INDEX('МО общие данные'!C42:C60,MATCH(Z41,'МО общие данные'!B42:B60,0)))</f>
        <v>-</v>
      </c>
      <c r="BH42" s="85" t="str">
        <f>(INDEX('МО общие данные'!D42:D60,MATCH(Z41,'МО общие данные'!B42:B60,0)))</f>
        <v>-</v>
      </c>
      <c r="BI42" s="85" t="str">
        <f>(INDEX('МО общие данные'!C42:C60,MATCH(AB41,'МО общие данные'!B42:B60,0)))</f>
        <v>-</v>
      </c>
      <c r="BJ42" s="85" t="str">
        <f>(INDEX('МО общие данные'!D42:D60,MATCH(AB41,'МО общие данные'!B42:B60,0)))</f>
        <v>-</v>
      </c>
      <c r="BK42" s="85" t="str">
        <f>(INDEX('МО общие данные'!C42:C60,MATCH(AD41,'МО общие данные'!B42:B60,0)))</f>
        <v>-</v>
      </c>
      <c r="BL42" s="85" t="str">
        <f>(INDEX('МО общие данные'!D42:D60,MATCH(AD41,'МО общие данные'!B42:B60,0)))</f>
        <v>-</v>
      </c>
    </row>
    <row r="43" spans="1:64" x14ac:dyDescent="0.25">
      <c r="A43" s="129"/>
      <c r="B43" s="329" t="str">
        <f>IF(B41&gt;0,"Д",IF(B41=0," "))</f>
        <v xml:space="preserve"> </v>
      </c>
      <c r="C43" s="330"/>
      <c r="D43" s="329" t="str">
        <f t="shared" ref="D43:Z43" si="67">IF(D41&gt;0,"Д",IF(D41=0," "))</f>
        <v xml:space="preserve"> </v>
      </c>
      <c r="E43" s="330"/>
      <c r="F43" s="329" t="str">
        <f t="shared" si="67"/>
        <v xml:space="preserve"> </v>
      </c>
      <c r="G43" s="330"/>
      <c r="H43" s="329" t="str">
        <f t="shared" si="67"/>
        <v xml:space="preserve"> </v>
      </c>
      <c r="I43" s="330"/>
      <c r="J43" s="329" t="str">
        <f t="shared" si="67"/>
        <v xml:space="preserve"> </v>
      </c>
      <c r="K43" s="330"/>
      <c r="L43" s="329" t="str">
        <f t="shared" si="67"/>
        <v xml:space="preserve"> </v>
      </c>
      <c r="M43" s="330"/>
      <c r="N43" s="329" t="str">
        <f t="shared" si="67"/>
        <v xml:space="preserve"> </v>
      </c>
      <c r="O43" s="330"/>
      <c r="P43" s="329" t="str">
        <f t="shared" si="67"/>
        <v xml:space="preserve"> </v>
      </c>
      <c r="Q43" s="330"/>
      <c r="R43" s="329" t="str">
        <f t="shared" si="67"/>
        <v xml:space="preserve"> </v>
      </c>
      <c r="S43" s="330"/>
      <c r="T43" s="329" t="str">
        <f t="shared" si="67"/>
        <v xml:space="preserve"> </v>
      </c>
      <c r="U43" s="330"/>
      <c r="V43" s="329" t="str">
        <f t="shared" si="67"/>
        <v xml:space="preserve"> </v>
      </c>
      <c r="W43" s="330"/>
      <c r="X43" s="329" t="str">
        <f t="shared" si="67"/>
        <v xml:space="preserve"> </v>
      </c>
      <c r="Y43" s="330"/>
      <c r="Z43" s="329" t="str">
        <f t="shared" si="67"/>
        <v xml:space="preserve"> </v>
      </c>
      <c r="AA43" s="330"/>
      <c r="AB43" s="329" t="str">
        <f t="shared" ref="AB43" si="68">IF(AB41&gt;0,"Д",IF(AB41=0," "))</f>
        <v xml:space="preserve"> </v>
      </c>
      <c r="AC43" s="330"/>
      <c r="AD43" s="329" t="str">
        <f t="shared" ref="AD43" si="69">IF(AD41&gt;0,"Д",IF(AD41=0," "))</f>
        <v xml:space="preserve"> </v>
      </c>
      <c r="AE43" s="330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5"/>
    </row>
    <row r="44" spans="1:64" x14ac:dyDescent="0.25">
      <c r="A44" s="128"/>
      <c r="B44" s="327">
        <f>'гр9 МО'!B23</f>
        <v>0</v>
      </c>
      <c r="C44" s="328" t="str">
        <f>IF(B44=1,"час",IF(B44=0," ",IF(B44&gt;4,"часов","часа")))</f>
        <v xml:space="preserve"> </v>
      </c>
      <c r="D44" s="327">
        <f>'гр9 МО'!C23</f>
        <v>0</v>
      </c>
      <c r="E44" s="328" t="str">
        <f>IF(D44=1,"час",IF(D44=0," ",IF(D44&gt;4,"часов","часа")))</f>
        <v xml:space="preserve"> </v>
      </c>
      <c r="F44" s="327">
        <f>'гр9 МО'!D23</f>
        <v>0</v>
      </c>
      <c r="G44" s="328" t="str">
        <f>IF(F44=1,"час",IF(F44=0," ",IF(F44&gt;4,"часов","часа")))</f>
        <v xml:space="preserve"> </v>
      </c>
      <c r="H44" s="327">
        <f>'гр9 МО'!E23</f>
        <v>0</v>
      </c>
      <c r="I44" s="328" t="str">
        <f>IF(H44=1,"час",IF(H44=0," ",IF(H44&gt;4,"часов","часа")))</f>
        <v xml:space="preserve"> </v>
      </c>
      <c r="J44" s="327">
        <f>'гр9 МО'!F23</f>
        <v>0</v>
      </c>
      <c r="K44" s="328" t="str">
        <f>IF(J44=1,"час",IF(J44=0," ",IF(J44&gt;4,"часов","часа")))</f>
        <v xml:space="preserve"> </v>
      </c>
      <c r="L44" s="327">
        <f>'гр9 МО'!G23</f>
        <v>0</v>
      </c>
      <c r="M44" s="328" t="str">
        <f>IF(L44=1,"час",IF(L44=0," ",IF(L44&gt;4,"часов","часа")))</f>
        <v xml:space="preserve"> </v>
      </c>
      <c r="N44" s="327">
        <f>'гр9 МО'!H23</f>
        <v>0</v>
      </c>
      <c r="O44" s="328" t="str">
        <f>IF(N44=1,"час",IF(N44=0," ",IF(N44&gt;4,"часов","часа")))</f>
        <v xml:space="preserve"> </v>
      </c>
      <c r="P44" s="327">
        <f>'гр9 МО'!I23</f>
        <v>0</v>
      </c>
      <c r="Q44" s="328" t="str">
        <f>IF(P44=1,"час",IF(P44=0," ",IF(P44&gt;4,"часов","часа")))</f>
        <v xml:space="preserve"> </v>
      </c>
      <c r="R44" s="327">
        <f>'гр9 МО'!J23</f>
        <v>0</v>
      </c>
      <c r="S44" s="328" t="str">
        <f>IF(R44=1,"час",IF(R44=0," ",IF(R44&gt;4,"часов","часа")))</f>
        <v xml:space="preserve"> </v>
      </c>
      <c r="T44" s="327">
        <f>'гр9 МО'!K23</f>
        <v>0</v>
      </c>
      <c r="U44" s="328" t="str">
        <f>IF(T44=1,"час",IF(T44=0," ",IF(T44&gt;4,"часов","часа")))</f>
        <v xml:space="preserve"> </v>
      </c>
      <c r="V44" s="327">
        <f>'гр9 МО'!L23</f>
        <v>0</v>
      </c>
      <c r="W44" s="328" t="str">
        <f>IF(V44=1,"час",IF(V44=0," ",IF(V44&gt;4,"часов","часа")))</f>
        <v xml:space="preserve"> </v>
      </c>
      <c r="X44" s="327">
        <f>'гр9 МО'!M23</f>
        <v>0</v>
      </c>
      <c r="Y44" s="328" t="str">
        <f>IF(X44=1,"час",IF(X44=0," ",IF(X44&gt;4,"часов","часа")))</f>
        <v xml:space="preserve"> </v>
      </c>
      <c r="Z44" s="327">
        <f>'гр9 МО'!N23</f>
        <v>0</v>
      </c>
      <c r="AA44" s="328" t="str">
        <f>IF(Z44=1,"час",IF(Z44=0," ",IF(Z44&gt;4,"часов","часа")))</f>
        <v xml:space="preserve"> </v>
      </c>
      <c r="AB44" s="327">
        <f>'гр9 МО'!O23</f>
        <v>0</v>
      </c>
      <c r="AC44" s="328" t="str">
        <f t="shared" ref="AC44" si="70">IF(AB44=1,"час",IF(AB44=0," ",IF(AB44&gt;4,"часов","часа")))</f>
        <v xml:space="preserve"> </v>
      </c>
      <c r="AD44" s="327">
        <f>'гр9 МО'!P23</f>
        <v>0</v>
      </c>
      <c r="AE44" s="328" t="str">
        <f t="shared" ref="AE44" si="71">IF(AD44=1,"час",IF(AD44=0," ",IF(AD44&gt;4,"часов","часа")))</f>
        <v xml:space="preserve"> </v>
      </c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5"/>
    </row>
    <row r="45" spans="1:64" ht="24" customHeight="1" x14ac:dyDescent="0.25">
      <c r="A45" s="128">
        <v>10</v>
      </c>
      <c r="B45" s="298" t="str">
        <f>IF('МО общие данные'!E16=1,AI45,AJ45)</f>
        <v>-</v>
      </c>
      <c r="C45" s="299"/>
      <c r="D45" s="298" t="str">
        <f>IF('МО общие данные'!E17=1,AK45,AL45)</f>
        <v>-</v>
      </c>
      <c r="E45" s="299"/>
      <c r="F45" s="298" t="str">
        <f>IF('МО общие данные'!E18=1,AM45,AN45)</f>
        <v>-</v>
      </c>
      <c r="G45" s="299"/>
      <c r="H45" s="298" t="str">
        <f>IF('МО общие данные'!E19=1,AO45,AP45)</f>
        <v>-</v>
      </c>
      <c r="I45" s="299"/>
      <c r="J45" s="298" t="str">
        <f>IF('МО общие данные'!E20=1,AQ45,AR45)</f>
        <v>-</v>
      </c>
      <c r="K45" s="299"/>
      <c r="L45" s="298" t="str">
        <f>IF('МО общие данные'!E21=1,AS45,AT45)</f>
        <v>-</v>
      </c>
      <c r="M45" s="299"/>
      <c r="N45" s="298" t="str">
        <f>IF('МО общие данные'!E22=1,AU45,AV45)</f>
        <v>-</v>
      </c>
      <c r="O45" s="299"/>
      <c r="P45" s="298" t="str">
        <f>IF('МО общие данные'!E23=1,AW45,AX45)</f>
        <v>-</v>
      </c>
      <c r="Q45" s="299"/>
      <c r="R45" s="298" t="str">
        <f>IF('МО общие данные'!E24=1,AY45,AZ45)</f>
        <v>-</v>
      </c>
      <c r="S45" s="299"/>
      <c r="T45" s="298" t="str">
        <f>IF('МО общие данные'!E25=1,BA45,BB45)</f>
        <v>-</v>
      </c>
      <c r="U45" s="299"/>
      <c r="V45" s="298" t="str">
        <f>IF('МО общие данные'!E26=1,BC45,BD45)</f>
        <v>-</v>
      </c>
      <c r="W45" s="299"/>
      <c r="X45" s="298" t="str">
        <f>IF('МО общие данные'!E17=1,BE45,BF45)</f>
        <v>-</v>
      </c>
      <c r="Y45" s="299"/>
      <c r="Z45" s="298" t="str">
        <f>IF('МО общие данные'!E28=1,BG45,BH45)</f>
        <v>-</v>
      </c>
      <c r="AA45" s="299"/>
      <c r="AB45" s="298" t="str">
        <f>IF('МО общие данные'!E29=1,BI45,BJ45)</f>
        <v>-</v>
      </c>
      <c r="AC45" s="299"/>
      <c r="AD45" s="298" t="str">
        <f>IF('МО общие данные'!E30=1,BK45,BL45)</f>
        <v>-</v>
      </c>
      <c r="AE45" s="299"/>
      <c r="AI45" s="85" t="str">
        <f>(INDEX('МО общие данные'!C42:C60,MATCH(B44,'МО общие данные'!B42:B60,0)))</f>
        <v>-</v>
      </c>
      <c r="AJ45" s="85" t="str">
        <f>(INDEX('МО общие данные'!D42:D60,MATCH(B44,'МО общие данные'!B42:B60,0)))</f>
        <v>-</v>
      </c>
      <c r="AK45" s="85" t="str">
        <f>(INDEX('МО общие данные'!C42:C60,MATCH(D44,'МО общие данные'!B42:B60,0)))</f>
        <v>-</v>
      </c>
      <c r="AL45" s="85" t="str">
        <f>(INDEX('МО общие данные'!D42:D60,MATCH(D44,'МО общие данные'!B42:B60,0)))</f>
        <v>-</v>
      </c>
      <c r="AM45" s="85" t="str">
        <f>(INDEX('МО общие данные'!C42:C60,MATCH(F44,'МО общие данные'!B42:B60,0)))</f>
        <v>-</v>
      </c>
      <c r="AN45" s="85" t="str">
        <f>(INDEX('МО общие данные'!D42:D60,MATCH(F44,'МО общие данные'!B42:B60,0)))</f>
        <v>-</v>
      </c>
      <c r="AO45" s="85" t="str">
        <f>(INDEX('МО общие данные'!C42:C60,MATCH(H44,'МО общие данные'!B42:B60,0)))</f>
        <v>-</v>
      </c>
      <c r="AP45" s="85" t="str">
        <f>(INDEX('МО общие данные'!D42:D60,MATCH(H44,'МО общие данные'!B42:B60,0)))</f>
        <v>-</v>
      </c>
      <c r="AQ45" s="85" t="str">
        <f>(INDEX('МО общие данные'!C42:C60,MATCH(J44,'МО общие данные'!B42:B60,0)))</f>
        <v>-</v>
      </c>
      <c r="AR45" s="85" t="str">
        <f>(INDEX('МО общие данные'!D42:D60,MATCH(J44,'МО общие данные'!B42:B60,0)))</f>
        <v>-</v>
      </c>
      <c r="AS45" s="85" t="str">
        <f>(INDEX('МО общие данные'!C42:C60,MATCH(L44,'МО общие данные'!B42:B60,0)))</f>
        <v>-</v>
      </c>
      <c r="AT45" s="85" t="str">
        <f>(INDEX('МО общие данные'!D42:D60,MATCH(L44,'МО общие данные'!B42:B60,0)))</f>
        <v>-</v>
      </c>
      <c r="AU45" s="85" t="str">
        <f>(INDEX('МО общие данные'!C42:C60,MATCH(N44,'МО общие данные'!B42:B60,0)))</f>
        <v>-</v>
      </c>
      <c r="AV45" s="85" t="str">
        <f>(INDEX('МО общие данные'!D42:D60,MATCH(N44,'МО общие данные'!B42:B60,0)))</f>
        <v>-</v>
      </c>
      <c r="AW45" s="85" t="str">
        <f>(INDEX('МО общие данные'!C42:C60,MATCH(P44,'МО общие данные'!B42:B60,0)))</f>
        <v>-</v>
      </c>
      <c r="AX45" s="85" t="str">
        <f>(INDEX('МО общие данные'!D42:D60,MATCH(P44,'МО общие данные'!B42:B60,0)))</f>
        <v>-</v>
      </c>
      <c r="AY45" s="85" t="str">
        <f>(INDEX('МО общие данные'!C42:C60,MATCH(R44,'МО общие данные'!B42:B60,0)))</f>
        <v>-</v>
      </c>
      <c r="AZ45" s="85" t="str">
        <f>(INDEX('МО общие данные'!D42:D60,MATCH(R44,'МО общие данные'!B42:B60,0)))</f>
        <v>-</v>
      </c>
      <c r="BA45" s="85" t="str">
        <f>(INDEX('МО общие данные'!C42:C60,MATCH(T44,'МО общие данные'!B42:B60,0)))</f>
        <v>-</v>
      </c>
      <c r="BB45" s="85" t="str">
        <f>(INDEX('МО общие данные'!D42:D60,MATCH(T44,'МО общие данные'!B42:B60,0)))</f>
        <v>-</v>
      </c>
      <c r="BC45" s="85" t="str">
        <f>(INDEX('МО общие данные'!C42:C60,MATCH(V44,'МО общие данные'!B42:B60,0)))</f>
        <v>-</v>
      </c>
      <c r="BD45" s="85" t="str">
        <f>(INDEX('МО общие данные'!D42:D60,MATCH(V44,'МО общие данные'!B42:B60,0)))</f>
        <v>-</v>
      </c>
      <c r="BE45" s="85" t="str">
        <f>(INDEX('МО общие данные'!C42:C60,MATCH(X44,'МО общие данные'!B42:B60,0)))</f>
        <v>-</v>
      </c>
      <c r="BF45" s="85" t="str">
        <f>(INDEX('МО общие данные'!D42:D60,MATCH(X44,'МО общие данные'!B42:B60,0)))</f>
        <v>-</v>
      </c>
      <c r="BG45" s="85" t="str">
        <f>(INDEX('МО общие данные'!C42:C60,MATCH(Z44,'МО общие данные'!B42:B60,0)))</f>
        <v>-</v>
      </c>
      <c r="BH45" s="85" t="str">
        <f>(INDEX('МО общие данные'!D42:D60,MATCH(Z44,'МО общие данные'!B42:B60,0)))</f>
        <v>-</v>
      </c>
      <c r="BI45" s="85" t="str">
        <f>(INDEX('МО общие данные'!C42:C60,MATCH(AB44,'МО общие данные'!B42:B60,0)))</f>
        <v>-</v>
      </c>
      <c r="BJ45" s="85" t="str">
        <f>(INDEX('МО общие данные'!D42:D60,MATCH(AB44,'МО общие данные'!B42:B60,0)))</f>
        <v>-</v>
      </c>
      <c r="BK45" s="85" t="str">
        <f>(INDEX('МО общие данные'!C42:C60,MATCH(AD44,'МО общие данные'!B42:B60,0)))</f>
        <v>-</v>
      </c>
      <c r="BL45" s="85" t="str">
        <f>(INDEX('МО общие данные'!D42:D60,MATCH(AD44,'МО общие данные'!B42:B60,0)))</f>
        <v>-</v>
      </c>
    </row>
    <row r="46" spans="1:64" x14ac:dyDescent="0.25">
      <c r="A46" s="129"/>
      <c r="B46" s="329" t="str">
        <f>IF(B44&gt;0,"Д",IF(B44=0," "))</f>
        <v xml:space="preserve"> </v>
      </c>
      <c r="C46" s="330"/>
      <c r="D46" s="329" t="str">
        <f t="shared" ref="D46:Z46" si="72">IF(D44&gt;0,"Д",IF(D44=0," "))</f>
        <v xml:space="preserve"> </v>
      </c>
      <c r="E46" s="330"/>
      <c r="F46" s="329" t="str">
        <f t="shared" si="72"/>
        <v xml:space="preserve"> </v>
      </c>
      <c r="G46" s="330"/>
      <c r="H46" s="329" t="str">
        <f t="shared" si="72"/>
        <v xml:space="preserve"> </v>
      </c>
      <c r="I46" s="330"/>
      <c r="J46" s="329" t="str">
        <f t="shared" si="72"/>
        <v xml:space="preserve"> </v>
      </c>
      <c r="K46" s="330"/>
      <c r="L46" s="329" t="str">
        <f t="shared" si="72"/>
        <v xml:space="preserve"> </v>
      </c>
      <c r="M46" s="330"/>
      <c r="N46" s="329" t="str">
        <f t="shared" si="72"/>
        <v xml:space="preserve"> </v>
      </c>
      <c r="O46" s="330"/>
      <c r="P46" s="329" t="str">
        <f t="shared" si="72"/>
        <v xml:space="preserve"> </v>
      </c>
      <c r="Q46" s="330"/>
      <c r="R46" s="329" t="str">
        <f t="shared" si="72"/>
        <v xml:space="preserve"> </v>
      </c>
      <c r="S46" s="330"/>
      <c r="T46" s="329" t="str">
        <f t="shared" si="72"/>
        <v xml:space="preserve"> </v>
      </c>
      <c r="U46" s="330"/>
      <c r="V46" s="329" t="str">
        <f t="shared" si="72"/>
        <v xml:space="preserve"> </v>
      </c>
      <c r="W46" s="330"/>
      <c r="X46" s="329" t="str">
        <f t="shared" si="72"/>
        <v xml:space="preserve"> </v>
      </c>
      <c r="Y46" s="330"/>
      <c r="Z46" s="329" t="str">
        <f t="shared" si="72"/>
        <v xml:space="preserve"> </v>
      </c>
      <c r="AA46" s="330"/>
      <c r="AB46" s="329" t="str">
        <f t="shared" ref="AB46" si="73">IF(AB44&gt;0,"Д",IF(AB44=0," "))</f>
        <v xml:space="preserve"> </v>
      </c>
      <c r="AC46" s="330"/>
      <c r="AD46" s="329" t="str">
        <f t="shared" ref="AD46" si="74">IF(AD44&gt;0,"Д",IF(AD44=0," "))</f>
        <v xml:space="preserve"> </v>
      </c>
      <c r="AE46" s="330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  <c r="BK46" s="85"/>
      <c r="BL46" s="85"/>
    </row>
    <row r="47" spans="1:64" x14ac:dyDescent="0.25">
      <c r="A47" s="128"/>
      <c r="B47" s="327">
        <f>'гр9 МО'!B24</f>
        <v>0</v>
      </c>
      <c r="C47" s="328" t="str">
        <f>IF(B47=1,"час",IF(B47=0," ",IF(B47&gt;4,"часов","часа")))</f>
        <v xml:space="preserve"> </v>
      </c>
      <c r="D47" s="327">
        <f>'гр9 МО'!C24</f>
        <v>0</v>
      </c>
      <c r="E47" s="328" t="str">
        <f>IF(D47=1,"час",IF(D47=0," ",IF(D47&gt;4,"часов","часа")))</f>
        <v xml:space="preserve"> </v>
      </c>
      <c r="F47" s="327">
        <f>'гр9 МО'!D24</f>
        <v>0</v>
      </c>
      <c r="G47" s="328" t="str">
        <f>IF(F47=1,"час",IF(F47=0," ",IF(F47&gt;4,"часов","часа")))</f>
        <v xml:space="preserve"> </v>
      </c>
      <c r="H47" s="327">
        <f>'гр9 МО'!E24</f>
        <v>0</v>
      </c>
      <c r="I47" s="328" t="str">
        <f>IF(H47=1,"час",IF(H47=0," ",IF(H47&gt;4,"часов","часа")))</f>
        <v xml:space="preserve"> </v>
      </c>
      <c r="J47" s="327">
        <f>'гр9 МО'!F24</f>
        <v>0</v>
      </c>
      <c r="K47" s="328" t="str">
        <f>IF(J47=1,"час",IF(J47=0," ",IF(J47&gt;4,"часов","часа")))</f>
        <v xml:space="preserve"> </v>
      </c>
      <c r="L47" s="327">
        <f>'гр9 МО'!G24</f>
        <v>0</v>
      </c>
      <c r="M47" s="328" t="str">
        <f>IF(L47=1,"час",IF(L47=0," ",IF(L47&gt;4,"часов","часа")))</f>
        <v xml:space="preserve"> </v>
      </c>
      <c r="N47" s="327">
        <f>'гр9 МО'!H24</f>
        <v>0</v>
      </c>
      <c r="O47" s="328" t="str">
        <f>IF(N47=1,"час",IF(N47=0," ",IF(N47&gt;4,"часов","часа")))</f>
        <v xml:space="preserve"> </v>
      </c>
      <c r="P47" s="327">
        <f>'гр9 МО'!I24</f>
        <v>0</v>
      </c>
      <c r="Q47" s="328" t="str">
        <f>IF(P47=1,"час",IF(P47=0," ",IF(P47&gt;4,"часов","часа")))</f>
        <v xml:space="preserve"> </v>
      </c>
      <c r="R47" s="327">
        <f>'гр9 МО'!J24</f>
        <v>0</v>
      </c>
      <c r="S47" s="328" t="str">
        <f>IF(R47=1,"час",IF(R47=0," ",IF(R47&gt;4,"часов","часа")))</f>
        <v xml:space="preserve"> </v>
      </c>
      <c r="T47" s="327">
        <f>'гр9 МО'!K24</f>
        <v>0</v>
      </c>
      <c r="U47" s="328" t="str">
        <f>IF(T47=1,"час",IF(T47=0," ",IF(T47&gt;4,"часов","часа")))</f>
        <v xml:space="preserve"> </v>
      </c>
      <c r="V47" s="327">
        <f>'гр9 МО'!L24</f>
        <v>0</v>
      </c>
      <c r="W47" s="328" t="str">
        <f>IF(V47=1,"час",IF(V47=0," ",IF(V47&gt;4,"часов","часа")))</f>
        <v xml:space="preserve"> </v>
      </c>
      <c r="X47" s="327">
        <f>'гр9 МО'!M24</f>
        <v>0</v>
      </c>
      <c r="Y47" s="328" t="str">
        <f>IF(X47=1,"час",IF(X47=0," ",IF(X47&gt;4,"часов","часа")))</f>
        <v xml:space="preserve"> </v>
      </c>
      <c r="Z47" s="327">
        <f>'гр9 МО'!N24</f>
        <v>0</v>
      </c>
      <c r="AA47" s="328" t="str">
        <f>IF(Z47=1,"час",IF(Z47=0," ",IF(Z47&gt;4,"часов","часа")))</f>
        <v xml:space="preserve"> </v>
      </c>
      <c r="AB47" s="327">
        <f>'гр9 МО'!O24</f>
        <v>0</v>
      </c>
      <c r="AC47" s="328" t="str">
        <f t="shared" ref="AC47" si="75">IF(AB47=1,"час",IF(AB47=0," ",IF(AB47&gt;4,"часов","часа")))</f>
        <v xml:space="preserve"> </v>
      </c>
      <c r="AD47" s="327">
        <f>'гр9 МО'!P24</f>
        <v>0</v>
      </c>
      <c r="AE47" s="328" t="str">
        <f t="shared" ref="AE47" si="76">IF(AD47=1,"час",IF(AD47=0," ",IF(AD47&gt;4,"часов","часа")))</f>
        <v xml:space="preserve"> </v>
      </c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5"/>
    </row>
    <row r="48" spans="1:64" ht="19.149999999999999" customHeight="1" x14ac:dyDescent="0.25">
      <c r="A48" s="128">
        <v>11</v>
      </c>
      <c r="B48" s="298" t="str">
        <f>IF('МО общие данные'!E16=1,AI48,AJ48)</f>
        <v>-</v>
      </c>
      <c r="C48" s="299"/>
      <c r="D48" s="298" t="str">
        <f>IF('МО общие данные'!E17=1,AK48,AL48)</f>
        <v>-</v>
      </c>
      <c r="E48" s="299"/>
      <c r="F48" s="298" t="str">
        <f>IF('МО общие данные'!E18=1,AM48,AN48)</f>
        <v>-</v>
      </c>
      <c r="G48" s="299"/>
      <c r="H48" s="298" t="str">
        <f>IF('МО общие данные'!E19=1,AO48,AP48)</f>
        <v>-</v>
      </c>
      <c r="I48" s="299"/>
      <c r="J48" s="298" t="str">
        <f>IF('МО общие данные'!E20=1,AQ48,AR48)</f>
        <v>-</v>
      </c>
      <c r="K48" s="299"/>
      <c r="L48" s="298" t="str">
        <f>IF('МО общие данные'!E21=1,AS48,AT48)</f>
        <v>-</v>
      </c>
      <c r="M48" s="299"/>
      <c r="N48" s="298" t="str">
        <f>IF('МО общие данные'!E22=1,AU48,AV48)</f>
        <v>-</v>
      </c>
      <c r="O48" s="299"/>
      <c r="P48" s="298" t="str">
        <f>IF('МО общие данные'!E23=1,AW48,AX48)</f>
        <v>-</v>
      </c>
      <c r="Q48" s="299"/>
      <c r="R48" s="298" t="str">
        <f>IF('МО общие данные'!E24=1,AY48,AZ48)</f>
        <v>-</v>
      </c>
      <c r="S48" s="299"/>
      <c r="T48" s="298" t="str">
        <f>IF('МО общие данные'!E25=1,BA48,BB48)</f>
        <v>-</v>
      </c>
      <c r="U48" s="299"/>
      <c r="V48" s="298" t="str">
        <f>IF('МО общие данные'!E26=1,BC48,BD48)</f>
        <v>-</v>
      </c>
      <c r="W48" s="299"/>
      <c r="X48" s="298" t="str">
        <f>IF('МО общие данные'!E27=1,BE48,BF48)</f>
        <v>-</v>
      </c>
      <c r="Y48" s="299"/>
      <c r="Z48" s="298" t="str">
        <f>IF('МО общие данные'!E28=1,BG48,BH48)</f>
        <v>-</v>
      </c>
      <c r="AA48" s="299"/>
      <c r="AB48" s="298" t="str">
        <f>IF('МО общие данные'!E29=1,BI48,BJ48)</f>
        <v>-</v>
      </c>
      <c r="AC48" s="299"/>
      <c r="AD48" s="298" t="str">
        <f>IF('МО общие данные'!E30=1,BK48,BL48)</f>
        <v>-</v>
      </c>
      <c r="AE48" s="299"/>
      <c r="AI48" s="85" t="str">
        <f>(INDEX('МО общие данные'!C42:C60,MATCH(B47,'МО общие данные'!B42:B60,0)))</f>
        <v>-</v>
      </c>
      <c r="AJ48" s="85" t="str">
        <f>(INDEX('МО общие данные'!D42:D60,MATCH(B47,'МО общие данные'!B42:B60,0)))</f>
        <v>-</v>
      </c>
      <c r="AK48" s="85" t="str">
        <f>(INDEX('МО общие данные'!C42:C60,MATCH(D47,'МО общие данные'!B42:B60,0)))</f>
        <v>-</v>
      </c>
      <c r="AL48" s="85" t="str">
        <f>(INDEX('МО общие данные'!D42:D60,MATCH(D47,'МО общие данные'!B42:B60,0)))</f>
        <v>-</v>
      </c>
      <c r="AM48" s="85" t="str">
        <f>(INDEX('МО общие данные'!C42:C60,MATCH(F47,'МО общие данные'!B42:B60,0)))</f>
        <v>-</v>
      </c>
      <c r="AN48" s="85" t="str">
        <f>(INDEX('МО общие данные'!D42:D60,MATCH(F47,'МО общие данные'!B42:B60,0)))</f>
        <v>-</v>
      </c>
      <c r="AO48" s="85" t="str">
        <f>(INDEX('МО общие данные'!C42:C60,MATCH(H47,'МО общие данные'!B42:B60,0)))</f>
        <v>-</v>
      </c>
      <c r="AP48" s="85" t="str">
        <f>(INDEX('МО общие данные'!D42:D60,MATCH(H47,'МО общие данные'!B42:B60,0)))</f>
        <v>-</v>
      </c>
      <c r="AQ48" s="85" t="str">
        <f>(INDEX('МО общие данные'!C42:C60,MATCH(J47,'МО общие данные'!B42:B60,0)))</f>
        <v>-</v>
      </c>
      <c r="AR48" s="85" t="str">
        <f>(INDEX('МО общие данные'!D42:D60,MATCH(J47,'МО общие данные'!B42:B60,0)))</f>
        <v>-</v>
      </c>
      <c r="AS48" s="85" t="str">
        <f>(INDEX('МО общие данные'!C42:C60,MATCH(L47,'МО общие данные'!B42:B60,0)))</f>
        <v>-</v>
      </c>
      <c r="AT48" s="85" t="str">
        <f>(INDEX('МО общие данные'!D42:D60,MATCH(L47,'МО общие данные'!B42:B60,0)))</f>
        <v>-</v>
      </c>
      <c r="AU48" s="85" t="str">
        <f>(INDEX('МО общие данные'!C42:C60,MATCH(N47,'МО общие данные'!B42:B60,0)))</f>
        <v>-</v>
      </c>
      <c r="AV48" s="85" t="str">
        <f>(INDEX('МО общие данные'!D42:D60,MATCH(N47,'МО общие данные'!B42:B60,0)))</f>
        <v>-</v>
      </c>
      <c r="AW48" s="85" t="str">
        <f>(INDEX('МО общие данные'!C42:C60,MATCH(P47,'МО общие данные'!B42:B60,0)))</f>
        <v>-</v>
      </c>
      <c r="AX48" s="85" t="str">
        <f>(INDEX('МО общие данные'!D42:D60,MATCH(P47,'МО общие данные'!B42:B60,0)))</f>
        <v>-</v>
      </c>
      <c r="AY48" s="85" t="str">
        <f>(INDEX('МО общие данные'!C42:C60,MATCH(R47,'МО общие данные'!B42:B60,0)))</f>
        <v>-</v>
      </c>
      <c r="AZ48" s="85" t="str">
        <f>(INDEX('МО общие данные'!D42:D60,MATCH(R47,'МО общие данные'!B42:B60,0)))</f>
        <v>-</v>
      </c>
      <c r="BA48" s="85" t="str">
        <f>(INDEX('МО общие данные'!C42:C60,MATCH(T47,'МО общие данные'!B42:B60,0)))</f>
        <v>-</v>
      </c>
      <c r="BB48" s="85" t="str">
        <f>(INDEX('МО общие данные'!D42:D60,MATCH(T47,'МО общие данные'!B42:B60,0)))</f>
        <v>-</v>
      </c>
      <c r="BC48" s="85" t="str">
        <f>(INDEX('МО общие данные'!C42:C60,MATCH(V47,'МО общие данные'!B42:B60,0)))</f>
        <v>-</v>
      </c>
      <c r="BD48" s="85" t="str">
        <f>(INDEX('МО общие данные'!D42:D60,MATCH(V47,'МО общие данные'!B42:B60,0)))</f>
        <v>-</v>
      </c>
      <c r="BE48" s="85" t="str">
        <f>(INDEX('МО общие данные'!C42:C60,MATCH(X47,'МО общие данные'!B42:B60,0)))</f>
        <v>-</v>
      </c>
      <c r="BF48" s="85" t="str">
        <f>(INDEX('МО общие данные'!D42:D60,MATCH(X47,'МО общие данные'!B42:B60,0)))</f>
        <v>-</v>
      </c>
      <c r="BG48" s="85" t="str">
        <f>(INDEX('МО общие данные'!C42:C60,MATCH(Z47,'МО общие данные'!B42:B60,0)))</f>
        <v>-</v>
      </c>
      <c r="BH48" s="85" t="str">
        <f>(INDEX('МО общие данные'!D42:D60,MATCH(Z47,'МО общие данные'!B42:B60,0)))</f>
        <v>-</v>
      </c>
      <c r="BI48" s="85" t="str">
        <f>(INDEX('МО общие данные'!C42:C60,MATCH(AB47,'МО общие данные'!B42:B60,0)))</f>
        <v>-</v>
      </c>
      <c r="BJ48" s="85" t="str">
        <f>(INDEX('МО общие данные'!D42:D60,MATCH(AB47,'МО общие данные'!B42:B60,0)))</f>
        <v>-</v>
      </c>
      <c r="BK48" s="85" t="str">
        <f>(INDEX('МО общие данные'!C42:C60,MATCH(AD47,'МО общие данные'!B42:B60,0)))</f>
        <v>-</v>
      </c>
      <c r="BL48" s="85" t="str">
        <f>(INDEX('МО общие данные'!D42:D60,MATCH(AD47,'МО общие данные'!B42:B60,0)))</f>
        <v>-</v>
      </c>
    </row>
    <row r="49" spans="1:64" x14ac:dyDescent="0.25">
      <c r="A49" s="129"/>
      <c r="B49" s="329" t="str">
        <f>IF(B47&gt;0,"Д",IF(B47=0," "))</f>
        <v xml:space="preserve"> </v>
      </c>
      <c r="C49" s="330"/>
      <c r="D49" s="329" t="str">
        <f t="shared" ref="D49:Z49" si="77">IF(D47&gt;0,"Д",IF(D47=0," "))</f>
        <v xml:space="preserve"> </v>
      </c>
      <c r="E49" s="330"/>
      <c r="F49" s="329" t="str">
        <f t="shared" si="77"/>
        <v xml:space="preserve"> </v>
      </c>
      <c r="G49" s="330"/>
      <c r="H49" s="329" t="str">
        <f t="shared" si="77"/>
        <v xml:space="preserve"> </v>
      </c>
      <c r="I49" s="330"/>
      <c r="J49" s="329" t="str">
        <f t="shared" si="77"/>
        <v xml:space="preserve"> </v>
      </c>
      <c r="K49" s="330"/>
      <c r="L49" s="329" t="str">
        <f t="shared" si="77"/>
        <v xml:space="preserve"> </v>
      </c>
      <c r="M49" s="330"/>
      <c r="N49" s="329" t="str">
        <f t="shared" si="77"/>
        <v xml:space="preserve"> </v>
      </c>
      <c r="O49" s="330"/>
      <c r="P49" s="329" t="str">
        <f t="shared" si="77"/>
        <v xml:space="preserve"> </v>
      </c>
      <c r="Q49" s="330"/>
      <c r="R49" s="329" t="str">
        <f t="shared" si="77"/>
        <v xml:space="preserve"> </v>
      </c>
      <c r="S49" s="330"/>
      <c r="T49" s="329" t="str">
        <f t="shared" si="77"/>
        <v xml:space="preserve"> </v>
      </c>
      <c r="U49" s="330"/>
      <c r="V49" s="329" t="str">
        <f t="shared" si="77"/>
        <v xml:space="preserve"> </v>
      </c>
      <c r="W49" s="330"/>
      <c r="X49" s="329" t="str">
        <f t="shared" si="77"/>
        <v xml:space="preserve"> </v>
      </c>
      <c r="Y49" s="330"/>
      <c r="Z49" s="329" t="str">
        <f t="shared" si="77"/>
        <v xml:space="preserve"> </v>
      </c>
      <c r="AA49" s="330"/>
      <c r="AB49" s="329" t="str">
        <f t="shared" ref="AB49" si="78">IF(AB47&gt;0,"Д",IF(AB47=0," "))</f>
        <v xml:space="preserve"> </v>
      </c>
      <c r="AC49" s="330"/>
      <c r="AD49" s="329" t="str">
        <f t="shared" ref="AD49" si="79">IF(AD47&gt;0,"Д",IF(AD47=0," "))</f>
        <v xml:space="preserve"> </v>
      </c>
      <c r="AE49" s="330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5"/>
      <c r="BB49" s="85"/>
      <c r="BC49" s="85"/>
      <c r="BD49" s="85"/>
      <c r="BE49" s="85"/>
      <c r="BF49" s="85"/>
      <c r="BG49" s="85"/>
      <c r="BH49" s="85"/>
      <c r="BI49" s="85"/>
      <c r="BJ49" s="85"/>
      <c r="BK49" s="85"/>
      <c r="BL49" s="85"/>
    </row>
    <row r="50" spans="1:64" x14ac:dyDescent="0.25">
      <c r="A50" s="128"/>
      <c r="B50" s="327">
        <f>'гр9 МО'!B25</f>
        <v>0</v>
      </c>
      <c r="C50" s="328" t="str">
        <f>IF(B50=1,"час",IF(B50=0," ",IF(B50&gt;4,"часов","часа")))</f>
        <v xml:space="preserve"> </v>
      </c>
      <c r="D50" s="327">
        <f>'гр9 МО'!C25</f>
        <v>0</v>
      </c>
      <c r="E50" s="328" t="str">
        <f t="shared" ref="E50" si="80">IF(D50=1,"час",IF(D50=0," ",IF(D50&gt;4,"часов","часа")))</f>
        <v xml:space="preserve"> </v>
      </c>
      <c r="F50" s="327">
        <f>'гр9 МО'!D25</f>
        <v>0</v>
      </c>
      <c r="G50" s="328" t="str">
        <f t="shared" ref="G50" si="81">IF(F50=1,"час",IF(F50=0," ",IF(F50&gt;4,"часов","часа")))</f>
        <v xml:space="preserve"> </v>
      </c>
      <c r="H50" s="327">
        <f>'гр9 МО'!E25</f>
        <v>0</v>
      </c>
      <c r="I50" s="328" t="str">
        <f t="shared" ref="I50" si="82">IF(H50=1,"час",IF(H50=0," ",IF(H50&gt;4,"часов","часа")))</f>
        <v xml:space="preserve"> </v>
      </c>
      <c r="J50" s="327">
        <f>'гр9 МО'!F25</f>
        <v>0</v>
      </c>
      <c r="K50" s="328" t="str">
        <f t="shared" ref="K50" si="83">IF(J50=1,"час",IF(J50=0," ",IF(J50&gt;4,"часов","часа")))</f>
        <v xml:space="preserve"> </v>
      </c>
      <c r="L50" s="327">
        <f>'гр9 МО'!G25</f>
        <v>0</v>
      </c>
      <c r="M50" s="328" t="str">
        <f t="shared" ref="M50" si="84">IF(L50=1,"час",IF(L50=0," ",IF(L50&gt;4,"часов","часа")))</f>
        <v xml:space="preserve"> </v>
      </c>
      <c r="N50" s="327">
        <f>'гр9 МО'!H25</f>
        <v>0</v>
      </c>
      <c r="O50" s="328" t="str">
        <f t="shared" ref="O50:AA50" si="85">IF(N50=1,"час",IF(N50=0," ",IF(N50&gt;4,"часов","часа")))</f>
        <v xml:space="preserve"> </v>
      </c>
      <c r="P50" s="327">
        <f>'гр9 МО'!I25</f>
        <v>0</v>
      </c>
      <c r="Q50" s="328" t="str">
        <f t="shared" si="85"/>
        <v xml:space="preserve"> </v>
      </c>
      <c r="R50" s="327">
        <f>'гр9 МО'!J25</f>
        <v>0</v>
      </c>
      <c r="S50" s="328" t="str">
        <f t="shared" si="85"/>
        <v xml:space="preserve"> </v>
      </c>
      <c r="T50" s="327">
        <f>'гр9 МО'!K25</f>
        <v>0</v>
      </c>
      <c r="U50" s="328" t="str">
        <f t="shared" si="85"/>
        <v xml:space="preserve"> </v>
      </c>
      <c r="V50" s="327">
        <f>'гр9 МО'!L25</f>
        <v>0</v>
      </c>
      <c r="W50" s="328" t="str">
        <f t="shared" si="85"/>
        <v xml:space="preserve"> </v>
      </c>
      <c r="X50" s="327">
        <f>'гр9 МО'!M25</f>
        <v>0</v>
      </c>
      <c r="Y50" s="328" t="str">
        <f t="shared" si="85"/>
        <v xml:space="preserve"> </v>
      </c>
      <c r="Z50" s="327">
        <f>'гр9 МО'!N25</f>
        <v>0</v>
      </c>
      <c r="AA50" s="328" t="str">
        <f t="shared" si="85"/>
        <v xml:space="preserve"> </v>
      </c>
      <c r="AB50" s="327">
        <f>'гр9 МО'!O25</f>
        <v>0</v>
      </c>
      <c r="AC50" s="328" t="str">
        <f t="shared" ref="AC50" si="86">IF(AB50=1,"час",IF(AB50=0," ",IF(AB50&gt;4,"часов","часа")))</f>
        <v xml:space="preserve"> </v>
      </c>
      <c r="AD50" s="327">
        <f>'гр9 МО'!P25</f>
        <v>0</v>
      </c>
      <c r="AE50" s="328" t="str">
        <f t="shared" ref="AE50" si="87">IF(AD50=1,"час",IF(AD50=0," ",IF(AD50&gt;4,"часов","часа")))</f>
        <v xml:space="preserve"> </v>
      </c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  <c r="BF50" s="85"/>
      <c r="BG50" s="85"/>
      <c r="BH50" s="85"/>
      <c r="BI50" s="85"/>
      <c r="BJ50" s="85"/>
      <c r="BK50" s="85"/>
      <c r="BL50" s="85"/>
    </row>
    <row r="51" spans="1:64" ht="24" customHeight="1" x14ac:dyDescent="0.25">
      <c r="A51" s="128">
        <v>12</v>
      </c>
      <c r="B51" s="298" t="str">
        <f>IF('МО общие данные'!E16=1,AI51,AJ51)</f>
        <v>-</v>
      </c>
      <c r="C51" s="299"/>
      <c r="D51" s="298" t="str">
        <f>IF('МО общие данные'!E17=1,AK51,AL51)</f>
        <v>-</v>
      </c>
      <c r="E51" s="299"/>
      <c r="F51" s="298" t="str">
        <f>IF('МО общие данные'!E18=1,AM51,AN51)</f>
        <v>-</v>
      </c>
      <c r="G51" s="299"/>
      <c r="H51" s="298" t="str">
        <f>IF('МО общие данные'!E19=1,AO51,AP51)</f>
        <v>-</v>
      </c>
      <c r="I51" s="299"/>
      <c r="J51" s="298" t="str">
        <f>IF('МО общие данные'!E20=1,AQ51,AR51)</f>
        <v>-</v>
      </c>
      <c r="K51" s="299"/>
      <c r="L51" s="298" t="str">
        <f>IF('МО общие данные'!E21=1,AS51,AT51)</f>
        <v>-</v>
      </c>
      <c r="M51" s="299"/>
      <c r="N51" s="298" t="str">
        <f>IF('МО общие данные'!E22=1,AU51,AV51)</f>
        <v>-</v>
      </c>
      <c r="O51" s="299"/>
      <c r="P51" s="298" t="str">
        <f>IF('МО общие данные'!E23=1,AW51,AX51)</f>
        <v>-</v>
      </c>
      <c r="Q51" s="299"/>
      <c r="R51" s="298" t="str">
        <f>IF('МО общие данные'!E24=1,AY51,AZ51)</f>
        <v>-</v>
      </c>
      <c r="S51" s="299"/>
      <c r="T51" s="298" t="str">
        <f>IF('МО общие данные'!E25=1,BA51,BB51)</f>
        <v>-</v>
      </c>
      <c r="U51" s="299"/>
      <c r="V51" s="298" t="str">
        <f>IF('МО общие данные'!E26=1,BC51,BD51)</f>
        <v>-</v>
      </c>
      <c r="W51" s="299"/>
      <c r="X51" s="298" t="str">
        <f>IF('МО общие данные'!E27=1,BE51,BF51)</f>
        <v>-</v>
      </c>
      <c r="Y51" s="299"/>
      <c r="Z51" s="298" t="str">
        <f>IF('МО общие данные'!E28=1,BG51,BH51)</f>
        <v>-</v>
      </c>
      <c r="AA51" s="299"/>
      <c r="AB51" s="298" t="str">
        <f>IF('МО общие данные'!E29=1,BI51,BJ51)</f>
        <v>-</v>
      </c>
      <c r="AC51" s="299"/>
      <c r="AD51" s="298" t="str">
        <f>IF('МО общие данные'!E30=1,BK51,BL51)</f>
        <v>-</v>
      </c>
      <c r="AE51" s="299"/>
      <c r="AI51" s="85" t="str">
        <f>(INDEX('МО общие данные'!C42:C60,MATCH(B50,'МО общие данные'!B42:B60,0)))</f>
        <v>-</v>
      </c>
      <c r="AJ51" s="85" t="str">
        <f>(INDEX('МО общие данные'!D42:D60,MATCH(B50,'МО общие данные'!B42:B60,0)))</f>
        <v>-</v>
      </c>
      <c r="AK51" s="85" t="str">
        <f>(INDEX('МО общие данные'!C42:C60,MATCH(D50,'МО общие данные'!B42:B60,0)))</f>
        <v>-</v>
      </c>
      <c r="AL51" s="85" t="str">
        <f>(INDEX('МО общие данные'!D42:D60,MATCH(D50,'МО общие данные'!B42:B60,0)))</f>
        <v>-</v>
      </c>
      <c r="AM51" s="85" t="str">
        <f>(INDEX('МО общие данные'!C42:C60,MATCH(F50,'МО общие данные'!B42:B60,0)))</f>
        <v>-</v>
      </c>
      <c r="AN51" s="85" t="str">
        <f>(INDEX('МО общие данные'!D42:D60,MATCH(F50,'МО общие данные'!B42:B60,0)))</f>
        <v>-</v>
      </c>
      <c r="AO51" s="85" t="str">
        <f>(INDEX('МО общие данные'!C42:C60,MATCH(H50,'МО общие данные'!B42:B60,0)))</f>
        <v>-</v>
      </c>
      <c r="AP51" s="85" t="str">
        <f>(INDEX('МО общие данные'!D42:D60,MATCH(H50,'МО общие данные'!B42:B60,0)))</f>
        <v>-</v>
      </c>
      <c r="AQ51" s="85" t="str">
        <f>(INDEX('МО общие данные'!C42:C60,MATCH(J50,'МО общие данные'!B42:B60,0)))</f>
        <v>-</v>
      </c>
      <c r="AR51" s="85" t="str">
        <f>(INDEX('МО общие данные'!D42:D60,MATCH(J50,'МО общие данные'!B42:B60,0)))</f>
        <v>-</v>
      </c>
      <c r="AS51" s="85" t="str">
        <f>(INDEX('МО общие данные'!C42:C60,MATCH(L50,'МО общие данные'!B42:B60,0)))</f>
        <v>-</v>
      </c>
      <c r="AT51" s="85" t="str">
        <f>(INDEX('МО общие данные'!D42:D60,MATCH(L50,'МО общие данные'!B42:B60,0)))</f>
        <v>-</v>
      </c>
      <c r="AU51" s="85" t="str">
        <f>(INDEX('МО общие данные'!C42:C60,MATCH(N50,'МО общие данные'!B42:B60,0)))</f>
        <v>-</v>
      </c>
      <c r="AV51" s="85" t="str">
        <f>(INDEX('МО общие данные'!D42:D60,MATCH(N50,'МО общие данные'!B42:B60,0)))</f>
        <v>-</v>
      </c>
      <c r="AW51" s="85" t="str">
        <f>(INDEX('МО общие данные'!C42:C60,MATCH(P50,'МО общие данные'!B42:B60,0)))</f>
        <v>-</v>
      </c>
      <c r="AX51" s="85" t="str">
        <f>(INDEX('МО общие данные'!D42:D60,MATCH(P50,'МО общие данные'!B42:B60,0)))</f>
        <v>-</v>
      </c>
      <c r="AY51" s="85" t="str">
        <f>(INDEX('МО общие данные'!C42:C60,MATCH(R50,'МО общие данные'!B42:B60,0)))</f>
        <v>-</v>
      </c>
      <c r="AZ51" s="85" t="str">
        <f>(INDEX('МО общие данные'!D42:D60,MATCH(R50,'МО общие данные'!B42:B60,0)))</f>
        <v>-</v>
      </c>
      <c r="BA51" s="85" t="str">
        <f>(INDEX('МО общие данные'!C42:C60,MATCH(T50,'МО общие данные'!B42:B60,0)))</f>
        <v>-</v>
      </c>
      <c r="BB51" s="85" t="str">
        <f>(INDEX('МО общие данные'!D42:D60,MATCH(T50,'МО общие данные'!B42:B60,0)))</f>
        <v>-</v>
      </c>
      <c r="BC51" s="85" t="str">
        <f>(INDEX('МО общие данные'!C42:C60,MATCH(V50,'МО общие данные'!B42:B60,0)))</f>
        <v>-</v>
      </c>
      <c r="BD51" s="85" t="str">
        <f>(INDEX('МО общие данные'!D42:D60,MATCH(V50,'МО общие данные'!B42:B60,0)))</f>
        <v>-</v>
      </c>
      <c r="BE51" s="85" t="str">
        <f>(INDEX('МО общие данные'!C42:C60,MATCH(X50,'МО общие данные'!B42:B60,0)))</f>
        <v>-</v>
      </c>
      <c r="BF51" s="85" t="str">
        <f>(INDEX('МО общие данные'!D42:D60,MATCH(X50,'МО общие данные'!B42:B60,0)))</f>
        <v>-</v>
      </c>
      <c r="BG51" s="85" t="str">
        <f>(INDEX('МО общие данные'!C42:C60,MATCH(Z50,'МО общие данные'!B42:B60,0)))</f>
        <v>-</v>
      </c>
      <c r="BH51" s="85" t="str">
        <f>(INDEX('МО общие данные'!D42:D60,MATCH(Z50,'МО общие данные'!B42:B60,0)))</f>
        <v>-</v>
      </c>
      <c r="BI51" s="85" t="str">
        <f>(INDEX('МО общие данные'!C42:C60,MATCH(AB50,'МО общие данные'!B42:B60,0)))</f>
        <v>-</v>
      </c>
      <c r="BJ51" s="85" t="str">
        <f>(INDEX('МО общие данные'!D42:D60,MATCH(AB50,'МО общие данные'!B42:B60,0)))</f>
        <v>-</v>
      </c>
      <c r="BK51" s="85" t="str">
        <f>(INDEX('МО общие данные'!C42:C60,MATCH(AD50,'МО общие данные'!B42:B60,0)))</f>
        <v>-</v>
      </c>
      <c r="BL51" s="85" t="str">
        <f>(INDEX('МО общие данные'!D42:D60,MATCH(AD50,'МО общие данные'!B42:B60,0)))</f>
        <v>-</v>
      </c>
    </row>
    <row r="52" spans="1:64" x14ac:dyDescent="0.25">
      <c r="A52" s="129"/>
      <c r="B52" s="329" t="str">
        <f>IF(B50&gt;0,"Д",IF(B50=0," "))</f>
        <v xml:space="preserve"> </v>
      </c>
      <c r="C52" s="330"/>
      <c r="D52" s="329" t="str">
        <f t="shared" ref="D52" si="88">IF(D50&gt;0,"Д",IF(D50=0," "))</f>
        <v xml:space="preserve"> </v>
      </c>
      <c r="E52" s="330"/>
      <c r="F52" s="329" t="str">
        <f t="shared" ref="F52" si="89">IF(F50&gt;0,"Д",IF(F50=0," "))</f>
        <v xml:space="preserve"> </v>
      </c>
      <c r="G52" s="330"/>
      <c r="H52" s="329" t="str">
        <f t="shared" ref="H52" si="90">IF(H50&gt;0,"Д",IF(H50=0," "))</f>
        <v xml:space="preserve"> </v>
      </c>
      <c r="I52" s="330"/>
      <c r="J52" s="329" t="str">
        <f t="shared" ref="J52" si="91">IF(J50&gt;0,"Д",IF(J50=0," "))</f>
        <v xml:space="preserve"> </v>
      </c>
      <c r="K52" s="330"/>
      <c r="L52" s="329" t="str">
        <f t="shared" ref="L52" si="92">IF(L50&gt;0,"Д",IF(L50=0," "))</f>
        <v xml:space="preserve"> </v>
      </c>
      <c r="M52" s="330"/>
      <c r="N52" s="329" t="str">
        <f t="shared" ref="N52" si="93">IF(N50&gt;0,"Д",IF(N50=0," "))</f>
        <v xml:space="preserve"> </v>
      </c>
      <c r="O52" s="330"/>
      <c r="P52" s="329" t="str">
        <f t="shared" ref="P52" si="94">IF(P50&gt;0,"Д",IF(P50=0," "))</f>
        <v xml:space="preserve"> </v>
      </c>
      <c r="Q52" s="330"/>
      <c r="R52" s="329" t="str">
        <f t="shared" ref="R52" si="95">IF(R50&gt;0,"Д",IF(R50=0," "))</f>
        <v xml:space="preserve"> </v>
      </c>
      <c r="S52" s="330"/>
      <c r="T52" s="329" t="str">
        <f t="shared" ref="T52" si="96">IF(T50&gt;0,"Д",IF(T50=0," "))</f>
        <v xml:space="preserve"> </v>
      </c>
      <c r="U52" s="330"/>
      <c r="V52" s="329" t="str">
        <f t="shared" ref="V52" si="97">IF(V50&gt;0,"Д",IF(V50=0," "))</f>
        <v xml:space="preserve"> </v>
      </c>
      <c r="W52" s="330"/>
      <c r="X52" s="329" t="str">
        <f t="shared" ref="X52" si="98">IF(X50&gt;0,"Д",IF(X50=0," "))</f>
        <v xml:space="preserve"> </v>
      </c>
      <c r="Y52" s="330"/>
      <c r="Z52" s="329" t="str">
        <f t="shared" ref="Z52:AD52" si="99">IF(Z50&gt;0,"Д",IF(Z50=0," "))</f>
        <v xml:space="preserve"> </v>
      </c>
      <c r="AA52" s="330"/>
      <c r="AB52" s="329" t="str">
        <f t="shared" si="99"/>
        <v xml:space="preserve"> </v>
      </c>
      <c r="AC52" s="330"/>
      <c r="AD52" s="329" t="str">
        <f t="shared" si="99"/>
        <v xml:space="preserve"> </v>
      </c>
      <c r="AE52" s="330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  <c r="BK52" s="85"/>
      <c r="BL52" s="85"/>
    </row>
    <row r="53" spans="1:64" x14ac:dyDescent="0.25">
      <c r="A53" s="128"/>
      <c r="B53" s="327">
        <f>'гр9 МО'!B26</f>
        <v>0</v>
      </c>
      <c r="C53" s="328" t="str">
        <f>IF(B53=1,"час",IF(B53=0," ",IF(B53&gt;4,"часов","часа")))</f>
        <v xml:space="preserve"> </v>
      </c>
      <c r="D53" s="327">
        <f>'гр9 МО'!C26</f>
        <v>0</v>
      </c>
      <c r="E53" s="328" t="str">
        <f>IF(D53=1,"час",IF(D53=0," ",IF(D53&gt;4,"часов","часа")))</f>
        <v xml:space="preserve"> </v>
      </c>
      <c r="F53" s="327">
        <f>'гр9 МО'!D26</f>
        <v>0</v>
      </c>
      <c r="G53" s="328" t="str">
        <f>IF(F53=1,"час",IF(F53=0," ",IF(F53&gt;4,"часов","часа")))</f>
        <v xml:space="preserve"> </v>
      </c>
      <c r="H53" s="327">
        <f>'гр9 МО'!E26</f>
        <v>0</v>
      </c>
      <c r="I53" s="328" t="str">
        <f>IF(H53=1,"час",IF(H53=0," ",IF(H53&gt;4,"часов","часа")))</f>
        <v xml:space="preserve"> </v>
      </c>
      <c r="J53" s="327">
        <f>'гр9 МО'!F26</f>
        <v>0</v>
      </c>
      <c r="K53" s="328" t="str">
        <f>IF(J53=1,"час",IF(J53=0," ",IF(J53&gt;4,"часов","часа")))</f>
        <v xml:space="preserve"> </v>
      </c>
      <c r="L53" s="327">
        <f>'гр9 МО'!G26</f>
        <v>0</v>
      </c>
      <c r="M53" s="328" t="str">
        <f>IF(L53=1,"час",IF(L53=0," ",IF(L53&gt;4,"часов","часа")))</f>
        <v xml:space="preserve"> </v>
      </c>
      <c r="N53" s="327">
        <f>'гр9 МО'!H26</f>
        <v>0</v>
      </c>
      <c r="O53" s="328" t="str">
        <f>IF(N53=1,"час",IF(N53=0," ",IF(N53&gt;4,"часов","часа")))</f>
        <v xml:space="preserve"> </v>
      </c>
      <c r="P53" s="327">
        <f>'гр9 МО'!I26</f>
        <v>0</v>
      </c>
      <c r="Q53" s="328" t="str">
        <f>IF(P53=1,"час",IF(P53=0," ",IF(P53&gt;4,"часов","часа")))</f>
        <v xml:space="preserve"> </v>
      </c>
      <c r="R53" s="327">
        <f>'гр9 МО'!J26</f>
        <v>0</v>
      </c>
      <c r="S53" s="328" t="str">
        <f>IF(R53=1,"час",IF(R53=0," ",IF(R53&gt;4,"часов","часа")))</f>
        <v xml:space="preserve"> </v>
      </c>
      <c r="T53" s="327">
        <f>'гр9 МО'!K26</f>
        <v>0</v>
      </c>
      <c r="U53" s="328" t="str">
        <f>IF(T53=1,"час",IF(T53=0," ",IF(T53&gt;4,"часов","часа")))</f>
        <v xml:space="preserve"> </v>
      </c>
      <c r="V53" s="327">
        <f>'гр9 МО'!L26</f>
        <v>0</v>
      </c>
      <c r="W53" s="328" t="str">
        <f>IF(V53=1,"час",IF(V53=0," ",IF(V53&gt;4,"часов","часа")))</f>
        <v xml:space="preserve"> </v>
      </c>
      <c r="X53" s="327">
        <f>'гр9 МО'!M26</f>
        <v>0</v>
      </c>
      <c r="Y53" s="328" t="str">
        <f>IF(X53=1,"час",IF(X53=0," ",IF(X53&gt;4,"часов","часа")))</f>
        <v xml:space="preserve"> </v>
      </c>
      <c r="Z53" s="327">
        <f>'гр9 МО'!N26</f>
        <v>0</v>
      </c>
      <c r="AA53" s="328" t="str">
        <f>IF(Z53=1,"час",IF(Z53=0," ",IF(Z53&gt;4,"часов","часа")))</f>
        <v xml:space="preserve"> </v>
      </c>
      <c r="AB53" s="327">
        <f>'гр9 МО'!O26</f>
        <v>0</v>
      </c>
      <c r="AC53" s="328" t="str">
        <f t="shared" ref="AC53" si="100">IF(AB53=1,"час",IF(AB53=0," ",IF(AB53&gt;4,"часов","часа")))</f>
        <v xml:space="preserve"> </v>
      </c>
      <c r="AD53" s="327">
        <f>'гр9 МО'!P26</f>
        <v>0</v>
      </c>
      <c r="AE53" s="328" t="str">
        <f t="shared" ref="AE53" si="101">IF(AD53=1,"час",IF(AD53=0," ",IF(AD53&gt;4,"часов","часа")))</f>
        <v xml:space="preserve"> </v>
      </c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</row>
    <row r="54" spans="1:64" ht="15" customHeight="1" x14ac:dyDescent="0.25">
      <c r="A54" s="128">
        <v>13</v>
      </c>
      <c r="B54" s="298" t="str">
        <f>IF('МО общие данные'!E16=1,AI54,AJ54)</f>
        <v>-</v>
      </c>
      <c r="C54" s="299"/>
      <c r="D54" s="298" t="str">
        <f>IF('МО общие данные'!E17=1,AK54,AL54)</f>
        <v>-</v>
      </c>
      <c r="E54" s="299"/>
      <c r="F54" s="298" t="str">
        <f>IF('МО общие данные'!E18=1,AM54,AN54)</f>
        <v>-</v>
      </c>
      <c r="G54" s="299"/>
      <c r="H54" s="298" t="str">
        <f>IF('МО общие данные'!E19=1,AO54,AP54)</f>
        <v>-</v>
      </c>
      <c r="I54" s="299"/>
      <c r="J54" s="298" t="str">
        <f>IF('МО общие данные'!E20=1,AQ54,AR54)</f>
        <v>-</v>
      </c>
      <c r="K54" s="299"/>
      <c r="L54" s="298" t="str">
        <f>IF('МО общие данные'!E21=1,AS54,AT54)</f>
        <v>-</v>
      </c>
      <c r="M54" s="299"/>
      <c r="N54" s="298" t="str">
        <f>IF('МО общие данные'!E22=1,AU54,AV54)</f>
        <v>-</v>
      </c>
      <c r="O54" s="299"/>
      <c r="P54" s="298" t="str">
        <f>IF('МО общие данные'!E23=1,AW54,AX54)</f>
        <v>-</v>
      </c>
      <c r="Q54" s="299"/>
      <c r="R54" s="298" t="str">
        <f>IF('МО общие данные'!E24=1,AY54,AZ54)</f>
        <v>-</v>
      </c>
      <c r="S54" s="299"/>
      <c r="T54" s="298" t="str">
        <f>IF('МО общие данные'!E25=1,BA54,BB54)</f>
        <v>-</v>
      </c>
      <c r="U54" s="299"/>
      <c r="V54" s="298" t="str">
        <f>IF('МО общие данные'!E26=1,BC54,BD54)</f>
        <v>-</v>
      </c>
      <c r="W54" s="299"/>
      <c r="X54" s="298" t="str">
        <f>IF('МО общие данные'!E27=1,BE54,BF54)</f>
        <v>-</v>
      </c>
      <c r="Y54" s="299"/>
      <c r="Z54" s="298" t="str">
        <f>IF('МО общие данные'!E28=1,BG54,BH54)</f>
        <v>-</v>
      </c>
      <c r="AA54" s="299"/>
      <c r="AB54" s="298" t="str">
        <f>IF('МО общие данные'!E29=1,BI54,BJ54)</f>
        <v>-</v>
      </c>
      <c r="AC54" s="299"/>
      <c r="AD54" s="298" t="str">
        <f>IF('МО общие данные'!E30=1,BK54,BL54)</f>
        <v>-</v>
      </c>
      <c r="AE54" s="299"/>
      <c r="AI54" s="85" t="str">
        <f>(INDEX('МО общие данные'!C42:C60,MATCH(B53,'МО общие данные'!B42:B60,0)))</f>
        <v>-</v>
      </c>
      <c r="AJ54" s="85" t="str">
        <f>(INDEX('МО общие данные'!D42:D60,MATCH(B53,'МО общие данные'!B42:B60,0)))</f>
        <v>-</v>
      </c>
      <c r="AK54" s="85" t="str">
        <f>(INDEX('МО общие данные'!C42:C60,MATCH(D53,'МО общие данные'!B42:B60,0)))</f>
        <v>-</v>
      </c>
      <c r="AL54" s="85" t="str">
        <f>(INDEX('МО общие данные'!D42:D60,MATCH(D53,'МО общие данные'!B42:B60,0)))</f>
        <v>-</v>
      </c>
      <c r="AM54" s="85" t="str">
        <f>(INDEX('МО общие данные'!C42:C60,MATCH(F53,'МО общие данные'!B42:B60,0)))</f>
        <v>-</v>
      </c>
      <c r="AN54" s="85" t="str">
        <f>(INDEX('МО общие данные'!D42:D60,MATCH(F53,'МО общие данные'!B42:B60,0)))</f>
        <v>-</v>
      </c>
      <c r="AO54" s="85" t="str">
        <f>(INDEX('МО общие данные'!C42:C60,MATCH(H53,'МО общие данные'!B42:B60,0)))</f>
        <v>-</v>
      </c>
      <c r="AP54" s="85" t="str">
        <f>(INDEX('МО общие данные'!D42:D60,MATCH(H53,'МО общие данные'!B42:B60,0)))</f>
        <v>-</v>
      </c>
      <c r="AQ54" s="85" t="str">
        <f>(INDEX('МО общие данные'!C42:C60,MATCH(J53,'МО общие данные'!B42:B60,0)))</f>
        <v>-</v>
      </c>
      <c r="AR54" s="85" t="str">
        <f>(INDEX('МО общие данные'!D42:D60,MATCH(J53,'МО общие данные'!B42:B60,0)))</f>
        <v>-</v>
      </c>
      <c r="AS54" s="85" t="str">
        <f>(INDEX('МО общие данные'!C42:C60,MATCH(L53,'МО общие данные'!B42:B60,0)))</f>
        <v>-</v>
      </c>
      <c r="AT54" s="85" t="str">
        <f>(INDEX('МО общие данные'!D42:D60,MATCH(L53,'МО общие данные'!B42:B60,0)))</f>
        <v>-</v>
      </c>
      <c r="AU54" s="85" t="str">
        <f>(INDEX('МО общие данные'!C42:C60,MATCH(N53,'МО общие данные'!B42:B60,0)))</f>
        <v>-</v>
      </c>
      <c r="AV54" s="85" t="str">
        <f>(INDEX('МО общие данные'!D42:D60,MATCH(N53,'МО общие данные'!B42:B60,0)))</f>
        <v>-</v>
      </c>
      <c r="AW54" s="85" t="str">
        <f>(INDEX('МО общие данные'!C42:C60,MATCH(P53,'МО общие данные'!B42:B60,0)))</f>
        <v>-</v>
      </c>
      <c r="AX54" s="85" t="str">
        <f>(INDEX('МО общие данные'!D42:D60,MATCH(P53,'МО общие данные'!B42:B60,0)))</f>
        <v>-</v>
      </c>
      <c r="AY54" s="85" t="str">
        <f>(INDEX('МО общие данные'!C42:C60,MATCH(R53,'МО общие данные'!B42:B60,0)))</f>
        <v>-</v>
      </c>
      <c r="AZ54" s="85" t="str">
        <f>(INDEX('МО общие данные'!D42:D60,MATCH(R53,'МО общие данные'!B42:B60,0)))</f>
        <v>-</v>
      </c>
      <c r="BA54" s="85" t="str">
        <f>(INDEX('МО общие данные'!C42:C60,MATCH(T53,'МО общие данные'!B42:B60,0)))</f>
        <v>-</v>
      </c>
      <c r="BB54" s="85" t="str">
        <f>(INDEX('МО общие данные'!D42:D60,MATCH(T53,'МО общие данные'!B42:B60,0)))</f>
        <v>-</v>
      </c>
      <c r="BC54" s="85" t="str">
        <f>(INDEX('МО общие данные'!C42:C60,MATCH(V53,'МО общие данные'!B42:B60,0)))</f>
        <v>-</v>
      </c>
      <c r="BD54" s="85" t="str">
        <f>(INDEX('МО общие данные'!D42:D60,MATCH(V53,'МО общие данные'!B42:B60,0)))</f>
        <v>-</v>
      </c>
      <c r="BE54" s="85" t="str">
        <f>(INDEX('МО общие данные'!C42:C60,MATCH(X53,'МО общие данные'!B42:B60,0)))</f>
        <v>-</v>
      </c>
      <c r="BF54" s="85" t="str">
        <f>(INDEX('МО общие данные'!D42:D60,MATCH(X53,'МО общие данные'!B42:B60,0)))</f>
        <v>-</v>
      </c>
      <c r="BG54" s="85" t="str">
        <f>(INDEX('МО общие данные'!C42:C60,MATCH(Z53,'МО общие данные'!B42:B60,0)))</f>
        <v>-</v>
      </c>
      <c r="BH54" s="85" t="str">
        <f>(INDEX('МО общие данные'!D42:D60,MATCH(Z53,'МО общие данные'!B42:B60,0)))</f>
        <v>-</v>
      </c>
      <c r="BI54" s="85" t="str">
        <f>(INDEX('МО общие данные'!C42:C60,MATCH(AB53,'МО общие данные'!B42:B60,0)))</f>
        <v>-</v>
      </c>
      <c r="BJ54" s="85" t="str">
        <f>(INDEX('МО общие данные'!D42:D60,MATCH(AB53,'МО общие данные'!B42:B60,0)))</f>
        <v>-</v>
      </c>
      <c r="BK54" s="85" t="str">
        <f>(INDEX('МО общие данные'!C42:C60,MATCH(AD53,'МО общие данные'!B42:B60,0)))</f>
        <v>-</v>
      </c>
      <c r="BL54" s="85" t="str">
        <f>(INDEX('МО общие данные'!D42:D60,MATCH(AD53,'МО общие данные'!B42:B60,0)))</f>
        <v>-</v>
      </c>
    </row>
    <row r="55" spans="1:64" x14ac:dyDescent="0.25">
      <c r="A55" s="129"/>
      <c r="B55" s="329" t="str">
        <f>IF(B53&gt;0,"Д",IF(B53=0," "))</f>
        <v xml:space="preserve"> </v>
      </c>
      <c r="C55" s="330"/>
      <c r="D55" s="329" t="str">
        <f t="shared" ref="D55:Z55" si="102">IF(D53&gt;0,"Д",IF(D53=0," "))</f>
        <v xml:space="preserve"> </v>
      </c>
      <c r="E55" s="330"/>
      <c r="F55" s="329" t="str">
        <f t="shared" si="102"/>
        <v xml:space="preserve"> </v>
      </c>
      <c r="G55" s="330"/>
      <c r="H55" s="329" t="str">
        <f t="shared" si="102"/>
        <v xml:space="preserve"> </v>
      </c>
      <c r="I55" s="330"/>
      <c r="J55" s="329" t="str">
        <f t="shared" si="102"/>
        <v xml:space="preserve"> </v>
      </c>
      <c r="K55" s="330"/>
      <c r="L55" s="329" t="str">
        <f t="shared" si="102"/>
        <v xml:space="preserve"> </v>
      </c>
      <c r="M55" s="330"/>
      <c r="N55" s="329" t="str">
        <f t="shared" si="102"/>
        <v xml:space="preserve"> </v>
      </c>
      <c r="O55" s="330"/>
      <c r="P55" s="329" t="str">
        <f t="shared" si="102"/>
        <v xml:space="preserve"> </v>
      </c>
      <c r="Q55" s="330"/>
      <c r="R55" s="329" t="str">
        <f t="shared" si="102"/>
        <v xml:space="preserve"> </v>
      </c>
      <c r="S55" s="330"/>
      <c r="T55" s="329" t="str">
        <f t="shared" si="102"/>
        <v xml:space="preserve"> </v>
      </c>
      <c r="U55" s="330"/>
      <c r="V55" s="329" t="str">
        <f t="shared" si="102"/>
        <v xml:space="preserve"> </v>
      </c>
      <c r="W55" s="330"/>
      <c r="X55" s="329" t="str">
        <f t="shared" si="102"/>
        <v xml:space="preserve"> </v>
      </c>
      <c r="Y55" s="330"/>
      <c r="Z55" s="329" t="str">
        <f t="shared" si="102"/>
        <v xml:space="preserve"> </v>
      </c>
      <c r="AA55" s="330"/>
      <c r="AB55" s="329" t="str">
        <f t="shared" ref="AB55" si="103">IF(AB53&gt;0,"Д",IF(AB53=0," "))</f>
        <v xml:space="preserve"> </v>
      </c>
      <c r="AC55" s="330"/>
      <c r="AD55" s="329" t="str">
        <f t="shared" ref="AD55" si="104">IF(AD53&gt;0,"Д",IF(AD53=0," "))</f>
        <v xml:space="preserve"> </v>
      </c>
      <c r="AE55" s="330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  <c r="BK55" s="85"/>
      <c r="BL55" s="85"/>
    </row>
    <row r="56" spans="1:64" x14ac:dyDescent="0.25">
      <c r="A56" s="128"/>
      <c r="B56" s="327">
        <f>'гр9 МО'!B27</f>
        <v>0</v>
      </c>
      <c r="C56" s="328" t="str">
        <f>IF(B56=1,"час",IF(B56=0," ",IF(B56&gt;4,"часов","часа")))</f>
        <v xml:space="preserve"> </v>
      </c>
      <c r="D56" s="327">
        <f>'гр9 МО'!C27</f>
        <v>0</v>
      </c>
      <c r="E56" s="328" t="str">
        <f>IF(D56=1,"час",IF(D56=0," ",IF(D56&gt;4,"часов","часа")))</f>
        <v xml:space="preserve"> </v>
      </c>
      <c r="F56" s="327">
        <f>'гр9 МО'!D27</f>
        <v>0</v>
      </c>
      <c r="G56" s="328" t="str">
        <f>IF(F56=1,"час",IF(F56=0," ",IF(F56&gt;4,"часов","часа")))</f>
        <v xml:space="preserve"> </v>
      </c>
      <c r="H56" s="327">
        <f>'гр9 МО'!E27</f>
        <v>0</v>
      </c>
      <c r="I56" s="328" t="str">
        <f>IF(H56=1,"час",IF(H56=0," ",IF(H56&gt;4,"часов","часа")))</f>
        <v xml:space="preserve"> </v>
      </c>
      <c r="J56" s="327">
        <f>'гр9 МО'!F27</f>
        <v>0</v>
      </c>
      <c r="K56" s="328" t="str">
        <f>IF(J56=1,"час",IF(J56=0," ",IF(J56&gt;4,"часов","часа")))</f>
        <v xml:space="preserve"> </v>
      </c>
      <c r="L56" s="327">
        <f>'гр9 МО'!G27</f>
        <v>0</v>
      </c>
      <c r="M56" s="328" t="str">
        <f>IF(L56=1,"час",IF(L56=0," ",IF(L56&gt;4,"часов","часа")))</f>
        <v xml:space="preserve"> </v>
      </c>
      <c r="N56" s="327">
        <f>'гр9 МО'!H27</f>
        <v>0</v>
      </c>
      <c r="O56" s="328" t="str">
        <f>IF(N56=1,"час",IF(N56=0," ",IF(N56&gt;4,"часов","часа")))</f>
        <v xml:space="preserve"> </v>
      </c>
      <c r="P56" s="327">
        <f>'гр9 МО'!I27</f>
        <v>0</v>
      </c>
      <c r="Q56" s="328" t="str">
        <f>IF(P56=1,"час",IF(P56=0," ",IF(P56&gt;4,"часов","часа")))</f>
        <v xml:space="preserve"> </v>
      </c>
      <c r="R56" s="327">
        <f>'гр9 МО'!J27</f>
        <v>0</v>
      </c>
      <c r="S56" s="328" t="str">
        <f>IF(R56=1,"час",IF(R56=0," ",IF(R56&gt;4,"часов","часа")))</f>
        <v xml:space="preserve"> </v>
      </c>
      <c r="T56" s="327">
        <f>'гр9 МО'!K27</f>
        <v>0</v>
      </c>
      <c r="U56" s="328" t="str">
        <f>IF(T56=1,"час",IF(T56=0," ",IF(T56&gt;4,"часов","часа")))</f>
        <v xml:space="preserve"> </v>
      </c>
      <c r="V56" s="327">
        <f>'гр9 МО'!L27</f>
        <v>0</v>
      </c>
      <c r="W56" s="328" t="str">
        <f>IF(V56=1,"час",IF(V56=0," ",IF(V56&gt;4,"часов","часа")))</f>
        <v xml:space="preserve"> </v>
      </c>
      <c r="X56" s="327">
        <f>'гр9 МО'!M27</f>
        <v>0</v>
      </c>
      <c r="Y56" s="328" t="str">
        <f>IF(X56=1,"час",IF(X56=0," ",IF(X56&gt;4,"часов","часа")))</f>
        <v xml:space="preserve"> </v>
      </c>
      <c r="Z56" s="327">
        <f>'гр9 МО'!N27</f>
        <v>0</v>
      </c>
      <c r="AA56" s="328" t="str">
        <f>IF(Z56=1,"час",IF(Z56=0," ",IF(Z56&gt;4,"часов","часа")))</f>
        <v xml:space="preserve"> </v>
      </c>
      <c r="AB56" s="327">
        <f>'гр9 МО'!O27</f>
        <v>0</v>
      </c>
      <c r="AC56" s="328" t="str">
        <f t="shared" ref="AC56" si="105">IF(AB56=1,"час",IF(AB56=0," ",IF(AB56&gt;4,"часов","часа")))</f>
        <v xml:space="preserve"> </v>
      </c>
      <c r="AD56" s="327">
        <f>'гр9 МО'!P27</f>
        <v>0</v>
      </c>
      <c r="AE56" s="328" t="str">
        <f t="shared" ref="AE56" si="106">IF(AD56=1,"час",IF(AD56=0," ",IF(AD56&gt;4,"часов","часа")))</f>
        <v xml:space="preserve"> </v>
      </c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  <c r="BK56" s="85"/>
      <c r="BL56" s="85"/>
    </row>
    <row r="57" spans="1:64" ht="24" customHeight="1" x14ac:dyDescent="0.25">
      <c r="A57" s="128">
        <v>14</v>
      </c>
      <c r="B57" s="298" t="str">
        <f>IF('МО общие данные'!E16=1,AI57,AJ57)</f>
        <v>-</v>
      </c>
      <c r="C57" s="299"/>
      <c r="D57" s="298" t="str">
        <f>IF('МО общие данные'!E17=1,AK57,AL57)</f>
        <v>-</v>
      </c>
      <c r="E57" s="299"/>
      <c r="F57" s="298" t="str">
        <f>IF('МО общие данные'!E18=1,AM57,AN57)</f>
        <v>-</v>
      </c>
      <c r="G57" s="299"/>
      <c r="H57" s="298" t="str">
        <f>IF('МО общие данные'!E19=1,AO57,AP57)</f>
        <v>-</v>
      </c>
      <c r="I57" s="299"/>
      <c r="J57" s="298" t="str">
        <f>IF('МО общие данные'!E20=1,AQ57,AR57)</f>
        <v>-</v>
      </c>
      <c r="K57" s="299"/>
      <c r="L57" s="298" t="str">
        <f>IF('МО общие данные'!E21=1,AS57,AT57)</f>
        <v>-</v>
      </c>
      <c r="M57" s="299"/>
      <c r="N57" s="298" t="str">
        <f>IF('МО общие данные'!E22=1,AU57,AV57)</f>
        <v>-</v>
      </c>
      <c r="O57" s="299"/>
      <c r="P57" s="298" t="str">
        <f>IF('МО общие данные'!E23=1,AW57,AX57)</f>
        <v>-</v>
      </c>
      <c r="Q57" s="299"/>
      <c r="R57" s="298" t="str">
        <f>IF('МО общие данные'!E24=1,AY57,AZ57)</f>
        <v>-</v>
      </c>
      <c r="S57" s="299"/>
      <c r="T57" s="298" t="str">
        <f>IF('МО общие данные'!E25=1,BA57,BB57)</f>
        <v>-</v>
      </c>
      <c r="U57" s="299"/>
      <c r="V57" s="298" t="str">
        <f>IF('МО общие данные'!E26=1,BC57,BD57)</f>
        <v>-</v>
      </c>
      <c r="W57" s="299"/>
      <c r="X57" s="298" t="str">
        <f>IF('МО общие данные'!E27=1,BE57,BF57)</f>
        <v>-</v>
      </c>
      <c r="Y57" s="299"/>
      <c r="Z57" s="298" t="str">
        <f>IF('МО общие данные'!E28=1,BG57,BH57)</f>
        <v>-</v>
      </c>
      <c r="AA57" s="299"/>
      <c r="AB57" s="298" t="str">
        <f>IF('МО общие данные'!E29=1,BI57,BJ57)</f>
        <v>-</v>
      </c>
      <c r="AC57" s="299"/>
      <c r="AD57" s="298" t="str">
        <f>IF('МО общие данные'!E30=1,BK57,BL57)</f>
        <v>-</v>
      </c>
      <c r="AE57" s="299"/>
      <c r="AI57" s="85" t="str">
        <f>(INDEX('МО общие данные'!E42:E60,MATCH(B56,'МО общие данные'!B42:B60,0)))</f>
        <v>-</v>
      </c>
      <c r="AJ57" s="85" t="str">
        <f>(INDEX('МО общие данные'!D42:D60,MATCH(B56,'МО общие данные'!B42:B60,0)))</f>
        <v>-</v>
      </c>
      <c r="AK57" s="85" t="str">
        <f>(INDEX('МО общие данные'!E42:E60,MATCH(D56,'МО общие данные'!B42:B60,0)))</f>
        <v>-</v>
      </c>
      <c r="AL57" s="85" t="str">
        <f>(INDEX('МО общие данные'!D42:D60,MATCH(D56,'МО общие данные'!B42:B60,0)))</f>
        <v>-</v>
      </c>
      <c r="AM57" s="85" t="str">
        <f>(INDEX('МО общие данные'!E42:E60,MATCH(F56,'МО общие данные'!B42:B60,0)))</f>
        <v>-</v>
      </c>
      <c r="AN57" s="85" t="str">
        <f>(INDEX('МО общие данные'!D42:D60,MATCH(F56,'МО общие данные'!B42:B60,0)))</f>
        <v>-</v>
      </c>
      <c r="AO57" s="85" t="str">
        <f>(INDEX('МО общие данные'!E42:E60,MATCH(H56,'МО общие данные'!B42:B60,0)))</f>
        <v>-</v>
      </c>
      <c r="AP57" s="85" t="str">
        <f>(INDEX('МО общие данные'!D42:D60,MATCH(H56,'МО общие данные'!B42:B60,0)))</f>
        <v>-</v>
      </c>
      <c r="AQ57" s="85" t="str">
        <f>(INDEX('МО общие данные'!E42:E60,MATCH(J56,'МО общие данные'!B42:B60,0)))</f>
        <v>-</v>
      </c>
      <c r="AR57" s="85" t="str">
        <f>(INDEX('МО общие данные'!D42:D60,MATCH(J56,'МО общие данные'!B42:B60,0)))</f>
        <v>-</v>
      </c>
      <c r="AS57" s="85" t="str">
        <f>(INDEX('МО общие данные'!E42:E60,MATCH(L56,'МО общие данные'!B42:B60,0)))</f>
        <v>-</v>
      </c>
      <c r="AT57" s="85" t="str">
        <f>(INDEX('МО общие данные'!D42:D60,MATCH(L56,'МО общие данные'!B42:B60,0)))</f>
        <v>-</v>
      </c>
      <c r="AU57" s="85" t="str">
        <f>(INDEX('МО общие данные'!E42:E60,MATCH(N56,'МО общие данные'!B42:B60,0)))</f>
        <v>-</v>
      </c>
      <c r="AV57" s="85" t="str">
        <f>(INDEX('МО общие данные'!D42:D60,MATCH(N56,'МО общие данные'!B42:B60,0)))</f>
        <v>-</v>
      </c>
      <c r="AW57" s="85" t="str">
        <f>(INDEX('МО общие данные'!E42:E60,MATCH(P56,'МО общие данные'!B42:B60,0)))</f>
        <v>-</v>
      </c>
      <c r="AX57" s="85" t="str">
        <f>(INDEX('МО общие данные'!D42:D60,MATCH(P56,'МО общие данные'!B42:B60,0)))</f>
        <v>-</v>
      </c>
      <c r="AY57" s="85" t="str">
        <f>(INDEX('МО общие данные'!E42:E60,MATCH(R56,'МО общие данные'!B42:B60,0)))</f>
        <v>-</v>
      </c>
      <c r="AZ57" s="85" t="str">
        <f>(INDEX('МО общие данные'!D42:D60,MATCH(R56,'МО общие данные'!B42:B60,0)))</f>
        <v>-</v>
      </c>
      <c r="BA57" s="85" t="str">
        <f>(INDEX('МО общие данные'!E42:E60,MATCH(T56,'МО общие данные'!B42:B60,0)))</f>
        <v>-</v>
      </c>
      <c r="BB57" s="85" t="str">
        <f>(INDEX('МО общие данные'!D42:D60,MATCH(T56,'МО общие данные'!B42:B60,0)))</f>
        <v>-</v>
      </c>
      <c r="BC57" s="85" t="str">
        <f>(INDEX('МО общие данные'!E42:E60,MATCH(V56,'МО общие данные'!B42:B60,0)))</f>
        <v>-</v>
      </c>
      <c r="BD57" s="85" t="str">
        <f>(INDEX('МО общие данные'!D42:D60,MATCH(V56,'МО общие данные'!B42:B60,0)))</f>
        <v>-</v>
      </c>
      <c r="BE57" s="85" t="str">
        <f>(INDEX('МО общие данные'!E42:E60,MATCH(X56,'МО общие данные'!B42:B60,0)))</f>
        <v>-</v>
      </c>
      <c r="BF57" s="85" t="str">
        <f>(INDEX('МО общие данные'!D42:D60,MATCH(X56,'МО общие данные'!B42:B60,0)))</f>
        <v>-</v>
      </c>
      <c r="BG57" s="85" t="str">
        <f>(INDEX('МО общие данные'!E42:E60,MATCH(Z56,'МО общие данные'!B42:B60,0)))</f>
        <v>-</v>
      </c>
      <c r="BH57" s="85" t="str">
        <f>(INDEX('МО общие данные'!D42:D60,MATCH(Z56,'МО общие данные'!B42:B60,0)))</f>
        <v>-</v>
      </c>
      <c r="BI57" s="85" t="str">
        <f>(INDEX('МО общие данные'!E42:E60,MATCH(AB56,'МО общие данные'!B42:B60,0)))</f>
        <v>-</v>
      </c>
      <c r="BJ57" s="85" t="str">
        <f>(INDEX('МО общие данные'!E42:E60,MATCH(AB56,'МО общие данные'!B42:B60,0)))</f>
        <v>-</v>
      </c>
      <c r="BK57" s="85" t="str">
        <f>(INDEX('МО общие данные'!E42:E60,MATCH(AD56,'МО общие данные'!B42:B60,0)))</f>
        <v>-</v>
      </c>
      <c r="BL57" s="85" t="str">
        <f>(INDEX('МО общие данные'!E42:E60,MATCH(AD56,'МО общие данные'!B42:B60,0)))</f>
        <v>-</v>
      </c>
    </row>
    <row r="58" spans="1:64" x14ac:dyDescent="0.25">
      <c r="A58" s="129" t="s">
        <v>17</v>
      </c>
      <c r="B58" s="329" t="str">
        <f>IF(B56&gt;0,"Д",IF(B56=0," "))</f>
        <v xml:space="preserve"> </v>
      </c>
      <c r="C58" s="330"/>
      <c r="D58" s="329" t="str">
        <f t="shared" ref="D58:Z58" si="107">IF(D56&gt;0,"Д",IF(D56=0," "))</f>
        <v xml:space="preserve"> </v>
      </c>
      <c r="E58" s="330"/>
      <c r="F58" s="329" t="str">
        <f t="shared" si="107"/>
        <v xml:space="preserve"> </v>
      </c>
      <c r="G58" s="330"/>
      <c r="H58" s="329" t="str">
        <f t="shared" si="107"/>
        <v xml:space="preserve"> </v>
      </c>
      <c r="I58" s="330"/>
      <c r="J58" s="329" t="str">
        <f t="shared" si="107"/>
        <v xml:space="preserve"> </v>
      </c>
      <c r="K58" s="330"/>
      <c r="L58" s="329" t="str">
        <f t="shared" si="107"/>
        <v xml:space="preserve"> </v>
      </c>
      <c r="M58" s="330"/>
      <c r="N58" s="329" t="str">
        <f t="shared" si="107"/>
        <v xml:space="preserve"> </v>
      </c>
      <c r="O58" s="330"/>
      <c r="P58" s="329" t="str">
        <f t="shared" si="107"/>
        <v xml:space="preserve"> </v>
      </c>
      <c r="Q58" s="330"/>
      <c r="R58" s="329" t="str">
        <f t="shared" si="107"/>
        <v xml:space="preserve"> </v>
      </c>
      <c r="S58" s="330"/>
      <c r="T58" s="329" t="str">
        <f t="shared" si="107"/>
        <v xml:space="preserve"> </v>
      </c>
      <c r="U58" s="330"/>
      <c r="V58" s="329" t="str">
        <f t="shared" si="107"/>
        <v xml:space="preserve"> </v>
      </c>
      <c r="W58" s="330"/>
      <c r="X58" s="329" t="str">
        <f t="shared" si="107"/>
        <v xml:space="preserve"> </v>
      </c>
      <c r="Y58" s="330"/>
      <c r="Z58" s="329" t="str">
        <f t="shared" si="107"/>
        <v xml:space="preserve"> </v>
      </c>
      <c r="AA58" s="330"/>
      <c r="AB58" s="329" t="str">
        <f t="shared" ref="AB58" si="108">IF(AB56&gt;0,"Д",IF(AB56=0," "))</f>
        <v xml:space="preserve"> </v>
      </c>
      <c r="AC58" s="330"/>
      <c r="AD58" s="329" t="str">
        <f t="shared" ref="AD58" si="109">IF(AD56&gt;0,"Д",IF(AD56=0," "))</f>
        <v xml:space="preserve"> </v>
      </c>
      <c r="AE58" s="330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</row>
    <row r="59" spans="1:64" x14ac:dyDescent="0.25">
      <c r="A59" s="128"/>
      <c r="B59" s="327">
        <f>'гр9 МО'!B28</f>
        <v>0</v>
      </c>
      <c r="C59" s="328" t="str">
        <f>IF(B59=1,"час",IF(B59=0," ",IF(B59&gt;4,"часов","часа")))</f>
        <v xml:space="preserve"> </v>
      </c>
      <c r="D59" s="327">
        <f>'гр9 МО'!C28</f>
        <v>0</v>
      </c>
      <c r="E59" s="328" t="str">
        <f>IF(D59=1,"час",IF(D59=0," ",IF(D59&gt;4,"часов","часа")))</f>
        <v xml:space="preserve"> </v>
      </c>
      <c r="F59" s="327">
        <f>'гр9 МО'!D28</f>
        <v>0</v>
      </c>
      <c r="G59" s="328" t="str">
        <f>IF(F59=1,"час",IF(F59=0," ",IF(F59&gt;4,"часов","часа")))</f>
        <v xml:space="preserve"> </v>
      </c>
      <c r="H59" s="327">
        <f>'гр9 МО'!E28</f>
        <v>0</v>
      </c>
      <c r="I59" s="328" t="str">
        <f>IF(H59=1,"час",IF(H59=0," ",IF(H59&gt;4,"часов","часа")))</f>
        <v xml:space="preserve"> </v>
      </c>
      <c r="J59" s="327">
        <f>'гр9 МО'!F28</f>
        <v>0</v>
      </c>
      <c r="K59" s="328" t="str">
        <f>IF(J59=1,"час",IF(J59=0," ",IF(J59&gt;4,"часов","часа")))</f>
        <v xml:space="preserve"> </v>
      </c>
      <c r="L59" s="327">
        <f>'гр9 МО'!G28</f>
        <v>0</v>
      </c>
      <c r="M59" s="328" t="str">
        <f>IF(L59=1,"час",IF(L59=0," ",IF(L59&gt;4,"часов","часа")))</f>
        <v xml:space="preserve"> </v>
      </c>
      <c r="N59" s="327">
        <f>'гр9 МО'!H28</f>
        <v>0</v>
      </c>
      <c r="O59" s="328" t="str">
        <f>IF(N59=1,"час",IF(N59=0," ",IF(N59&gt;4,"часов","часа")))</f>
        <v xml:space="preserve"> </v>
      </c>
      <c r="P59" s="327">
        <f>'гр9 МО'!I28</f>
        <v>0</v>
      </c>
      <c r="Q59" s="328" t="str">
        <f>IF(P59=1,"час",IF(P59=0," ",IF(P59&gt;4,"часов","часа")))</f>
        <v xml:space="preserve"> </v>
      </c>
      <c r="R59" s="327">
        <f>'гр9 МО'!J28</f>
        <v>0</v>
      </c>
      <c r="S59" s="328" t="str">
        <f>IF(R59=1,"час",IF(R59=0," ",IF(R59&gt;4,"часов","часа")))</f>
        <v xml:space="preserve"> </v>
      </c>
      <c r="T59" s="327">
        <f>'гр9 МО'!K28</f>
        <v>0</v>
      </c>
      <c r="U59" s="328" t="str">
        <f>IF(T59=1,"час",IF(T59=0," ",IF(T59&gt;4,"часов","часа")))</f>
        <v xml:space="preserve"> </v>
      </c>
      <c r="V59" s="327">
        <f>'гр9 МО'!L28</f>
        <v>0</v>
      </c>
      <c r="W59" s="328" t="str">
        <f>IF(V59=1,"час",IF(V59=0," ",IF(V59&gt;4,"часов","часа")))</f>
        <v xml:space="preserve"> </v>
      </c>
      <c r="X59" s="327">
        <f>'гр9 МО'!M28</f>
        <v>0</v>
      </c>
      <c r="Y59" s="328" t="str">
        <f>IF(X59=1,"час",IF(X59=0," ",IF(X59&gt;4,"часов","часа")))</f>
        <v xml:space="preserve"> </v>
      </c>
      <c r="Z59" s="327">
        <f>'гр9 МО'!N28</f>
        <v>0</v>
      </c>
      <c r="AA59" s="328" t="str">
        <f>IF(Z59=1,"час",IF(Z59=0," ",IF(Z59&gt;4,"часов","часа")))</f>
        <v xml:space="preserve"> </v>
      </c>
      <c r="AB59" s="327">
        <f>'гр9 МО'!O28</f>
        <v>0</v>
      </c>
      <c r="AC59" s="328" t="str">
        <f t="shared" ref="AC59" si="110">IF(AB59=1,"час",IF(AB59=0," ",IF(AB59&gt;4,"часов","часа")))</f>
        <v xml:space="preserve"> </v>
      </c>
      <c r="AD59" s="327">
        <f>'гр9 МО'!P28</f>
        <v>0</v>
      </c>
      <c r="AE59" s="328" t="str">
        <f t="shared" ref="AE59" si="111">IF(AD59=1,"час",IF(AD59=0," ",IF(AD59&gt;4,"часов","часа")))</f>
        <v xml:space="preserve"> </v>
      </c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5"/>
      <c r="BB59" s="85"/>
      <c r="BC59" s="85"/>
      <c r="BD59" s="85"/>
      <c r="BE59" s="85"/>
      <c r="BF59" s="85"/>
      <c r="BG59" s="85"/>
      <c r="BH59" s="85"/>
      <c r="BI59" s="85"/>
      <c r="BJ59" s="85"/>
      <c r="BK59" s="85"/>
      <c r="BL59" s="85"/>
    </row>
    <row r="60" spans="1:64" ht="24" customHeight="1" x14ac:dyDescent="0.25">
      <c r="A60" s="128">
        <v>15</v>
      </c>
      <c r="B60" s="298" t="str">
        <f>IF('МО общие данные'!E16=1,AI60,AJ60)</f>
        <v>-</v>
      </c>
      <c r="C60" s="299"/>
      <c r="D60" s="298" t="str">
        <f>IF('МО общие данные'!E17=1,AK60,AL60)</f>
        <v>-</v>
      </c>
      <c r="E60" s="299"/>
      <c r="F60" s="298" t="str">
        <f>IF('МО общие данные'!E18=1,AM60,AN60)</f>
        <v>-</v>
      </c>
      <c r="G60" s="299"/>
      <c r="H60" s="298" t="str">
        <f>IF('МО общие данные'!E19=1,AO60,AP60)</f>
        <v>-</v>
      </c>
      <c r="I60" s="299"/>
      <c r="J60" s="298" t="str">
        <f>IF('МО общие данные'!E20=1,AQ60,AR60)</f>
        <v>-</v>
      </c>
      <c r="K60" s="299"/>
      <c r="L60" s="298" t="str">
        <f>IF('МО общие данные'!E21=1,AS60,AT60)</f>
        <v>-</v>
      </c>
      <c r="M60" s="299"/>
      <c r="N60" s="298" t="str">
        <f>IF('МО общие данные'!E22=1,AU60,AV60)</f>
        <v>-</v>
      </c>
      <c r="O60" s="299"/>
      <c r="P60" s="298" t="str">
        <f>IF('МО общие данные'!E23=1,AW60,AX60)</f>
        <v>-</v>
      </c>
      <c r="Q60" s="299"/>
      <c r="R60" s="298" t="str">
        <f>IF('МО общие данные'!E24=1,AY60,AZ60)</f>
        <v>-</v>
      </c>
      <c r="S60" s="299"/>
      <c r="T60" s="298" t="str">
        <f>IF('МО общие данные'!E25=1,BA60,BB60)</f>
        <v>-</v>
      </c>
      <c r="U60" s="299"/>
      <c r="V60" s="298" t="str">
        <f>IF('МО общие данные'!E26=1,BC60,BD60)</f>
        <v>-</v>
      </c>
      <c r="W60" s="299"/>
      <c r="X60" s="298" t="str">
        <f>IF('МО общие данные'!E27=1,BE60,BF60)</f>
        <v>-</v>
      </c>
      <c r="Y60" s="299"/>
      <c r="Z60" s="298" t="str">
        <f>IF('МО общие данные'!E28=1,BG60,BH60)</f>
        <v>-</v>
      </c>
      <c r="AA60" s="299"/>
      <c r="AB60" s="298" t="str">
        <f>IF('МО общие данные'!E29=1,BI60,BJ60)</f>
        <v>-</v>
      </c>
      <c r="AC60" s="299"/>
      <c r="AD60" s="298" t="str">
        <f>IF('МО общие данные'!E30=1,BK60,BL60)</f>
        <v>-</v>
      </c>
      <c r="AE60" s="299"/>
      <c r="AI60" s="85" t="str">
        <f>(INDEX('МО общие данные'!E42:E60,MATCH(B59,'МО общие данные'!B42:B60,0)))</f>
        <v>-</v>
      </c>
      <c r="AJ60" s="85" t="str">
        <f>(INDEX('МО общие данные'!E42:E60,MATCH(B59,'МО общие данные'!B42:B60,0)))</f>
        <v>-</v>
      </c>
      <c r="AK60" s="85" t="str">
        <f>(INDEX('МО общие данные'!E42:E60,MATCH(D59,'МО общие данные'!B42:B60,0)))</f>
        <v>-</v>
      </c>
      <c r="AL60" s="85" t="str">
        <f>(INDEX('МО общие данные'!E42:E60,MATCH(D59,'МО общие данные'!B42:B60,0)))</f>
        <v>-</v>
      </c>
      <c r="AM60" s="85" t="str">
        <f>(INDEX('МО общие данные'!E42:E60,MATCH(F59,'МО общие данные'!B42:B60,0)))</f>
        <v>-</v>
      </c>
      <c r="AN60" s="85" t="str">
        <f>(INDEX('МО общие данные'!E42:E60,MATCH(F59,'МО общие данные'!B42:B60,0)))</f>
        <v>-</v>
      </c>
      <c r="AO60" s="85" t="str">
        <f>(INDEX('МО общие данные'!E42:E60,MATCH(H59,'МО общие данные'!B42:B60,0)))</f>
        <v>-</v>
      </c>
      <c r="AP60" s="85" t="str">
        <f>(INDEX('МО общие данные'!E42:E60,MATCH(H59,'МО общие данные'!B42:B60,0)))</f>
        <v>-</v>
      </c>
      <c r="AQ60" s="85" t="str">
        <f>(INDEX('МО общие данные'!E42:E60,MATCH(J59,'МО общие данные'!B42:B60,0)))</f>
        <v>-</v>
      </c>
      <c r="AR60" s="85" t="str">
        <f>(INDEX('МО общие данные'!E42:E60,MATCH(J59,'МО общие данные'!B42:B60,0)))</f>
        <v>-</v>
      </c>
      <c r="AS60" s="85" t="str">
        <f>(INDEX('МО общие данные'!E42:E60,MATCH(L59,'МО общие данные'!B42:B60,0)))</f>
        <v>-</v>
      </c>
      <c r="AT60" s="85" t="str">
        <f>(INDEX('МО общие данные'!E42:E60,MATCH(L59,'МО общие данные'!B42:B60,0)))</f>
        <v>-</v>
      </c>
      <c r="AU60" s="85" t="str">
        <f>(INDEX('МО общие данные'!E42:E60,MATCH(N59,'МО общие данные'!B42:B60,0)))</f>
        <v>-</v>
      </c>
      <c r="AV60" s="85" t="str">
        <f>(INDEX('МО общие данные'!E42:E60,MATCH(N59,'МО общие данные'!B42:B60,0)))</f>
        <v>-</v>
      </c>
      <c r="AW60" s="85" t="str">
        <f>(INDEX('МО общие данные'!E42:E60,MATCH(P59,'МО общие данные'!B42:B60,0)))</f>
        <v>-</v>
      </c>
      <c r="AX60" s="85" t="str">
        <f>(INDEX('МО общие данные'!E42:E60,MATCH(P59,'МО общие данные'!B42:B60,0)))</f>
        <v>-</v>
      </c>
      <c r="AY60" s="85" t="str">
        <f>(INDEX('МО общие данные'!E42:E60,MATCH(R59,'МО общие данные'!B42:B60,0)))</f>
        <v>-</v>
      </c>
      <c r="AZ60" s="85" t="str">
        <f>(INDEX('МО общие данные'!E42:E60,MATCH(R59,'МО общие данные'!B42:B60,0)))</f>
        <v>-</v>
      </c>
      <c r="BA60" s="85" t="str">
        <f>(INDEX('МО общие данные'!E42:E60,MATCH(T59,'МО общие данные'!B42:B60,0)))</f>
        <v>-</v>
      </c>
      <c r="BB60" s="85" t="str">
        <f>(INDEX('МО общие данные'!E42:E60,MATCH(T59,'МО общие данные'!B42:B60,0)))</f>
        <v>-</v>
      </c>
      <c r="BC60" s="85" t="str">
        <f>(INDEX('МО общие данные'!E42:E60,MATCH(V59,'МО общие данные'!B42:B60,0)))</f>
        <v>-</v>
      </c>
      <c r="BD60" s="85" t="str">
        <f>(INDEX('МО общие данные'!E42:E60,MATCH(V59,'МО общие данные'!B42:B60,0)))</f>
        <v>-</v>
      </c>
      <c r="BE60" s="85" t="str">
        <f>(INDEX('МО общие данные'!E42:E60,MATCH(X59,'МО общие данные'!B42:B60,0)))</f>
        <v>-</v>
      </c>
      <c r="BF60" s="85" t="str">
        <f>(INDEX('МО общие данные'!E42:E60,MATCH(X59,'МО общие данные'!B42:B60,0)))</f>
        <v>-</v>
      </c>
      <c r="BG60" s="85" t="str">
        <f>(INDEX('МО общие данные'!E42:E60,MATCH(Z59,'МО общие данные'!B42:B60,0)))</f>
        <v>-</v>
      </c>
      <c r="BH60" s="85" t="str">
        <f>(INDEX('МО общие данные'!E42:E60,MATCH(Z59,'МО общие данные'!B42:B60,0)))</f>
        <v>-</v>
      </c>
      <c r="BI60" s="85" t="str">
        <f>(INDEX('МО общие данные'!E42:E60,MATCH(AB59,'МО общие данные'!B42:B60,0)))</f>
        <v>-</v>
      </c>
      <c r="BJ60" s="85" t="str">
        <f>(INDEX('МО общие данные'!E42:E60,MATCH(AB59,'МО общие данные'!B42:B60,0)))</f>
        <v>-</v>
      </c>
      <c r="BK60" s="85" t="str">
        <f>(INDEX('МО общие данные'!E42:E60,MATCH(AD59,'МО общие данные'!B42:B60,0)))</f>
        <v>-</v>
      </c>
      <c r="BL60" s="85" t="str">
        <f>(INDEX('МО общие данные'!E42:E60,MATCH(AD59,'МО общие данные'!B42:B60,0)))</f>
        <v>-</v>
      </c>
    </row>
    <row r="61" spans="1:64" x14ac:dyDescent="0.25">
      <c r="A61" s="129" t="s">
        <v>18</v>
      </c>
      <c r="B61" s="329" t="str">
        <f>IF(B59&gt;0,"Д",IF(B59=0," "))</f>
        <v xml:space="preserve"> </v>
      </c>
      <c r="C61" s="330"/>
      <c r="D61" s="329" t="str">
        <f t="shared" ref="D61:Z61" si="112">IF(D59&gt;0,"Д",IF(D59=0," "))</f>
        <v xml:space="preserve"> </v>
      </c>
      <c r="E61" s="330"/>
      <c r="F61" s="329" t="str">
        <f t="shared" si="112"/>
        <v xml:space="preserve"> </v>
      </c>
      <c r="G61" s="330"/>
      <c r="H61" s="329" t="str">
        <f t="shared" si="112"/>
        <v xml:space="preserve"> </v>
      </c>
      <c r="I61" s="330"/>
      <c r="J61" s="329" t="str">
        <f t="shared" si="112"/>
        <v xml:space="preserve"> </v>
      </c>
      <c r="K61" s="330"/>
      <c r="L61" s="329" t="str">
        <f t="shared" si="112"/>
        <v xml:space="preserve"> </v>
      </c>
      <c r="M61" s="330"/>
      <c r="N61" s="329" t="str">
        <f t="shared" si="112"/>
        <v xml:space="preserve"> </v>
      </c>
      <c r="O61" s="330"/>
      <c r="P61" s="329" t="str">
        <f t="shared" si="112"/>
        <v xml:space="preserve"> </v>
      </c>
      <c r="Q61" s="330"/>
      <c r="R61" s="329" t="str">
        <f t="shared" si="112"/>
        <v xml:space="preserve"> </v>
      </c>
      <c r="S61" s="330"/>
      <c r="T61" s="329" t="str">
        <f t="shared" si="112"/>
        <v xml:space="preserve"> </v>
      </c>
      <c r="U61" s="330"/>
      <c r="V61" s="329" t="str">
        <f t="shared" si="112"/>
        <v xml:space="preserve"> </v>
      </c>
      <c r="W61" s="330"/>
      <c r="X61" s="329" t="str">
        <f t="shared" si="112"/>
        <v xml:space="preserve"> </v>
      </c>
      <c r="Y61" s="330"/>
      <c r="Z61" s="329" t="str">
        <f t="shared" si="112"/>
        <v xml:space="preserve"> </v>
      </c>
      <c r="AA61" s="330"/>
      <c r="AB61" s="329" t="str">
        <f t="shared" ref="AB61" si="113">IF(AB59&gt;0,"Д",IF(AB59=0," "))</f>
        <v xml:space="preserve"> </v>
      </c>
      <c r="AC61" s="330"/>
      <c r="AD61" s="329" t="str">
        <f t="shared" ref="AD61" si="114">IF(AD59&gt;0,"Д",IF(AD59=0," "))</f>
        <v xml:space="preserve"> </v>
      </c>
      <c r="AE61" s="330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  <c r="BK61" s="85"/>
      <c r="BL61" s="85"/>
    </row>
    <row r="62" spans="1:64" x14ac:dyDescent="0.25">
      <c r="A62" s="128"/>
      <c r="B62" s="327">
        <f>'гр9 МО'!B29</f>
        <v>0</v>
      </c>
      <c r="C62" s="328" t="str">
        <f>IF(B62=1,"час",IF(B62=0," ",IF(B62&gt;4,"часов","часа")))</f>
        <v xml:space="preserve"> </v>
      </c>
      <c r="D62" s="327">
        <f>'гр9 МО'!C29</f>
        <v>0</v>
      </c>
      <c r="E62" s="328" t="str">
        <f>IF(D62=1,"час",IF(D62=0," ",IF(D62&gt;4,"часов","часа")))</f>
        <v xml:space="preserve"> </v>
      </c>
      <c r="F62" s="327">
        <f>'гр9 МО'!D29</f>
        <v>0</v>
      </c>
      <c r="G62" s="328" t="str">
        <f>IF(F62=1,"час",IF(F62=0," ",IF(F62&gt;4,"часов","часа")))</f>
        <v xml:space="preserve"> </v>
      </c>
      <c r="H62" s="327">
        <f>'гр9 МО'!E29</f>
        <v>0</v>
      </c>
      <c r="I62" s="328" t="str">
        <f>IF(H62=1,"час",IF(H62=0," ",IF(H62&gt;4,"часов","часа")))</f>
        <v xml:space="preserve"> </v>
      </c>
      <c r="J62" s="327">
        <f>'гр9 МО'!F29</f>
        <v>0</v>
      </c>
      <c r="K62" s="328" t="str">
        <f>IF(J62=1,"час",IF(J62=0," ",IF(J62&gt;4,"часов","часа")))</f>
        <v xml:space="preserve"> </v>
      </c>
      <c r="L62" s="327">
        <f>'гр9 МО'!G29</f>
        <v>0</v>
      </c>
      <c r="M62" s="328" t="str">
        <f>IF(L62=1,"час",IF(L62=0," ",IF(L62&gt;4,"часов","часа")))</f>
        <v xml:space="preserve"> </v>
      </c>
      <c r="N62" s="327">
        <f>'гр9 МО'!H29</f>
        <v>0</v>
      </c>
      <c r="O62" s="328" t="str">
        <f>IF(N62=1,"час",IF(N62=0," ",IF(N62&gt;4,"часов","часа")))</f>
        <v xml:space="preserve"> </v>
      </c>
      <c r="P62" s="327">
        <f>'гр9 МО'!I29</f>
        <v>0</v>
      </c>
      <c r="Q62" s="328" t="str">
        <f>IF(P62=1,"час",IF(P62=0," ",IF(P62&gt;4,"часов","часа")))</f>
        <v xml:space="preserve"> </v>
      </c>
      <c r="R62" s="327">
        <f>'гр9 МО'!J29</f>
        <v>0</v>
      </c>
      <c r="S62" s="328" t="str">
        <f>IF(R62=1,"час",IF(R62=0," ",IF(R62&gt;4,"часов","часа")))</f>
        <v xml:space="preserve"> </v>
      </c>
      <c r="T62" s="327">
        <f>'гр9 МО'!K29</f>
        <v>0</v>
      </c>
      <c r="U62" s="328" t="str">
        <f>IF(T62=1,"час",IF(T62=0," ",IF(T62&gt;4,"часов","часа")))</f>
        <v xml:space="preserve"> </v>
      </c>
      <c r="V62" s="327">
        <f>'гр9 МО'!L29</f>
        <v>0</v>
      </c>
      <c r="W62" s="328" t="str">
        <f>IF(V62=1,"час",IF(V62=0," ",IF(V62&gt;4,"часов","часа")))</f>
        <v xml:space="preserve"> </v>
      </c>
      <c r="X62" s="327">
        <f>'гр9 МО'!M29</f>
        <v>0</v>
      </c>
      <c r="Y62" s="328" t="str">
        <f>IF(X62=1,"час",IF(X62=0," ",IF(X62&gt;4,"часов","часа")))</f>
        <v xml:space="preserve"> </v>
      </c>
      <c r="Z62" s="327">
        <f>'гр9 МО'!N29</f>
        <v>0</v>
      </c>
      <c r="AA62" s="328" t="str">
        <f>IF(Z62=1,"час",IF(Z62=0," ",IF(Z62&gt;4,"часов","часа")))</f>
        <v xml:space="preserve"> </v>
      </c>
      <c r="AB62" s="327">
        <f>'гр9 МО'!O29</f>
        <v>0</v>
      </c>
      <c r="AC62" s="328" t="str">
        <f t="shared" ref="AC62" si="115">IF(AB62=1,"час",IF(AB62=0," ",IF(AB62&gt;4,"часов","часа")))</f>
        <v xml:space="preserve"> </v>
      </c>
      <c r="AD62" s="327">
        <f>'гр9 МО'!P29</f>
        <v>0</v>
      </c>
      <c r="AE62" s="328" t="str">
        <f t="shared" ref="AE62" si="116">IF(AD62=1,"час",IF(AD62=0," ",IF(AD62&gt;4,"часов","часа")))</f>
        <v xml:space="preserve"> </v>
      </c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</row>
    <row r="63" spans="1:64" ht="24" customHeight="1" x14ac:dyDescent="0.25">
      <c r="A63" s="128">
        <v>16</v>
      </c>
      <c r="B63" s="298" t="str">
        <f>IF('МО общие данные'!E16=1,AI63,AJ63)</f>
        <v>-</v>
      </c>
      <c r="C63" s="299"/>
      <c r="D63" s="298" t="str">
        <f>IF('МО общие данные'!E17=1,AK63,AL63)</f>
        <v>-</v>
      </c>
      <c r="E63" s="299"/>
      <c r="F63" s="298" t="str">
        <f>IF('МО общие данные'!E18=1,AM63,AN63)</f>
        <v>-</v>
      </c>
      <c r="G63" s="299"/>
      <c r="H63" s="298" t="str">
        <f>IF('МО общие данные'!E19=1,AO63,AP63)</f>
        <v>-</v>
      </c>
      <c r="I63" s="299"/>
      <c r="J63" s="298" t="str">
        <f>IF('МО общие данные'!E20=1,AQ63,AR63)</f>
        <v>-</v>
      </c>
      <c r="K63" s="299"/>
      <c r="L63" s="298" t="str">
        <f>IF('МО общие данные'!E21=1,AS63,AT63)</f>
        <v>-</v>
      </c>
      <c r="M63" s="299"/>
      <c r="N63" s="298" t="str">
        <f>IF('МО общие данные'!E22=1,AU63,AV63)</f>
        <v>-</v>
      </c>
      <c r="O63" s="299"/>
      <c r="P63" s="298" t="str">
        <f>IF('МО общие данные'!E23=1,AW63,AX63)</f>
        <v>-</v>
      </c>
      <c r="Q63" s="299"/>
      <c r="R63" s="298" t="str">
        <f>IF('МО общие данные'!E24=1,AY63,AZ63)</f>
        <v>-</v>
      </c>
      <c r="S63" s="299"/>
      <c r="T63" s="298" t="str">
        <f>IF('МО общие данные'!E25=1,BA63,BB63)</f>
        <v>-</v>
      </c>
      <c r="U63" s="299"/>
      <c r="V63" s="298" t="str">
        <f>IF('МО общие данные'!E26=1,BC63,BD63)</f>
        <v>-</v>
      </c>
      <c r="W63" s="299"/>
      <c r="X63" s="298" t="str">
        <f>IF('МО общие данные'!E27=1,BE63,BF63)</f>
        <v>-</v>
      </c>
      <c r="Y63" s="299"/>
      <c r="Z63" s="298" t="str">
        <f>IF('МО общие данные'!E28=1,BG63,BH63)</f>
        <v>-</v>
      </c>
      <c r="AA63" s="299"/>
      <c r="AB63" s="298" t="str">
        <f>IF('МО общие данные'!E29=1,BI63,BJ63)</f>
        <v>-</v>
      </c>
      <c r="AC63" s="299"/>
      <c r="AD63" s="298" t="str">
        <f>IF('МО общие данные'!E30=1,BK63,BL63)</f>
        <v>-</v>
      </c>
      <c r="AE63" s="299"/>
      <c r="AI63" s="85" t="str">
        <f>(INDEX('МО общие данные'!C42:C60,MATCH(B62,'МО общие данные'!B42:B60,0)))</f>
        <v>-</v>
      </c>
      <c r="AJ63" s="85" t="str">
        <f>(INDEX('МО общие данные'!D42:D60,MATCH(B62,'МО общие данные'!B42:B60,0)))</f>
        <v>-</v>
      </c>
      <c r="AK63" s="85" t="str">
        <f>(INDEX('МО общие данные'!C42:C60,MATCH(D62,'МО общие данные'!B42:B60,0)))</f>
        <v>-</v>
      </c>
      <c r="AL63" s="85" t="str">
        <f>(INDEX('МО общие данные'!D42:D60,MATCH(D62,'МО общие данные'!B42:B60,0)))</f>
        <v>-</v>
      </c>
      <c r="AM63" s="85" t="str">
        <f>(INDEX('МО общие данные'!C42:C60,MATCH(F62,'МО общие данные'!B42:B60,0)))</f>
        <v>-</v>
      </c>
      <c r="AN63" s="85" t="str">
        <f>(INDEX('МО общие данные'!D42:D60,MATCH(F62,'МО общие данные'!B42:B60,0)))</f>
        <v>-</v>
      </c>
      <c r="AO63" s="85" t="str">
        <f>(INDEX('МО общие данные'!C42:C60,MATCH(H62,'МО общие данные'!B42:B60,0)))</f>
        <v>-</v>
      </c>
      <c r="AP63" s="85" t="str">
        <f>(INDEX('МО общие данные'!D42:D60,MATCH(H62,'МО общие данные'!B42:B60,0)))</f>
        <v>-</v>
      </c>
      <c r="AQ63" s="85" t="str">
        <f>(INDEX('МО общие данные'!C42:C60,MATCH(J62,'МО общие данные'!B42:B60,0)))</f>
        <v>-</v>
      </c>
      <c r="AR63" s="85" t="str">
        <f>(INDEX('МО общие данные'!D42:D60,MATCH(J62,'МО общие данные'!B42:B60,0)))</f>
        <v>-</v>
      </c>
      <c r="AS63" s="85" t="str">
        <f>(INDEX('МО общие данные'!C42:C60,MATCH(L62,'МО общие данные'!B42:B60,0)))</f>
        <v>-</v>
      </c>
      <c r="AT63" s="85" t="str">
        <f>(INDEX('МО общие данные'!D42:D60,MATCH(L62,'МО общие данные'!B42:B60,0)))</f>
        <v>-</v>
      </c>
      <c r="AU63" s="85" t="str">
        <f>(INDEX('МО общие данные'!C42:C60,MATCH(N62,'МО общие данные'!B42:B60,0)))</f>
        <v>-</v>
      </c>
      <c r="AV63" s="85" t="str">
        <f>(INDEX('МО общие данные'!D42:D60,MATCH(N62,'МО общие данные'!B42:B60,0)))</f>
        <v>-</v>
      </c>
      <c r="AW63" s="85" t="str">
        <f>(INDEX('МО общие данные'!C42:C60,MATCH(P62,'МО общие данные'!B42:B60,0)))</f>
        <v>-</v>
      </c>
      <c r="AX63" s="85" t="str">
        <f>(INDEX('МО общие данные'!D42:D60,MATCH(P62,'МО общие данные'!B42:B60,0)))</f>
        <v>-</v>
      </c>
      <c r="AY63" s="85" t="str">
        <f>(INDEX('МО общие данные'!C42:C60,MATCH(R62,'МО общие данные'!B42:B60,0)))</f>
        <v>-</v>
      </c>
      <c r="AZ63" s="85" t="str">
        <f>(INDEX('МО общие данные'!D42:D60,MATCH(R62,'МО общие данные'!B42:B60,0)))</f>
        <v>-</v>
      </c>
      <c r="BA63" s="85" t="str">
        <f>(INDEX('МО общие данные'!C42:C60,MATCH(T62,'МО общие данные'!B42:B60,0)))</f>
        <v>-</v>
      </c>
      <c r="BB63" s="85" t="str">
        <f>(INDEX('МО общие данные'!D42:D60,MATCH(T62,'МО общие данные'!B42:B60,0)))</f>
        <v>-</v>
      </c>
      <c r="BC63" s="85" t="str">
        <f>(INDEX('МО общие данные'!C42:C60,MATCH(V62,'МО общие данные'!B42:B60,0)))</f>
        <v>-</v>
      </c>
      <c r="BD63" s="85" t="str">
        <f>(INDEX('МО общие данные'!D42:D60,MATCH(V62,'МО общие данные'!B42:B60,0)))</f>
        <v>-</v>
      </c>
      <c r="BE63" s="85" t="str">
        <f>(INDEX('МО общие данные'!C42:C60,MATCH(X62,'МО общие данные'!B42:B60,0)))</f>
        <v>-</v>
      </c>
      <c r="BF63" s="85" t="str">
        <f>(INDEX('МО общие данные'!D42:D60,MATCH(X62,'МО общие данные'!B42:B60,0)))</f>
        <v>-</v>
      </c>
      <c r="BG63" s="85" t="str">
        <f>(INDEX('МО общие данные'!C42:C60,MATCH(Z62,'МО общие данные'!B42:B60,0)))</f>
        <v>-</v>
      </c>
      <c r="BH63" s="85" t="str">
        <f>(INDEX('МО общие данные'!D42:D60,MATCH(Z62,'МО общие данные'!B42:B60,0)))</f>
        <v>-</v>
      </c>
      <c r="BI63" s="85" t="str">
        <f>(INDEX('МО общие данные'!C42:C60,MATCH(AB62,'МО общие данные'!B42:B60,0)))</f>
        <v>-</v>
      </c>
      <c r="BJ63" s="85" t="str">
        <f>(INDEX('МО общие данные'!D42:D60,MATCH(AB62,'МО общие данные'!B42:B60,0)))</f>
        <v>-</v>
      </c>
      <c r="BK63" s="85" t="str">
        <f>(INDEX('МО общие данные'!C42:C60,MATCH(AD62,'МО общие данные'!B42:B60,0)))</f>
        <v>-</v>
      </c>
      <c r="BL63" s="85" t="str">
        <f>(INDEX('МО общие данные'!D42:D60,MATCH(AD62,'МО общие данные'!B42:B60,0)))</f>
        <v>-</v>
      </c>
    </row>
    <row r="64" spans="1:64" x14ac:dyDescent="0.25">
      <c r="A64" s="129"/>
      <c r="B64" s="329" t="str">
        <f>IF(B62&gt;0,"Д",IF(B62=0," "))</f>
        <v xml:space="preserve"> </v>
      </c>
      <c r="C64" s="330"/>
      <c r="D64" s="329" t="str">
        <f t="shared" ref="D64:Z64" si="117">IF(D62&gt;0,"Д",IF(D62=0," "))</f>
        <v xml:space="preserve"> </v>
      </c>
      <c r="E64" s="330"/>
      <c r="F64" s="329" t="str">
        <f t="shared" si="117"/>
        <v xml:space="preserve"> </v>
      </c>
      <c r="G64" s="330"/>
      <c r="H64" s="329" t="str">
        <f t="shared" si="117"/>
        <v xml:space="preserve"> </v>
      </c>
      <c r="I64" s="330"/>
      <c r="J64" s="329" t="str">
        <f t="shared" si="117"/>
        <v xml:space="preserve"> </v>
      </c>
      <c r="K64" s="330"/>
      <c r="L64" s="329" t="str">
        <f t="shared" si="117"/>
        <v xml:space="preserve"> </v>
      </c>
      <c r="M64" s="330"/>
      <c r="N64" s="329" t="str">
        <f t="shared" si="117"/>
        <v xml:space="preserve"> </v>
      </c>
      <c r="O64" s="330"/>
      <c r="P64" s="329" t="str">
        <f t="shared" si="117"/>
        <v xml:space="preserve"> </v>
      </c>
      <c r="Q64" s="330"/>
      <c r="R64" s="329" t="str">
        <f t="shared" si="117"/>
        <v xml:space="preserve"> </v>
      </c>
      <c r="S64" s="330"/>
      <c r="T64" s="329" t="str">
        <f t="shared" si="117"/>
        <v xml:space="preserve"> </v>
      </c>
      <c r="U64" s="330"/>
      <c r="V64" s="329" t="str">
        <f t="shared" si="117"/>
        <v xml:space="preserve"> </v>
      </c>
      <c r="W64" s="330"/>
      <c r="X64" s="329" t="str">
        <f t="shared" si="117"/>
        <v xml:space="preserve"> </v>
      </c>
      <c r="Y64" s="330"/>
      <c r="Z64" s="329" t="str">
        <f t="shared" si="117"/>
        <v xml:space="preserve"> </v>
      </c>
      <c r="AA64" s="330"/>
      <c r="AB64" s="329" t="str">
        <f t="shared" ref="AB64" si="118">IF(AB62&gt;0,"Д",IF(AB62=0," "))</f>
        <v xml:space="preserve"> </v>
      </c>
      <c r="AC64" s="330"/>
      <c r="AD64" s="329" t="str">
        <f t="shared" ref="AD64" si="119">IF(AD62&gt;0,"Д",IF(AD62=0," "))</f>
        <v xml:space="preserve"> </v>
      </c>
      <c r="AE64" s="330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5"/>
      <c r="BK64" s="85"/>
      <c r="BL64" s="85"/>
    </row>
    <row r="65" spans="1:64" x14ac:dyDescent="0.25">
      <c r="A65" s="128"/>
      <c r="B65" s="327">
        <f>'гр9 МО'!B30</f>
        <v>0</v>
      </c>
      <c r="C65" s="328" t="str">
        <f>IF(B65=1,"час",IF(B65=0," ",IF(B65&gt;4,"часов","часа")))</f>
        <v xml:space="preserve"> </v>
      </c>
      <c r="D65" s="327">
        <f>'гр9 МО'!C30</f>
        <v>0</v>
      </c>
      <c r="E65" s="328" t="str">
        <f>IF(D65=1,"час",IF(D65=0," ",IF(D65&gt;4,"часов","часа")))</f>
        <v xml:space="preserve"> </v>
      </c>
      <c r="F65" s="327">
        <f>'гр9 МО'!D30</f>
        <v>0</v>
      </c>
      <c r="G65" s="328" t="str">
        <f>IF(F65=1,"час",IF(F65=0," ",IF(F65&gt;4,"часов","часа")))</f>
        <v xml:space="preserve"> </v>
      </c>
      <c r="H65" s="327">
        <f>'гр9 МО'!E30</f>
        <v>0</v>
      </c>
      <c r="I65" s="328" t="str">
        <f>IF(H65=1,"час",IF(H65=0," ",IF(H65&gt;4,"часов","часа")))</f>
        <v xml:space="preserve"> </v>
      </c>
      <c r="J65" s="327">
        <f>'гр9 МО'!F30</f>
        <v>0</v>
      </c>
      <c r="K65" s="328" t="str">
        <f>IF(J65=1,"час",IF(J65=0," ",IF(J65&gt;4,"часов","часа")))</f>
        <v xml:space="preserve"> </v>
      </c>
      <c r="L65" s="327">
        <f>'гр9 МО'!G30</f>
        <v>0</v>
      </c>
      <c r="M65" s="328" t="str">
        <f>IF(L65=1,"час",IF(L65=0," ",IF(L65&gt;4,"часов","часа")))</f>
        <v xml:space="preserve"> </v>
      </c>
      <c r="N65" s="327">
        <f>'гр9 МО'!H30</f>
        <v>0</v>
      </c>
      <c r="O65" s="328" t="str">
        <f>IF(N65=1,"час",IF(N65=0," ",IF(N65&gt;4,"часов","часа")))</f>
        <v xml:space="preserve"> </v>
      </c>
      <c r="P65" s="327">
        <f>'гр9 МО'!I30</f>
        <v>0</v>
      </c>
      <c r="Q65" s="328" t="str">
        <f>IF(P65=1,"час",IF(P65=0," ",IF(P65&gt;4,"часов","часа")))</f>
        <v xml:space="preserve"> </v>
      </c>
      <c r="R65" s="327">
        <f>'гр9 МО'!J30</f>
        <v>0</v>
      </c>
      <c r="S65" s="328" t="str">
        <f>IF(R65=1,"час",IF(R65=0," ",IF(R65&gt;4,"часов","часа")))</f>
        <v xml:space="preserve"> </v>
      </c>
      <c r="T65" s="327">
        <f>'гр9 МО'!K30</f>
        <v>0</v>
      </c>
      <c r="U65" s="328" t="str">
        <f>IF(T65=1,"час",IF(T65=0," ",IF(T65&gt;4,"часов","часа")))</f>
        <v xml:space="preserve"> </v>
      </c>
      <c r="V65" s="327">
        <f>'гр9 МО'!L30</f>
        <v>0</v>
      </c>
      <c r="W65" s="328" t="str">
        <f>IF(V65=1,"час",IF(V65=0," ",IF(V65&gt;4,"часов","часа")))</f>
        <v xml:space="preserve"> </v>
      </c>
      <c r="X65" s="327">
        <f>'гр9 МО'!M30</f>
        <v>0</v>
      </c>
      <c r="Y65" s="328" t="str">
        <f>IF(X65=1,"час",IF(X65=0," ",IF(X65&gt;4,"часов","часа")))</f>
        <v xml:space="preserve"> </v>
      </c>
      <c r="Z65" s="327">
        <f>'гр9 МО'!N30</f>
        <v>0</v>
      </c>
      <c r="AA65" s="328" t="str">
        <f>IF(Z65=1,"час",IF(Z65=0," ",IF(Z65&gt;4,"часов","часа")))</f>
        <v xml:space="preserve"> </v>
      </c>
      <c r="AB65" s="327">
        <f>'гр9 МО'!O30</f>
        <v>0</v>
      </c>
      <c r="AC65" s="328" t="str">
        <f t="shared" ref="AC65" si="120">IF(AB65=1,"час",IF(AB65=0," ",IF(AB65&gt;4,"часов","часа")))</f>
        <v xml:space="preserve"> </v>
      </c>
      <c r="AD65" s="327">
        <f>'гр9 МО'!P30</f>
        <v>0</v>
      </c>
      <c r="AE65" s="328" t="str">
        <f t="shared" ref="AE65" si="121">IF(AD65=1,"час",IF(AD65=0," ",IF(AD65&gt;4,"часов","часа")))</f>
        <v xml:space="preserve"> </v>
      </c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  <c r="BK65" s="85"/>
      <c r="BL65" s="85"/>
    </row>
    <row r="66" spans="1:64" ht="24" customHeight="1" x14ac:dyDescent="0.25">
      <c r="A66" s="128">
        <v>17</v>
      </c>
      <c r="B66" s="298" t="str">
        <f>IF('МО общие данные'!E16=1,AI66,AJ66)</f>
        <v>-</v>
      </c>
      <c r="C66" s="299"/>
      <c r="D66" s="298" t="str">
        <f>IF('МО общие данные'!E17=1,AK66,AL66)</f>
        <v>-</v>
      </c>
      <c r="E66" s="299"/>
      <c r="F66" s="298" t="str">
        <f>IF('МО общие данные'!E18=1,AM66,AN66)</f>
        <v>-</v>
      </c>
      <c r="G66" s="299"/>
      <c r="H66" s="298" t="str">
        <f>IF('МО общие данные'!E19=1,AO66,AP66)</f>
        <v>-</v>
      </c>
      <c r="I66" s="299"/>
      <c r="J66" s="298" t="str">
        <f>IF('МО общие данные'!E20=1,AQ66,AR66)</f>
        <v>-</v>
      </c>
      <c r="K66" s="299"/>
      <c r="L66" s="298" t="str">
        <f>IF('МО общие данные'!E21=1,AS66,AT66)</f>
        <v>-</v>
      </c>
      <c r="M66" s="299"/>
      <c r="N66" s="298" t="str">
        <f>IF('МО общие данные'!E22=1,AU66,AV66)</f>
        <v>-</v>
      </c>
      <c r="O66" s="299"/>
      <c r="P66" s="298" t="str">
        <f>IF('МО общие данные'!E23=1,AW66,AX66)</f>
        <v>-</v>
      </c>
      <c r="Q66" s="299"/>
      <c r="R66" s="298" t="str">
        <f>IF('МО общие данные'!E24=1,AY66,AZ66)</f>
        <v>-</v>
      </c>
      <c r="S66" s="299"/>
      <c r="T66" s="298" t="str">
        <f>IF('МО общие данные'!E25=1,BA66,BB66)</f>
        <v>-</v>
      </c>
      <c r="U66" s="299"/>
      <c r="V66" s="298" t="str">
        <f>IF('МО общие данные'!E26=1,BC66,BD66)</f>
        <v>-</v>
      </c>
      <c r="W66" s="299"/>
      <c r="X66" s="298" t="str">
        <f>IF('МО общие данные'!E27=1,BE66,BF66)</f>
        <v>-</v>
      </c>
      <c r="Y66" s="299"/>
      <c r="Z66" s="298" t="str">
        <f>IF('МО общие данные'!E28=1,BG66,BH66)</f>
        <v>-</v>
      </c>
      <c r="AA66" s="299"/>
      <c r="AB66" s="298" t="str">
        <f>IF('МО общие данные'!E29=1,BI66,BJ66)</f>
        <v>-</v>
      </c>
      <c r="AC66" s="299"/>
      <c r="AD66" s="298" t="str">
        <f>IF('МО общие данные'!E30=1,BK66,BL66)</f>
        <v>-</v>
      </c>
      <c r="AE66" s="299"/>
      <c r="AI66" s="85" t="str">
        <f>(INDEX('МО общие данные'!C42:C60,MATCH(B65,'МО общие данные'!B42:B60,0)))</f>
        <v>-</v>
      </c>
      <c r="AJ66" s="85" t="str">
        <f>(INDEX('МО общие данные'!D42:D60,MATCH(B65,'МО общие данные'!B42:B60,0)))</f>
        <v>-</v>
      </c>
      <c r="AK66" s="85" t="str">
        <f>(INDEX('МО общие данные'!C42:C60,MATCH(D65,'МО общие данные'!B42:B60,0)))</f>
        <v>-</v>
      </c>
      <c r="AL66" s="85" t="str">
        <f>(INDEX('МО общие данные'!D42:D60,MATCH(D65,'МО общие данные'!B42:B60,0)))</f>
        <v>-</v>
      </c>
      <c r="AM66" s="85" t="str">
        <f>(INDEX('МО общие данные'!C42:C60,MATCH(F65,'МО общие данные'!B42:B60,0)))</f>
        <v>-</v>
      </c>
      <c r="AN66" s="85" t="str">
        <f>(INDEX('МО общие данные'!D42:D60,MATCH(F65,'МО общие данные'!B42:B60,0)))</f>
        <v>-</v>
      </c>
      <c r="AO66" s="85" t="str">
        <f>(INDEX('МО общие данные'!C42:C60,MATCH(H65,'МО общие данные'!B42:B60,0)))</f>
        <v>-</v>
      </c>
      <c r="AP66" s="85" t="str">
        <f>(INDEX('МО общие данные'!D42:D60,MATCH(H65,'МО общие данные'!B42:B60,0)))</f>
        <v>-</v>
      </c>
      <c r="AQ66" s="85" t="str">
        <f>(INDEX('МО общие данные'!C42:C60,MATCH(J65,'МО общие данные'!B42:B60,0)))</f>
        <v>-</v>
      </c>
      <c r="AR66" s="85" t="str">
        <f>(INDEX('МО общие данные'!D42:D60,MATCH(J65,'МО общие данные'!B42:B60,0)))</f>
        <v>-</v>
      </c>
      <c r="AS66" s="85" t="str">
        <f>(INDEX('МО общие данные'!C42:C60,MATCH(L65,'МО общие данные'!B42:B60,0)))</f>
        <v>-</v>
      </c>
      <c r="AT66" s="85" t="str">
        <f>(INDEX('МО общие данные'!D42:D60,MATCH(L65,'МО общие данные'!B42:B60,0)))</f>
        <v>-</v>
      </c>
      <c r="AU66" s="85" t="str">
        <f>(INDEX('МО общие данные'!C42:C60,MATCH(N65,'МО общие данные'!B42:B60,0)))</f>
        <v>-</v>
      </c>
      <c r="AV66" s="85" t="str">
        <f>(INDEX('МО общие данные'!D42:D60,MATCH(N65,'МО общие данные'!B42:B60,0)))</f>
        <v>-</v>
      </c>
      <c r="AW66" s="85" t="str">
        <f>(INDEX('МО общие данные'!C42:C60,MATCH(P65,'МО общие данные'!B42:B60,0)))</f>
        <v>-</v>
      </c>
      <c r="AX66" s="85" t="str">
        <f>(INDEX('МО общие данные'!D42:D60,MATCH(P65,'МО общие данные'!B42:B60,0)))</f>
        <v>-</v>
      </c>
      <c r="AY66" s="85" t="str">
        <f>(INDEX('МО общие данные'!C42:C60,MATCH(R65,'МО общие данные'!B42:B60,0)))</f>
        <v>-</v>
      </c>
      <c r="AZ66" s="85" t="str">
        <f>(INDEX('МО общие данные'!D42:D60,MATCH(R65,'МО общие данные'!B42:B60,0)))</f>
        <v>-</v>
      </c>
      <c r="BA66" s="85" t="str">
        <f>(INDEX('МО общие данные'!C42:C60,MATCH(T65,'МО общие данные'!B42:B60,0)))</f>
        <v>-</v>
      </c>
      <c r="BB66" s="85" t="str">
        <f>(INDEX('МО общие данные'!D42:D60,MATCH(T65,'МО общие данные'!B42:B60,0)))</f>
        <v>-</v>
      </c>
      <c r="BC66" s="85" t="str">
        <f>(INDEX('МО общие данные'!C42:C60,MATCH(V65,'МО общие данные'!B42:B60,0)))</f>
        <v>-</v>
      </c>
      <c r="BD66" s="85" t="str">
        <f>(INDEX('МО общие данные'!D42:D60,MATCH(V65,'МО общие данные'!B42:B60,0)))</f>
        <v>-</v>
      </c>
      <c r="BE66" s="85" t="str">
        <f>(INDEX('МО общие данные'!C42:C60,MATCH(X65,'МО общие данные'!B42:B60,0)))</f>
        <v>-</v>
      </c>
      <c r="BF66" s="85" t="str">
        <f>(INDEX('МО общие данные'!D42:D60,MATCH(X65,'МО общие данные'!B42:B60,0)))</f>
        <v>-</v>
      </c>
      <c r="BG66" s="85" t="str">
        <f>(INDEX('МО общие данные'!C42:C60,MATCH(Z65,'МО общие данные'!B42:B60,0)))</f>
        <v>-</v>
      </c>
      <c r="BH66" s="85" t="str">
        <f>(INDEX('МО общие данные'!D42:D60,MATCH(Z65,'МО общие данные'!B42:B60,0)))</f>
        <v>-</v>
      </c>
      <c r="BI66" s="85" t="str">
        <f>(INDEX('МО общие данные'!C42:C60,MATCH(AB65,'МО общие данные'!B42:B60,0)))</f>
        <v>-</v>
      </c>
      <c r="BJ66" s="85" t="str">
        <f>(INDEX('МО общие данные'!D42:D60,MATCH(AB65,'МО общие данные'!B42:B60,0)))</f>
        <v>-</v>
      </c>
      <c r="BK66" s="85" t="str">
        <f>(INDEX('МО общие данные'!C42:C60,MATCH(AD65,'МО общие данные'!B42:B60,0)))</f>
        <v>-</v>
      </c>
      <c r="BL66" s="85" t="str">
        <f>(INDEX('МО общие данные'!D42:D60,MATCH(AD65,'МО общие данные'!B42:B60,0)))</f>
        <v>-</v>
      </c>
    </row>
    <row r="67" spans="1:64" x14ac:dyDescent="0.25">
      <c r="A67" s="129"/>
      <c r="B67" s="329" t="str">
        <f>IF(B65&gt;0,"Д",IF(B65=0," "))</f>
        <v xml:space="preserve"> </v>
      </c>
      <c r="C67" s="330"/>
      <c r="D67" s="329" t="str">
        <f t="shared" ref="D67:Z67" si="122">IF(D65&gt;0,"Д",IF(D65=0," "))</f>
        <v xml:space="preserve"> </v>
      </c>
      <c r="E67" s="330"/>
      <c r="F67" s="329" t="str">
        <f t="shared" si="122"/>
        <v xml:space="preserve"> </v>
      </c>
      <c r="G67" s="330"/>
      <c r="H67" s="329" t="str">
        <f t="shared" si="122"/>
        <v xml:space="preserve"> </v>
      </c>
      <c r="I67" s="330"/>
      <c r="J67" s="329" t="str">
        <f t="shared" si="122"/>
        <v xml:space="preserve"> </v>
      </c>
      <c r="K67" s="330"/>
      <c r="L67" s="329" t="str">
        <f t="shared" si="122"/>
        <v xml:space="preserve"> </v>
      </c>
      <c r="M67" s="330"/>
      <c r="N67" s="329" t="str">
        <f t="shared" si="122"/>
        <v xml:space="preserve"> </v>
      </c>
      <c r="O67" s="330"/>
      <c r="P67" s="329" t="str">
        <f t="shared" si="122"/>
        <v xml:space="preserve"> </v>
      </c>
      <c r="Q67" s="330"/>
      <c r="R67" s="329" t="str">
        <f t="shared" si="122"/>
        <v xml:space="preserve"> </v>
      </c>
      <c r="S67" s="330"/>
      <c r="T67" s="329" t="str">
        <f t="shared" si="122"/>
        <v xml:space="preserve"> </v>
      </c>
      <c r="U67" s="330"/>
      <c r="V67" s="329" t="str">
        <f t="shared" si="122"/>
        <v xml:space="preserve"> </v>
      </c>
      <c r="W67" s="330"/>
      <c r="X67" s="329" t="str">
        <f t="shared" si="122"/>
        <v xml:space="preserve"> </v>
      </c>
      <c r="Y67" s="330"/>
      <c r="Z67" s="329" t="str">
        <f t="shared" si="122"/>
        <v xml:space="preserve"> </v>
      </c>
      <c r="AA67" s="330"/>
      <c r="AB67" s="329" t="str">
        <f t="shared" ref="AB67" si="123">IF(AB65&gt;0,"Д",IF(AB65=0," "))</f>
        <v xml:space="preserve"> </v>
      </c>
      <c r="AC67" s="330"/>
      <c r="AD67" s="329" t="str">
        <f t="shared" ref="AD67" si="124">IF(AD65&gt;0,"Д",IF(AD65=0," "))</f>
        <v xml:space="preserve"> </v>
      </c>
      <c r="AE67" s="330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  <c r="BK67" s="85"/>
      <c r="BL67" s="85"/>
    </row>
    <row r="68" spans="1:64" x14ac:dyDescent="0.25">
      <c r="A68" s="128"/>
      <c r="B68" s="327">
        <f>'гр9 МО'!B31</f>
        <v>0</v>
      </c>
      <c r="C68" s="328" t="str">
        <f>IF(B68=1,"час",IF(B68=0," ",IF(B68&gt;4,"часов","часа")))</f>
        <v xml:space="preserve"> </v>
      </c>
      <c r="D68" s="327">
        <f>'гр9 МО'!C31</f>
        <v>0</v>
      </c>
      <c r="E68" s="328" t="str">
        <f>IF(D68=1,"час",IF(D68=0," ",IF(D68&gt;4,"часов","часа")))</f>
        <v xml:space="preserve"> </v>
      </c>
      <c r="F68" s="327">
        <f>'гр9 МО'!D31</f>
        <v>0</v>
      </c>
      <c r="G68" s="328" t="str">
        <f>IF(F68=1,"час",IF(F68=0," ",IF(F68&gt;4,"часов","часа")))</f>
        <v xml:space="preserve"> </v>
      </c>
      <c r="H68" s="327">
        <f>'гр9 МО'!E31</f>
        <v>0</v>
      </c>
      <c r="I68" s="328" t="str">
        <f>IF(H68=1,"час",IF(H68=0," ",IF(H68&gt;4,"часов","часа")))</f>
        <v xml:space="preserve"> </v>
      </c>
      <c r="J68" s="327">
        <f>'гр9 МО'!F31</f>
        <v>0</v>
      </c>
      <c r="K68" s="328" t="str">
        <f>IF(J68=1,"час",IF(J68=0," ",IF(J68&gt;4,"часов","часа")))</f>
        <v xml:space="preserve"> </v>
      </c>
      <c r="L68" s="327">
        <f>'гр9 МО'!G31</f>
        <v>0</v>
      </c>
      <c r="M68" s="328" t="str">
        <f>IF(L68=1,"час",IF(L68=0," ",IF(L68&gt;4,"часов","часа")))</f>
        <v xml:space="preserve"> </v>
      </c>
      <c r="N68" s="327">
        <f>'гр9 МО'!H31</f>
        <v>0</v>
      </c>
      <c r="O68" s="328" t="str">
        <f>IF(N68=1,"час",IF(N68=0," ",IF(N68&gt;4,"часов","часа")))</f>
        <v xml:space="preserve"> </v>
      </c>
      <c r="P68" s="327">
        <f>'гр9 МО'!I31</f>
        <v>0</v>
      </c>
      <c r="Q68" s="328" t="str">
        <f>IF(P68=1,"час",IF(P68=0," ",IF(P68&gt;4,"часов","часа")))</f>
        <v xml:space="preserve"> </v>
      </c>
      <c r="R68" s="327">
        <f>'гр9 МО'!J31</f>
        <v>0</v>
      </c>
      <c r="S68" s="328" t="str">
        <f>IF(R68=1,"час",IF(R68=0," ",IF(R68&gt;4,"часов","часа")))</f>
        <v xml:space="preserve"> </v>
      </c>
      <c r="T68" s="327">
        <f>'гр9 МО'!K31</f>
        <v>0</v>
      </c>
      <c r="U68" s="328" t="str">
        <f>IF(T68=1,"час",IF(T68=0," ",IF(T68&gt;4,"часов","часа")))</f>
        <v xml:space="preserve"> </v>
      </c>
      <c r="V68" s="327">
        <f>'гр9 МО'!L31</f>
        <v>0</v>
      </c>
      <c r="W68" s="328" t="str">
        <f>IF(V68=1,"час",IF(V68=0," ",IF(V68&gt;4,"часов","часа")))</f>
        <v xml:space="preserve"> </v>
      </c>
      <c r="X68" s="327">
        <f>'гр9 МО'!M31</f>
        <v>0</v>
      </c>
      <c r="Y68" s="328" t="str">
        <f>IF(X68=1,"час",IF(X68=0," ",IF(X68&gt;4,"часов","часа")))</f>
        <v xml:space="preserve"> </v>
      </c>
      <c r="Z68" s="327">
        <f>'гр9 МО'!N31</f>
        <v>0</v>
      </c>
      <c r="AA68" s="328" t="str">
        <f>IF(Z68=1,"час",IF(Z68=0," ",IF(Z68&gt;4,"часов","часа")))</f>
        <v xml:space="preserve"> </v>
      </c>
      <c r="AB68" s="327">
        <f>'гр9 МО'!O31</f>
        <v>0</v>
      </c>
      <c r="AC68" s="328" t="str">
        <f t="shared" ref="AC68" si="125">IF(AB68=1,"час",IF(AB68=0," ",IF(AB68&gt;4,"часов","часа")))</f>
        <v xml:space="preserve"> </v>
      </c>
      <c r="AD68" s="327">
        <f>'гр9 МО'!P31</f>
        <v>0</v>
      </c>
      <c r="AE68" s="328" t="str">
        <f t="shared" ref="AE68" si="126">IF(AD68=1,"час",IF(AD68=0," ",IF(AD68&gt;4,"часов","часа")))</f>
        <v xml:space="preserve"> </v>
      </c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  <c r="BK68" s="85"/>
      <c r="BL68" s="85"/>
    </row>
    <row r="69" spans="1:64" ht="24" customHeight="1" x14ac:dyDescent="0.25">
      <c r="A69" s="128">
        <v>18</v>
      </c>
      <c r="B69" s="298" t="str">
        <f>IF('МО общие данные'!E16=1,AI69,AJ69)</f>
        <v>-</v>
      </c>
      <c r="C69" s="299"/>
      <c r="D69" s="298" t="str">
        <f>IF('МО общие данные'!E17=1,AK69,AL69)</f>
        <v>-</v>
      </c>
      <c r="E69" s="299"/>
      <c r="F69" s="298" t="str">
        <f>IF('МО общие данные'!E18=1,AM69,AN69)</f>
        <v>-</v>
      </c>
      <c r="G69" s="299"/>
      <c r="H69" s="298" t="str">
        <f>IF('МО общие данные'!E19=1,AO69,AP69)</f>
        <v>-</v>
      </c>
      <c r="I69" s="299"/>
      <c r="J69" s="298" t="str">
        <f>IF('МО общие данные'!E20=1,AQ69,AR69)</f>
        <v>-</v>
      </c>
      <c r="K69" s="299"/>
      <c r="L69" s="298" t="str">
        <f>IF('МО общие данные'!E21=1,AS69,AT69)</f>
        <v>-</v>
      </c>
      <c r="M69" s="299"/>
      <c r="N69" s="298" t="str">
        <f>IF('МО общие данные'!E22=1,AU69,AV69)</f>
        <v>-</v>
      </c>
      <c r="O69" s="299"/>
      <c r="P69" s="298" t="str">
        <f>IF('МО общие данные'!E23=1,AW69,AX69)</f>
        <v>-</v>
      </c>
      <c r="Q69" s="299"/>
      <c r="R69" s="298" t="str">
        <f>IF('МО общие данные'!E24=1,AY69,AZ69)</f>
        <v>-</v>
      </c>
      <c r="S69" s="299"/>
      <c r="T69" s="298" t="str">
        <f>IF('МО общие данные'!E25=1,BA69,BB69)</f>
        <v>-</v>
      </c>
      <c r="U69" s="299"/>
      <c r="V69" s="298" t="str">
        <f>IF('МО общие данные'!E26=1,BC69,BD69)</f>
        <v>-</v>
      </c>
      <c r="W69" s="299"/>
      <c r="X69" s="298" t="str">
        <f>IF('МО общие данные'!E27=1,BE69,BF69)</f>
        <v>-</v>
      </c>
      <c r="Y69" s="299"/>
      <c r="Z69" s="298" t="str">
        <f>IF('МО общие данные'!E28=1,BG69,BH69)</f>
        <v>-</v>
      </c>
      <c r="AA69" s="299"/>
      <c r="AB69" s="298" t="str">
        <f>IF('МО общие данные'!E29=1,BI69,BJ69)</f>
        <v>-</v>
      </c>
      <c r="AC69" s="299"/>
      <c r="AD69" s="298" t="str">
        <f>IF('МО общие данные'!E30=1,BK69,BL69)</f>
        <v>-</v>
      </c>
      <c r="AE69" s="299"/>
      <c r="AI69" s="85" t="str">
        <f>(INDEX('МО общие данные'!C42:C60,MATCH(B68,'МО общие данные'!B42:B60,0)))</f>
        <v>-</v>
      </c>
      <c r="AJ69" s="85" t="str">
        <f>(INDEX('МО общие данные'!D42:D60,MATCH(B68,'МО общие данные'!B42:B60,0)))</f>
        <v>-</v>
      </c>
      <c r="AK69" s="85" t="str">
        <f>(INDEX('МО общие данные'!C42:C60,MATCH(D68,'МО общие данные'!B42:B60,0)))</f>
        <v>-</v>
      </c>
      <c r="AL69" s="85" t="str">
        <f>(INDEX('МО общие данные'!D42:D60,MATCH(D68,'МО общие данные'!B42:B60,0)))</f>
        <v>-</v>
      </c>
      <c r="AM69" s="85" t="str">
        <f>(INDEX('МО общие данные'!C42:C60,MATCH(F68,'МО общие данные'!B42:B60,0)))</f>
        <v>-</v>
      </c>
      <c r="AN69" s="85" t="str">
        <f>(INDEX('МО общие данные'!D42:D60,MATCH(F68,'МО общие данные'!B42:B60,0)))</f>
        <v>-</v>
      </c>
      <c r="AO69" s="85" t="str">
        <f>(INDEX('МО общие данные'!C42:C60,MATCH(H68,'МО общие данные'!B42:B60,0)))</f>
        <v>-</v>
      </c>
      <c r="AP69" s="85" t="str">
        <f>(INDEX('МО общие данные'!D42:D60,MATCH(H68,'МО общие данные'!B42:B60,0)))</f>
        <v>-</v>
      </c>
      <c r="AQ69" s="85" t="str">
        <f>(INDEX('МО общие данные'!C42:C60,MATCH(J68,'МО общие данные'!B42:B60,0)))</f>
        <v>-</v>
      </c>
      <c r="AR69" s="85" t="str">
        <f>(INDEX('МО общие данные'!D42:D60,MATCH(J68,'МО общие данные'!B42:B60,0)))</f>
        <v>-</v>
      </c>
      <c r="AS69" s="85" t="str">
        <f>(INDEX('МО общие данные'!C42:C60,MATCH(L68,'МО общие данные'!B42:B60,0)))</f>
        <v>-</v>
      </c>
      <c r="AT69" s="85" t="str">
        <f>(INDEX('МО общие данные'!D42:D60,MATCH(L68,'МО общие данные'!B42:B60,0)))</f>
        <v>-</v>
      </c>
      <c r="AU69" s="85" t="str">
        <f>(INDEX('МО общие данные'!C42:C60,MATCH(N68,'МО общие данные'!B42:B60,0)))</f>
        <v>-</v>
      </c>
      <c r="AV69" s="85" t="str">
        <f>(INDEX('МО общие данные'!D42:D60,MATCH(N68,'МО общие данные'!B42:B60,0)))</f>
        <v>-</v>
      </c>
      <c r="AW69" s="85" t="str">
        <f>(INDEX('МО общие данные'!C42:C60,MATCH(P68,'МО общие данные'!B42:B60,0)))</f>
        <v>-</v>
      </c>
      <c r="AX69" s="85" t="str">
        <f>(INDEX('МО общие данные'!D42:D60,MATCH(P68,'МО общие данные'!B42:B60,0)))</f>
        <v>-</v>
      </c>
      <c r="AY69" s="85" t="str">
        <f>(INDEX('МО общие данные'!C42:C60,MATCH(R68,'МО общие данные'!B42:B60,0)))</f>
        <v>-</v>
      </c>
      <c r="AZ69" s="85" t="str">
        <f>(INDEX('МО общие данные'!D42:D60,MATCH(R68,'МО общие данные'!B42:B60,0)))</f>
        <v>-</v>
      </c>
      <c r="BA69" s="85" t="str">
        <f>(INDEX('МО общие данные'!C42:C60,MATCH(T68,'МО общие данные'!B42:B60,0)))</f>
        <v>-</v>
      </c>
      <c r="BB69" s="85" t="str">
        <f>(INDEX('МО общие данные'!D42:D60,MATCH(T68,'МО общие данные'!B42:B60,0)))</f>
        <v>-</v>
      </c>
      <c r="BC69" s="85" t="str">
        <f>(INDEX('МО общие данные'!C42:C60,MATCH(V68,'МО общие данные'!B42:B60,0)))</f>
        <v>-</v>
      </c>
      <c r="BD69" s="85" t="str">
        <f>(INDEX('МО общие данные'!D42:D60,MATCH(V68,'МО общие данные'!B42:B60,0)))</f>
        <v>-</v>
      </c>
      <c r="BE69" s="85" t="str">
        <f>(INDEX('МО общие данные'!C42:C60,MATCH(X68,'МО общие данные'!B42:B60,0)))</f>
        <v>-</v>
      </c>
      <c r="BF69" s="85" t="str">
        <f>(INDEX('МО общие данные'!D42:D60,MATCH(X68,'МО общие данные'!B42:B60,0)))</f>
        <v>-</v>
      </c>
      <c r="BG69" s="85" t="str">
        <f>(INDEX('МО общие данные'!C42:C60,MATCH(Z68,'МО общие данные'!B42:B60,0)))</f>
        <v>-</v>
      </c>
      <c r="BH69" s="85" t="str">
        <f>(INDEX('МО общие данные'!D42:D60,MATCH(Z68,'МО общие данные'!B42:B60,0)))</f>
        <v>-</v>
      </c>
      <c r="BI69" s="85" t="str">
        <f>(INDEX('МО общие данные'!C42:C60,MATCH(AB68,'МО общие данные'!B42:B60,0)))</f>
        <v>-</v>
      </c>
      <c r="BJ69" s="85" t="str">
        <f>(INDEX('МО общие данные'!D42:D60,MATCH(AB68,'МО общие данные'!B42:B60,0)))</f>
        <v>-</v>
      </c>
      <c r="BK69" s="85" t="str">
        <f>(INDEX('МО общие данные'!C42:C60,MATCH(AD68,'МО общие данные'!B42:B60,0)))</f>
        <v>-</v>
      </c>
      <c r="BL69" s="85" t="str">
        <f>(INDEX('МО общие данные'!D42:D60,MATCH(AD68,'МО общие данные'!B42:B60,0)))</f>
        <v>-</v>
      </c>
    </row>
    <row r="70" spans="1:64" x14ac:dyDescent="0.25">
      <c r="A70" s="129"/>
      <c r="B70" s="329" t="str">
        <f>IF(B68&gt;0,"Д",IF(B68=0," "))</f>
        <v xml:space="preserve"> </v>
      </c>
      <c r="C70" s="330"/>
      <c r="D70" s="329" t="str">
        <f t="shared" ref="D70:Z70" si="127">IF(D68&gt;0,"Д",IF(D68=0," "))</f>
        <v xml:space="preserve"> </v>
      </c>
      <c r="E70" s="330"/>
      <c r="F70" s="329" t="str">
        <f t="shared" si="127"/>
        <v xml:space="preserve"> </v>
      </c>
      <c r="G70" s="330"/>
      <c r="H70" s="329" t="str">
        <f t="shared" si="127"/>
        <v xml:space="preserve"> </v>
      </c>
      <c r="I70" s="330"/>
      <c r="J70" s="329" t="str">
        <f t="shared" si="127"/>
        <v xml:space="preserve"> </v>
      </c>
      <c r="K70" s="330"/>
      <c r="L70" s="329" t="str">
        <f t="shared" si="127"/>
        <v xml:space="preserve"> </v>
      </c>
      <c r="M70" s="330"/>
      <c r="N70" s="329" t="str">
        <f t="shared" si="127"/>
        <v xml:space="preserve"> </v>
      </c>
      <c r="O70" s="330"/>
      <c r="P70" s="329" t="str">
        <f t="shared" si="127"/>
        <v xml:space="preserve"> </v>
      </c>
      <c r="Q70" s="330"/>
      <c r="R70" s="329" t="str">
        <f t="shared" si="127"/>
        <v xml:space="preserve"> </v>
      </c>
      <c r="S70" s="330"/>
      <c r="T70" s="329" t="str">
        <f t="shared" si="127"/>
        <v xml:space="preserve"> </v>
      </c>
      <c r="U70" s="330"/>
      <c r="V70" s="329" t="str">
        <f t="shared" si="127"/>
        <v xml:space="preserve"> </v>
      </c>
      <c r="W70" s="330"/>
      <c r="X70" s="329" t="str">
        <f t="shared" si="127"/>
        <v xml:space="preserve"> </v>
      </c>
      <c r="Y70" s="330"/>
      <c r="Z70" s="329" t="str">
        <f t="shared" si="127"/>
        <v xml:space="preserve"> </v>
      </c>
      <c r="AA70" s="330"/>
      <c r="AB70" s="329" t="str">
        <f t="shared" ref="AB70" si="128">IF(AB68&gt;0,"Д",IF(AB68=0," "))</f>
        <v xml:space="preserve"> </v>
      </c>
      <c r="AC70" s="330"/>
      <c r="AD70" s="329" t="str">
        <f t="shared" ref="AD70" si="129">IF(AD68&gt;0,"Д",IF(AD68=0," "))</f>
        <v xml:space="preserve"> </v>
      </c>
      <c r="AE70" s="330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  <c r="BC70" s="85"/>
      <c r="BD70" s="85"/>
      <c r="BE70" s="85"/>
      <c r="BF70" s="85"/>
      <c r="BG70" s="85"/>
      <c r="BH70" s="85"/>
      <c r="BI70" s="85"/>
      <c r="BJ70" s="85"/>
      <c r="BK70" s="85"/>
      <c r="BL70" s="85"/>
    </row>
    <row r="71" spans="1:64" x14ac:dyDescent="0.25">
      <c r="A71" s="128"/>
      <c r="B71" s="327">
        <f>'гр9 МО'!B32</f>
        <v>0</v>
      </c>
      <c r="C71" s="328" t="str">
        <f>IF(B71=1,"час",IF(B71=0," ",IF(B71&gt;4,"часов","часа")))</f>
        <v xml:space="preserve"> </v>
      </c>
      <c r="D71" s="327">
        <f>'гр9 МО'!C32</f>
        <v>0</v>
      </c>
      <c r="E71" s="328" t="str">
        <f>IF(D71=1,"час",IF(D71=0," ",IF(D71&gt;4,"часов","часа")))</f>
        <v xml:space="preserve"> </v>
      </c>
      <c r="F71" s="327">
        <f>'гр9 МО'!D32</f>
        <v>0</v>
      </c>
      <c r="G71" s="328" t="str">
        <f>IF(F71=1,"час",IF(F71=0," ",IF(F71&gt;4,"часов","часа")))</f>
        <v xml:space="preserve"> </v>
      </c>
      <c r="H71" s="327">
        <f>'гр9 МО'!E32</f>
        <v>0</v>
      </c>
      <c r="I71" s="328" t="str">
        <f>IF(H71=1,"час",IF(H71=0," ",IF(H71&gt;4,"часов","часа")))</f>
        <v xml:space="preserve"> </v>
      </c>
      <c r="J71" s="327">
        <f>'гр9 МО'!F32</f>
        <v>0</v>
      </c>
      <c r="K71" s="328" t="str">
        <f>IF(J71=1,"час",IF(J71=0," ",IF(J71&gt;4,"часов","часа")))</f>
        <v xml:space="preserve"> </v>
      </c>
      <c r="L71" s="327">
        <f>'гр9 МО'!G32</f>
        <v>0</v>
      </c>
      <c r="M71" s="328" t="str">
        <f>IF(L71=1,"час",IF(L71=0," ",IF(L71&gt;4,"часов","часа")))</f>
        <v xml:space="preserve"> </v>
      </c>
      <c r="N71" s="327">
        <f>'гр9 МО'!H32</f>
        <v>0</v>
      </c>
      <c r="O71" s="328" t="str">
        <f>IF(N71=1,"час",IF(N71=0," ",IF(N71&gt;4,"часов","часа")))</f>
        <v xml:space="preserve"> </v>
      </c>
      <c r="P71" s="327">
        <f>'гр9 МО'!I32</f>
        <v>0</v>
      </c>
      <c r="Q71" s="328" t="str">
        <f>IF(P71=1,"час",IF(P71=0," ",IF(P71&gt;4,"часов","часа")))</f>
        <v xml:space="preserve"> </v>
      </c>
      <c r="R71" s="327">
        <f>'гр9 МО'!J32</f>
        <v>0</v>
      </c>
      <c r="S71" s="328" t="str">
        <f>IF(R71=1,"час",IF(R71=0," ",IF(R71&gt;4,"часов","часа")))</f>
        <v xml:space="preserve"> </v>
      </c>
      <c r="T71" s="327">
        <f>'гр9 МО'!K32</f>
        <v>0</v>
      </c>
      <c r="U71" s="328" t="str">
        <f>IF(T71=1,"час",IF(T71=0," ",IF(T71&gt;4,"часов","часа")))</f>
        <v xml:space="preserve"> </v>
      </c>
      <c r="V71" s="327">
        <f>'гр9 МО'!L32</f>
        <v>0</v>
      </c>
      <c r="W71" s="328" t="str">
        <f>IF(V71=1,"час",IF(V71=0," ",IF(V71&gt;4,"часов","часа")))</f>
        <v xml:space="preserve"> </v>
      </c>
      <c r="X71" s="327">
        <f>'гр9 МО'!M32</f>
        <v>0</v>
      </c>
      <c r="Y71" s="328" t="str">
        <f>IF(X71=1,"час",IF(X71=0," ",IF(X71&gt;4,"часов","часа")))</f>
        <v xml:space="preserve"> </v>
      </c>
      <c r="Z71" s="327">
        <f>'гр9 МО'!N32</f>
        <v>0</v>
      </c>
      <c r="AA71" s="328" t="str">
        <f>IF(Z71=1,"час",IF(Z71=0," ",IF(Z71&gt;4,"часов","часа")))</f>
        <v xml:space="preserve"> </v>
      </c>
      <c r="AB71" s="327">
        <f>'гр9 МО'!O32</f>
        <v>0</v>
      </c>
      <c r="AC71" s="328" t="str">
        <f t="shared" ref="AC71" si="130">IF(AB71=1,"час",IF(AB71=0," ",IF(AB71&gt;4,"часов","часа")))</f>
        <v xml:space="preserve"> </v>
      </c>
      <c r="AD71" s="327">
        <f>'гр9 МО'!P32</f>
        <v>0</v>
      </c>
      <c r="AE71" s="328" t="str">
        <f t="shared" ref="AE71" si="131">IF(AD71=1,"час",IF(AD71=0," ",IF(AD71&gt;4,"часов","часа")))</f>
        <v xml:space="preserve"> </v>
      </c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5"/>
      <c r="BB71" s="85"/>
      <c r="BC71" s="85"/>
      <c r="BD71" s="85"/>
      <c r="BE71" s="85"/>
      <c r="BF71" s="85"/>
      <c r="BG71" s="85"/>
      <c r="BH71" s="85"/>
      <c r="BI71" s="85"/>
      <c r="BJ71" s="85"/>
      <c r="BK71" s="85"/>
      <c r="BL71" s="85"/>
    </row>
    <row r="72" spans="1:64" ht="24" customHeight="1" x14ac:dyDescent="0.25">
      <c r="A72" s="128">
        <v>19</v>
      </c>
      <c r="B72" s="298" t="str">
        <f>IF('МО общие данные'!E16=1,AI72,AJ72)</f>
        <v>-</v>
      </c>
      <c r="C72" s="299"/>
      <c r="D72" s="298" t="str">
        <f>IF('МО общие данные'!E17=1,AK72,AL72)</f>
        <v>-</v>
      </c>
      <c r="E72" s="299"/>
      <c r="F72" s="298" t="str">
        <f>IF('МО общие данные'!E18=1,AM72,AN72)</f>
        <v>-</v>
      </c>
      <c r="G72" s="299"/>
      <c r="H72" s="298" t="str">
        <f>IF('МО общие данные'!E19=1,AO72,AP72)</f>
        <v>-</v>
      </c>
      <c r="I72" s="299"/>
      <c r="J72" s="298" t="str">
        <f>IF('МО общие данные'!E20=1,AQ72,AR72)</f>
        <v>-</v>
      </c>
      <c r="K72" s="299"/>
      <c r="L72" s="298" t="str">
        <f>IF('МО общие данные'!E21=1,AS72,AT72)</f>
        <v>-</v>
      </c>
      <c r="M72" s="299"/>
      <c r="N72" s="298" t="str">
        <f>IF('МО общие данные'!E22=1,AU72,AV72)</f>
        <v>-</v>
      </c>
      <c r="O72" s="299"/>
      <c r="P72" s="298" t="str">
        <f>IF('МО общие данные'!E23=1,AW72,AX72)</f>
        <v>-</v>
      </c>
      <c r="Q72" s="299"/>
      <c r="R72" s="298" t="str">
        <f>IF('МО общие данные'!E24=1,AY72,AZ72)</f>
        <v>-</v>
      </c>
      <c r="S72" s="299"/>
      <c r="T72" s="298" t="str">
        <f>IF('МО общие данные'!E25=1,BA72,BB72)</f>
        <v>-</v>
      </c>
      <c r="U72" s="299"/>
      <c r="V72" s="298" t="str">
        <f>IF('МО общие данные'!E26=1,BC72,BD72)</f>
        <v>-</v>
      </c>
      <c r="W72" s="299"/>
      <c r="X72" s="298" t="str">
        <f>IF('МО общие данные'!E27=1,BE72,BF72)</f>
        <v>-</v>
      </c>
      <c r="Y72" s="299"/>
      <c r="Z72" s="298" t="str">
        <f>IF('МО общие данные'!E28=1,BG72,BH72)</f>
        <v>-</v>
      </c>
      <c r="AA72" s="299"/>
      <c r="AB72" s="298" t="str">
        <f>IF('МО общие данные'!E29=1,BI72,BJ72)</f>
        <v>-</v>
      </c>
      <c r="AC72" s="299"/>
      <c r="AD72" s="298" t="str">
        <f>IF('МО общие данные'!E30=1,BK72,BL72)</f>
        <v>-</v>
      </c>
      <c r="AE72" s="299"/>
      <c r="AI72" s="85" t="str">
        <f>(INDEX('МО общие данные'!C42:C60,MATCH(B71,'МО общие данные'!B42:B60,0)))</f>
        <v>-</v>
      </c>
      <c r="AJ72" s="85" t="str">
        <f>(INDEX('МО общие данные'!D42:D60,MATCH(B71,'МО общие данные'!B42:B60,0)))</f>
        <v>-</v>
      </c>
      <c r="AK72" s="85" t="str">
        <f>(INDEX('МО общие данные'!C42:C60,MATCH(D71,'МО общие данные'!B42:B60,0)))</f>
        <v>-</v>
      </c>
      <c r="AL72" s="85" t="str">
        <f>(INDEX('МО общие данные'!D42:D60,MATCH(D71,'МО общие данные'!B42:B60,0)))</f>
        <v>-</v>
      </c>
      <c r="AM72" s="85" t="str">
        <f>(INDEX('МО общие данные'!C42:C60,MATCH(F71,'МО общие данные'!B42:B60,0)))</f>
        <v>-</v>
      </c>
      <c r="AN72" s="85" t="str">
        <f>(INDEX('МО общие данные'!D42:D60,MATCH(F71,'МО общие данные'!B42:B60,0)))</f>
        <v>-</v>
      </c>
      <c r="AO72" s="85" t="str">
        <f>(INDEX('МО общие данные'!C42:C60,MATCH(H71,'МО общие данные'!B42:B60,0)))</f>
        <v>-</v>
      </c>
      <c r="AP72" s="85" t="str">
        <f>(INDEX('МО общие данные'!D42:D60,MATCH(H71,'МО общие данные'!B42:B60,0)))</f>
        <v>-</v>
      </c>
      <c r="AQ72" s="85" t="str">
        <f>(INDEX('МО общие данные'!C42:C60,MATCH(J71,'МО общие данные'!B42:B60,0)))</f>
        <v>-</v>
      </c>
      <c r="AR72" s="85" t="str">
        <f>(INDEX('МО общие данные'!D42:D60,MATCH(J71,'МО общие данные'!B42:B60,0)))</f>
        <v>-</v>
      </c>
      <c r="AS72" s="85" t="str">
        <f>(INDEX('МО общие данные'!C42:C60,MATCH(L71,'МО общие данные'!B42:B60,0)))</f>
        <v>-</v>
      </c>
      <c r="AT72" s="85" t="str">
        <f>(INDEX('МО общие данные'!D42:D60,MATCH(L71,'МО общие данные'!B42:B60,0)))</f>
        <v>-</v>
      </c>
      <c r="AU72" s="85" t="str">
        <f>(INDEX('МО общие данные'!C42:C60,MATCH(N71,'МО общие данные'!B42:B60,0)))</f>
        <v>-</v>
      </c>
      <c r="AV72" s="85" t="str">
        <f>(INDEX('МО общие данные'!D42:D60,MATCH(N71,'МО общие данные'!B42:B60,0)))</f>
        <v>-</v>
      </c>
      <c r="AW72" s="85" t="str">
        <f>(INDEX('МО общие данные'!C42:C60,MATCH(P71,'МО общие данные'!B42:B60,0)))</f>
        <v>-</v>
      </c>
      <c r="AX72" s="85" t="str">
        <f>(INDEX('МО общие данные'!D42:D60,MATCH(P71,'МО общие данные'!B42:B60,0)))</f>
        <v>-</v>
      </c>
      <c r="AY72" s="85" t="str">
        <f>(INDEX('МО общие данные'!C42:C60,MATCH(R71,'МО общие данные'!B42:B60,0)))</f>
        <v>-</v>
      </c>
      <c r="AZ72" s="85" t="str">
        <f>(INDEX('МО общие данные'!D42:D60,MATCH(R71,'МО общие данные'!B42:B60,0)))</f>
        <v>-</v>
      </c>
      <c r="BA72" s="85" t="str">
        <f>(INDEX('МО общие данные'!C42:C60,MATCH(T71,'МО общие данные'!B42:B60,0)))</f>
        <v>-</v>
      </c>
      <c r="BB72" s="85" t="str">
        <f>(INDEX('МО общие данные'!D42:D60,MATCH(T71,'МО общие данные'!B42:B60,0)))</f>
        <v>-</v>
      </c>
      <c r="BC72" s="85" t="str">
        <f>(INDEX('МО общие данные'!C42:C60,MATCH(V71,'МО общие данные'!B42:B60,0)))</f>
        <v>-</v>
      </c>
      <c r="BD72" s="85" t="str">
        <f>(INDEX('МО общие данные'!D42:D60,MATCH(V71,'МО общие данные'!B42:B60,0)))</f>
        <v>-</v>
      </c>
      <c r="BE72" s="85" t="str">
        <f>(INDEX('МО общие данные'!C42:C60,MATCH(X71,'МО общие данные'!B42:B60,0)))</f>
        <v>-</v>
      </c>
      <c r="BF72" s="85" t="str">
        <f>(INDEX('МО общие данные'!D42:D60,MATCH(X71,'МО общие данные'!B42:B60,0)))</f>
        <v>-</v>
      </c>
      <c r="BG72" s="85" t="str">
        <f>(INDEX('МО общие данные'!C42:C60,MATCH(Z71,'МО общие данные'!B42:B60,0)))</f>
        <v>-</v>
      </c>
      <c r="BH72" s="85" t="str">
        <f>(INDEX('МО общие данные'!D42:D60,MATCH(Z71,'МО общие данные'!B42:B60,0)))</f>
        <v>-</v>
      </c>
      <c r="BI72" s="85" t="str">
        <f>(INDEX('МО общие данные'!C42:C60,MATCH(AB71,'МО общие данные'!B42:B60,0)))</f>
        <v>-</v>
      </c>
      <c r="BJ72" s="85" t="str">
        <f>(INDEX('МО общие данные'!D42:D60,MATCH(AB71,'МО общие данные'!B42:B60,0)))</f>
        <v>-</v>
      </c>
      <c r="BK72" s="85" t="str">
        <f>(INDEX('МО общие данные'!C42:C60,MATCH(AD71,'МО общие данные'!B42:B60,0)))</f>
        <v>-</v>
      </c>
      <c r="BL72" s="85" t="str">
        <f>(INDEX('МО общие данные'!D42:D60,MATCH(AD71,'МО общие данные'!B42:B60,0)))</f>
        <v>-</v>
      </c>
    </row>
    <row r="73" spans="1:64" x14ac:dyDescent="0.25">
      <c r="A73" s="129"/>
      <c r="B73" s="329" t="str">
        <f>IF(B71&gt;0,"Д",IF(B71=0," "))</f>
        <v xml:space="preserve"> </v>
      </c>
      <c r="C73" s="330"/>
      <c r="D73" s="329" t="str">
        <f t="shared" ref="D73:Z73" si="132">IF(D71&gt;0,"Д",IF(D71=0," "))</f>
        <v xml:space="preserve"> </v>
      </c>
      <c r="E73" s="330"/>
      <c r="F73" s="329" t="str">
        <f t="shared" si="132"/>
        <v xml:space="preserve"> </v>
      </c>
      <c r="G73" s="330"/>
      <c r="H73" s="329" t="str">
        <f t="shared" si="132"/>
        <v xml:space="preserve"> </v>
      </c>
      <c r="I73" s="330"/>
      <c r="J73" s="329" t="str">
        <f t="shared" si="132"/>
        <v xml:space="preserve"> </v>
      </c>
      <c r="K73" s="330"/>
      <c r="L73" s="329" t="str">
        <f t="shared" si="132"/>
        <v xml:space="preserve"> </v>
      </c>
      <c r="M73" s="330"/>
      <c r="N73" s="329" t="str">
        <f t="shared" si="132"/>
        <v xml:space="preserve"> </v>
      </c>
      <c r="O73" s="330"/>
      <c r="P73" s="329" t="str">
        <f t="shared" si="132"/>
        <v xml:space="preserve"> </v>
      </c>
      <c r="Q73" s="330"/>
      <c r="R73" s="329" t="str">
        <f t="shared" si="132"/>
        <v xml:space="preserve"> </v>
      </c>
      <c r="S73" s="330"/>
      <c r="T73" s="329" t="str">
        <f t="shared" si="132"/>
        <v xml:space="preserve"> </v>
      </c>
      <c r="U73" s="330"/>
      <c r="V73" s="329" t="str">
        <f t="shared" si="132"/>
        <v xml:space="preserve"> </v>
      </c>
      <c r="W73" s="330"/>
      <c r="X73" s="329" t="str">
        <f t="shared" si="132"/>
        <v xml:space="preserve"> </v>
      </c>
      <c r="Y73" s="330"/>
      <c r="Z73" s="329" t="str">
        <f t="shared" si="132"/>
        <v xml:space="preserve"> </v>
      </c>
      <c r="AA73" s="330"/>
      <c r="AB73" s="329" t="str">
        <f t="shared" ref="AB73" si="133">IF(AB71&gt;0,"Д",IF(AB71=0," "))</f>
        <v xml:space="preserve"> </v>
      </c>
      <c r="AC73" s="330"/>
      <c r="AD73" s="329" t="str">
        <f t="shared" ref="AD73" si="134">IF(AD71&gt;0,"Д",IF(AD71=0," "))</f>
        <v xml:space="preserve"> </v>
      </c>
      <c r="AE73" s="330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/>
      <c r="BD73" s="85"/>
      <c r="BE73" s="85"/>
      <c r="BF73" s="85"/>
      <c r="BG73" s="85"/>
      <c r="BH73" s="85"/>
      <c r="BI73" s="85"/>
      <c r="BJ73" s="85"/>
      <c r="BK73" s="85"/>
      <c r="BL73" s="85"/>
    </row>
    <row r="74" spans="1:64" x14ac:dyDescent="0.25">
      <c r="A74" s="128"/>
      <c r="B74" s="327">
        <f>'гр9 МО'!B33</f>
        <v>0</v>
      </c>
      <c r="C74" s="328" t="str">
        <f>IF(B74=1,"час",IF(B74=0," ",IF(B74&gt;4,"часов","часа")))</f>
        <v xml:space="preserve"> </v>
      </c>
      <c r="D74" s="327">
        <f>'гр9 МО'!C33</f>
        <v>0</v>
      </c>
      <c r="E74" s="328" t="str">
        <f>IF(D74=1,"час",IF(D74=0," ",IF(D74&gt;4,"часов","часа")))</f>
        <v xml:space="preserve"> </v>
      </c>
      <c r="F74" s="327">
        <f>'гр9 МО'!D33</f>
        <v>0</v>
      </c>
      <c r="G74" s="328" t="str">
        <f>IF(F74=1,"час",IF(F74=0," ",IF(F74&gt;4,"часов","часа")))</f>
        <v xml:space="preserve"> </v>
      </c>
      <c r="H74" s="327">
        <f>'гр9 МО'!E33</f>
        <v>0</v>
      </c>
      <c r="I74" s="328" t="str">
        <f>IF(H74=1,"час",IF(H74=0," ",IF(H74&gt;4,"часов","часа")))</f>
        <v xml:space="preserve"> </v>
      </c>
      <c r="J74" s="327">
        <f>'гр9 МО'!F33</f>
        <v>0</v>
      </c>
      <c r="K74" s="328" t="str">
        <f>IF(J74=1,"час",IF(J74=0," ",IF(J74&gt;4,"часов","часа")))</f>
        <v xml:space="preserve"> </v>
      </c>
      <c r="L74" s="327">
        <f>'гр9 МО'!G33</f>
        <v>0</v>
      </c>
      <c r="M74" s="328" t="str">
        <f>IF(L74=1,"час",IF(L74=0," ",IF(L74&gt;4,"часов","часа")))</f>
        <v xml:space="preserve"> </v>
      </c>
      <c r="N74" s="327">
        <f>'гр9 МО'!H33</f>
        <v>0</v>
      </c>
      <c r="O74" s="328" t="str">
        <f>IF(N74=1,"час",IF(N74=0," ",IF(N74&gt;4,"часов","часа")))</f>
        <v xml:space="preserve"> </v>
      </c>
      <c r="P74" s="327">
        <f>'гр9 МО'!I33</f>
        <v>0</v>
      </c>
      <c r="Q74" s="328" t="str">
        <f>IF(P74=1,"час",IF(P74=0," ",IF(P74&gt;4,"часов","часа")))</f>
        <v xml:space="preserve"> </v>
      </c>
      <c r="R74" s="327">
        <f>'гр9 МО'!J33</f>
        <v>0</v>
      </c>
      <c r="S74" s="328" t="str">
        <f>IF(R74=1,"час",IF(R74=0," ",IF(R74&gt;4,"часов","часа")))</f>
        <v xml:space="preserve"> </v>
      </c>
      <c r="T74" s="327">
        <f>'гр9 МО'!K33</f>
        <v>0</v>
      </c>
      <c r="U74" s="328" t="str">
        <f>IF(T74=1,"час",IF(T74=0," ",IF(T74&gt;4,"часов","часа")))</f>
        <v xml:space="preserve"> </v>
      </c>
      <c r="V74" s="327">
        <f>'гр9 МО'!L33</f>
        <v>0</v>
      </c>
      <c r="W74" s="328" t="str">
        <f>IF(V74=1,"час",IF(V74=0," ",IF(V74&gt;4,"часов","часа")))</f>
        <v xml:space="preserve"> </v>
      </c>
      <c r="X74" s="327">
        <f>'гр9 МО'!M33</f>
        <v>0</v>
      </c>
      <c r="Y74" s="328" t="str">
        <f>IF(X74=1,"час",IF(X74=0," ",IF(X74&gt;4,"часов","часа")))</f>
        <v xml:space="preserve"> </v>
      </c>
      <c r="Z74" s="327">
        <f>'гр9 МО'!N33</f>
        <v>0</v>
      </c>
      <c r="AA74" s="328" t="str">
        <f>IF(Z74=1,"час",IF(Z74=0," ",IF(Z74&gt;4,"часов","часа")))</f>
        <v xml:space="preserve"> </v>
      </c>
      <c r="AB74" s="327">
        <f>'гр9 МО'!O33</f>
        <v>0</v>
      </c>
      <c r="AC74" s="328" t="str">
        <f t="shared" ref="AC74" si="135">IF(AB74=1,"час",IF(AB74=0," ",IF(AB74&gt;4,"часов","часа")))</f>
        <v xml:space="preserve"> </v>
      </c>
      <c r="AD74" s="327">
        <f>'гр9 МО'!P33</f>
        <v>0</v>
      </c>
      <c r="AE74" s="328" t="str">
        <f t="shared" ref="AE74" si="136">IF(AD74=1,"час",IF(AD74=0," ",IF(AD74&gt;4,"часов","часа")))</f>
        <v xml:space="preserve"> </v>
      </c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85"/>
      <c r="BG74" s="85"/>
      <c r="BH74" s="85"/>
      <c r="BI74" s="85"/>
      <c r="BJ74" s="85"/>
      <c r="BK74" s="85"/>
      <c r="BL74" s="85"/>
    </row>
    <row r="75" spans="1:64" ht="24" customHeight="1" x14ac:dyDescent="0.25">
      <c r="A75" s="128">
        <v>20</v>
      </c>
      <c r="B75" s="298" t="str">
        <f>IF('МО общие данные'!E16=1,AI75,AJ75)</f>
        <v>-</v>
      </c>
      <c r="C75" s="299"/>
      <c r="D75" s="298" t="str">
        <f>IF('МО общие данные'!E17=1,AK75,AL75)</f>
        <v>-</v>
      </c>
      <c r="E75" s="299"/>
      <c r="F75" s="298" t="str">
        <f>IF('МО общие данные'!E18=1,AM75,AN75)</f>
        <v>-</v>
      </c>
      <c r="G75" s="299"/>
      <c r="H75" s="298" t="str">
        <f>IF('МО общие данные'!E19=1,AO75,AP75)</f>
        <v>-</v>
      </c>
      <c r="I75" s="299"/>
      <c r="J75" s="298" t="str">
        <f>IF('МО общие данные'!E20=1,AQ75,AR75)</f>
        <v>-</v>
      </c>
      <c r="K75" s="299"/>
      <c r="L75" s="298" t="str">
        <f>IF('МО общие данные'!E21=1,AS75,AT75)</f>
        <v>-</v>
      </c>
      <c r="M75" s="299"/>
      <c r="N75" s="298" t="str">
        <f>IF('МО общие данные'!E22=1,AU75,AV75)</f>
        <v>-</v>
      </c>
      <c r="O75" s="299"/>
      <c r="P75" s="298" t="str">
        <f>IF('МО общие данные'!E23=1,AW75,AX75)</f>
        <v>-</v>
      </c>
      <c r="Q75" s="299"/>
      <c r="R75" s="298" t="str">
        <f>IF('МО общие данные'!E24=1,AY75,AZ75)</f>
        <v>-</v>
      </c>
      <c r="S75" s="299"/>
      <c r="T75" s="298" t="str">
        <f>IF('МО общие данные'!E25=1,BA75,BB75)</f>
        <v>-</v>
      </c>
      <c r="U75" s="299"/>
      <c r="V75" s="298" t="str">
        <f>IF('МО общие данные'!E26=1,BC75,BD75)</f>
        <v>-</v>
      </c>
      <c r="W75" s="299"/>
      <c r="X75" s="298" t="str">
        <f>IF('МО общие данные'!E27=1,BE75,BF75)</f>
        <v>-</v>
      </c>
      <c r="Y75" s="299"/>
      <c r="Z75" s="298" t="str">
        <f>IF('МО общие данные'!E28=1,BG75,BH75)</f>
        <v>-</v>
      </c>
      <c r="AA75" s="299"/>
      <c r="AB75" s="298" t="str">
        <f>IF('МО общие данные'!E29=1,BI75,BJ75)</f>
        <v>-</v>
      </c>
      <c r="AC75" s="299"/>
      <c r="AD75" s="298" t="str">
        <f>IF('МО общие данные'!E30=1,BK75,BL75)</f>
        <v>-</v>
      </c>
      <c r="AE75" s="299"/>
      <c r="AI75" s="85" t="str">
        <f>(INDEX('МО общие данные'!C42:C60,MATCH(B74,'МО общие данные'!B42:B60,0)))</f>
        <v>-</v>
      </c>
      <c r="AJ75" s="85" t="str">
        <f>(INDEX('МО общие данные'!D42:D60,MATCH(B74,'МО общие данные'!B42:B60,0)))</f>
        <v>-</v>
      </c>
      <c r="AK75" s="85" t="str">
        <f>(INDEX('МО общие данные'!C42:C60,MATCH(D74,'МО общие данные'!B42:B60,0)))</f>
        <v>-</v>
      </c>
      <c r="AL75" s="85" t="str">
        <f>(INDEX('МО общие данные'!D42:D60,MATCH(D74,'МО общие данные'!B42:B60,0)))</f>
        <v>-</v>
      </c>
      <c r="AM75" s="85" t="str">
        <f>(INDEX('МО общие данные'!C42:C60,MATCH(F74,'МО общие данные'!B42:B60,0)))</f>
        <v>-</v>
      </c>
      <c r="AN75" s="85" t="str">
        <f>(INDEX('МО общие данные'!D42:D60,MATCH(F74,'МО общие данные'!B42:B60,0)))</f>
        <v>-</v>
      </c>
      <c r="AO75" s="85" t="str">
        <f>(INDEX('МО общие данные'!C42:C60,MATCH(H74,'МО общие данные'!B42:B60,0)))</f>
        <v>-</v>
      </c>
      <c r="AP75" s="85" t="str">
        <f>(INDEX('МО общие данные'!D42:D60,MATCH(H74,'МО общие данные'!B42:B60,0)))</f>
        <v>-</v>
      </c>
      <c r="AQ75" s="85" t="str">
        <f>(INDEX('МО общие данные'!C42:C60,MATCH(J74,'МО общие данные'!B42:B60,0)))</f>
        <v>-</v>
      </c>
      <c r="AR75" s="85" t="str">
        <f>(INDEX('МО общие данные'!D42:D60,MATCH(J74,'МО общие данные'!B42:B60,0)))</f>
        <v>-</v>
      </c>
      <c r="AS75" s="85" t="str">
        <f>(INDEX('МО общие данные'!C42:C60,MATCH(L74,'МО общие данные'!B42:B60,0)))</f>
        <v>-</v>
      </c>
      <c r="AT75" s="85" t="str">
        <f>(INDEX('МО общие данные'!D42:D60,MATCH(L74,'МО общие данные'!B42:B60,0)))</f>
        <v>-</v>
      </c>
      <c r="AU75" s="85" t="str">
        <f>(INDEX('МО общие данные'!C42:C60,MATCH(N74,'МО общие данные'!B42:B60,0)))</f>
        <v>-</v>
      </c>
      <c r="AV75" s="85" t="str">
        <f>(INDEX('МО общие данные'!D42:D60,MATCH(N74,'МО общие данные'!B42:B60,0)))</f>
        <v>-</v>
      </c>
      <c r="AW75" s="85" t="str">
        <f>(INDEX('МО общие данные'!C42:C60,MATCH(P74,'МО общие данные'!B42:B60,0)))</f>
        <v>-</v>
      </c>
      <c r="AX75" s="85" t="str">
        <f>(INDEX('МО общие данные'!D42:D60,MATCH(P74,'МО общие данные'!B42:B60,0)))</f>
        <v>-</v>
      </c>
      <c r="AY75" s="85" t="str">
        <f>(INDEX('МО общие данные'!C42:C60,MATCH(R74,'МО общие данные'!B42:B60,0)))</f>
        <v>-</v>
      </c>
      <c r="AZ75" s="85" t="str">
        <f>(INDEX('МО общие данные'!D42:D60,MATCH(R74,'МО общие данные'!B42:B60,0)))</f>
        <v>-</v>
      </c>
      <c r="BA75" s="85" t="str">
        <f>(INDEX('МО общие данные'!C42:C60,MATCH(T74,'МО общие данные'!B42:B60,0)))</f>
        <v>-</v>
      </c>
      <c r="BB75" s="85" t="str">
        <f>(INDEX('МО общие данные'!D42:D60,MATCH(T74,'МО общие данные'!B42:B60,0)))</f>
        <v>-</v>
      </c>
      <c r="BC75" s="85" t="str">
        <f>(INDEX('МО общие данные'!C42:C60,MATCH(V74,'МО общие данные'!B42:B60,0)))</f>
        <v>-</v>
      </c>
      <c r="BD75" s="85" t="str">
        <f>(INDEX('МО общие данные'!D42:D60,MATCH(V74,'МО общие данные'!B42:B60,0)))</f>
        <v>-</v>
      </c>
      <c r="BE75" s="85" t="str">
        <f>(INDEX('МО общие данные'!C42:C60,MATCH(X74,'МО общие данные'!B42:B60,0)))</f>
        <v>-</v>
      </c>
      <c r="BF75" s="85" t="str">
        <f>(INDEX('МО общие данные'!D42:D60,MATCH(X74,'МО общие данные'!B42:B60,0)))</f>
        <v>-</v>
      </c>
      <c r="BG75" s="85" t="str">
        <f>(INDEX('МО общие данные'!C42:C60,MATCH(Z74,'МО общие данные'!B42:B60,0)))</f>
        <v>-</v>
      </c>
      <c r="BH75" s="85" t="str">
        <f>(INDEX('МО общие данные'!D42:D60,MATCH(Z74,'МО общие данные'!B42:B60,0)))</f>
        <v>-</v>
      </c>
      <c r="BI75" s="85" t="str">
        <f>(INDEX('МО общие данные'!C42:C60,MATCH(AB74,'МО общие данные'!B42:B60,0)))</f>
        <v>-</v>
      </c>
      <c r="BJ75" s="85" t="str">
        <f>(INDEX('МО общие данные'!D42:D60,MATCH(AB74,'МО общие данные'!B42:B60,0)))</f>
        <v>-</v>
      </c>
      <c r="BK75" s="85" t="str">
        <f>(INDEX('МО общие данные'!C42:C60,MATCH(AD74,'МО общие данные'!B42:B60,0)))</f>
        <v>-</v>
      </c>
      <c r="BL75" s="85" t="str">
        <f>(INDEX('МО общие данные'!D42:D60,MATCH(AD74,'МО общие данные'!B42:B60,0)))</f>
        <v>-</v>
      </c>
    </row>
    <row r="76" spans="1:64" x14ac:dyDescent="0.25">
      <c r="A76" s="129"/>
      <c r="B76" s="329" t="str">
        <f>IF(B74&gt;0,"Д",IF(B74=0," "))</f>
        <v xml:space="preserve"> </v>
      </c>
      <c r="C76" s="330"/>
      <c r="D76" s="329" t="str">
        <f t="shared" ref="D76:Z76" si="137">IF(D74&gt;0,"Д",IF(D74=0," "))</f>
        <v xml:space="preserve"> </v>
      </c>
      <c r="E76" s="330"/>
      <c r="F76" s="329" t="str">
        <f t="shared" si="137"/>
        <v xml:space="preserve"> </v>
      </c>
      <c r="G76" s="330"/>
      <c r="H76" s="329" t="str">
        <f t="shared" si="137"/>
        <v xml:space="preserve"> </v>
      </c>
      <c r="I76" s="330"/>
      <c r="J76" s="329" t="str">
        <f t="shared" si="137"/>
        <v xml:space="preserve"> </v>
      </c>
      <c r="K76" s="330"/>
      <c r="L76" s="329" t="str">
        <f t="shared" si="137"/>
        <v xml:space="preserve"> </v>
      </c>
      <c r="M76" s="330"/>
      <c r="N76" s="329" t="str">
        <f t="shared" si="137"/>
        <v xml:space="preserve"> </v>
      </c>
      <c r="O76" s="330"/>
      <c r="P76" s="329" t="str">
        <f t="shared" si="137"/>
        <v xml:space="preserve"> </v>
      </c>
      <c r="Q76" s="330"/>
      <c r="R76" s="329" t="str">
        <f t="shared" si="137"/>
        <v xml:space="preserve"> </v>
      </c>
      <c r="S76" s="330"/>
      <c r="T76" s="329" t="str">
        <f t="shared" si="137"/>
        <v xml:space="preserve"> </v>
      </c>
      <c r="U76" s="330"/>
      <c r="V76" s="329" t="str">
        <f t="shared" si="137"/>
        <v xml:space="preserve"> </v>
      </c>
      <c r="W76" s="330"/>
      <c r="X76" s="329" t="str">
        <f t="shared" si="137"/>
        <v xml:space="preserve"> </v>
      </c>
      <c r="Y76" s="330"/>
      <c r="Z76" s="329" t="str">
        <f t="shared" si="137"/>
        <v xml:space="preserve"> </v>
      </c>
      <c r="AA76" s="330"/>
      <c r="AB76" s="329" t="str">
        <f t="shared" ref="AB76" si="138">IF(AB74&gt;0,"Д",IF(AB74=0," "))</f>
        <v xml:space="preserve"> </v>
      </c>
      <c r="AC76" s="330"/>
      <c r="AD76" s="329" t="str">
        <f t="shared" ref="AD76" si="139">IF(AD74&gt;0,"Д",IF(AD74=0," "))</f>
        <v xml:space="preserve"> </v>
      </c>
      <c r="AE76" s="330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5"/>
      <c r="BI76" s="85"/>
      <c r="BJ76" s="85"/>
      <c r="BK76" s="85"/>
      <c r="BL76" s="85"/>
    </row>
    <row r="77" spans="1:64" x14ac:dyDescent="0.25">
      <c r="A77" s="128"/>
      <c r="B77" s="327">
        <f>'гр9 МО'!B34</f>
        <v>0</v>
      </c>
      <c r="C77" s="328" t="str">
        <f>IF(B77=1,"час",IF(B77=0," ",IF(B77&gt;4,"часов","часа")))</f>
        <v xml:space="preserve"> </v>
      </c>
      <c r="D77" s="327">
        <f>'гр9 МО'!C34</f>
        <v>0</v>
      </c>
      <c r="E77" s="328" t="str">
        <f>IF(D77=1,"час",IF(D77=0," ",IF(D77&gt;4,"часов","часа")))</f>
        <v xml:space="preserve"> </v>
      </c>
      <c r="F77" s="327">
        <f>'гр9 МО'!D34</f>
        <v>0</v>
      </c>
      <c r="G77" s="328" t="str">
        <f>IF(F77=1,"час",IF(F77=0," ",IF(F77&gt;4,"часов","часа")))</f>
        <v xml:space="preserve"> </v>
      </c>
      <c r="H77" s="327">
        <f>'гр9 МО'!E34</f>
        <v>0</v>
      </c>
      <c r="I77" s="328" t="str">
        <f>IF(H77=1,"час",IF(H77=0," ",IF(H77&gt;4,"часов","часа")))</f>
        <v xml:space="preserve"> </v>
      </c>
      <c r="J77" s="327">
        <f>'гр9 МО'!F34</f>
        <v>0</v>
      </c>
      <c r="K77" s="328" t="str">
        <f>IF(J77=1,"час",IF(J77=0," ",IF(J77&gt;4,"часов","часа")))</f>
        <v xml:space="preserve"> </v>
      </c>
      <c r="L77" s="327">
        <f>'гр9 МО'!G34</f>
        <v>0</v>
      </c>
      <c r="M77" s="328" t="str">
        <f>IF(L77=1,"час",IF(L77=0," ",IF(L77&gt;4,"часов","часа")))</f>
        <v xml:space="preserve"> </v>
      </c>
      <c r="N77" s="327">
        <f>'гр9 МО'!H34</f>
        <v>0</v>
      </c>
      <c r="O77" s="328" t="str">
        <f>IF(N77=1,"час",IF(N77=0," ",IF(N77&gt;4,"часов","часа")))</f>
        <v xml:space="preserve"> </v>
      </c>
      <c r="P77" s="327">
        <f>'гр9 МО'!I34</f>
        <v>0</v>
      </c>
      <c r="Q77" s="328" t="str">
        <f>IF(P77=1,"час",IF(P77=0," ",IF(P77&gt;4,"часов","часа")))</f>
        <v xml:space="preserve"> </v>
      </c>
      <c r="R77" s="327">
        <f>'гр9 МО'!J34</f>
        <v>0</v>
      </c>
      <c r="S77" s="328" t="str">
        <f>IF(R77=1,"час",IF(R77=0," ",IF(R77&gt;4,"часов","часа")))</f>
        <v xml:space="preserve"> </v>
      </c>
      <c r="T77" s="327">
        <f>'гр9 МО'!K34</f>
        <v>0</v>
      </c>
      <c r="U77" s="328" t="str">
        <f>IF(T77=1,"час",IF(T77=0," ",IF(T77&gt;4,"часов","часа")))</f>
        <v xml:space="preserve"> </v>
      </c>
      <c r="V77" s="327">
        <f>'гр9 МО'!L34</f>
        <v>0</v>
      </c>
      <c r="W77" s="328" t="str">
        <f>IF(V77=1,"час",IF(V77=0," ",IF(V77&gt;4,"часов","часа")))</f>
        <v xml:space="preserve"> </v>
      </c>
      <c r="X77" s="327">
        <f>'гр9 МО'!M34</f>
        <v>0</v>
      </c>
      <c r="Y77" s="328" t="str">
        <f>IF(X77=1,"час",IF(X77=0," ",IF(X77&gt;4,"часов","часа")))</f>
        <v xml:space="preserve"> </v>
      </c>
      <c r="Z77" s="327">
        <f>'гр9 МО'!N34</f>
        <v>0</v>
      </c>
      <c r="AA77" s="328" t="str">
        <f>IF(Z77=1,"час",IF(Z77=0," ",IF(Z77&gt;4,"часов","часа")))</f>
        <v xml:space="preserve"> </v>
      </c>
      <c r="AB77" s="327">
        <f>'гр9 МО'!O34</f>
        <v>0</v>
      </c>
      <c r="AC77" s="328" t="str">
        <f t="shared" ref="AC77" si="140">IF(AB77=1,"час",IF(AB77=0," ",IF(AB77&gt;4,"часов","часа")))</f>
        <v xml:space="preserve"> </v>
      </c>
      <c r="AD77" s="327">
        <f>'гр9 МО'!P34</f>
        <v>0</v>
      </c>
      <c r="AE77" s="328" t="str">
        <f t="shared" ref="AE77" si="141">IF(AD77=1,"час",IF(AD77=0," ",IF(AD77&gt;4,"часов","часа")))</f>
        <v xml:space="preserve"> </v>
      </c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85"/>
      <c r="BG77" s="85"/>
      <c r="BH77" s="85"/>
      <c r="BI77" s="85"/>
      <c r="BJ77" s="85"/>
      <c r="BK77" s="85"/>
      <c r="BL77" s="85"/>
    </row>
    <row r="78" spans="1:64" ht="24" customHeight="1" x14ac:dyDescent="0.25">
      <c r="A78" s="128">
        <v>21</v>
      </c>
      <c r="B78" s="298" t="str">
        <f>IF('МО общие данные'!E16=1,AI78,AJ78)</f>
        <v>-</v>
      </c>
      <c r="C78" s="299"/>
      <c r="D78" s="298" t="str">
        <f>IF('МО общие данные'!E17=1,AK78,AL78)</f>
        <v>-</v>
      </c>
      <c r="E78" s="299"/>
      <c r="F78" s="298" t="str">
        <f>IF('МО общие данные'!E18=1,AM78,AN78)</f>
        <v>-</v>
      </c>
      <c r="G78" s="299"/>
      <c r="H78" s="298" t="str">
        <f>IF('МО общие данные'!E19=1,AO78,AP78)</f>
        <v>-</v>
      </c>
      <c r="I78" s="299"/>
      <c r="J78" s="298" t="str">
        <f>IF('МО общие данные'!E20=1,AQ78,AR78)</f>
        <v>-</v>
      </c>
      <c r="K78" s="299"/>
      <c r="L78" s="298" t="str">
        <f>IF('МО общие данные'!E21=1,AS78,AT78)</f>
        <v>-</v>
      </c>
      <c r="M78" s="299"/>
      <c r="N78" s="298" t="str">
        <f>IF('МО общие данные'!E22=1,AU78,AV78)</f>
        <v>-</v>
      </c>
      <c r="O78" s="299"/>
      <c r="P78" s="298" t="str">
        <f>IF('МО общие данные'!E23=1,AW78,AX78)</f>
        <v>-</v>
      </c>
      <c r="Q78" s="299"/>
      <c r="R78" s="298" t="str">
        <f>IF('МО общие данные'!E24=1,AY78,AZ78)</f>
        <v>-</v>
      </c>
      <c r="S78" s="299"/>
      <c r="T78" s="298" t="str">
        <f>IF('МО общие данные'!E25=1,BA78,BB78)</f>
        <v>-</v>
      </c>
      <c r="U78" s="299"/>
      <c r="V78" s="298" t="str">
        <f>IF('МО общие данные'!E26=1,BC78,BD78)</f>
        <v>-</v>
      </c>
      <c r="W78" s="299"/>
      <c r="X78" s="298" t="str">
        <f>IF('МО общие данные'!E27=1,BE78,BF78)</f>
        <v>-</v>
      </c>
      <c r="Y78" s="299"/>
      <c r="Z78" s="298" t="str">
        <f>IF('МО общие данные'!E28=1,BG78,BH78)</f>
        <v>-</v>
      </c>
      <c r="AA78" s="299"/>
      <c r="AB78" s="298" t="str">
        <f>IF('МО общие данные'!E29=1,BI78,BJ78)</f>
        <v>-</v>
      </c>
      <c r="AC78" s="299"/>
      <c r="AD78" s="298" t="str">
        <f>IF('МО общие данные'!E30=1,BK78,BL78)</f>
        <v>-</v>
      </c>
      <c r="AE78" s="299"/>
      <c r="AI78" s="85" t="str">
        <f>(INDEX('МО общие данные'!E42:E60,MATCH(B77,'МО общие данные'!B42:B60,0)))</f>
        <v>-</v>
      </c>
      <c r="AJ78" s="85" t="str">
        <f>(INDEX('МО общие данные'!E42:E60,MATCH(B77,'МО общие данные'!B42:B60,0)))</f>
        <v>-</v>
      </c>
      <c r="AK78" s="85" t="str">
        <f>(INDEX('МО общие данные'!E42:E60,MATCH(D77,'МО общие данные'!B42:B60,0)))</f>
        <v>-</v>
      </c>
      <c r="AL78" s="85" t="str">
        <f>(INDEX('МО общие данные'!E42:E60,MATCH(D77,'МО общие данные'!B42:B60,0)))</f>
        <v>-</v>
      </c>
      <c r="AM78" s="85" t="str">
        <f>(INDEX('МО общие данные'!E42:E60,MATCH(F77,'МО общие данные'!B42:B60,0)))</f>
        <v>-</v>
      </c>
      <c r="AN78" s="85" t="str">
        <f>(INDEX('МО общие данные'!E42:E60,MATCH(F77,'МО общие данные'!B42:B60,0)))</f>
        <v>-</v>
      </c>
      <c r="AO78" s="85" t="str">
        <f>(INDEX('МО общие данные'!E42:E60,MATCH(H77,'МО общие данные'!B42:B60,0)))</f>
        <v>-</v>
      </c>
      <c r="AP78" s="85" t="str">
        <f>(INDEX('МО общие данные'!E42:E60,MATCH(H77,'МО общие данные'!B42:B60,0)))</f>
        <v>-</v>
      </c>
      <c r="AQ78" s="85" t="str">
        <f>(INDEX('МО общие данные'!E42:E60,MATCH(J77,'МО общие данные'!B42:B60,0)))</f>
        <v>-</v>
      </c>
      <c r="AR78" s="85" t="str">
        <f>(INDEX('МО общие данные'!E42:E60,MATCH(J77,'МО общие данные'!B42:B60,0)))</f>
        <v>-</v>
      </c>
      <c r="AS78" s="85" t="str">
        <f>(INDEX('МО общие данные'!E42:E60,MATCH(L77,'МО общие данные'!B42:B60,0)))</f>
        <v>-</v>
      </c>
      <c r="AT78" s="85" t="str">
        <f>(INDEX('МО общие данные'!E42:E60,MATCH(L77,'МО общие данные'!B42:B60,0)))</f>
        <v>-</v>
      </c>
      <c r="AU78" s="85" t="str">
        <f>(INDEX('МО общие данные'!E42:E60,MATCH(N77,'МО общие данные'!B42:B60,0)))</f>
        <v>-</v>
      </c>
      <c r="AV78" s="85" t="str">
        <f>(INDEX('МО общие данные'!E42:E60,MATCH(N77,'МО общие данные'!B42:B60,0)))</f>
        <v>-</v>
      </c>
      <c r="AW78" s="85" t="str">
        <f>(INDEX('МО общие данные'!E42:E60,MATCH(P77,'МО общие данные'!B42:B60,0)))</f>
        <v>-</v>
      </c>
      <c r="AX78" s="85" t="str">
        <f>(INDEX('МО общие данные'!E42:E60,MATCH(P77,'МО общие данные'!B42:B60,0)))</f>
        <v>-</v>
      </c>
      <c r="AY78" s="85" t="str">
        <f>(INDEX('МО общие данные'!E42:E60,MATCH(R77,'МО общие данные'!B42:B60,0)))</f>
        <v>-</v>
      </c>
      <c r="AZ78" s="85" t="str">
        <f>(INDEX('МО общие данные'!E42:E60,MATCH(R77,'МО общие данные'!B42:B60,0)))</f>
        <v>-</v>
      </c>
      <c r="BA78" s="85" t="str">
        <f>(INDEX('МО общие данные'!E42:E60,MATCH(T77,'МО общие данные'!B42:B60,0)))</f>
        <v>-</v>
      </c>
      <c r="BB78" s="85" t="str">
        <f>(INDEX('МО общие данные'!E42:E60,MATCH(T77,'МО общие данные'!B42:B60,0)))</f>
        <v>-</v>
      </c>
      <c r="BC78" s="85" t="str">
        <f>(INDEX('МО общие данные'!E42:E60,MATCH(V77,'МО общие данные'!B42:B60,0)))</f>
        <v>-</v>
      </c>
      <c r="BD78" s="85" t="str">
        <f>(INDEX('МО общие данные'!E42:E60,MATCH(V77,'МО общие данные'!B42:B60,0)))</f>
        <v>-</v>
      </c>
      <c r="BE78" s="85" t="str">
        <f>(INDEX('МО общие данные'!E42:E60,MATCH(X77,'МО общие данные'!B42:B60,0)))</f>
        <v>-</v>
      </c>
      <c r="BF78" s="85" t="str">
        <f>(INDEX('МО общие данные'!E42:E60,MATCH(X77,'МО общие данные'!B42:B60,0)))</f>
        <v>-</v>
      </c>
      <c r="BG78" s="85" t="str">
        <f>(INDEX('МО общие данные'!E42:E60,MATCH(Z77,'МО общие данные'!B42:B60,0)))</f>
        <v>-</v>
      </c>
      <c r="BH78" s="85" t="str">
        <f>(INDEX('МО общие данные'!E42:E60,MATCH(Z77,'МО общие данные'!B42:B60,0)))</f>
        <v>-</v>
      </c>
      <c r="BI78" s="85" t="str">
        <f>(INDEX('МО общие данные'!E42:E60,MATCH(AB77,'МО общие данные'!B42:B60,0)))</f>
        <v>-</v>
      </c>
      <c r="BJ78" s="85" t="str">
        <f>(INDEX('МО общие данные'!H42:H60,MATCH(AB77,'МО общие данные'!B42:B60,0)))</f>
        <v>-</v>
      </c>
      <c r="BK78" s="85" t="str">
        <f>(INDEX('МО общие данные'!E42:E60,MATCH(AD77,'МО общие данные'!B42:B60,0)))</f>
        <v>-</v>
      </c>
      <c r="BL78" s="85" t="str">
        <f>(INDEX('МО общие данные'!H42:H60,MATCH(AD77,'МО общие данные'!B42:B60,0)))</f>
        <v>-</v>
      </c>
    </row>
    <row r="79" spans="1:64" x14ac:dyDescent="0.25">
      <c r="A79" s="129" t="s">
        <v>17</v>
      </c>
      <c r="B79" s="329" t="str">
        <f>IF(B77&gt;0,"Д",IF(B77=0," "))</f>
        <v xml:space="preserve"> </v>
      </c>
      <c r="C79" s="330"/>
      <c r="D79" s="329" t="str">
        <f t="shared" ref="D79:Z79" si="142">IF(D77&gt;0,"Д",IF(D77=0," "))</f>
        <v xml:space="preserve"> </v>
      </c>
      <c r="E79" s="330"/>
      <c r="F79" s="329" t="str">
        <f t="shared" si="142"/>
        <v xml:space="preserve"> </v>
      </c>
      <c r="G79" s="330"/>
      <c r="H79" s="329" t="str">
        <f t="shared" si="142"/>
        <v xml:space="preserve"> </v>
      </c>
      <c r="I79" s="330"/>
      <c r="J79" s="329" t="str">
        <f t="shared" si="142"/>
        <v xml:space="preserve"> </v>
      </c>
      <c r="K79" s="330"/>
      <c r="L79" s="329" t="str">
        <f t="shared" si="142"/>
        <v xml:space="preserve"> </v>
      </c>
      <c r="M79" s="330"/>
      <c r="N79" s="329" t="str">
        <f t="shared" si="142"/>
        <v xml:space="preserve"> </v>
      </c>
      <c r="O79" s="330"/>
      <c r="P79" s="329" t="str">
        <f t="shared" si="142"/>
        <v xml:space="preserve"> </v>
      </c>
      <c r="Q79" s="330"/>
      <c r="R79" s="329" t="str">
        <f t="shared" si="142"/>
        <v xml:space="preserve"> </v>
      </c>
      <c r="S79" s="330"/>
      <c r="T79" s="329" t="str">
        <f t="shared" si="142"/>
        <v xml:space="preserve"> </v>
      </c>
      <c r="U79" s="330"/>
      <c r="V79" s="329" t="str">
        <f t="shared" si="142"/>
        <v xml:space="preserve"> </v>
      </c>
      <c r="W79" s="330"/>
      <c r="X79" s="329" t="str">
        <f t="shared" si="142"/>
        <v xml:space="preserve"> </v>
      </c>
      <c r="Y79" s="330"/>
      <c r="Z79" s="329" t="str">
        <f t="shared" si="142"/>
        <v xml:space="preserve"> </v>
      </c>
      <c r="AA79" s="330"/>
      <c r="AB79" s="329" t="str">
        <f t="shared" ref="AB79" si="143">IF(AB77&gt;0,"Д",IF(AB77=0," "))</f>
        <v xml:space="preserve"> </v>
      </c>
      <c r="AC79" s="330"/>
      <c r="AD79" s="329" t="str">
        <f t="shared" ref="AD79" si="144">IF(AD77&gt;0,"Д",IF(AD77=0," "))</f>
        <v xml:space="preserve"> </v>
      </c>
      <c r="AE79" s="330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  <c r="BK79" s="85"/>
      <c r="BL79" s="85"/>
    </row>
    <row r="80" spans="1:64" x14ac:dyDescent="0.25">
      <c r="A80" s="128"/>
      <c r="B80" s="327">
        <f>'гр9 МО'!B35</f>
        <v>0</v>
      </c>
      <c r="C80" s="328" t="str">
        <f>IF(B80=1,"час",IF(B80=0," ",IF(B80&gt;4,"часов","часа")))</f>
        <v xml:space="preserve"> </v>
      </c>
      <c r="D80" s="327">
        <f>'гр9 МО'!C35</f>
        <v>0</v>
      </c>
      <c r="E80" s="328" t="str">
        <f>IF(D80=1,"час",IF(D80=0," ",IF(D80&gt;4,"часов","часа")))</f>
        <v xml:space="preserve"> </v>
      </c>
      <c r="F80" s="327">
        <f>'гр9 МО'!D35</f>
        <v>0</v>
      </c>
      <c r="G80" s="328" t="str">
        <f>IF(F80=1,"час",IF(F80=0," ",IF(F80&gt;4,"часов","часа")))</f>
        <v xml:space="preserve"> </v>
      </c>
      <c r="H80" s="327">
        <f>'гр9 МО'!E35</f>
        <v>0</v>
      </c>
      <c r="I80" s="328" t="str">
        <f>IF(H80=1,"час",IF(H80=0," ",IF(H80&gt;4,"часов","часа")))</f>
        <v xml:space="preserve"> </v>
      </c>
      <c r="J80" s="327">
        <f>'гр9 МО'!F35</f>
        <v>0</v>
      </c>
      <c r="K80" s="328" t="str">
        <f>IF(J80=1,"час",IF(J80=0," ",IF(J80&gt;4,"часов","часа")))</f>
        <v xml:space="preserve"> </v>
      </c>
      <c r="L80" s="327">
        <f>'гр9 МО'!G35</f>
        <v>0</v>
      </c>
      <c r="M80" s="328" t="str">
        <f>IF(L80=1,"час",IF(L80=0," ",IF(L80&gt;4,"часов","часа")))</f>
        <v xml:space="preserve"> </v>
      </c>
      <c r="N80" s="327">
        <f>'гр9 МО'!H35</f>
        <v>0</v>
      </c>
      <c r="O80" s="328" t="str">
        <f>IF(N80=1,"час",IF(N80=0," ",IF(N80&gt;4,"часов","часа")))</f>
        <v xml:space="preserve"> </v>
      </c>
      <c r="P80" s="327">
        <f>'гр9 МО'!I35</f>
        <v>0</v>
      </c>
      <c r="Q80" s="328" t="str">
        <f>IF(P80=1,"час",IF(P80=0," ",IF(P80&gt;4,"часов","часа")))</f>
        <v xml:space="preserve"> </v>
      </c>
      <c r="R80" s="327">
        <f>'гр9 МО'!J35</f>
        <v>0</v>
      </c>
      <c r="S80" s="328" t="str">
        <f>IF(R80=1,"час",IF(R80=0," ",IF(R80&gt;4,"часов","часа")))</f>
        <v xml:space="preserve"> </v>
      </c>
      <c r="T80" s="327">
        <f>'гр9 МО'!K35</f>
        <v>0</v>
      </c>
      <c r="U80" s="328" t="str">
        <f>IF(T80=1,"час",IF(T80=0," ",IF(T80&gt;4,"часов","часа")))</f>
        <v xml:space="preserve"> </v>
      </c>
      <c r="V80" s="327">
        <f>'гр9 МО'!L35</f>
        <v>0</v>
      </c>
      <c r="W80" s="328" t="str">
        <f>IF(V80=1,"час",IF(V80=0," ",IF(V80&gt;4,"часов","часа")))</f>
        <v xml:space="preserve"> </v>
      </c>
      <c r="X80" s="327">
        <f>'гр9 МО'!M35</f>
        <v>0</v>
      </c>
      <c r="Y80" s="328" t="str">
        <f>IF(X80=1,"час",IF(X80=0," ",IF(X80&gt;4,"часов","часа")))</f>
        <v xml:space="preserve"> </v>
      </c>
      <c r="Z80" s="327">
        <f>'гр9 МО'!N35</f>
        <v>0</v>
      </c>
      <c r="AA80" s="328" t="str">
        <f>IF(Z80=1,"час",IF(Z80=0," ",IF(Z80&gt;4,"часов","часа")))</f>
        <v xml:space="preserve"> </v>
      </c>
      <c r="AB80" s="327">
        <f>'гр9 МО'!O35</f>
        <v>0</v>
      </c>
      <c r="AC80" s="328" t="str">
        <f t="shared" ref="AC80" si="145">IF(AB80=1,"час",IF(AB80=0," ",IF(AB80&gt;4,"часов","часа")))</f>
        <v xml:space="preserve"> </v>
      </c>
      <c r="AD80" s="327">
        <f>'гр9 МО'!P35</f>
        <v>0</v>
      </c>
      <c r="AE80" s="328" t="str">
        <f t="shared" ref="AE80" si="146">IF(AD80=1,"час",IF(AD80=0," ",IF(AD80&gt;4,"часов","часа")))</f>
        <v xml:space="preserve"> </v>
      </c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85"/>
      <c r="BI80" s="85"/>
      <c r="BJ80" s="85"/>
      <c r="BK80" s="85"/>
      <c r="BL80" s="85"/>
    </row>
    <row r="81" spans="1:64" ht="24" customHeight="1" x14ac:dyDescent="0.25">
      <c r="A81" s="128">
        <v>22</v>
      </c>
      <c r="B81" s="298" t="str">
        <f>IF('МО общие данные'!E16=1,AI81,AJ81)</f>
        <v>-</v>
      </c>
      <c r="C81" s="299"/>
      <c r="D81" s="298" t="str">
        <f>IF('МО общие данные'!E17=1,AK81,AL81)</f>
        <v>-</v>
      </c>
      <c r="E81" s="299"/>
      <c r="F81" s="298" t="str">
        <f>IF('МО общие данные'!E18=1,AM81,AN81)</f>
        <v>-</v>
      </c>
      <c r="G81" s="299"/>
      <c r="H81" s="298" t="str">
        <f>IF('МО общие данные'!E19=1,AO81,AP81)</f>
        <v>-</v>
      </c>
      <c r="I81" s="299"/>
      <c r="J81" s="298" t="str">
        <f>IF('МО общие данные'!E20=1,AQ81,AR81)</f>
        <v>-</v>
      </c>
      <c r="K81" s="299"/>
      <c r="L81" s="298" t="str">
        <f>IF('МО общие данные'!E21=1,AS81,AT81)</f>
        <v>-</v>
      </c>
      <c r="M81" s="299"/>
      <c r="N81" s="298" t="str">
        <f>IF('МО общие данные'!E22=1,AU81,AV81)</f>
        <v>-</v>
      </c>
      <c r="O81" s="299"/>
      <c r="P81" s="298" t="str">
        <f>IF('МО общие данные'!E23=1,AW81,AX81)</f>
        <v>-</v>
      </c>
      <c r="Q81" s="299"/>
      <c r="R81" s="298" t="str">
        <f>IF('МО общие данные'!E24=1,AY81,AZ81)</f>
        <v>-</v>
      </c>
      <c r="S81" s="299"/>
      <c r="T81" s="298" t="str">
        <f>IF('МО общие данные'!E25=1,BA81,BB81)</f>
        <v>-</v>
      </c>
      <c r="U81" s="299"/>
      <c r="V81" s="298" t="str">
        <f>IF('МО общие данные'!E26=1,BC81,BD81)</f>
        <v>-</v>
      </c>
      <c r="W81" s="299"/>
      <c r="X81" s="298" t="str">
        <f>IF('МО общие данные'!E27=1,BE81,BF81)</f>
        <v>-</v>
      </c>
      <c r="Y81" s="299"/>
      <c r="Z81" s="298" t="str">
        <f>IF('МО общие данные'!E28=1,BG81,BH81)</f>
        <v>-</v>
      </c>
      <c r="AA81" s="299"/>
      <c r="AB81" s="298" t="str">
        <f>IF('МО общие данные'!E29=1,BI81,BJ81)</f>
        <v>-</v>
      </c>
      <c r="AC81" s="299"/>
      <c r="AD81" s="298" t="str">
        <f>IF('МО общие данные'!E30=1,BK81,BL81)</f>
        <v>-</v>
      </c>
      <c r="AE81" s="299"/>
      <c r="AI81" s="85" t="str">
        <f>(INDEX('МО общие данные'!E42:E60,MATCH(B80,'МО общие данные'!B42:B60,0)))</f>
        <v>-</v>
      </c>
      <c r="AJ81" s="85" t="str">
        <f>(INDEX('МО общие данные'!E42:E60,MATCH(B80,'МО общие данные'!B42:B60,0)))</f>
        <v>-</v>
      </c>
      <c r="AK81" s="85" t="str">
        <f>(INDEX('МО общие данные'!E42:E60,MATCH(D80,'МО общие данные'!B42:B60,0)))</f>
        <v>-</v>
      </c>
      <c r="AL81" s="85" t="str">
        <f>(INDEX('МО общие данные'!E42:E60,MATCH(D80,'МО общие данные'!B42:B60,0)))</f>
        <v>-</v>
      </c>
      <c r="AM81" s="85" t="str">
        <f>(INDEX('МО общие данные'!E42:E60,MATCH(F80,'МО общие данные'!B42:B60,0)))</f>
        <v>-</v>
      </c>
      <c r="AN81" s="85" t="str">
        <f>(INDEX('МО общие данные'!E42:E60,MATCH(F80,'МО общие данные'!B42:B60,0)))</f>
        <v>-</v>
      </c>
      <c r="AO81" s="85" t="str">
        <f>(INDEX('МО общие данные'!E42:E60,MATCH(H80,'МО общие данные'!B42:B60,0)))</f>
        <v>-</v>
      </c>
      <c r="AP81" s="85" t="str">
        <f>(INDEX('МО общие данные'!E42:E60,MATCH(H80,'МО общие данные'!B42:B60,0)))</f>
        <v>-</v>
      </c>
      <c r="AQ81" s="85" t="str">
        <f>(INDEX('МО общие данные'!E42:E60,MATCH(J80,'МО общие данные'!B42:B60,0)))</f>
        <v>-</v>
      </c>
      <c r="AR81" s="85" t="str">
        <f>(INDEX('МО общие данные'!E42:E60,MATCH(J80,'МО общие данные'!B42:B60,0)))</f>
        <v>-</v>
      </c>
      <c r="AS81" s="85" t="str">
        <f>(INDEX('МО общие данные'!E42:E60,MATCH(L80,'МО общие данные'!B42:B60,0)))</f>
        <v>-</v>
      </c>
      <c r="AT81" s="85" t="str">
        <f>(INDEX('МО общие данные'!E42:E60,MATCH(L80,'МО общие данные'!B42:B60,0)))</f>
        <v>-</v>
      </c>
      <c r="AU81" s="85" t="str">
        <f>(INDEX('МО общие данные'!E42:E60,MATCH(N80,'МО общие данные'!B42:B60,0)))</f>
        <v>-</v>
      </c>
      <c r="AV81" s="85" t="str">
        <f>(INDEX('МО общие данные'!E42:E60,MATCH(N80,'МО общие данные'!B42:B60,0)))</f>
        <v>-</v>
      </c>
      <c r="AW81" s="85" t="str">
        <f>(INDEX('МО общие данные'!E42:E60,MATCH(P80,'МО общие данные'!B42:B60,0)))</f>
        <v>-</v>
      </c>
      <c r="AX81" s="85" t="str">
        <f>(INDEX('МО общие данные'!E42:E60,MATCH(P80,'МО общие данные'!B42:B60,0)))</f>
        <v>-</v>
      </c>
      <c r="AY81" s="85" t="str">
        <f>(INDEX('МО общие данные'!E42:E60,MATCH(R80,'МО общие данные'!B42:B60,0)))</f>
        <v>-</v>
      </c>
      <c r="AZ81" s="85" t="str">
        <f>(INDEX('МО общие данные'!E42:E60,MATCH(R80,'МО общие данные'!B42:B60,0)))</f>
        <v>-</v>
      </c>
      <c r="BA81" s="85" t="str">
        <f>(INDEX('МО общие данные'!E42:E60,MATCH(T80,'МО общие данные'!B42:B60,0)))</f>
        <v>-</v>
      </c>
      <c r="BB81" s="85" t="str">
        <f>(INDEX('МО общие данные'!E42:E60,MATCH(T80,'МО общие данные'!B42:B60,0)))</f>
        <v>-</v>
      </c>
      <c r="BC81" s="85" t="str">
        <f>(INDEX('МО общие данные'!E42:E60,MATCH(V80,'МО общие данные'!B42:B60,0)))</f>
        <v>-</v>
      </c>
      <c r="BD81" s="85" t="str">
        <f>(INDEX('МО общие данные'!E42:E60,MATCH(V80,'МО общие данные'!B42:B60,0)))</f>
        <v>-</v>
      </c>
      <c r="BE81" s="85" t="str">
        <f>(INDEX('МО общие данные'!E42:E60,MATCH(X80,'МО общие данные'!B42:B60,0)))</f>
        <v>-</v>
      </c>
      <c r="BF81" s="85" t="str">
        <f>(INDEX('МО общие данные'!E42:E60,MATCH(X80,'МО общие данные'!B42:B60,0)))</f>
        <v>-</v>
      </c>
      <c r="BG81" s="85" t="str">
        <f>(INDEX('МО общие данные'!E42:E60,MATCH(Z80,'МО общие данные'!B42:B60,0)))</f>
        <v>-</v>
      </c>
      <c r="BH81" s="85" t="str">
        <f>(INDEX('МО общие данные'!E42:E60,MATCH(Z80,'МО общие данные'!B42:B60,0)))</f>
        <v>-</v>
      </c>
      <c r="BI81" s="85" t="str">
        <f>(INDEX('МО общие данные'!E42:E60,MATCH(AB80,'МО общие данные'!B42:B60,0)))</f>
        <v>-</v>
      </c>
      <c r="BJ81" s="85" t="str">
        <f>(INDEX('МО общие данные'!H42:H60,MATCH(AB80,'МО общие данные'!B42:B60,0)))</f>
        <v>-</v>
      </c>
      <c r="BK81" s="85" t="str">
        <f>(INDEX('МО общие данные'!E42:E60,MATCH(AD80,'МО общие данные'!B42:B60,0)))</f>
        <v>-</v>
      </c>
      <c r="BL81" s="85" t="str">
        <f>(INDEX('МО общие данные'!H42:H60,MATCH(AD80,'МО общие данные'!B42:B60,0)))</f>
        <v>-</v>
      </c>
    </row>
    <row r="82" spans="1:64" x14ac:dyDescent="0.25">
      <c r="A82" s="129" t="s">
        <v>18</v>
      </c>
      <c r="B82" s="329" t="str">
        <f>IF(B80&gt;0,"Д",IF(B80=0," "))</f>
        <v xml:space="preserve"> </v>
      </c>
      <c r="C82" s="330"/>
      <c r="D82" s="329" t="str">
        <f t="shared" ref="D82:Z82" si="147">IF(D80&gt;0,"Д",IF(D80=0," "))</f>
        <v xml:space="preserve"> </v>
      </c>
      <c r="E82" s="330"/>
      <c r="F82" s="329" t="str">
        <f t="shared" si="147"/>
        <v xml:space="preserve"> </v>
      </c>
      <c r="G82" s="330"/>
      <c r="H82" s="329" t="str">
        <f t="shared" si="147"/>
        <v xml:space="preserve"> </v>
      </c>
      <c r="I82" s="330"/>
      <c r="J82" s="329" t="str">
        <f t="shared" si="147"/>
        <v xml:space="preserve"> </v>
      </c>
      <c r="K82" s="330"/>
      <c r="L82" s="329" t="str">
        <f t="shared" si="147"/>
        <v xml:space="preserve"> </v>
      </c>
      <c r="M82" s="330"/>
      <c r="N82" s="329" t="str">
        <f t="shared" si="147"/>
        <v xml:space="preserve"> </v>
      </c>
      <c r="O82" s="330"/>
      <c r="P82" s="329" t="str">
        <f t="shared" si="147"/>
        <v xml:space="preserve"> </v>
      </c>
      <c r="Q82" s="330"/>
      <c r="R82" s="329" t="str">
        <f t="shared" si="147"/>
        <v xml:space="preserve"> </v>
      </c>
      <c r="S82" s="330"/>
      <c r="T82" s="329" t="str">
        <f t="shared" si="147"/>
        <v xml:space="preserve"> </v>
      </c>
      <c r="U82" s="330"/>
      <c r="V82" s="329" t="str">
        <f t="shared" si="147"/>
        <v xml:space="preserve"> </v>
      </c>
      <c r="W82" s="330"/>
      <c r="X82" s="329" t="str">
        <f t="shared" si="147"/>
        <v xml:space="preserve"> </v>
      </c>
      <c r="Y82" s="330"/>
      <c r="Z82" s="329" t="str">
        <f t="shared" si="147"/>
        <v xml:space="preserve"> </v>
      </c>
      <c r="AA82" s="330"/>
      <c r="AB82" s="329" t="str">
        <f t="shared" ref="AB82" si="148">IF(AB80&gt;0,"Д",IF(AB80=0," "))</f>
        <v xml:space="preserve"> </v>
      </c>
      <c r="AC82" s="330"/>
      <c r="AD82" s="329" t="str">
        <f t="shared" ref="AD82" si="149">IF(AD80&gt;0,"Д",IF(AD80=0," "))</f>
        <v xml:space="preserve"> </v>
      </c>
      <c r="AE82" s="330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  <c r="BK82" s="85"/>
      <c r="BL82" s="85"/>
    </row>
    <row r="83" spans="1:64" x14ac:dyDescent="0.25">
      <c r="A83" s="128"/>
      <c r="B83" s="327">
        <f>'гр9 МО'!B36</f>
        <v>0</v>
      </c>
      <c r="C83" s="328" t="str">
        <f>IF(B83=1,"час",IF(B83=0," ",IF(B83&gt;4,"часов","часа")))</f>
        <v xml:space="preserve"> </v>
      </c>
      <c r="D83" s="327">
        <f>'гр9 МО'!C36</f>
        <v>0</v>
      </c>
      <c r="E83" s="328" t="str">
        <f>IF(D83=1,"час",IF(D83=0," ",IF(D83&gt;4,"часов","часа")))</f>
        <v xml:space="preserve"> </v>
      </c>
      <c r="F83" s="327">
        <f>'гр9 МО'!D36</f>
        <v>0</v>
      </c>
      <c r="G83" s="328" t="str">
        <f>IF(F83=1,"час",IF(F83=0," ",IF(F83&gt;4,"часов","часа")))</f>
        <v xml:space="preserve"> </v>
      </c>
      <c r="H83" s="327">
        <f>'гр9 МО'!E36</f>
        <v>0</v>
      </c>
      <c r="I83" s="328" t="str">
        <f>IF(H83=1,"час",IF(H83=0," ",IF(H83&gt;4,"часов","часа")))</f>
        <v xml:space="preserve"> </v>
      </c>
      <c r="J83" s="327">
        <f>'гр9 МО'!F36</f>
        <v>0</v>
      </c>
      <c r="K83" s="328" t="str">
        <f>IF(J83=1,"час",IF(J83=0," ",IF(J83&gt;4,"часов","часа")))</f>
        <v xml:space="preserve"> </v>
      </c>
      <c r="L83" s="327">
        <f>'гр9 МО'!G36</f>
        <v>0</v>
      </c>
      <c r="M83" s="328" t="str">
        <f>IF(L83=1,"час",IF(L83=0," ",IF(L83&gt;4,"часов","часа")))</f>
        <v xml:space="preserve"> </v>
      </c>
      <c r="N83" s="327">
        <f>'гр9 МО'!H36</f>
        <v>0</v>
      </c>
      <c r="O83" s="328" t="str">
        <f>IF(N83=1,"час",IF(N83=0," ",IF(N83&gt;4,"часов","часа")))</f>
        <v xml:space="preserve"> </v>
      </c>
      <c r="P83" s="327">
        <f>'гр9 МО'!I36</f>
        <v>0</v>
      </c>
      <c r="Q83" s="328" t="str">
        <f>IF(P83=1,"час",IF(P83=0," ",IF(P83&gt;4,"часов","часа")))</f>
        <v xml:space="preserve"> </v>
      </c>
      <c r="R83" s="327">
        <f>'гр9 МО'!J36</f>
        <v>0</v>
      </c>
      <c r="S83" s="328" t="str">
        <f>IF(R83=1,"час",IF(R83=0," ",IF(R83&gt;4,"часов","часа")))</f>
        <v xml:space="preserve"> </v>
      </c>
      <c r="T83" s="327">
        <f>'гр9 МО'!K36</f>
        <v>0</v>
      </c>
      <c r="U83" s="328" t="str">
        <f>IF(T83=1,"час",IF(T83=0," ",IF(T83&gt;4,"часов","часа")))</f>
        <v xml:space="preserve"> </v>
      </c>
      <c r="V83" s="327">
        <f>'гр9 МО'!L36</f>
        <v>0</v>
      </c>
      <c r="W83" s="328" t="str">
        <f>IF(V83=1,"час",IF(V83=0," ",IF(V83&gt;4,"часов","часа")))</f>
        <v xml:space="preserve"> </v>
      </c>
      <c r="X83" s="327">
        <f>'гр9 МО'!M36</f>
        <v>0</v>
      </c>
      <c r="Y83" s="328" t="str">
        <f>IF(X83=1,"час",IF(X83=0," ",IF(X83&gt;4,"часов","часа")))</f>
        <v xml:space="preserve"> </v>
      </c>
      <c r="Z83" s="327">
        <f>'гр9 МО'!N36</f>
        <v>0</v>
      </c>
      <c r="AA83" s="328" t="str">
        <f>IF(Z83=1,"час",IF(Z83=0," ",IF(Z83&gt;4,"часов","часа")))</f>
        <v xml:space="preserve"> </v>
      </c>
      <c r="AB83" s="327">
        <f>'гр9 МО'!O36</f>
        <v>0</v>
      </c>
      <c r="AC83" s="328" t="str">
        <f t="shared" ref="AC83" si="150">IF(AB83=1,"час",IF(AB83=0," ",IF(AB83&gt;4,"часов","часа")))</f>
        <v xml:space="preserve"> </v>
      </c>
      <c r="AD83" s="327">
        <f>'гр9 МО'!P36</f>
        <v>0</v>
      </c>
      <c r="AE83" s="328" t="str">
        <f t="shared" ref="AE83" si="151">IF(AD83=1,"час",IF(AD83=0," ",IF(AD83&gt;4,"часов","часа")))</f>
        <v xml:space="preserve"> </v>
      </c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5"/>
      <c r="BJ83" s="85"/>
      <c r="BK83" s="85"/>
      <c r="BL83" s="85"/>
    </row>
    <row r="84" spans="1:64" ht="24" customHeight="1" x14ac:dyDescent="0.25">
      <c r="A84" s="128">
        <v>23</v>
      </c>
      <c r="B84" s="298" t="str">
        <f>IF('МО общие данные'!E16=1,AI84,AJ84)</f>
        <v>-</v>
      </c>
      <c r="C84" s="299"/>
      <c r="D84" s="298" t="str">
        <f>IF('МО общие данные'!E17=1,AK84,AL84)</f>
        <v>-</v>
      </c>
      <c r="E84" s="299"/>
      <c r="F84" s="298" t="str">
        <f>IF('МО общие данные'!E18=1,AM84,AN84)</f>
        <v>-</v>
      </c>
      <c r="G84" s="299"/>
      <c r="H84" s="298" t="str">
        <f>IF('МО общие данные'!E19=1,AO84,AP84)</f>
        <v>-</v>
      </c>
      <c r="I84" s="299"/>
      <c r="J84" s="298" t="str">
        <f>IF('МО общие данные'!E20=1,AQ84,AR84)</f>
        <v>-</v>
      </c>
      <c r="K84" s="299"/>
      <c r="L84" s="298" t="str">
        <f>IF('МО общие данные'!E21=1,AS84,AT84)</f>
        <v>-</v>
      </c>
      <c r="M84" s="299"/>
      <c r="N84" s="298" t="str">
        <f>IF('МО общие данные'!E22=1,AU84,AV84)</f>
        <v>-</v>
      </c>
      <c r="O84" s="299"/>
      <c r="P84" s="298" t="str">
        <f>IF('МО общие данные'!E23=1,AW84,AX84)</f>
        <v>-</v>
      </c>
      <c r="Q84" s="299"/>
      <c r="R84" s="298" t="str">
        <f>IF('МО общие данные'!E24=1,AY84,AZ84)</f>
        <v>-</v>
      </c>
      <c r="S84" s="299"/>
      <c r="T84" s="298" t="str">
        <f>IF('МО общие данные'!E25=1,BA84,BB84)</f>
        <v>-</v>
      </c>
      <c r="U84" s="299"/>
      <c r="V84" s="298" t="str">
        <f>IF('МО общие данные'!E26=1,BC84,BD84)</f>
        <v>-</v>
      </c>
      <c r="W84" s="299"/>
      <c r="X84" s="298" t="str">
        <f>IF('МО общие данные'!E27=1,BE84,BF84)</f>
        <v>-</v>
      </c>
      <c r="Y84" s="299"/>
      <c r="Z84" s="298" t="str">
        <f>IF('МО общие данные'!E28=1,BG84,BH84)</f>
        <v>-</v>
      </c>
      <c r="AA84" s="299"/>
      <c r="AB84" s="298" t="str">
        <f>IF('МО общие данные'!E29=1,BI84,BJ84)</f>
        <v>-</v>
      </c>
      <c r="AC84" s="299"/>
      <c r="AD84" s="298" t="str">
        <f>IF('МО общие данные'!E30=1,BK84,BL84)</f>
        <v>-</v>
      </c>
      <c r="AE84" s="299"/>
      <c r="AI84" s="85" t="str">
        <f>(INDEX('МО общие данные'!C42:C60,MATCH(B83,'МО общие данные'!B42:B60,0)))</f>
        <v>-</v>
      </c>
      <c r="AJ84" s="85" t="str">
        <f>(INDEX('МО общие данные'!D42:D60,MATCH(B83,'МО общие данные'!B42:B60,0)))</f>
        <v>-</v>
      </c>
      <c r="AK84" s="85" t="str">
        <f>(INDEX('МО общие данные'!C42:C60,MATCH(D83,'МО общие данные'!B42:B60,0)))</f>
        <v>-</v>
      </c>
      <c r="AL84" s="85" t="str">
        <f>(INDEX('МО общие данные'!D42:D60,MATCH(D83,'МО общие данные'!B42:B60,0)))</f>
        <v>-</v>
      </c>
      <c r="AM84" s="85" t="str">
        <f>(INDEX('МО общие данные'!C42:C60,MATCH(F83,'МО общие данные'!B42:B60,0)))</f>
        <v>-</v>
      </c>
      <c r="AN84" s="85" t="str">
        <f>(INDEX('МО общие данные'!D42:D60,MATCH(F83,'МО общие данные'!B42:B60,0)))</f>
        <v>-</v>
      </c>
      <c r="AO84" s="85" t="str">
        <f>(INDEX('МО общие данные'!C42:C60,MATCH(H83,'МО общие данные'!B42:B60,0)))</f>
        <v>-</v>
      </c>
      <c r="AP84" s="85" t="str">
        <f>(INDEX('МО общие данные'!D42:D60,MATCH(H83,'МО общие данные'!B42:B60,0)))</f>
        <v>-</v>
      </c>
      <c r="AQ84" s="85" t="str">
        <f>(INDEX('МО общие данные'!C42:C60,MATCH(J83,'МО общие данные'!B42:B60,0)))</f>
        <v>-</v>
      </c>
      <c r="AR84" s="85" t="str">
        <f>(INDEX('МО общие данные'!D42:D60,MATCH(J83,'МО общие данные'!B42:B60,0)))</f>
        <v>-</v>
      </c>
      <c r="AS84" s="85" t="str">
        <f>(INDEX('МО общие данные'!C42:C60,MATCH(L83,'МО общие данные'!B42:B60,0)))</f>
        <v>-</v>
      </c>
      <c r="AT84" s="85" t="str">
        <f>(INDEX('МО общие данные'!D42:D60,MATCH(L83,'МО общие данные'!B42:B60,0)))</f>
        <v>-</v>
      </c>
      <c r="AU84" s="85" t="str">
        <f>(INDEX('МО общие данные'!C42:C60,MATCH(N83,'МО общие данные'!B42:B60,0)))</f>
        <v>-</v>
      </c>
      <c r="AV84" s="85" t="str">
        <f>(INDEX('МО общие данные'!D42:D60,MATCH(N83,'МО общие данные'!B42:B60,0)))</f>
        <v>-</v>
      </c>
      <c r="AW84" s="85" t="str">
        <f>(INDEX('МО общие данные'!C42:C60,MATCH(P83,'МО общие данные'!B42:B60,0)))</f>
        <v>-</v>
      </c>
      <c r="AX84" s="85" t="str">
        <f>(INDEX('МО общие данные'!D42:D60,MATCH(P83,'МО общие данные'!B42:B60,0)))</f>
        <v>-</v>
      </c>
      <c r="AY84" s="85" t="str">
        <f>(INDEX('МО общие данные'!C42:C60,MATCH(R83,'МО общие данные'!B42:B60,0)))</f>
        <v>-</v>
      </c>
      <c r="AZ84" s="85" t="str">
        <f>(INDEX('МО общие данные'!D42:D60,MATCH(R83,'МО общие данные'!B42:B60,0)))</f>
        <v>-</v>
      </c>
      <c r="BA84" s="85" t="str">
        <f>(INDEX('МО общие данные'!C42:C60,MATCH(T83,'МО общие данные'!B42:B60,0)))</f>
        <v>-</v>
      </c>
      <c r="BB84" s="85" t="str">
        <f>(INDEX('МО общие данные'!D42:D60,MATCH(T83,'МО общие данные'!B42:B60,0)))</f>
        <v>-</v>
      </c>
      <c r="BC84" s="85" t="str">
        <f>(INDEX('МО общие данные'!C42:C60,MATCH(V83,'МО общие данные'!B42:B60,0)))</f>
        <v>-</v>
      </c>
      <c r="BD84" s="85" t="str">
        <f>(INDEX('МО общие данные'!D42:D60,MATCH(V83,'МО общие данные'!B42:B60,0)))</f>
        <v>-</v>
      </c>
      <c r="BE84" s="85" t="str">
        <f>(INDEX('МО общие данные'!C42:C60,MATCH(X83,'МО общие данные'!B42:B60,0)))</f>
        <v>-</v>
      </c>
      <c r="BF84" s="85" t="str">
        <f>(INDEX('МО общие данные'!D42:D60,MATCH(X83,'МО общие данные'!B42:B60,0)))</f>
        <v>-</v>
      </c>
      <c r="BG84" s="85" t="str">
        <f>(INDEX('МО общие данные'!C42:C60,MATCH(Z83,'МО общие данные'!B42:B60,0)))</f>
        <v>-</v>
      </c>
      <c r="BH84" s="85" t="str">
        <f>(INDEX('МО общие данные'!D42:D60,MATCH(Z83,'МО общие данные'!B42:B60,0)))</f>
        <v>-</v>
      </c>
      <c r="BI84" s="85" t="str">
        <f>(INDEX('МО общие данные'!C42:C60,MATCH(AB83,'МО общие данные'!B42:B60,0)))</f>
        <v>-</v>
      </c>
      <c r="BJ84" s="85" t="str">
        <f>(INDEX('МО общие данные'!D42:D60,MATCH(AB83,'МО общие данные'!B42:B60,0)))</f>
        <v>-</v>
      </c>
      <c r="BK84" s="85" t="str">
        <f>(INDEX('МО общие данные'!C42:C60,MATCH(AD83,'МО общие данные'!B42:B60,0)))</f>
        <v>-</v>
      </c>
      <c r="BL84" s="85" t="str">
        <f>(INDEX('МО общие данные'!D42:D60,MATCH(AD83,'МО общие данные'!B42:B60,0)))</f>
        <v>-</v>
      </c>
    </row>
    <row r="85" spans="1:64" x14ac:dyDescent="0.25">
      <c r="A85" s="129"/>
      <c r="B85" s="329" t="str">
        <f>IF(B83&gt;0,"Д",IF(B83=0," "))</f>
        <v xml:space="preserve"> </v>
      </c>
      <c r="C85" s="330"/>
      <c r="D85" s="329" t="str">
        <f t="shared" ref="D85:Z85" si="152">IF(D83&gt;0,"Д",IF(D83=0," "))</f>
        <v xml:space="preserve"> </v>
      </c>
      <c r="E85" s="330"/>
      <c r="F85" s="329" t="str">
        <f t="shared" si="152"/>
        <v xml:space="preserve"> </v>
      </c>
      <c r="G85" s="330"/>
      <c r="H85" s="329" t="str">
        <f t="shared" si="152"/>
        <v xml:space="preserve"> </v>
      </c>
      <c r="I85" s="330"/>
      <c r="J85" s="329" t="str">
        <f t="shared" si="152"/>
        <v xml:space="preserve"> </v>
      </c>
      <c r="K85" s="330"/>
      <c r="L85" s="329" t="str">
        <f t="shared" si="152"/>
        <v xml:space="preserve"> </v>
      </c>
      <c r="M85" s="330"/>
      <c r="N85" s="329" t="str">
        <f t="shared" si="152"/>
        <v xml:space="preserve"> </v>
      </c>
      <c r="O85" s="330"/>
      <c r="P85" s="329" t="str">
        <f t="shared" si="152"/>
        <v xml:space="preserve"> </v>
      </c>
      <c r="Q85" s="330"/>
      <c r="R85" s="329" t="str">
        <f t="shared" si="152"/>
        <v xml:space="preserve"> </v>
      </c>
      <c r="S85" s="330"/>
      <c r="T85" s="329" t="str">
        <f t="shared" si="152"/>
        <v xml:space="preserve"> </v>
      </c>
      <c r="U85" s="330"/>
      <c r="V85" s="329" t="str">
        <f t="shared" si="152"/>
        <v xml:space="preserve"> </v>
      </c>
      <c r="W85" s="330"/>
      <c r="X85" s="329" t="str">
        <f t="shared" si="152"/>
        <v xml:space="preserve"> </v>
      </c>
      <c r="Y85" s="330"/>
      <c r="Z85" s="329" t="str">
        <f t="shared" si="152"/>
        <v xml:space="preserve"> </v>
      </c>
      <c r="AA85" s="330"/>
      <c r="AB85" s="329" t="str">
        <f t="shared" ref="AB85" si="153">IF(AB83&gt;0,"Д",IF(AB83=0," "))</f>
        <v xml:space="preserve"> </v>
      </c>
      <c r="AC85" s="330"/>
      <c r="AD85" s="329" t="str">
        <f t="shared" ref="AD85" si="154">IF(AD83&gt;0,"Д",IF(AD83=0," "))</f>
        <v xml:space="preserve"> </v>
      </c>
      <c r="AE85" s="330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</row>
    <row r="86" spans="1:64" x14ac:dyDescent="0.25">
      <c r="A86" s="128"/>
      <c r="B86" s="327">
        <f>'гр9 МО'!B37</f>
        <v>0</v>
      </c>
      <c r="C86" s="328" t="str">
        <f>IF(B86=1,"час",IF(B86=0," ",IF(B86&gt;4,"часов","часа")))</f>
        <v xml:space="preserve"> </v>
      </c>
      <c r="D86" s="327">
        <f>'гр9 МО'!C37</f>
        <v>0</v>
      </c>
      <c r="E86" s="328" t="str">
        <f>IF(D86=1,"час",IF(D86=0," ",IF(D86&gt;4,"часов","часа")))</f>
        <v xml:space="preserve"> </v>
      </c>
      <c r="F86" s="327">
        <f>'гр9 МО'!D37</f>
        <v>0</v>
      </c>
      <c r="G86" s="328" t="str">
        <f>IF(F86=1,"час",IF(F86=0," ",IF(F86&gt;4,"часов","часа")))</f>
        <v xml:space="preserve"> </v>
      </c>
      <c r="H86" s="327">
        <f>'гр9 МО'!E37</f>
        <v>0</v>
      </c>
      <c r="I86" s="328" t="str">
        <f>IF(H86=1,"час",IF(H86=0," ",IF(H86&gt;4,"часов","часа")))</f>
        <v xml:space="preserve"> </v>
      </c>
      <c r="J86" s="327">
        <f>'гр9 МО'!F37</f>
        <v>0</v>
      </c>
      <c r="K86" s="328" t="str">
        <f>IF(J86=1,"час",IF(J86=0," ",IF(J86&gt;4,"часов","часа")))</f>
        <v xml:space="preserve"> </v>
      </c>
      <c r="L86" s="327">
        <f>'гр9 МО'!G37</f>
        <v>0</v>
      </c>
      <c r="M86" s="328" t="str">
        <f>IF(L86=1,"час",IF(L86=0," ",IF(L86&gt;4,"часов","часа")))</f>
        <v xml:space="preserve"> </v>
      </c>
      <c r="N86" s="327">
        <f>'гр9 МО'!H37</f>
        <v>0</v>
      </c>
      <c r="O86" s="328" t="str">
        <f>IF(N86=1,"час",IF(N86=0," ",IF(N86&gt;4,"часов","часа")))</f>
        <v xml:space="preserve"> </v>
      </c>
      <c r="P86" s="327">
        <f>'гр9 МО'!I37</f>
        <v>0</v>
      </c>
      <c r="Q86" s="328" t="str">
        <f>IF(P86=1,"час",IF(P86=0," ",IF(P86&gt;4,"часов","часа")))</f>
        <v xml:space="preserve"> </v>
      </c>
      <c r="R86" s="327">
        <f>'гр9 МО'!J37</f>
        <v>0</v>
      </c>
      <c r="S86" s="328" t="str">
        <f>IF(R86=1,"час",IF(R86=0," ",IF(R86&gt;4,"часов","часа")))</f>
        <v xml:space="preserve"> </v>
      </c>
      <c r="T86" s="327">
        <f>'гр9 МО'!K37</f>
        <v>0</v>
      </c>
      <c r="U86" s="328" t="str">
        <f>IF(T86=1,"час",IF(T86=0," ",IF(T86&gt;4,"часов","часа")))</f>
        <v xml:space="preserve"> </v>
      </c>
      <c r="V86" s="327">
        <f>'гр9 МО'!L37</f>
        <v>0</v>
      </c>
      <c r="W86" s="328" t="str">
        <f>IF(V86=1,"час",IF(V86=0," ",IF(V86&gt;4,"часов","часа")))</f>
        <v xml:space="preserve"> </v>
      </c>
      <c r="X86" s="327">
        <f>'гр9 МО'!M37</f>
        <v>0</v>
      </c>
      <c r="Y86" s="328" t="str">
        <f>IF(X86=1,"час",IF(X86=0," ",IF(X86&gt;4,"часов","часа")))</f>
        <v xml:space="preserve"> </v>
      </c>
      <c r="Z86" s="327">
        <f>'гр9 МО'!N37</f>
        <v>0</v>
      </c>
      <c r="AA86" s="328" t="str">
        <f>IF(Z86=1,"час",IF(Z86=0," ",IF(Z86&gt;4,"часов","часа")))</f>
        <v xml:space="preserve"> </v>
      </c>
      <c r="AB86" s="327">
        <f>'гр9 МО'!O37</f>
        <v>0</v>
      </c>
      <c r="AC86" s="328" t="str">
        <f t="shared" ref="AC86" si="155">IF(AB86=1,"час",IF(AB86=0," ",IF(AB86&gt;4,"часов","часа")))</f>
        <v xml:space="preserve"> </v>
      </c>
      <c r="AD86" s="327">
        <f>'гр9 МО'!P37</f>
        <v>0</v>
      </c>
      <c r="AE86" s="328" t="str">
        <f t="shared" ref="AE86" si="156">IF(AD86=1,"час",IF(AD86=0," ",IF(AD86&gt;4,"часов","часа")))</f>
        <v xml:space="preserve"> </v>
      </c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5"/>
      <c r="BG86" s="85"/>
      <c r="BH86" s="85"/>
      <c r="BI86" s="85"/>
      <c r="BJ86" s="85"/>
      <c r="BK86" s="85"/>
      <c r="BL86" s="85"/>
    </row>
    <row r="87" spans="1:64" ht="24" customHeight="1" x14ac:dyDescent="0.25">
      <c r="A87" s="128">
        <v>24</v>
      </c>
      <c r="B87" s="298" t="str">
        <f>IF('МО общие данные'!E16=1,AI87,AJ87)</f>
        <v>-</v>
      </c>
      <c r="C87" s="299"/>
      <c r="D87" s="298" t="str">
        <f>IF('МО общие данные'!E17=1,AK87,AL87)</f>
        <v>-</v>
      </c>
      <c r="E87" s="299"/>
      <c r="F87" s="298" t="str">
        <f>IF('МО общие данные'!E18=1,AM87,AN87)</f>
        <v>-</v>
      </c>
      <c r="G87" s="299"/>
      <c r="H87" s="298" t="str">
        <f>IF('МО общие данные'!E19=1,AO87,AP87)</f>
        <v>-</v>
      </c>
      <c r="I87" s="299"/>
      <c r="J87" s="298" t="str">
        <f>IF('МО общие данные'!E20=1,AQ87,AR87)</f>
        <v>-</v>
      </c>
      <c r="K87" s="299"/>
      <c r="L87" s="298" t="str">
        <f>IF('МО общие данные'!E21=1,AS87,AT87)</f>
        <v>-</v>
      </c>
      <c r="M87" s="299"/>
      <c r="N87" s="298" t="str">
        <f>IF('МО общие данные'!E22=1,AU87,AV87)</f>
        <v>-</v>
      </c>
      <c r="O87" s="299"/>
      <c r="P87" s="298" t="str">
        <f>IF('МО общие данные'!E23=1,AW87,AX87)</f>
        <v>-</v>
      </c>
      <c r="Q87" s="299"/>
      <c r="R87" s="298" t="str">
        <f>IF('МО общие данные'!E24=1,AY87,AZ87)</f>
        <v>-</v>
      </c>
      <c r="S87" s="299"/>
      <c r="T87" s="298" t="str">
        <f>IF('МО общие данные'!E25=1,BA87,BB87)</f>
        <v>-</v>
      </c>
      <c r="U87" s="299"/>
      <c r="V87" s="298" t="str">
        <f>IF('МО общие данные'!E26=1,BC87,BD87)</f>
        <v>-</v>
      </c>
      <c r="W87" s="299"/>
      <c r="X87" s="298" t="str">
        <f>IF('МО общие данные'!E27=1,BE87,BF87)</f>
        <v>-</v>
      </c>
      <c r="Y87" s="299"/>
      <c r="Z87" s="298" t="str">
        <f>IF('МО общие данные'!E28=1,BG87,BH87)</f>
        <v>-</v>
      </c>
      <c r="AA87" s="299"/>
      <c r="AB87" s="298" t="str">
        <f>IF('МО общие данные'!E29=1,BI87,BJ87)</f>
        <v>-</v>
      </c>
      <c r="AC87" s="299"/>
      <c r="AD87" s="298" t="str">
        <f>IF('МО общие данные'!E30=1,BK87,BL87)</f>
        <v>-</v>
      </c>
      <c r="AE87" s="299"/>
      <c r="AI87" s="85" t="str">
        <f>(INDEX('МО общие данные'!C42:C60,MATCH(B86,'МО общие данные'!B42:B60,0)))</f>
        <v>-</v>
      </c>
      <c r="AJ87" s="85" t="str">
        <f>(INDEX('МО общие данные'!D42:D60,MATCH(B86,'МО общие данные'!B42:B60,0)))</f>
        <v>-</v>
      </c>
      <c r="AK87" s="85" t="str">
        <f>(INDEX('МО общие данные'!C42:C60,MATCH(D86,'МО общие данные'!B42:B60,0)))</f>
        <v>-</v>
      </c>
      <c r="AL87" s="85" t="str">
        <f>(INDEX('МО общие данные'!D42:D60,MATCH(D86,'МО общие данные'!B42:B60,0)))</f>
        <v>-</v>
      </c>
      <c r="AM87" s="85" t="str">
        <f>(INDEX('МО общие данные'!C42:C60,MATCH(F86,'МО общие данные'!B42:B60,0)))</f>
        <v>-</v>
      </c>
      <c r="AN87" s="85" t="str">
        <f>(INDEX('МО общие данные'!D42:D60,MATCH(F86,'МО общие данные'!B42:B60,0)))</f>
        <v>-</v>
      </c>
      <c r="AO87" s="85" t="str">
        <f>(INDEX('МО общие данные'!C42:C60,MATCH(H86,'МО общие данные'!B42:B60,0)))</f>
        <v>-</v>
      </c>
      <c r="AP87" s="85" t="str">
        <f>(INDEX('МО общие данные'!D42:D60,MATCH(H86,'МО общие данные'!B42:B60,0)))</f>
        <v>-</v>
      </c>
      <c r="AQ87" s="85" t="str">
        <f>(INDEX('МО общие данные'!C42:C60,MATCH(J86,'МО общие данные'!B42:B60,0)))</f>
        <v>-</v>
      </c>
      <c r="AR87" s="85" t="str">
        <f>(INDEX('МО общие данные'!D42:D60,MATCH(J86,'МО общие данные'!B42:B60,0)))</f>
        <v>-</v>
      </c>
      <c r="AS87" s="85" t="str">
        <f>(INDEX('МО общие данные'!C42:C60,MATCH(L86,'МО общие данные'!B42:B60,0)))</f>
        <v>-</v>
      </c>
      <c r="AT87" s="85" t="str">
        <f>(INDEX('МО общие данные'!D42:D60,MATCH(L86,'МО общие данные'!B42:B60,0)))</f>
        <v>-</v>
      </c>
      <c r="AU87" s="85" t="str">
        <f>(INDEX('МО общие данные'!C42:C60,MATCH(N86,'МО общие данные'!B42:B60,0)))</f>
        <v>-</v>
      </c>
      <c r="AV87" s="85" t="str">
        <f>(INDEX('МО общие данные'!D42:D60,MATCH(N86,'МО общие данные'!B42:B60,0)))</f>
        <v>-</v>
      </c>
      <c r="AW87" s="85" t="str">
        <f>(INDEX('МО общие данные'!C42:C60,MATCH(P86,'МО общие данные'!B42:B60,0)))</f>
        <v>-</v>
      </c>
      <c r="AX87" s="85" t="str">
        <f>(INDEX('МО общие данные'!D42:D60,MATCH(P86,'МО общие данные'!B42:B60,0)))</f>
        <v>-</v>
      </c>
      <c r="AY87" s="85" t="str">
        <f>(INDEX('МО общие данные'!C42:C60,MATCH(R86,'МО общие данные'!B42:B60,0)))</f>
        <v>-</v>
      </c>
      <c r="AZ87" s="85" t="str">
        <f>(INDEX('МО общие данные'!D42:D60,MATCH(R86,'МО общие данные'!B42:B60,0)))</f>
        <v>-</v>
      </c>
      <c r="BA87" s="85" t="str">
        <f>(INDEX('МО общие данные'!C42:C60,MATCH(T86,'МО общие данные'!B42:B60,0)))</f>
        <v>-</v>
      </c>
      <c r="BB87" s="85" t="str">
        <f>(INDEX('МО общие данные'!D42:D60,MATCH(T86,'МО общие данные'!B42:B60,0)))</f>
        <v>-</v>
      </c>
      <c r="BC87" s="85" t="str">
        <f>(INDEX('МО общие данные'!C42:C60,MATCH(V86,'МО общие данные'!B42:B60,0)))</f>
        <v>-</v>
      </c>
      <c r="BD87" s="85" t="str">
        <f>(INDEX('МО общие данные'!D42:D60,MATCH(V86,'МО общие данные'!B42:B60,0)))</f>
        <v>-</v>
      </c>
      <c r="BE87" s="85" t="str">
        <f>(INDEX('МО общие данные'!C42:C60,MATCH(X86,'МО общие данные'!B42:B60,0)))</f>
        <v>-</v>
      </c>
      <c r="BF87" s="85" t="str">
        <f>(INDEX('МО общие данные'!D42:D60,MATCH(X86,'МО общие данные'!B42:B60,0)))</f>
        <v>-</v>
      </c>
      <c r="BG87" s="85" t="str">
        <f>(INDEX('МО общие данные'!C42:C60,MATCH(Z86,'МО общие данные'!B42:B60,0)))</f>
        <v>-</v>
      </c>
      <c r="BH87" s="85" t="str">
        <f>(INDEX('МО общие данные'!D42:D60,MATCH(Z86,'МО общие данные'!B42:B60,0)))</f>
        <v>-</v>
      </c>
      <c r="BI87" s="85" t="str">
        <f>(INDEX('МО общие данные'!C42:C60,MATCH(AB86,'МО общие данные'!B42:B60,0)))</f>
        <v>-</v>
      </c>
      <c r="BJ87" s="85" t="str">
        <f>(INDEX('МО общие данные'!D42:D60,MATCH(AB86,'МО общие данные'!B42:B60,0)))</f>
        <v>-</v>
      </c>
      <c r="BK87" s="85" t="str">
        <f>(INDEX('МО общие данные'!C42:C60,MATCH(AD86,'МО общие данные'!B42:B60,0)))</f>
        <v>-</v>
      </c>
      <c r="BL87" s="85" t="str">
        <f>(INDEX('МО общие данные'!D42:D60,MATCH(AD86,'МО общие данные'!B42:B60,0)))</f>
        <v>-</v>
      </c>
    </row>
    <row r="88" spans="1:64" x14ac:dyDescent="0.25">
      <c r="A88" s="129"/>
      <c r="B88" s="329" t="str">
        <f>IF(B86&gt;0,"Д",IF(B86=0," "))</f>
        <v xml:space="preserve"> </v>
      </c>
      <c r="C88" s="330"/>
      <c r="D88" s="329" t="str">
        <f t="shared" ref="D88:Z88" si="157">IF(D86&gt;0,"Д",IF(D86=0," "))</f>
        <v xml:space="preserve"> </v>
      </c>
      <c r="E88" s="330"/>
      <c r="F88" s="329" t="str">
        <f t="shared" si="157"/>
        <v xml:space="preserve"> </v>
      </c>
      <c r="G88" s="330"/>
      <c r="H88" s="329" t="str">
        <f t="shared" si="157"/>
        <v xml:space="preserve"> </v>
      </c>
      <c r="I88" s="330"/>
      <c r="J88" s="329" t="str">
        <f t="shared" si="157"/>
        <v xml:space="preserve"> </v>
      </c>
      <c r="K88" s="330"/>
      <c r="L88" s="329" t="str">
        <f t="shared" si="157"/>
        <v xml:space="preserve"> </v>
      </c>
      <c r="M88" s="330"/>
      <c r="N88" s="329" t="str">
        <f t="shared" si="157"/>
        <v xml:space="preserve"> </v>
      </c>
      <c r="O88" s="330"/>
      <c r="P88" s="329" t="str">
        <f t="shared" si="157"/>
        <v xml:space="preserve"> </v>
      </c>
      <c r="Q88" s="330"/>
      <c r="R88" s="329" t="str">
        <f t="shared" si="157"/>
        <v xml:space="preserve"> </v>
      </c>
      <c r="S88" s="330"/>
      <c r="T88" s="329" t="str">
        <f t="shared" si="157"/>
        <v xml:space="preserve"> </v>
      </c>
      <c r="U88" s="330"/>
      <c r="V88" s="329" t="str">
        <f t="shared" si="157"/>
        <v xml:space="preserve"> </v>
      </c>
      <c r="W88" s="330"/>
      <c r="X88" s="329" t="str">
        <f t="shared" si="157"/>
        <v xml:space="preserve"> </v>
      </c>
      <c r="Y88" s="330"/>
      <c r="Z88" s="329" t="str">
        <f t="shared" si="157"/>
        <v xml:space="preserve"> </v>
      </c>
      <c r="AA88" s="330"/>
      <c r="AB88" s="329" t="str">
        <f t="shared" ref="AB88" si="158">IF(AB86&gt;0,"Д",IF(AB86=0," "))</f>
        <v xml:space="preserve"> </v>
      </c>
      <c r="AC88" s="330"/>
      <c r="AD88" s="329" t="str">
        <f t="shared" ref="AD88" si="159">IF(AD86&gt;0,"Д",IF(AD86=0," "))</f>
        <v xml:space="preserve"> </v>
      </c>
      <c r="AE88" s="330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  <c r="BC88" s="85"/>
      <c r="BD88" s="85"/>
      <c r="BE88" s="85"/>
      <c r="BF88" s="85"/>
      <c r="BG88" s="85"/>
      <c r="BH88" s="85"/>
      <c r="BI88" s="85"/>
      <c r="BJ88" s="85"/>
      <c r="BK88" s="85"/>
      <c r="BL88" s="85"/>
    </row>
    <row r="89" spans="1:64" x14ac:dyDescent="0.25">
      <c r="A89" s="128"/>
      <c r="B89" s="327">
        <f>'гр9 МО'!B38</f>
        <v>0</v>
      </c>
      <c r="C89" s="328" t="str">
        <f>IF(B89=1,"час",IF(B89=0," ",IF(B89&gt;4,"часов","часа")))</f>
        <v xml:space="preserve"> </v>
      </c>
      <c r="D89" s="327">
        <f>'гр9 МО'!C38</f>
        <v>0</v>
      </c>
      <c r="E89" s="328" t="str">
        <f>IF(D89=1,"час",IF(D89=0," ",IF(D89&gt;4,"часов","часа")))</f>
        <v xml:space="preserve"> </v>
      </c>
      <c r="F89" s="327">
        <f>'гр9 МО'!D38</f>
        <v>0</v>
      </c>
      <c r="G89" s="328" t="str">
        <f>IF(F89=1,"час",IF(F89=0," ",IF(F89&gt;4,"часов","часа")))</f>
        <v xml:space="preserve"> </v>
      </c>
      <c r="H89" s="327">
        <f>'гр9 МО'!E38</f>
        <v>0</v>
      </c>
      <c r="I89" s="328" t="str">
        <f>IF(H89=1,"час",IF(H89=0," ",IF(H89&gt;4,"часов","часа")))</f>
        <v xml:space="preserve"> </v>
      </c>
      <c r="J89" s="327">
        <f>'гр9 МО'!F38</f>
        <v>0</v>
      </c>
      <c r="K89" s="328" t="str">
        <f>IF(J89=1,"час",IF(J89=0," ",IF(J89&gt;4,"часов","часа")))</f>
        <v xml:space="preserve"> </v>
      </c>
      <c r="L89" s="327">
        <f>'гр9 МО'!G38</f>
        <v>0</v>
      </c>
      <c r="M89" s="328" t="str">
        <f>IF(L89=1,"час",IF(L89=0," ",IF(L89&gt;4,"часов","часа")))</f>
        <v xml:space="preserve"> </v>
      </c>
      <c r="N89" s="327">
        <f>'гр9 МО'!H38</f>
        <v>0</v>
      </c>
      <c r="O89" s="328" t="str">
        <f>IF(N89=1,"час",IF(N89=0," ",IF(N89&gt;4,"часов","часа")))</f>
        <v xml:space="preserve"> </v>
      </c>
      <c r="P89" s="327">
        <f>'гр9 МО'!I38</f>
        <v>0</v>
      </c>
      <c r="Q89" s="328" t="str">
        <f>IF(P89=1,"час",IF(P89=0," ",IF(P89&gt;4,"часов","часа")))</f>
        <v xml:space="preserve"> </v>
      </c>
      <c r="R89" s="327">
        <f>'гр9 МО'!J38</f>
        <v>0</v>
      </c>
      <c r="S89" s="328" t="str">
        <f>IF(R89=1,"час",IF(R89=0," ",IF(R89&gt;4,"часов","часа")))</f>
        <v xml:space="preserve"> </v>
      </c>
      <c r="T89" s="327">
        <f>'гр9 МО'!K38</f>
        <v>0</v>
      </c>
      <c r="U89" s="328" t="str">
        <f>IF(T89=1,"час",IF(T89=0," ",IF(T89&gt;4,"часов","часа")))</f>
        <v xml:space="preserve"> </v>
      </c>
      <c r="V89" s="327">
        <f>'гр9 МО'!L38</f>
        <v>0</v>
      </c>
      <c r="W89" s="328" t="str">
        <f>IF(V89=1,"час",IF(V89=0," ",IF(V89&gt;4,"часов","часа")))</f>
        <v xml:space="preserve"> </v>
      </c>
      <c r="X89" s="327">
        <f>'гр9 МО'!M38</f>
        <v>0</v>
      </c>
      <c r="Y89" s="328" t="str">
        <f>IF(X89=1,"час",IF(X89=0," ",IF(X89&gt;4,"часов","часа")))</f>
        <v xml:space="preserve"> </v>
      </c>
      <c r="Z89" s="327">
        <f>'гр9 МО'!N38</f>
        <v>0</v>
      </c>
      <c r="AA89" s="328" t="str">
        <f>IF(Z89=1,"час",IF(Z89=0," ",IF(Z89&gt;4,"часов","часа")))</f>
        <v xml:space="preserve"> </v>
      </c>
      <c r="AB89" s="327">
        <f>'гр9 МО'!O38</f>
        <v>0</v>
      </c>
      <c r="AC89" s="328" t="str">
        <f t="shared" ref="AC89" si="160">IF(AB89=1,"час",IF(AB89=0," ",IF(AB89&gt;4,"часов","часа")))</f>
        <v xml:space="preserve"> </v>
      </c>
      <c r="AD89" s="327">
        <f>'гр9 МО'!P38</f>
        <v>0</v>
      </c>
      <c r="AE89" s="328" t="str">
        <f t="shared" ref="AE89" si="161">IF(AD89=1,"час",IF(AD89=0," ",IF(AD89&gt;4,"часов","часа")))</f>
        <v xml:space="preserve"> </v>
      </c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</row>
    <row r="90" spans="1:64" ht="24" customHeight="1" x14ac:dyDescent="0.25">
      <c r="A90" s="128">
        <v>25</v>
      </c>
      <c r="B90" s="298" t="str">
        <f>IF('МО общие данные'!E16=1,AI90,AJ90)</f>
        <v>-</v>
      </c>
      <c r="C90" s="299"/>
      <c r="D90" s="298" t="str">
        <f>IF('МО общие данные'!E17=1,AK90,AL90)</f>
        <v>-</v>
      </c>
      <c r="E90" s="299"/>
      <c r="F90" s="298" t="str">
        <f>IF('МО общие данные'!E18=1,AM90,AN90)</f>
        <v>-</v>
      </c>
      <c r="G90" s="299"/>
      <c r="H90" s="298" t="str">
        <f>IF('МО общие данные'!E19=1,AO90,AP90)</f>
        <v>-</v>
      </c>
      <c r="I90" s="299"/>
      <c r="J90" s="298" t="str">
        <f>IF('МО общие данные'!E20=1,AQ90,AR90)</f>
        <v>-</v>
      </c>
      <c r="K90" s="299"/>
      <c r="L90" s="298" t="str">
        <f>IF('МО общие данные'!E21=1,AS90,AT90)</f>
        <v>-</v>
      </c>
      <c r="M90" s="299"/>
      <c r="N90" s="298" t="str">
        <f>IF('МО общие данные'!E22=1,AU90,AV90)</f>
        <v>-</v>
      </c>
      <c r="O90" s="299"/>
      <c r="P90" s="298" t="str">
        <f>IF('МО общие данные'!E23=1,AW90,AX90)</f>
        <v>-</v>
      </c>
      <c r="Q90" s="299"/>
      <c r="R90" s="298" t="str">
        <f>IF('МО общие данные'!E24=1,AY90,AZ90)</f>
        <v>-</v>
      </c>
      <c r="S90" s="299"/>
      <c r="T90" s="298" t="str">
        <f>IF('МО общие данные'!E25=1,BA90,BB90)</f>
        <v>-</v>
      </c>
      <c r="U90" s="299"/>
      <c r="V90" s="298" t="str">
        <f>IF('МО общие данные'!E26=1,BC90,BD90)</f>
        <v>-</v>
      </c>
      <c r="W90" s="299"/>
      <c r="X90" s="298" t="str">
        <f>IF('МО общие данные'!E27=1,BE90,BF90)</f>
        <v>-</v>
      </c>
      <c r="Y90" s="299"/>
      <c r="Z90" s="298" t="str">
        <f>IF('МО общие данные'!E28=1,BG90,BH90)</f>
        <v>-</v>
      </c>
      <c r="AA90" s="299"/>
      <c r="AB90" s="298" t="str">
        <f>IF('МО общие данные'!E29=1,BI90,BJ90)</f>
        <v>-</v>
      </c>
      <c r="AC90" s="299"/>
      <c r="AD90" s="298" t="str">
        <f>IF('МО общие данные'!E30=1,BK90,BL90)</f>
        <v>-</v>
      </c>
      <c r="AE90" s="299"/>
      <c r="AI90" s="85" t="str">
        <f>(INDEX('МО общие данные'!C42:C60,MATCH(B89,'МО общие данные'!B42:B60,0)))</f>
        <v>-</v>
      </c>
      <c r="AJ90" s="85" t="str">
        <f>(INDEX('МО общие данные'!D42:D60,MATCH(B89,'МО общие данные'!B42:B60,0)))</f>
        <v>-</v>
      </c>
      <c r="AK90" s="85" t="str">
        <f>(INDEX('МО общие данные'!C42:C60,MATCH(D89,'МО общие данные'!B42:B60,0)))</f>
        <v>-</v>
      </c>
      <c r="AL90" s="85" t="str">
        <f>(INDEX('МО общие данные'!D42:D60,MATCH(D89,'МО общие данные'!B42:B60,0)))</f>
        <v>-</v>
      </c>
      <c r="AM90" s="85" t="str">
        <f>(INDEX('МО общие данные'!C42:C60,MATCH(F89,'МО общие данные'!B42:B60,0)))</f>
        <v>-</v>
      </c>
      <c r="AN90" s="85" t="str">
        <f>(INDEX('МО общие данные'!D42:D60,MATCH(F89,'МО общие данные'!B42:B60,0)))</f>
        <v>-</v>
      </c>
      <c r="AO90" s="85" t="str">
        <f>(INDEX('МО общие данные'!C42:C60,MATCH(H89,'МО общие данные'!B42:B60,0)))</f>
        <v>-</v>
      </c>
      <c r="AP90" s="85" t="str">
        <f>(INDEX('МО общие данные'!D42:D60,MATCH(H89,'МО общие данные'!B42:B60,0)))</f>
        <v>-</v>
      </c>
      <c r="AQ90" s="85" t="str">
        <f>(INDEX('МО общие данные'!C42:C60,MATCH(J89,'МО общие данные'!B42:B60,0)))</f>
        <v>-</v>
      </c>
      <c r="AR90" s="85" t="str">
        <f>(INDEX('МО общие данные'!D42:D60,MATCH(J89,'МО общие данные'!B42:B60,0)))</f>
        <v>-</v>
      </c>
      <c r="AS90" s="85" t="str">
        <f>(INDEX('МО общие данные'!C42:C60,MATCH(L89,'МО общие данные'!B42:B60,0)))</f>
        <v>-</v>
      </c>
      <c r="AT90" s="85" t="str">
        <f>(INDEX('МО общие данные'!D42:D60,MATCH(L89,'МО общие данные'!B42:B60,0)))</f>
        <v>-</v>
      </c>
      <c r="AU90" s="85" t="str">
        <f>(INDEX('МО общие данные'!C42:C60,MATCH(N89,'МО общие данные'!B42:B60,0)))</f>
        <v>-</v>
      </c>
      <c r="AV90" s="85" t="str">
        <f>(INDEX('МО общие данные'!D42:D60,MATCH(N89,'МО общие данные'!B42:B60,0)))</f>
        <v>-</v>
      </c>
      <c r="AW90" s="85" t="str">
        <f>(INDEX('МО общие данные'!C42:C60,MATCH(P89,'МО общие данные'!B42:B60,0)))</f>
        <v>-</v>
      </c>
      <c r="AX90" s="85" t="str">
        <f>(INDEX('МО общие данные'!D42:D60,MATCH(P89,'МО общие данные'!B42:B60,0)))</f>
        <v>-</v>
      </c>
      <c r="AY90" s="85" t="str">
        <f>(INDEX('МО общие данные'!C42:C60,MATCH(R89,'МО общие данные'!B42:B60,0)))</f>
        <v>-</v>
      </c>
      <c r="AZ90" s="85" t="str">
        <f>(INDEX('МО общие данные'!D42:D60,MATCH(R89,'МО общие данные'!B42:B60,0)))</f>
        <v>-</v>
      </c>
      <c r="BA90" s="85" t="str">
        <f>(INDEX('МО общие данные'!C42:C60,MATCH(T89,'МО общие данные'!B42:B60,0)))</f>
        <v>-</v>
      </c>
      <c r="BB90" s="85" t="str">
        <f>(INDEX('МО общие данные'!D42:D60,MATCH(T89,'МО общие данные'!B42:B60,0)))</f>
        <v>-</v>
      </c>
      <c r="BC90" s="85" t="str">
        <f>(INDEX('МО общие данные'!C42:C60,MATCH(V89,'МО общие данные'!B42:B60,0)))</f>
        <v>-</v>
      </c>
      <c r="BD90" s="85" t="str">
        <f>(INDEX('МО общие данные'!D42:D60,MATCH(V89,'МО общие данные'!B42:B60,0)))</f>
        <v>-</v>
      </c>
      <c r="BE90" s="85" t="str">
        <f>(INDEX('МО общие данные'!C42:C60,MATCH(X89,'МО общие данные'!B42:B60,0)))</f>
        <v>-</v>
      </c>
      <c r="BF90" s="85" t="str">
        <f>(INDEX('МО общие данные'!D42:D60,MATCH(X89,'МО общие данные'!B42:B60,0)))</f>
        <v>-</v>
      </c>
      <c r="BG90" s="85" t="str">
        <f>(INDEX('МО общие данные'!C42:C60,MATCH(Z89,'МО общие данные'!B42:B60,0)))</f>
        <v>-</v>
      </c>
      <c r="BH90" s="85" t="str">
        <f>(INDEX('МО общие данные'!D42:D60,MATCH(Z89,'МО общие данные'!B42:B60,0)))</f>
        <v>-</v>
      </c>
      <c r="BI90" s="85" t="str">
        <f>(INDEX('МО общие данные'!C42:C60,MATCH(AB89,'МО общие данные'!B42:B60,0)))</f>
        <v>-</v>
      </c>
      <c r="BJ90" s="85" t="str">
        <f>(INDEX('МО общие данные'!D42:D60,MATCH(AB89,'МО общие данные'!B42:B60,0)))</f>
        <v>-</v>
      </c>
      <c r="BK90" s="85" t="str">
        <f>(INDEX('МО общие данные'!C42:C60,MATCH(AD89,'МО общие данные'!B42:B60,0)))</f>
        <v>-</v>
      </c>
      <c r="BL90" s="85" t="str">
        <f>(INDEX('МО общие данные'!D42:D60,MATCH(AD89,'МО общие данные'!B42:B60,0)))</f>
        <v>-</v>
      </c>
    </row>
    <row r="91" spans="1:64" x14ac:dyDescent="0.25">
      <c r="A91" s="129"/>
      <c r="B91" s="329" t="str">
        <f>IF(B89&gt;0,"Д",IF(B89=0," "))</f>
        <v xml:space="preserve"> </v>
      </c>
      <c r="C91" s="330"/>
      <c r="D91" s="329" t="str">
        <f t="shared" ref="D91:Z91" si="162">IF(D89&gt;0,"Д",IF(D89=0," "))</f>
        <v xml:space="preserve"> </v>
      </c>
      <c r="E91" s="330"/>
      <c r="F91" s="329" t="str">
        <f t="shared" si="162"/>
        <v xml:space="preserve"> </v>
      </c>
      <c r="G91" s="330"/>
      <c r="H91" s="329" t="str">
        <f t="shared" si="162"/>
        <v xml:space="preserve"> </v>
      </c>
      <c r="I91" s="330"/>
      <c r="J91" s="329" t="str">
        <f t="shared" si="162"/>
        <v xml:space="preserve"> </v>
      </c>
      <c r="K91" s="330"/>
      <c r="L91" s="329" t="str">
        <f t="shared" si="162"/>
        <v xml:space="preserve"> </v>
      </c>
      <c r="M91" s="330"/>
      <c r="N91" s="329" t="str">
        <f t="shared" si="162"/>
        <v xml:space="preserve"> </v>
      </c>
      <c r="O91" s="330"/>
      <c r="P91" s="329" t="str">
        <f t="shared" si="162"/>
        <v xml:space="preserve"> </v>
      </c>
      <c r="Q91" s="330"/>
      <c r="R91" s="329" t="str">
        <f t="shared" si="162"/>
        <v xml:space="preserve"> </v>
      </c>
      <c r="S91" s="330"/>
      <c r="T91" s="329" t="str">
        <f t="shared" si="162"/>
        <v xml:space="preserve"> </v>
      </c>
      <c r="U91" s="330"/>
      <c r="V91" s="329" t="str">
        <f t="shared" si="162"/>
        <v xml:space="preserve"> </v>
      </c>
      <c r="W91" s="330"/>
      <c r="X91" s="329" t="str">
        <f t="shared" si="162"/>
        <v xml:space="preserve"> </v>
      </c>
      <c r="Y91" s="330"/>
      <c r="Z91" s="329" t="str">
        <f t="shared" si="162"/>
        <v xml:space="preserve"> </v>
      </c>
      <c r="AA91" s="330"/>
      <c r="AB91" s="329" t="str">
        <f t="shared" ref="AB91" si="163">IF(AB89&gt;0,"Д",IF(AB89=0," "))</f>
        <v xml:space="preserve"> </v>
      </c>
      <c r="AC91" s="330"/>
      <c r="AD91" s="329" t="str">
        <f t="shared" ref="AD91" si="164">IF(AD89&gt;0,"Д",IF(AD89=0," "))</f>
        <v xml:space="preserve"> </v>
      </c>
      <c r="AE91" s="330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  <c r="BC91" s="85"/>
      <c r="BD91" s="85"/>
      <c r="BE91" s="85"/>
      <c r="BF91" s="85"/>
      <c r="BG91" s="85"/>
      <c r="BH91" s="85"/>
      <c r="BI91" s="85"/>
      <c r="BJ91" s="85"/>
      <c r="BK91" s="85"/>
      <c r="BL91" s="85"/>
    </row>
    <row r="92" spans="1:64" x14ac:dyDescent="0.25">
      <c r="A92" s="128"/>
      <c r="B92" s="327">
        <f>'гр9 МО'!B39</f>
        <v>0</v>
      </c>
      <c r="C92" s="328" t="str">
        <f>IF(B92=1,"час",IF(B92=0," ",IF(B92&gt;4,"часов","часа")))</f>
        <v xml:space="preserve"> </v>
      </c>
      <c r="D92" s="327">
        <f>'гр9 МО'!C39</f>
        <v>0</v>
      </c>
      <c r="E92" s="328" t="str">
        <f>IF(D92=1,"час",IF(D92=0," ",IF(D92&gt;4,"часов","часа")))</f>
        <v xml:space="preserve"> </v>
      </c>
      <c r="F92" s="327">
        <f>'гр9 МО'!D39</f>
        <v>0</v>
      </c>
      <c r="G92" s="328" t="str">
        <f>IF(F92=1,"час",IF(F92=0," ",IF(F92&gt;4,"часов","часа")))</f>
        <v xml:space="preserve"> </v>
      </c>
      <c r="H92" s="327">
        <f>'гр9 МО'!E39</f>
        <v>0</v>
      </c>
      <c r="I92" s="328" t="str">
        <f>IF(H92=1,"час",IF(H92=0," ",IF(H92&gt;4,"часов","часа")))</f>
        <v xml:space="preserve"> </v>
      </c>
      <c r="J92" s="327">
        <f>'гр9 МО'!F39</f>
        <v>0</v>
      </c>
      <c r="K92" s="328" t="str">
        <f>IF(J92=1,"час",IF(J92=0," ",IF(J92&gt;4,"часов","часа")))</f>
        <v xml:space="preserve"> </v>
      </c>
      <c r="L92" s="327">
        <f>'гр9 МО'!G39</f>
        <v>0</v>
      </c>
      <c r="M92" s="328" t="str">
        <f>IF(L92=1,"час",IF(L92=0," ",IF(L92&gt;4,"часов","часа")))</f>
        <v xml:space="preserve"> </v>
      </c>
      <c r="N92" s="327">
        <f>'гр9 МО'!H39</f>
        <v>0</v>
      </c>
      <c r="O92" s="328" t="str">
        <f>IF(N92=1,"час",IF(N92=0," ",IF(N92&gt;4,"часов","часа")))</f>
        <v xml:space="preserve"> </v>
      </c>
      <c r="P92" s="327">
        <f>'гр9 МО'!I39</f>
        <v>0</v>
      </c>
      <c r="Q92" s="328" t="str">
        <f>IF(P92=1,"час",IF(P92=0," ",IF(P92&gt;4,"часов","часа")))</f>
        <v xml:space="preserve"> </v>
      </c>
      <c r="R92" s="327">
        <f>'гр9 МО'!J39</f>
        <v>0</v>
      </c>
      <c r="S92" s="328" t="str">
        <f>IF(R92=1,"час",IF(R92=0," ",IF(R92&gt;4,"часов","часа")))</f>
        <v xml:space="preserve"> </v>
      </c>
      <c r="T92" s="327">
        <f>'гр9 МО'!K39</f>
        <v>0</v>
      </c>
      <c r="U92" s="328" t="str">
        <f>IF(T92=1,"час",IF(T92=0," ",IF(T92&gt;4,"часов","часа")))</f>
        <v xml:space="preserve"> </v>
      </c>
      <c r="V92" s="327">
        <f>'гр9 МО'!L39</f>
        <v>0</v>
      </c>
      <c r="W92" s="328" t="str">
        <f>IF(V92=1,"час",IF(V92=0," ",IF(V92&gt;4,"часов","часа")))</f>
        <v xml:space="preserve"> </v>
      </c>
      <c r="X92" s="327">
        <f>'гр9 МО'!M39</f>
        <v>0</v>
      </c>
      <c r="Y92" s="328" t="str">
        <f>IF(X92=1,"час",IF(X92=0," ",IF(X92&gt;4,"часов","часа")))</f>
        <v xml:space="preserve"> </v>
      </c>
      <c r="Z92" s="327">
        <f>'гр9 МО'!N39</f>
        <v>0</v>
      </c>
      <c r="AA92" s="328" t="str">
        <f>IF(Z92=1,"час",IF(Z92=0," ",IF(Z92&gt;4,"часов","часа")))</f>
        <v xml:space="preserve"> </v>
      </c>
      <c r="AB92" s="327">
        <f>'гр9 МО'!O39</f>
        <v>0</v>
      </c>
      <c r="AC92" s="328" t="str">
        <f t="shared" ref="AC92" si="165">IF(AB92=1,"час",IF(AB92=0," ",IF(AB92&gt;4,"часов","часа")))</f>
        <v xml:space="preserve"> </v>
      </c>
      <c r="AD92" s="327">
        <f>'гр9 МО'!P39</f>
        <v>0</v>
      </c>
      <c r="AE92" s="328" t="str">
        <f t="shared" ref="AE92" si="166">IF(AD92=1,"час",IF(AD92=0," ",IF(AD92&gt;4,"часов","часа")))</f>
        <v xml:space="preserve"> </v>
      </c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85"/>
      <c r="AY92" s="85"/>
      <c r="AZ92" s="85"/>
      <c r="BA92" s="85"/>
      <c r="BB92" s="85"/>
      <c r="BC92" s="85"/>
      <c r="BD92" s="85"/>
      <c r="BE92" s="85"/>
      <c r="BF92" s="85"/>
      <c r="BG92" s="85"/>
      <c r="BH92" s="85"/>
      <c r="BI92" s="85"/>
      <c r="BJ92" s="85"/>
      <c r="BK92" s="85"/>
      <c r="BL92" s="85"/>
    </row>
    <row r="93" spans="1:64" ht="15" customHeight="1" x14ac:dyDescent="0.25">
      <c r="A93" s="128">
        <v>26</v>
      </c>
      <c r="B93" s="298" t="str">
        <f>IF('МО общие данные'!E16=1,AI93,AJ93)</f>
        <v>-</v>
      </c>
      <c r="C93" s="299"/>
      <c r="D93" s="298" t="str">
        <f>IF('МО общие данные'!E17=1,AK93,AL93)</f>
        <v>-</v>
      </c>
      <c r="E93" s="299"/>
      <c r="F93" s="298" t="str">
        <f>IF('МО общие данные'!E18=1,AM93,AN93)</f>
        <v>-</v>
      </c>
      <c r="G93" s="299"/>
      <c r="H93" s="298" t="str">
        <f>IF('МО общие данные'!E19=1,AO93,AP93)</f>
        <v>-</v>
      </c>
      <c r="I93" s="299"/>
      <c r="J93" s="298" t="str">
        <f>IF('МО общие данные'!E20=1,AQ93,AR93)</f>
        <v>-</v>
      </c>
      <c r="K93" s="299"/>
      <c r="L93" s="298" t="str">
        <f>IF('МО общие данные'!E21=1,AS93,AT93)</f>
        <v>-</v>
      </c>
      <c r="M93" s="299"/>
      <c r="N93" s="298" t="str">
        <f>IF('МО общие данные'!E22=1,AU93,AV93)</f>
        <v>-</v>
      </c>
      <c r="O93" s="299"/>
      <c r="P93" s="298" t="str">
        <f>IF('МО общие данные'!E23=1,AW93,AX93)</f>
        <v>-</v>
      </c>
      <c r="Q93" s="299"/>
      <c r="R93" s="298" t="str">
        <f>IF('МО общие данные'!E24=1,AY93,AZ93)</f>
        <v>-</v>
      </c>
      <c r="S93" s="299"/>
      <c r="T93" s="298" t="str">
        <f>IF('МО общие данные'!E25=1,BA93,BB93)</f>
        <v>-</v>
      </c>
      <c r="U93" s="299"/>
      <c r="V93" s="298" t="str">
        <f>IF('МО общие данные'!E26=1,BC93,BD93)</f>
        <v>-</v>
      </c>
      <c r="W93" s="299"/>
      <c r="X93" s="298" t="str">
        <f>IF('МО общие данные'!E27=1,BE93,BF93)</f>
        <v>-</v>
      </c>
      <c r="Y93" s="299"/>
      <c r="Z93" s="298" t="str">
        <f>IF('МО общие данные'!E28=1,BG93,BH93)</f>
        <v>-</v>
      </c>
      <c r="AA93" s="299"/>
      <c r="AB93" s="298" t="str">
        <f>IF('МО общие данные'!E29=1,BI93,BJ93)</f>
        <v>-</v>
      </c>
      <c r="AC93" s="299"/>
      <c r="AD93" s="298" t="str">
        <f>IF('МО общие данные'!E30=1,BK93,BL93)</f>
        <v>-</v>
      </c>
      <c r="AE93" s="299"/>
      <c r="AI93" s="85" t="str">
        <f>(INDEX('МО общие данные'!C42:C60,MATCH(B92,'МО общие данные'!B42:B60,0)))</f>
        <v>-</v>
      </c>
      <c r="AJ93" s="85" t="str">
        <f>(INDEX('МО общие данные'!D42:D60,MATCH(B92,'МО общие данные'!B42:B60,0)))</f>
        <v>-</v>
      </c>
      <c r="AK93" s="85" t="str">
        <f>(INDEX('МО общие данные'!C42:C60,MATCH(D92,'МО общие данные'!B42:B60,0)))</f>
        <v>-</v>
      </c>
      <c r="AL93" s="85" t="str">
        <f>(INDEX('МО общие данные'!D42:D60,MATCH(D92,'МО общие данные'!B42:B60,0)))</f>
        <v>-</v>
      </c>
      <c r="AM93" s="85" t="str">
        <f>(INDEX('МО общие данные'!C42:C60,MATCH(F92,'МО общие данные'!B42:B60,0)))</f>
        <v>-</v>
      </c>
      <c r="AN93" s="85" t="str">
        <f>(INDEX('МО общие данные'!D42:D60,MATCH(F92,'МО общие данные'!B42:B60,0)))</f>
        <v>-</v>
      </c>
      <c r="AO93" s="85" t="str">
        <f>(INDEX('МО общие данные'!C42:C60,MATCH(H92,'МО общие данные'!B42:B60,0)))</f>
        <v>-</v>
      </c>
      <c r="AP93" s="85" t="str">
        <f>(INDEX('МО общие данные'!D42:D60,MATCH(H92,'МО общие данные'!B42:B60,0)))</f>
        <v>-</v>
      </c>
      <c r="AQ93" s="85" t="str">
        <f>(INDEX('МО общие данные'!C42:C60,MATCH(J92,'МО общие данные'!B42:B60,0)))</f>
        <v>-</v>
      </c>
      <c r="AR93" s="85" t="str">
        <f>(INDEX('МО общие данные'!D42:D60,MATCH(J92,'МО общие данные'!B42:B60,0)))</f>
        <v>-</v>
      </c>
      <c r="AS93" s="85" t="str">
        <f>(INDEX('МО общие данные'!C42:C60,MATCH(L92,'МО общие данные'!B42:B60,0)))</f>
        <v>-</v>
      </c>
      <c r="AT93" s="85" t="str">
        <f>(INDEX('МО общие данные'!D42:D60,MATCH(L92,'МО общие данные'!B42:B60,0)))</f>
        <v>-</v>
      </c>
      <c r="AU93" s="85" t="str">
        <f>(INDEX('МО общие данные'!C42:C60,MATCH(N92,'МО общие данные'!B42:B60,0)))</f>
        <v>-</v>
      </c>
      <c r="AV93" s="85" t="str">
        <f>(INDEX('МО общие данные'!D42:D60,MATCH(N92,'МО общие данные'!B42:B60,0)))</f>
        <v>-</v>
      </c>
      <c r="AW93" s="85" t="str">
        <f>(INDEX('МО общие данные'!C42:C60,MATCH(P92,'МО общие данные'!B42:B60,0)))</f>
        <v>-</v>
      </c>
      <c r="AX93" s="85" t="str">
        <f>(INDEX('МО общие данные'!D42:D60,MATCH(P92,'МО общие данные'!B42:B60,0)))</f>
        <v>-</v>
      </c>
      <c r="AY93" s="85" t="str">
        <f>(INDEX('МО общие данные'!C42:C60,MATCH(R92,'МО общие данные'!B42:B60,0)))</f>
        <v>-</v>
      </c>
      <c r="AZ93" s="85" t="str">
        <f>(INDEX('МО общие данные'!D42:D60,MATCH(R92,'МО общие данные'!B42:B60,0)))</f>
        <v>-</v>
      </c>
      <c r="BA93" s="85" t="str">
        <f>(INDEX('МО общие данные'!C42:C60,MATCH(T92,'МО общие данные'!B42:B60,0)))</f>
        <v>-</v>
      </c>
      <c r="BB93" s="85" t="str">
        <f>(INDEX('МО общие данные'!D42:D60,MATCH(T92,'МО общие данные'!B42:B60,0)))</f>
        <v>-</v>
      </c>
      <c r="BC93" s="85" t="str">
        <f>(INDEX('МО общие данные'!C42:C60,MATCH(V92,'МО общие данные'!B42:B60,0)))</f>
        <v>-</v>
      </c>
      <c r="BD93" s="85" t="str">
        <f>(INDEX('МО общие данные'!D42:D60,MATCH(V92,'МО общие данные'!B42:B60,0)))</f>
        <v>-</v>
      </c>
      <c r="BE93" s="85" t="str">
        <f>(INDEX('МО общие данные'!C42:C60,MATCH(X92,'МО общие данные'!B42:B60,0)))</f>
        <v>-</v>
      </c>
      <c r="BF93" s="85" t="str">
        <f>(INDEX('МО общие данные'!D42:D60,MATCH(X92,'МО общие данные'!B42:B60,0)))</f>
        <v>-</v>
      </c>
      <c r="BG93" s="85" t="str">
        <f>(INDEX('МО общие данные'!C42:C60,MATCH(Z92,'МО общие данные'!B42:B60,0)))</f>
        <v>-</v>
      </c>
      <c r="BH93" s="85" t="str">
        <f>(INDEX('МО общие данные'!D42:D60,MATCH(Z92,'МО общие данные'!B42:B60,0)))</f>
        <v>-</v>
      </c>
      <c r="BI93" s="85" t="str">
        <f>(INDEX('МО общие данные'!C42:C60,MATCH(AB92,'МО общие данные'!B42:B60,0)))</f>
        <v>-</v>
      </c>
      <c r="BJ93" s="85" t="str">
        <f>(INDEX('МО общие данные'!D42:D60,MATCH(AB92,'МО общие данные'!B42:B60,0)))</f>
        <v>-</v>
      </c>
      <c r="BK93" s="85" t="str">
        <f>(INDEX('МО общие данные'!C42:C60,MATCH(AD92,'МО общие данные'!B42:B60,0)))</f>
        <v>-</v>
      </c>
      <c r="BL93" s="85" t="str">
        <f>(INDEX('МО общие данные'!D42:D60,MATCH(AD92,'МО общие данные'!B42:B60,0)))</f>
        <v>-</v>
      </c>
    </row>
    <row r="94" spans="1:64" x14ac:dyDescent="0.25">
      <c r="A94" s="129"/>
      <c r="B94" s="329" t="str">
        <f>IF(B92&gt;0,"Д",IF(B92=0," "))</f>
        <v xml:space="preserve"> </v>
      </c>
      <c r="C94" s="330"/>
      <c r="D94" s="329" t="str">
        <f t="shared" ref="D94:Z94" si="167">IF(D92&gt;0,"Д",IF(D92=0," "))</f>
        <v xml:space="preserve"> </v>
      </c>
      <c r="E94" s="330"/>
      <c r="F94" s="329" t="str">
        <f t="shared" si="167"/>
        <v xml:space="preserve"> </v>
      </c>
      <c r="G94" s="330"/>
      <c r="H94" s="329" t="str">
        <f t="shared" si="167"/>
        <v xml:space="preserve"> </v>
      </c>
      <c r="I94" s="330"/>
      <c r="J94" s="329" t="str">
        <f t="shared" si="167"/>
        <v xml:space="preserve"> </v>
      </c>
      <c r="K94" s="330"/>
      <c r="L94" s="329" t="str">
        <f t="shared" si="167"/>
        <v xml:space="preserve"> </v>
      </c>
      <c r="M94" s="330"/>
      <c r="N94" s="329" t="str">
        <f t="shared" si="167"/>
        <v xml:space="preserve"> </v>
      </c>
      <c r="O94" s="330"/>
      <c r="P94" s="329" t="str">
        <f t="shared" si="167"/>
        <v xml:space="preserve"> </v>
      </c>
      <c r="Q94" s="330"/>
      <c r="R94" s="329" t="str">
        <f t="shared" si="167"/>
        <v xml:space="preserve"> </v>
      </c>
      <c r="S94" s="330"/>
      <c r="T94" s="329" t="str">
        <f t="shared" si="167"/>
        <v xml:space="preserve"> </v>
      </c>
      <c r="U94" s="330"/>
      <c r="V94" s="329" t="str">
        <f t="shared" si="167"/>
        <v xml:space="preserve"> </v>
      </c>
      <c r="W94" s="330"/>
      <c r="X94" s="329" t="str">
        <f t="shared" si="167"/>
        <v xml:space="preserve"> </v>
      </c>
      <c r="Y94" s="330"/>
      <c r="Z94" s="329" t="str">
        <f t="shared" si="167"/>
        <v xml:space="preserve"> </v>
      </c>
      <c r="AA94" s="330"/>
      <c r="AB94" s="329" t="str">
        <f t="shared" ref="AB94" si="168">IF(AB92&gt;0,"Д",IF(AB92=0," "))</f>
        <v xml:space="preserve"> </v>
      </c>
      <c r="AC94" s="330"/>
      <c r="AD94" s="329" t="str">
        <f t="shared" ref="AD94" si="169">IF(AD92&gt;0,"Д",IF(AD92=0," "))</f>
        <v xml:space="preserve"> </v>
      </c>
      <c r="AE94" s="330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  <c r="BC94" s="85"/>
      <c r="BD94" s="85"/>
      <c r="BE94" s="85"/>
      <c r="BF94" s="85"/>
      <c r="BG94" s="85"/>
      <c r="BH94" s="85"/>
      <c r="BI94" s="85"/>
      <c r="BJ94" s="85"/>
      <c r="BK94" s="85"/>
      <c r="BL94" s="85"/>
    </row>
    <row r="95" spans="1:64" x14ac:dyDescent="0.25">
      <c r="A95" s="128"/>
      <c r="B95" s="327">
        <f>'гр9 МО'!B40</f>
        <v>0</v>
      </c>
      <c r="C95" s="328" t="str">
        <f>IF(B95=1,"час",IF(B95=0," ",IF(B95&gt;4,"часов","часа")))</f>
        <v xml:space="preserve"> </v>
      </c>
      <c r="D95" s="327">
        <f>'гр9 МО'!C40</f>
        <v>0</v>
      </c>
      <c r="E95" s="328" t="str">
        <f>IF(D95=1,"час",IF(D95=0," ",IF(D95&gt;4,"часов","часа")))</f>
        <v xml:space="preserve"> </v>
      </c>
      <c r="F95" s="327">
        <f>'гр9 МО'!D40</f>
        <v>0</v>
      </c>
      <c r="G95" s="328" t="str">
        <f>IF(F95=1,"час",IF(F95=0," ",IF(F95&gt;4,"часов","часа")))</f>
        <v xml:space="preserve"> </v>
      </c>
      <c r="H95" s="327">
        <f>'гр9 МО'!E40</f>
        <v>0</v>
      </c>
      <c r="I95" s="328" t="str">
        <f>IF(H95=1,"час",IF(H95=0," ",IF(H95&gt;4,"часов","часа")))</f>
        <v xml:space="preserve"> </v>
      </c>
      <c r="J95" s="327">
        <f>'гр9 МО'!F40</f>
        <v>0</v>
      </c>
      <c r="K95" s="328" t="str">
        <f>IF(J95=1,"час",IF(J95=0," ",IF(J95&gt;4,"часов","часа")))</f>
        <v xml:space="preserve"> </v>
      </c>
      <c r="L95" s="327">
        <f>'гр9 МО'!G40</f>
        <v>0</v>
      </c>
      <c r="M95" s="328" t="str">
        <f>IF(L95=1,"час",IF(L95=0," ",IF(L95&gt;4,"часов","часа")))</f>
        <v xml:space="preserve"> </v>
      </c>
      <c r="N95" s="327">
        <f>'гр9 МО'!H40</f>
        <v>0</v>
      </c>
      <c r="O95" s="328" t="str">
        <f>IF(N95=1,"час",IF(N95=0," ",IF(N95&gt;4,"часов","часа")))</f>
        <v xml:space="preserve"> </v>
      </c>
      <c r="P95" s="327">
        <f>'гр9 МО'!I40</f>
        <v>0</v>
      </c>
      <c r="Q95" s="328" t="str">
        <f>IF(P95=1,"час",IF(P95=0," ",IF(P95&gt;4,"часов","часа")))</f>
        <v xml:space="preserve"> </v>
      </c>
      <c r="R95" s="327">
        <f>'гр9 МО'!J40</f>
        <v>0</v>
      </c>
      <c r="S95" s="328" t="str">
        <f>IF(R95=1,"час",IF(R95=0," ",IF(R95&gt;4,"часов","часа")))</f>
        <v xml:space="preserve"> </v>
      </c>
      <c r="T95" s="327">
        <f>'гр9 МО'!K40</f>
        <v>0</v>
      </c>
      <c r="U95" s="328" t="str">
        <f>IF(T95=1,"час",IF(T95=0," ",IF(T95&gt;4,"часов","часа")))</f>
        <v xml:space="preserve"> </v>
      </c>
      <c r="V95" s="327">
        <f>'гр9 МО'!L40</f>
        <v>0</v>
      </c>
      <c r="W95" s="328" t="str">
        <f>IF(V95=1,"час",IF(V95=0," ",IF(V95&gt;4,"часов","часа")))</f>
        <v xml:space="preserve"> </v>
      </c>
      <c r="X95" s="327">
        <f>'гр9 МО'!M40</f>
        <v>0</v>
      </c>
      <c r="Y95" s="328" t="str">
        <f>IF(X95=1,"час",IF(X95=0," ",IF(X95&gt;4,"часов","часа")))</f>
        <v xml:space="preserve"> </v>
      </c>
      <c r="Z95" s="327">
        <f>'гр9 МО'!N40</f>
        <v>0</v>
      </c>
      <c r="AA95" s="328" t="str">
        <f>IF(Z95=1,"час",IF(Z95=0," ",IF(Z95&gt;4,"часов","часа")))</f>
        <v xml:space="preserve"> </v>
      </c>
      <c r="AB95" s="327">
        <f>'гр9 МО'!O40</f>
        <v>0</v>
      </c>
      <c r="AC95" s="328" t="str">
        <f t="shared" ref="AC95" si="170">IF(AB95=1,"час",IF(AB95=0," ",IF(AB95&gt;4,"часов","часа")))</f>
        <v xml:space="preserve"> </v>
      </c>
      <c r="AD95" s="327">
        <f>'гр9 МО'!P40</f>
        <v>0</v>
      </c>
      <c r="AE95" s="328" t="str">
        <f t="shared" ref="AE95" si="171">IF(AD95=1,"час",IF(AD95=0," ",IF(AD95&gt;4,"часов","часа")))</f>
        <v xml:space="preserve"> </v>
      </c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  <c r="BI95" s="85"/>
      <c r="BJ95" s="85"/>
      <c r="BK95" s="85"/>
      <c r="BL95" s="85"/>
    </row>
    <row r="96" spans="1:64" ht="24" customHeight="1" x14ac:dyDescent="0.25">
      <c r="A96" s="128">
        <v>27</v>
      </c>
      <c r="B96" s="298" t="str">
        <f>IF('МО общие данные'!E16=1,AI96,AJ96)</f>
        <v>-</v>
      </c>
      <c r="C96" s="299"/>
      <c r="D96" s="298" t="str">
        <f>IF('МО общие данные'!E17=1,AK96,AL96)</f>
        <v>-</v>
      </c>
      <c r="E96" s="299"/>
      <c r="F96" s="298" t="str">
        <f>IF('МО общие данные'!E18=1,AM96,AN96)</f>
        <v>-</v>
      </c>
      <c r="G96" s="299"/>
      <c r="H96" s="298" t="str">
        <f>IF('МО общие данные'!E19=1,AO96,AP96)</f>
        <v>-</v>
      </c>
      <c r="I96" s="299"/>
      <c r="J96" s="298" t="str">
        <f>IF('МО общие данные'!E20=1,AQ96,AR96)</f>
        <v>-</v>
      </c>
      <c r="K96" s="299"/>
      <c r="L96" s="298" t="str">
        <f>IF('МО общие данные'!E21=1,AS96,AT96)</f>
        <v>-</v>
      </c>
      <c r="M96" s="299"/>
      <c r="N96" s="298" t="str">
        <f>IF('МО общие данные'!E22=1,AU96,AV96)</f>
        <v>-</v>
      </c>
      <c r="O96" s="299"/>
      <c r="P96" s="298" t="str">
        <f>IF('МО общие данные'!E23=1,AW96,AX96)</f>
        <v>-</v>
      </c>
      <c r="Q96" s="299"/>
      <c r="R96" s="298" t="str">
        <f>IF('МО общие данные'!E24=1,AY96,AZ96)</f>
        <v>-</v>
      </c>
      <c r="S96" s="299"/>
      <c r="T96" s="298" t="str">
        <f>IF('МО общие данные'!E25=1,BA96,BB96)</f>
        <v>-</v>
      </c>
      <c r="U96" s="299"/>
      <c r="V96" s="298" t="str">
        <f>IF('МО общие данные'!E26=1,BC96,BD96)</f>
        <v>-</v>
      </c>
      <c r="W96" s="299"/>
      <c r="X96" s="298" t="str">
        <f>IF('МО общие данные'!E27=1,BE96,BF96)</f>
        <v>-</v>
      </c>
      <c r="Y96" s="299"/>
      <c r="Z96" s="298" t="str">
        <f>IF('МО общие данные'!E28=1,BG96,BH96)</f>
        <v>-</v>
      </c>
      <c r="AA96" s="299"/>
      <c r="AB96" s="298" t="str">
        <f>IF('МО общие данные'!E29=1,BI96,BJ96)</f>
        <v>-</v>
      </c>
      <c r="AC96" s="299"/>
      <c r="AD96" s="298" t="str">
        <f>IF('МО общие данные'!E30=1,BK96,BL96)</f>
        <v>-</v>
      </c>
      <c r="AE96" s="299"/>
      <c r="AI96" s="85" t="str">
        <f>(INDEX('МО общие данные'!C42:C60,MATCH(B95,'МО общие данные'!B42:B60,0)))</f>
        <v>-</v>
      </c>
      <c r="AJ96" s="85" t="str">
        <f>(INDEX('МО общие данные'!D42:D60,MATCH(B95,'МО общие данные'!B42:B60,0)))</f>
        <v>-</v>
      </c>
      <c r="AK96" s="85" t="str">
        <f>(INDEX('МО общие данные'!C42:C60,MATCH(D95,'МО общие данные'!B42:B60,0)))</f>
        <v>-</v>
      </c>
      <c r="AL96" s="85" t="str">
        <f>(INDEX('МО общие данные'!D42:D60,MATCH(D95,'МО общие данные'!B42:B60,0)))</f>
        <v>-</v>
      </c>
      <c r="AM96" s="85" t="str">
        <f>(INDEX('МО общие данные'!C42:C60,MATCH(F95,'МО общие данные'!B42:B60,0)))</f>
        <v>-</v>
      </c>
      <c r="AN96" s="85" t="str">
        <f>(INDEX('МО общие данные'!D42:D60,MATCH(F95,'МО общие данные'!B42:B60,0)))</f>
        <v>-</v>
      </c>
      <c r="AO96" s="85" t="str">
        <f>(INDEX('МО общие данные'!C42:C60,MATCH(H95,'МО общие данные'!B42:B60,0)))</f>
        <v>-</v>
      </c>
      <c r="AP96" s="85" t="str">
        <f>(INDEX('МО общие данные'!D42:D60,MATCH(H95,'МО общие данные'!B42:B60,0)))</f>
        <v>-</v>
      </c>
      <c r="AQ96" s="85" t="str">
        <f>(INDEX('МО общие данные'!C42:C60,MATCH(J95,'МО общие данные'!B42:B60,0)))</f>
        <v>-</v>
      </c>
      <c r="AR96" s="85" t="str">
        <f>(INDEX('МО общие данные'!D42:D60,MATCH(J95,'МО общие данные'!B42:B60,0)))</f>
        <v>-</v>
      </c>
      <c r="AS96" s="85" t="str">
        <f>(INDEX('МО общие данные'!C42:C60,MATCH(L95,'МО общие данные'!B42:B60,0)))</f>
        <v>-</v>
      </c>
      <c r="AT96" s="85" t="str">
        <f>(INDEX('МО общие данные'!D42:D60,MATCH(L95,'МО общие данные'!B42:B60,0)))</f>
        <v>-</v>
      </c>
      <c r="AU96" s="85" t="str">
        <f>(INDEX('МО общие данные'!C42:C60,MATCH(N95,'МО общие данные'!B42:B60,0)))</f>
        <v>-</v>
      </c>
      <c r="AV96" s="85" t="str">
        <f>(INDEX('МО общие данные'!D42:D60,MATCH(N95,'МО общие данные'!B42:B60,0)))</f>
        <v>-</v>
      </c>
      <c r="AW96" s="85" t="str">
        <f>(INDEX('МО общие данные'!C42:C60,MATCH(P95,'МО общие данные'!B42:B60,0)))</f>
        <v>-</v>
      </c>
      <c r="AX96" s="85" t="str">
        <f>(INDEX('МО общие данные'!D42:D60,MATCH(P95,'МО общие данные'!B42:B60,0)))</f>
        <v>-</v>
      </c>
      <c r="AY96" s="85" t="str">
        <f>(INDEX('МО общие данные'!C42:C60,MATCH(R95,'МО общие данные'!B42:B60,0)))</f>
        <v>-</v>
      </c>
      <c r="AZ96" s="85" t="str">
        <f>(INDEX('МО общие данные'!D42:D60,MATCH(R95,'МО общие данные'!B42:B60,0)))</f>
        <v>-</v>
      </c>
      <c r="BA96" s="85" t="str">
        <f>(INDEX('МО общие данные'!C42:C60,MATCH(T95,'МО общие данные'!B42:B60,0)))</f>
        <v>-</v>
      </c>
      <c r="BB96" s="85" t="str">
        <f>(INDEX('МО общие данные'!D42:D60,MATCH(T95,'МО общие данные'!B42:B60,0)))</f>
        <v>-</v>
      </c>
      <c r="BC96" s="85" t="str">
        <f>(INDEX('МО общие данные'!C42:C60,MATCH(V95,'МО общие данные'!B42:B60,0)))</f>
        <v>-</v>
      </c>
      <c r="BD96" s="85" t="str">
        <f>(INDEX('МО общие данные'!D42:D60,MATCH(V95,'МО общие данные'!B42:B60,0)))</f>
        <v>-</v>
      </c>
      <c r="BE96" s="85" t="str">
        <f>(INDEX('МО общие данные'!C42:C60,MATCH(X95,'МО общие данные'!B42:B60,0)))</f>
        <v>-</v>
      </c>
      <c r="BF96" s="85" t="str">
        <f>(INDEX('МО общие данные'!D42:D60,MATCH(X95,'МО общие данные'!B42:B60,0)))</f>
        <v>-</v>
      </c>
      <c r="BG96" s="85" t="str">
        <f>(INDEX('МО общие данные'!C42:C60,MATCH(Z95,'МО общие данные'!B42:B60,0)))</f>
        <v>-</v>
      </c>
      <c r="BH96" s="85" t="str">
        <f>(INDEX('МО общие данные'!D42:D60,MATCH(Z95,'МО общие данные'!B42:B60,0)))</f>
        <v>-</v>
      </c>
      <c r="BI96" s="85" t="str">
        <f>(INDEX('МО общие данные'!C42:C60,MATCH(AB95,'МО общие данные'!B42:B60,0)))</f>
        <v>-</v>
      </c>
      <c r="BJ96" s="85" t="str">
        <f>(INDEX('МО общие данные'!D42:D60,MATCH(AB95,'МО общие данные'!B42:B60,0)))</f>
        <v>-</v>
      </c>
      <c r="BK96" s="85" t="str">
        <f>(INDEX('МО общие данные'!C42:C60,MATCH(AD95,'МО общие данные'!B42:B60,0)))</f>
        <v>-</v>
      </c>
      <c r="BL96" s="85" t="str">
        <f>(INDEX('МО общие данные'!D42:D60,MATCH(AD95,'МО общие данные'!B42:B60,0)))</f>
        <v>-</v>
      </c>
    </row>
    <row r="97" spans="1:64" x14ac:dyDescent="0.25">
      <c r="A97" s="129"/>
      <c r="B97" s="329" t="str">
        <f>IF(B95&gt;0,"Д",IF(B95=0," "))</f>
        <v xml:space="preserve"> </v>
      </c>
      <c r="C97" s="330"/>
      <c r="D97" s="329" t="str">
        <f t="shared" ref="D97:Z97" si="172">IF(D95&gt;0,"Д",IF(D95=0," "))</f>
        <v xml:space="preserve"> </v>
      </c>
      <c r="E97" s="330"/>
      <c r="F97" s="329" t="str">
        <f t="shared" si="172"/>
        <v xml:space="preserve"> </v>
      </c>
      <c r="G97" s="330"/>
      <c r="H97" s="329" t="str">
        <f t="shared" si="172"/>
        <v xml:space="preserve"> </v>
      </c>
      <c r="I97" s="330"/>
      <c r="J97" s="329" t="str">
        <f t="shared" si="172"/>
        <v xml:space="preserve"> </v>
      </c>
      <c r="K97" s="330"/>
      <c r="L97" s="329" t="str">
        <f t="shared" si="172"/>
        <v xml:space="preserve"> </v>
      </c>
      <c r="M97" s="330"/>
      <c r="N97" s="329" t="str">
        <f t="shared" si="172"/>
        <v xml:space="preserve"> </v>
      </c>
      <c r="O97" s="330"/>
      <c r="P97" s="329" t="str">
        <f t="shared" si="172"/>
        <v xml:space="preserve"> </v>
      </c>
      <c r="Q97" s="330"/>
      <c r="R97" s="329" t="str">
        <f t="shared" si="172"/>
        <v xml:space="preserve"> </v>
      </c>
      <c r="S97" s="330"/>
      <c r="T97" s="329" t="str">
        <f t="shared" si="172"/>
        <v xml:space="preserve"> </v>
      </c>
      <c r="U97" s="330"/>
      <c r="V97" s="329" t="str">
        <f t="shared" si="172"/>
        <v xml:space="preserve"> </v>
      </c>
      <c r="W97" s="330"/>
      <c r="X97" s="329" t="str">
        <f t="shared" si="172"/>
        <v xml:space="preserve"> </v>
      </c>
      <c r="Y97" s="330"/>
      <c r="Z97" s="329" t="str">
        <f t="shared" si="172"/>
        <v xml:space="preserve"> </v>
      </c>
      <c r="AA97" s="330"/>
      <c r="AB97" s="329" t="str">
        <f t="shared" ref="AB97" si="173">IF(AB95&gt;0,"Д",IF(AB95=0," "))</f>
        <v xml:space="preserve"> </v>
      </c>
      <c r="AC97" s="330"/>
      <c r="AD97" s="329" t="str">
        <f t="shared" ref="AD97" si="174">IF(AD95&gt;0,"Д",IF(AD95=0," "))</f>
        <v xml:space="preserve"> </v>
      </c>
      <c r="AE97" s="330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  <c r="BC97" s="85"/>
      <c r="BD97" s="85"/>
      <c r="BE97" s="85"/>
      <c r="BF97" s="85"/>
      <c r="BG97" s="85"/>
      <c r="BH97" s="85"/>
      <c r="BI97" s="85"/>
      <c r="BJ97" s="85"/>
      <c r="BK97" s="85"/>
      <c r="BL97" s="85"/>
    </row>
    <row r="98" spans="1:64" x14ac:dyDescent="0.25">
      <c r="A98" s="128"/>
      <c r="B98" s="327">
        <f>'гр9 МО'!B41</f>
        <v>0</v>
      </c>
      <c r="C98" s="328" t="str">
        <f>IF(B98=1,"час",IF(B98=0," ",IF(B98&gt;4,"часов","часа")))</f>
        <v xml:space="preserve"> </v>
      </c>
      <c r="D98" s="327">
        <f>'гр9 МО'!C41</f>
        <v>0</v>
      </c>
      <c r="E98" s="328" t="str">
        <f>IF(D98=1,"час",IF(D98=0," ",IF(D98&gt;4,"часов","часа")))</f>
        <v xml:space="preserve"> </v>
      </c>
      <c r="F98" s="327">
        <f>'гр9 МО'!D41</f>
        <v>0</v>
      </c>
      <c r="G98" s="328" t="str">
        <f>IF(F98=1,"час",IF(F98=0," ",IF(F98&gt;4,"часов","часа")))</f>
        <v xml:space="preserve"> </v>
      </c>
      <c r="H98" s="327">
        <f>'гр9 МО'!E41</f>
        <v>0</v>
      </c>
      <c r="I98" s="328" t="str">
        <f>IF(H98=1,"час",IF(H98=0," ",IF(H98&gt;4,"часов","часа")))</f>
        <v xml:space="preserve"> </v>
      </c>
      <c r="J98" s="327">
        <f>'гр9 МО'!F41</f>
        <v>0</v>
      </c>
      <c r="K98" s="328" t="str">
        <f>IF(J98=1,"час",IF(J98=0," ",IF(J98&gt;4,"часов","часа")))</f>
        <v xml:space="preserve"> </v>
      </c>
      <c r="L98" s="327">
        <f>'гр9 МО'!G41</f>
        <v>0</v>
      </c>
      <c r="M98" s="328" t="str">
        <f>IF(L98=1,"час",IF(L98=0," ",IF(L98&gt;4,"часов","часа")))</f>
        <v xml:space="preserve"> </v>
      </c>
      <c r="N98" s="327">
        <f>'гр9 МО'!H41</f>
        <v>0</v>
      </c>
      <c r="O98" s="328" t="str">
        <f>IF(N98=1,"час",IF(N98=0," ",IF(N98&gt;4,"часов","часа")))</f>
        <v xml:space="preserve"> </v>
      </c>
      <c r="P98" s="327">
        <f>'гр9 МО'!I41</f>
        <v>0</v>
      </c>
      <c r="Q98" s="328" t="str">
        <f>IF(P98=1,"час",IF(P98=0," ",IF(P98&gt;4,"часов","часа")))</f>
        <v xml:space="preserve"> </v>
      </c>
      <c r="R98" s="327">
        <f>'гр9 МО'!J41</f>
        <v>0</v>
      </c>
      <c r="S98" s="328" t="str">
        <f>IF(R98=1,"час",IF(R98=0," ",IF(R98&gt;4,"часов","часа")))</f>
        <v xml:space="preserve"> </v>
      </c>
      <c r="T98" s="327">
        <f>'гр9 МО'!K41</f>
        <v>0</v>
      </c>
      <c r="U98" s="328" t="str">
        <f>IF(T98=1,"час",IF(T98=0," ",IF(T98&gt;4,"часов","часа")))</f>
        <v xml:space="preserve"> </v>
      </c>
      <c r="V98" s="327">
        <f>'гр9 МО'!L41</f>
        <v>0</v>
      </c>
      <c r="W98" s="328" t="str">
        <f>IF(V98=1,"час",IF(V98=0," ",IF(V98&gt;4,"часов","часа")))</f>
        <v xml:space="preserve"> </v>
      </c>
      <c r="X98" s="327">
        <f>'гр9 МО'!M41</f>
        <v>0</v>
      </c>
      <c r="Y98" s="328" t="str">
        <f>IF(X98=1,"час",IF(X98=0," ",IF(X98&gt;4,"часов","часа")))</f>
        <v xml:space="preserve"> </v>
      </c>
      <c r="Z98" s="327">
        <f>'гр9 МО'!N41</f>
        <v>0</v>
      </c>
      <c r="AA98" s="328" t="str">
        <f>IF(Z98=1,"час",IF(Z98=0," ",IF(Z98&gt;4,"часов","часа")))</f>
        <v xml:space="preserve"> </v>
      </c>
      <c r="AB98" s="327">
        <f>'гр9 МО'!O41</f>
        <v>0</v>
      </c>
      <c r="AC98" s="328" t="str">
        <f t="shared" ref="AC98" si="175">IF(AB98=1,"час",IF(AB98=0," ",IF(AB98&gt;4,"часов","часа")))</f>
        <v xml:space="preserve"> </v>
      </c>
      <c r="AD98" s="327">
        <f>'гр9 МО'!P41</f>
        <v>0</v>
      </c>
      <c r="AE98" s="328" t="str">
        <f t="shared" ref="AE98" si="176">IF(AD98=1,"час",IF(AD98=0," ",IF(AD98&gt;4,"часов","часа")))</f>
        <v xml:space="preserve"> </v>
      </c>
      <c r="AI98" s="85"/>
      <c r="AJ98" s="85"/>
      <c r="AK98" s="85"/>
      <c r="AL98" s="85"/>
      <c r="AM98" s="85"/>
      <c r="AN98" s="85"/>
      <c r="AO98" s="85"/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5"/>
      <c r="BB98" s="85"/>
      <c r="BC98" s="85"/>
      <c r="BD98" s="85"/>
      <c r="BE98" s="85"/>
      <c r="BF98" s="85"/>
      <c r="BG98" s="85"/>
      <c r="BH98" s="85"/>
      <c r="BI98" s="85"/>
      <c r="BJ98" s="85"/>
      <c r="BK98" s="85"/>
      <c r="BL98" s="85"/>
    </row>
    <row r="99" spans="1:64" ht="24" customHeight="1" x14ac:dyDescent="0.25">
      <c r="A99" s="128">
        <v>28</v>
      </c>
      <c r="B99" s="298" t="str">
        <f>IF('МО общие данные'!E16=1,AI99,AJ99)</f>
        <v>-</v>
      </c>
      <c r="C99" s="299"/>
      <c r="D99" s="298" t="str">
        <f>IF('МО общие данные'!E17=1,AK99,AL99)</f>
        <v>-</v>
      </c>
      <c r="E99" s="299"/>
      <c r="F99" s="298" t="str">
        <f>IF('МО общие данные'!E18=1,AM99,AN99)</f>
        <v>-</v>
      </c>
      <c r="G99" s="299"/>
      <c r="H99" s="298" t="str">
        <f>IF('МО общие данные'!E19=1,AO99,AP99)</f>
        <v>-</v>
      </c>
      <c r="I99" s="299"/>
      <c r="J99" s="298" t="str">
        <f>IF('МО общие данные'!E20=1,AQ99,AR99)</f>
        <v>-</v>
      </c>
      <c r="K99" s="299"/>
      <c r="L99" s="298" t="str">
        <f>IF('МО общие данные'!E21=1,AS99,AT99)</f>
        <v>-</v>
      </c>
      <c r="M99" s="299"/>
      <c r="N99" s="298" t="str">
        <f>IF('МО общие данные'!E22=1,AU99,AV99)</f>
        <v>-</v>
      </c>
      <c r="O99" s="299"/>
      <c r="P99" s="298" t="str">
        <f>IF('МО общие данные'!E23=1,AW99,AX99)</f>
        <v>-</v>
      </c>
      <c r="Q99" s="299"/>
      <c r="R99" s="298" t="str">
        <f>IF('МО общие данные'!E24=1,AY99,AZ99)</f>
        <v>-</v>
      </c>
      <c r="S99" s="299"/>
      <c r="T99" s="298" t="str">
        <f>IF('МО общие данные'!E25=1,BA99,BB99)</f>
        <v>-</v>
      </c>
      <c r="U99" s="299"/>
      <c r="V99" s="298" t="str">
        <f>IF('МО общие данные'!E26=1,BC99,BD99)</f>
        <v>-</v>
      </c>
      <c r="W99" s="299"/>
      <c r="X99" s="298" t="str">
        <f>IF('МО общие данные'!E27=1,BE99,BF99)</f>
        <v>-</v>
      </c>
      <c r="Y99" s="299"/>
      <c r="Z99" s="298" t="str">
        <f>IF('МО общие данные'!E28=1,BG99,BH99)</f>
        <v>-</v>
      </c>
      <c r="AA99" s="299"/>
      <c r="AB99" s="298" t="str">
        <f>IF('МО общие данные'!E29=1,BI99,BJ99)</f>
        <v>-</v>
      </c>
      <c r="AC99" s="299"/>
      <c r="AD99" s="298" t="str">
        <f>IF('МО общие данные'!E30=1,BK99,BL99)</f>
        <v>-</v>
      </c>
      <c r="AE99" s="299"/>
      <c r="AI99" s="85" t="str">
        <f>(INDEX('МО общие данные'!C42:C60,MATCH(B98,'МО общие данные'!B42:B60,0)))</f>
        <v>-</v>
      </c>
      <c r="AJ99" s="85" t="str">
        <f>(INDEX('МО общие данные'!D42:D60,MATCH(B98,'МО общие данные'!B42:B60,0)))</f>
        <v>-</v>
      </c>
      <c r="AK99" s="85" t="str">
        <f>(INDEX('МО общие данные'!C42:C60,MATCH(D98,'МО общие данные'!B42:B60,0)))</f>
        <v>-</v>
      </c>
      <c r="AL99" s="85" t="str">
        <f>(INDEX('МО общие данные'!D42:D60,MATCH(D98,'МО общие данные'!B42:B60,0)))</f>
        <v>-</v>
      </c>
      <c r="AM99" s="85" t="str">
        <f>(INDEX('МО общие данные'!C42:C60,MATCH(F98,'МО общие данные'!B42:B60,0)))</f>
        <v>-</v>
      </c>
      <c r="AN99" s="85" t="str">
        <f>(INDEX('МО общие данные'!D42:D60,MATCH(F98,'МО общие данные'!B42:B60,0)))</f>
        <v>-</v>
      </c>
      <c r="AO99" s="85" t="str">
        <f>(INDEX('МО общие данные'!C42:C60,MATCH(H98,'МО общие данные'!B42:B60,0)))</f>
        <v>-</v>
      </c>
      <c r="AP99" s="85" t="str">
        <f>(INDEX('МО общие данные'!D42:D60,MATCH(H98,'МО общие данные'!B42:B60,0)))</f>
        <v>-</v>
      </c>
      <c r="AQ99" s="85" t="str">
        <f>(INDEX('МО общие данные'!C42:C60,MATCH(J98,'МО общие данные'!B42:B60,0)))</f>
        <v>-</v>
      </c>
      <c r="AR99" s="85" t="str">
        <f>(INDEX('МО общие данные'!D42:D60,MATCH(J98,'МО общие данные'!B42:B60,0)))</f>
        <v>-</v>
      </c>
      <c r="AS99" s="85" t="str">
        <f>(INDEX('МО общие данные'!C42:C60,MATCH(L98,'МО общие данные'!B42:B60,0)))</f>
        <v>-</v>
      </c>
      <c r="AT99" s="85" t="str">
        <f>(INDEX('МО общие данные'!D42:D60,MATCH(L98,'МО общие данные'!B42:B60,0)))</f>
        <v>-</v>
      </c>
      <c r="AU99" s="85" t="str">
        <f>(INDEX('МО общие данные'!C42:C60,MATCH(N98,'МО общие данные'!B42:B60,0)))</f>
        <v>-</v>
      </c>
      <c r="AV99" s="85" t="str">
        <f>(INDEX('МО общие данные'!D42:D60,MATCH(N98,'МО общие данные'!B42:B60,0)))</f>
        <v>-</v>
      </c>
      <c r="AW99" s="85" t="str">
        <f>(INDEX('МО общие данные'!C42:C60,MATCH(P98,'МО общие данные'!B42:B60,0)))</f>
        <v>-</v>
      </c>
      <c r="AX99" s="85" t="str">
        <f>(INDEX('МО общие данные'!D42:D60,MATCH(P98,'МО общие данные'!B42:B60,0)))</f>
        <v>-</v>
      </c>
      <c r="AY99" s="85" t="str">
        <f>(INDEX('МО общие данные'!C42:C60,MATCH(R98,'МО общие данные'!B42:B60,0)))</f>
        <v>-</v>
      </c>
      <c r="AZ99" s="85" t="str">
        <f>(INDEX('МО общие данные'!D42:D60,MATCH(R98,'МО общие данные'!B42:B60,0)))</f>
        <v>-</v>
      </c>
      <c r="BA99" s="85" t="str">
        <f>(INDEX('МО общие данные'!C42:C60,MATCH(T98,'МО общие данные'!B42:B60,0)))</f>
        <v>-</v>
      </c>
      <c r="BB99" s="85" t="str">
        <f>(INDEX('МО общие данные'!D42:D60,MATCH(T98,'МО общие данные'!B42:B60,0)))</f>
        <v>-</v>
      </c>
      <c r="BC99" s="85" t="str">
        <f>(INDEX('МО общие данные'!C42:C60,MATCH(V98,'МО общие данные'!B42:B60,0)))</f>
        <v>-</v>
      </c>
      <c r="BD99" s="85" t="str">
        <f>(INDEX('МО общие данные'!D42:D60,MATCH(V98,'МО общие данные'!B42:B60,0)))</f>
        <v>-</v>
      </c>
      <c r="BE99" s="85" t="str">
        <f>(INDEX('МО общие данные'!C42:C60,MATCH(X98,'МО общие данные'!B42:B60,0)))</f>
        <v>-</v>
      </c>
      <c r="BF99" s="85" t="str">
        <f>(INDEX('МО общие данные'!D42:D60,MATCH(X98,'МО общие данные'!B42:B60,0)))</f>
        <v>-</v>
      </c>
      <c r="BG99" s="85" t="str">
        <f>(INDEX('МО общие данные'!C42:C60,MATCH(Z98,'МО общие данные'!B42:B60,0)))</f>
        <v>-</v>
      </c>
      <c r="BH99" s="85" t="str">
        <f>(INDEX('МО общие данные'!D42:D60,MATCH(Z98,'МО общие данные'!B42:B60,0)))</f>
        <v>-</v>
      </c>
      <c r="BI99" s="85" t="str">
        <f>(INDEX('МО общие данные'!C42:C60,MATCH(AB98,'МО общие данные'!B42:B60,0)))</f>
        <v>-</v>
      </c>
      <c r="BJ99" s="85" t="str">
        <f>(INDEX('МО общие данные'!D42:D60,MATCH(AB98,'МО общие данные'!B42:B60,0)))</f>
        <v>-</v>
      </c>
      <c r="BK99" s="85" t="str">
        <f>(INDEX('МО общие данные'!C42:C60,MATCH(AD98,'МО общие данные'!B42:B60,0)))</f>
        <v>-</v>
      </c>
      <c r="BL99" s="85" t="str">
        <f>(INDEX('МО общие данные'!D42:D60,MATCH(AD98,'МО общие данные'!B42:B60,0)))</f>
        <v>-</v>
      </c>
    </row>
    <row r="100" spans="1:64" x14ac:dyDescent="0.25">
      <c r="A100" s="129"/>
      <c r="B100" s="329" t="str">
        <f>IF(B98&gt;0,"Д",IF(B98=0," "))</f>
        <v xml:space="preserve"> </v>
      </c>
      <c r="C100" s="330"/>
      <c r="D100" s="329" t="str">
        <f t="shared" ref="D100:Z100" si="177">IF(D98&gt;0,"Д",IF(D98=0," "))</f>
        <v xml:space="preserve"> </v>
      </c>
      <c r="E100" s="330"/>
      <c r="F100" s="329" t="str">
        <f t="shared" si="177"/>
        <v xml:space="preserve"> </v>
      </c>
      <c r="G100" s="330"/>
      <c r="H100" s="329" t="str">
        <f t="shared" si="177"/>
        <v xml:space="preserve"> </v>
      </c>
      <c r="I100" s="330"/>
      <c r="J100" s="329" t="str">
        <f t="shared" si="177"/>
        <v xml:space="preserve"> </v>
      </c>
      <c r="K100" s="330"/>
      <c r="L100" s="329" t="str">
        <f t="shared" si="177"/>
        <v xml:space="preserve"> </v>
      </c>
      <c r="M100" s="330"/>
      <c r="N100" s="329" t="str">
        <f t="shared" si="177"/>
        <v xml:space="preserve"> </v>
      </c>
      <c r="O100" s="330"/>
      <c r="P100" s="329" t="str">
        <f t="shared" si="177"/>
        <v xml:space="preserve"> </v>
      </c>
      <c r="Q100" s="330"/>
      <c r="R100" s="329" t="str">
        <f t="shared" si="177"/>
        <v xml:space="preserve"> </v>
      </c>
      <c r="S100" s="330"/>
      <c r="T100" s="329" t="str">
        <f t="shared" si="177"/>
        <v xml:space="preserve"> </v>
      </c>
      <c r="U100" s="330"/>
      <c r="V100" s="329" t="str">
        <f t="shared" si="177"/>
        <v xml:space="preserve"> </v>
      </c>
      <c r="W100" s="330"/>
      <c r="X100" s="329" t="str">
        <f t="shared" si="177"/>
        <v xml:space="preserve"> </v>
      </c>
      <c r="Y100" s="330"/>
      <c r="Z100" s="329" t="str">
        <f t="shared" si="177"/>
        <v xml:space="preserve"> </v>
      </c>
      <c r="AA100" s="330"/>
      <c r="AB100" s="329" t="str">
        <f t="shared" ref="AB100" si="178">IF(AB98&gt;0,"Д",IF(AB98=0," "))</f>
        <v xml:space="preserve"> </v>
      </c>
      <c r="AC100" s="330"/>
      <c r="AD100" s="329" t="str">
        <f t="shared" ref="AD100" si="179">IF(AD98&gt;0,"Д",IF(AD98=0," "))</f>
        <v xml:space="preserve"> </v>
      </c>
      <c r="AE100" s="330"/>
      <c r="AI100" s="85"/>
      <c r="AJ100" s="85"/>
      <c r="AK100" s="85"/>
      <c r="AL100" s="85"/>
      <c r="AM100" s="85"/>
      <c r="AN100" s="85"/>
      <c r="AO100" s="85"/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5"/>
      <c r="BB100" s="85"/>
      <c r="BC100" s="85"/>
      <c r="BD100" s="85"/>
      <c r="BE100" s="85"/>
      <c r="BF100" s="85"/>
      <c r="BG100" s="85"/>
      <c r="BH100" s="85"/>
      <c r="BI100" s="85"/>
      <c r="BJ100" s="85"/>
      <c r="BK100" s="85"/>
      <c r="BL100" s="85"/>
    </row>
    <row r="101" spans="1:64" x14ac:dyDescent="0.25">
      <c r="A101" s="128"/>
      <c r="B101" s="327">
        <f>'гр9 МО'!B42</f>
        <v>0</v>
      </c>
      <c r="C101" s="328" t="str">
        <f>IF(B101=1,"час",IF(B101=0," ",IF(B101&gt;4,"часов","часа")))</f>
        <v xml:space="preserve"> </v>
      </c>
      <c r="D101" s="327">
        <f>'гр9 МО'!C42</f>
        <v>0</v>
      </c>
      <c r="E101" s="328" t="str">
        <f>IF(D101=1,"час",IF(D101=0," ",IF(D101&gt;4,"часов","часа")))</f>
        <v xml:space="preserve"> </v>
      </c>
      <c r="F101" s="327">
        <f>'гр9 МО'!D42</f>
        <v>0</v>
      </c>
      <c r="G101" s="328" t="str">
        <f>IF(F101=1,"час",IF(F101=0," ",IF(F101&gt;4,"часов","часа")))</f>
        <v xml:space="preserve"> </v>
      </c>
      <c r="H101" s="327">
        <f>'гр9 МО'!E42</f>
        <v>0</v>
      </c>
      <c r="I101" s="328" t="str">
        <f>IF(H101=1,"час",IF(H101=0," ",IF(H101&gt;4,"часов","часа")))</f>
        <v xml:space="preserve"> </v>
      </c>
      <c r="J101" s="327">
        <f>'гр9 МО'!F42</f>
        <v>0</v>
      </c>
      <c r="K101" s="328" t="str">
        <f>IF(J101=1,"час",IF(J101=0," ",IF(J101&gt;4,"часов","часа")))</f>
        <v xml:space="preserve"> </v>
      </c>
      <c r="L101" s="327">
        <f>'гр9 МО'!G42</f>
        <v>0</v>
      </c>
      <c r="M101" s="328" t="str">
        <f>IF(L101=1,"час",IF(L101=0," ",IF(L101&gt;4,"часов","часа")))</f>
        <v xml:space="preserve"> </v>
      </c>
      <c r="N101" s="327">
        <f>'гр9 МО'!H42</f>
        <v>0</v>
      </c>
      <c r="O101" s="328" t="str">
        <f>IF(N101=1,"час",IF(N101=0," ",IF(N101&gt;4,"часов","часа")))</f>
        <v xml:space="preserve"> </v>
      </c>
      <c r="P101" s="327">
        <f>'гр9 МО'!I42</f>
        <v>0</v>
      </c>
      <c r="Q101" s="328" t="str">
        <f>IF(P101=1,"час",IF(P101=0," ",IF(P101&gt;4,"часов","часа")))</f>
        <v xml:space="preserve"> </v>
      </c>
      <c r="R101" s="327">
        <f>'гр9 МО'!J42</f>
        <v>0</v>
      </c>
      <c r="S101" s="328" t="str">
        <f>IF(R101=1,"час",IF(R101=0," ",IF(R101&gt;4,"часов","часа")))</f>
        <v xml:space="preserve"> </v>
      </c>
      <c r="T101" s="327">
        <f>'гр9 МО'!K42</f>
        <v>0</v>
      </c>
      <c r="U101" s="328" t="str">
        <f>IF(T101=1,"час",IF(T101=0," ",IF(T101&gt;4,"часов","часа")))</f>
        <v xml:space="preserve"> </v>
      </c>
      <c r="V101" s="327">
        <f>'гр9 МО'!L42</f>
        <v>0</v>
      </c>
      <c r="W101" s="328" t="str">
        <f>IF(V101=1,"час",IF(V101=0," ",IF(V101&gt;4,"часов","часа")))</f>
        <v xml:space="preserve"> </v>
      </c>
      <c r="X101" s="327">
        <f>'гр9 МО'!M42</f>
        <v>0</v>
      </c>
      <c r="Y101" s="328" t="str">
        <f>IF(X101=1,"час",IF(X101=0," ",IF(X101&gt;4,"часов","часа")))</f>
        <v xml:space="preserve"> </v>
      </c>
      <c r="Z101" s="327">
        <f>'гр9 МО'!N42</f>
        <v>0</v>
      </c>
      <c r="AA101" s="328" t="str">
        <f>IF(Z101=1,"час",IF(Z101=0," ",IF(Z101&gt;4,"часов","часа")))</f>
        <v xml:space="preserve"> </v>
      </c>
      <c r="AB101" s="327">
        <f>'гр9 МО'!O42</f>
        <v>0</v>
      </c>
      <c r="AC101" s="328" t="str">
        <f t="shared" ref="AC101" si="180">IF(AB101=1,"час",IF(AB101=0," ",IF(AB101&gt;4,"часов","часа")))</f>
        <v xml:space="preserve"> </v>
      </c>
      <c r="AD101" s="327">
        <f>'гр9 МО'!P42</f>
        <v>0</v>
      </c>
      <c r="AE101" s="328" t="str">
        <f t="shared" ref="AE101" si="181">IF(AD101=1,"час",IF(AD101=0," ",IF(AD101&gt;4,"часов","часа")))</f>
        <v xml:space="preserve"> </v>
      </c>
      <c r="AI101" s="85"/>
      <c r="AJ101" s="85"/>
      <c r="AK101" s="85"/>
      <c r="AL101" s="85"/>
      <c r="AM101" s="85"/>
      <c r="AN101" s="85"/>
      <c r="AO101" s="85"/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5"/>
      <c r="BB101" s="85"/>
      <c r="BC101" s="85"/>
      <c r="BD101" s="85"/>
      <c r="BE101" s="85"/>
      <c r="BF101" s="85"/>
      <c r="BG101" s="85"/>
      <c r="BH101" s="85"/>
      <c r="BI101" s="85"/>
      <c r="BJ101" s="85"/>
      <c r="BK101" s="85"/>
      <c r="BL101" s="85"/>
    </row>
    <row r="102" spans="1:64" ht="24" customHeight="1" x14ac:dyDescent="0.25">
      <c r="A102" s="128">
        <v>29</v>
      </c>
      <c r="B102" s="298" t="str">
        <f>IF('МО общие данные'!E16=1,AI102,AJ102)</f>
        <v>-</v>
      </c>
      <c r="C102" s="299"/>
      <c r="D102" s="298" t="str">
        <f>IF('МО общие данные'!E17=1,AK102,AL102)</f>
        <v>-</v>
      </c>
      <c r="E102" s="299"/>
      <c r="F102" s="298" t="str">
        <f>IF('МО общие данные'!E18=1,AM102,AN102)</f>
        <v>-</v>
      </c>
      <c r="G102" s="299"/>
      <c r="H102" s="298" t="str">
        <f>IF('МО общие данные'!E19=1,AO102,AP102)</f>
        <v>-</v>
      </c>
      <c r="I102" s="299"/>
      <c r="J102" s="298" t="str">
        <f>IF('МО общие данные'!E20=1,AQ102,AR102)</f>
        <v>-</v>
      </c>
      <c r="K102" s="299"/>
      <c r="L102" s="298" t="str">
        <f>IF('МО общие данные'!E21=1,AS102,AT102)</f>
        <v>-</v>
      </c>
      <c r="M102" s="299"/>
      <c r="N102" s="298" t="str">
        <f>IF('МО общие данные'!E22=1,AU102,AV102)</f>
        <v>-</v>
      </c>
      <c r="O102" s="299"/>
      <c r="P102" s="298" t="str">
        <f>IF('МО общие данные'!E23=1,AW102,AX102)</f>
        <v>-</v>
      </c>
      <c r="Q102" s="299"/>
      <c r="R102" s="298" t="str">
        <f>IF('МО общие данные'!E24=1,AY102,AZ102)</f>
        <v>-</v>
      </c>
      <c r="S102" s="299"/>
      <c r="T102" s="298" t="str">
        <f>IF('МО общие данные'!E25=1,BA102,BB102)</f>
        <v>-</v>
      </c>
      <c r="U102" s="299"/>
      <c r="V102" s="298" t="str">
        <f>IF('МО общие данные'!E26=1,BC102,BD102)</f>
        <v>-</v>
      </c>
      <c r="W102" s="299"/>
      <c r="X102" s="298" t="str">
        <f>IF('МО общие данные'!E27=1,BE102,BF102)</f>
        <v>-</v>
      </c>
      <c r="Y102" s="299"/>
      <c r="Z102" s="298" t="str">
        <f>IF('МО общие данные'!E28=1,BG102,BH102)</f>
        <v>-</v>
      </c>
      <c r="AA102" s="299"/>
      <c r="AB102" s="298" t="str">
        <f>IF('МО общие данные'!E29=1,BI102,BJ102)</f>
        <v>-</v>
      </c>
      <c r="AC102" s="299"/>
      <c r="AD102" s="298" t="str">
        <f>IF('МО общие данные'!E30=1,BK102,BL102)</f>
        <v>-</v>
      </c>
      <c r="AE102" s="299"/>
      <c r="AI102" s="85" t="str">
        <f>(INDEX('МО общие данные'!E42:E60,MATCH(B101,'МО общие данные'!B42:B60,0)))</f>
        <v>-</v>
      </c>
      <c r="AJ102" s="85" t="str">
        <f>(INDEX('МО общие данные'!E42:E60,MATCH(B101,'МО общие данные'!B42:B60,0)))</f>
        <v>-</v>
      </c>
      <c r="AK102" s="85" t="str">
        <f>(INDEX('МО общие данные'!E42:E60,MATCH(D101,'МО общие данные'!B42:B60,0)))</f>
        <v>-</v>
      </c>
      <c r="AL102" s="85" t="str">
        <f>(INDEX('МО общие данные'!E42:E60,MATCH(D101,'МО общие данные'!B42:B60,0)))</f>
        <v>-</v>
      </c>
      <c r="AM102" s="85" t="str">
        <f>(INDEX('МО общие данные'!E42:E60,MATCH(F101,'МО общие данные'!B42:B60,0)))</f>
        <v>-</v>
      </c>
      <c r="AN102" s="85" t="str">
        <f>(INDEX('МО общие данные'!E42:E60,MATCH(F101,'МО общие данные'!B42:B60,0)))</f>
        <v>-</v>
      </c>
      <c r="AO102" s="85" t="str">
        <f>(INDEX('МО общие данные'!E42:E60,MATCH(H101,'МО общие данные'!B42:B60,0)))</f>
        <v>-</v>
      </c>
      <c r="AP102" s="85" t="str">
        <f>(INDEX('МО общие данные'!E42:E60,MATCH(H101,'МО общие данные'!B42:B60,0)))</f>
        <v>-</v>
      </c>
      <c r="AQ102" s="85" t="str">
        <f>(INDEX('МО общие данные'!E42:E60,MATCH(J101,'МО общие данные'!B42:B60,0)))</f>
        <v>-</v>
      </c>
      <c r="AR102" s="85" t="str">
        <f>(INDEX('МО общие данные'!E42:E60,MATCH(J101,'МО общие данные'!B42:B60,0)))</f>
        <v>-</v>
      </c>
      <c r="AS102" s="85" t="str">
        <f>(INDEX('МО общие данные'!E42:E60,MATCH(L101,'МО общие данные'!B42:B60,0)))</f>
        <v>-</v>
      </c>
      <c r="AT102" s="85" t="str">
        <f>(INDEX('МО общие данные'!E42:E60,MATCH(L101,'МО общие данные'!B42:B60,0)))</f>
        <v>-</v>
      </c>
      <c r="AU102" s="85" t="str">
        <f>(INDEX('МО общие данные'!E42:E60,MATCH(N101,'МО общие данные'!B42:B60,0)))</f>
        <v>-</v>
      </c>
      <c r="AV102" s="85" t="str">
        <f>(INDEX('МО общие данные'!E42:E60,MATCH(N101,'МО общие данные'!B42:B60,0)))</f>
        <v>-</v>
      </c>
      <c r="AW102" s="85" t="str">
        <f>(INDEX('МО общие данные'!E42:E60,MATCH(P101,'МО общие данные'!B42:B60,0)))</f>
        <v>-</v>
      </c>
      <c r="AX102" s="85" t="str">
        <f>(INDEX('МО общие данные'!E42:E60,MATCH(P101,'МО общие данные'!B42:B60,0)))</f>
        <v>-</v>
      </c>
      <c r="AY102" s="85" t="str">
        <f>(INDEX('МО общие данные'!E42:E60,MATCH(R101,'МО общие данные'!B42:B60,0)))</f>
        <v>-</v>
      </c>
      <c r="AZ102" s="85" t="str">
        <f>(INDEX('МО общие данные'!E42:E60,MATCH(R101,'МО общие данные'!B42:B60,0)))</f>
        <v>-</v>
      </c>
      <c r="BA102" s="85" t="str">
        <f>(INDEX('МО общие данные'!E42:E60,MATCH(T101,'МО общие данные'!B42:B60,0)))</f>
        <v>-</v>
      </c>
      <c r="BB102" s="85" t="str">
        <f>(INDEX('МО общие данные'!E42:E60,MATCH(T101,'МО общие данные'!B42:B60,0)))</f>
        <v>-</v>
      </c>
      <c r="BC102" s="85" t="str">
        <f>(INDEX('МО общие данные'!E42:E60,MATCH(V101,'МО общие данные'!B42:B60,0)))</f>
        <v>-</v>
      </c>
      <c r="BD102" s="85" t="str">
        <f>(INDEX('МО общие данные'!E42:E60,MATCH(V101,'МО общие данные'!B42:B60,0)))</f>
        <v>-</v>
      </c>
      <c r="BE102" s="85" t="str">
        <f>(INDEX('МО общие данные'!E42:E60,MATCH(X101,'МО общие данные'!B42:B60,0)))</f>
        <v>-</v>
      </c>
      <c r="BF102" s="85" t="str">
        <f>(INDEX('МО общие данные'!E42:E60,MATCH(X101,'МО общие данные'!B42:B60,0)))</f>
        <v>-</v>
      </c>
      <c r="BG102" s="85" t="str">
        <f>(INDEX('МО общие данные'!E42:E60,MATCH(Z101,'МО общие данные'!B42:B60,0)))</f>
        <v>-</v>
      </c>
      <c r="BH102" s="85" t="str">
        <f>(INDEX('МО общие данные'!E42:E60,MATCH(Z101,'МО общие данные'!B42:B60,0)))</f>
        <v>-</v>
      </c>
      <c r="BI102" s="85" t="str">
        <f>(INDEX('МО общие данные'!E42:E60,MATCH(AB101,'МО общие данные'!B42:B60,0)))</f>
        <v>-</v>
      </c>
      <c r="BJ102" s="85" t="str">
        <f>(INDEX('МО общие данные'!H42:H60,MATCH(AB101,'МО общие данные'!B42:B60,0)))</f>
        <v>-</v>
      </c>
      <c r="BK102" s="85" t="str">
        <f>(INDEX('МО общие данные'!E42:E60,MATCH(AD101,'МО общие данные'!B42:B60,0)))</f>
        <v>-</v>
      </c>
      <c r="BL102" s="85" t="str">
        <f>(INDEX('МО общие данные'!H42:H60,MATCH(AD101,'МО общие данные'!B42:B60,0)))</f>
        <v>-</v>
      </c>
    </row>
    <row r="103" spans="1:64" x14ac:dyDescent="0.25">
      <c r="A103" s="129" t="s">
        <v>17</v>
      </c>
      <c r="B103" s="329" t="str">
        <f>IF(B101&gt;0,"Д",IF(B101=0," "))</f>
        <v xml:space="preserve"> </v>
      </c>
      <c r="C103" s="330"/>
      <c r="D103" s="329" t="str">
        <f>IF(D101&gt;0,"Д",IF(D101=0," "))</f>
        <v xml:space="preserve"> </v>
      </c>
      <c r="E103" s="330"/>
      <c r="F103" s="329" t="str">
        <f>IF(F101&gt;0,"Д",IF(F101=0," "))</f>
        <v xml:space="preserve"> </v>
      </c>
      <c r="G103" s="330"/>
      <c r="H103" s="329" t="str">
        <f>IF(H101&gt;0,"Д",IF(H101=0," "))</f>
        <v xml:space="preserve"> </v>
      </c>
      <c r="I103" s="330"/>
      <c r="J103" s="329" t="str">
        <f>IF(J101&gt;0,"Д",IF(J101=0," "))</f>
        <v xml:space="preserve"> </v>
      </c>
      <c r="K103" s="330"/>
      <c r="L103" s="329" t="str">
        <f>IF(L101&gt;0,"Д",IF(L101=0," "))</f>
        <v xml:space="preserve"> </v>
      </c>
      <c r="M103" s="330"/>
      <c r="N103" s="329" t="str">
        <f>IF(N101&gt;0,"Д",IF(N101=0," "))</f>
        <v xml:space="preserve"> </v>
      </c>
      <c r="O103" s="330"/>
      <c r="P103" s="329" t="str">
        <f>IF(P101&gt;0,"Д",IF(P101=0," "))</f>
        <v xml:space="preserve"> </v>
      </c>
      <c r="Q103" s="330"/>
      <c r="R103" s="329" t="str">
        <f>IF(R101&gt;0,"Д",IF(R101=0," "))</f>
        <v xml:space="preserve"> </v>
      </c>
      <c r="S103" s="330"/>
      <c r="T103" s="329" t="str">
        <f>IF(T101&gt;0,"Д",IF(T101=0," "))</f>
        <v xml:space="preserve"> </v>
      </c>
      <c r="U103" s="330"/>
      <c r="V103" s="329" t="str">
        <f>IF(V101&gt;0,"Д",IF(V101=0," "))</f>
        <v xml:space="preserve"> </v>
      </c>
      <c r="W103" s="330"/>
      <c r="X103" s="329" t="str">
        <f>IF(X101&gt;0,"Д",IF(X101=0," "))</f>
        <v xml:space="preserve"> </v>
      </c>
      <c r="Y103" s="330"/>
      <c r="Z103" s="329" t="str">
        <f>IF(Z101&gt;0,"Д",IF(Z101=0," "))</f>
        <v xml:space="preserve"> </v>
      </c>
      <c r="AA103" s="330"/>
      <c r="AB103" s="329" t="str">
        <f t="shared" ref="AB103" si="182">IF(AB101&gt;0,"Д",IF(AB101=0," "))</f>
        <v xml:space="preserve"> </v>
      </c>
      <c r="AC103" s="330"/>
      <c r="AD103" s="329" t="str">
        <f t="shared" ref="AD103" si="183">IF(AD101&gt;0,"Д",IF(AD101=0," "))</f>
        <v xml:space="preserve"> </v>
      </c>
      <c r="AE103" s="330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5"/>
      <c r="BB103" s="85"/>
      <c r="BC103" s="85"/>
      <c r="BD103" s="85"/>
      <c r="BE103" s="85"/>
      <c r="BF103" s="85"/>
      <c r="BG103" s="85"/>
      <c r="BH103" s="85"/>
      <c r="BI103" s="85"/>
      <c r="BJ103" s="85"/>
      <c r="BK103" s="85"/>
      <c r="BL103" s="85"/>
    </row>
    <row r="104" spans="1:64" x14ac:dyDescent="0.25">
      <c r="A104" s="128"/>
      <c r="B104" s="327">
        <f>'гр9 МО'!B43</f>
        <v>0</v>
      </c>
      <c r="C104" s="328" t="str">
        <f>IF(B104=1,"час",IF(B104=0," ",IF(B104&gt;4,"часов","часа")))</f>
        <v xml:space="preserve"> </v>
      </c>
      <c r="D104" s="327">
        <f>'гр9 МО'!C43</f>
        <v>0</v>
      </c>
      <c r="E104" s="328" t="str">
        <f>IF(D104=1,"час",IF(D104=0," ",IF(D104&gt;4,"часов","часа")))</f>
        <v xml:space="preserve"> </v>
      </c>
      <c r="F104" s="327">
        <f>'гр9 МО'!D43</f>
        <v>0</v>
      </c>
      <c r="G104" s="328" t="str">
        <f>IF(F104=1,"час",IF(F104=0," ",IF(F104&gt;4,"часов","часа")))</f>
        <v xml:space="preserve"> </v>
      </c>
      <c r="H104" s="327">
        <f>'гр9 МО'!E43</f>
        <v>0</v>
      </c>
      <c r="I104" s="328" t="str">
        <f>IF(H104=1,"час",IF(H104=0," ",IF(H104&gt;4,"часов","часа")))</f>
        <v xml:space="preserve"> </v>
      </c>
      <c r="J104" s="327">
        <f>'гр9 МО'!F43</f>
        <v>0</v>
      </c>
      <c r="K104" s="328" t="str">
        <f>IF(J104=1,"час",IF(J104=0," ",IF(J104&gt;4,"часов","часа")))</f>
        <v xml:space="preserve"> </v>
      </c>
      <c r="L104" s="327">
        <f>'гр9 МО'!G43</f>
        <v>0</v>
      </c>
      <c r="M104" s="328" t="str">
        <f>IF(L104=1,"час",IF(L104=0," ",IF(L104&gt;4,"часов","часа")))</f>
        <v xml:space="preserve"> </v>
      </c>
      <c r="N104" s="327">
        <f>'гр9 МО'!H43</f>
        <v>0</v>
      </c>
      <c r="O104" s="328" t="str">
        <f>IF(N104=1,"час",IF(N104=0," ",IF(N104&gt;4,"часов","часа")))</f>
        <v xml:space="preserve"> </v>
      </c>
      <c r="P104" s="327">
        <f>'гр9 МО'!I43</f>
        <v>0</v>
      </c>
      <c r="Q104" s="328" t="str">
        <f>IF(P104=1,"час",IF(P104=0," ",IF(P104&gt;4,"часов","часа")))</f>
        <v xml:space="preserve"> </v>
      </c>
      <c r="R104" s="327">
        <f>'гр9 МО'!J43</f>
        <v>0</v>
      </c>
      <c r="S104" s="328" t="str">
        <f>IF(R104=1,"час",IF(R104=0," ",IF(R104&gt;4,"часов","часа")))</f>
        <v xml:space="preserve"> </v>
      </c>
      <c r="T104" s="327">
        <f>'гр9 МО'!K43</f>
        <v>0</v>
      </c>
      <c r="U104" s="328" t="str">
        <f>IF(T104=1,"час",IF(T104=0," ",IF(T104&gt;4,"часов","часа")))</f>
        <v xml:space="preserve"> </v>
      </c>
      <c r="V104" s="327">
        <f>'гр9 МО'!L43</f>
        <v>0</v>
      </c>
      <c r="W104" s="328" t="str">
        <f>IF(V104=1,"час",IF(V104=0," ",IF(V104&gt;4,"часов","часа")))</f>
        <v xml:space="preserve"> </v>
      </c>
      <c r="X104" s="327">
        <f>'гр9 МО'!M43</f>
        <v>0</v>
      </c>
      <c r="Y104" s="328" t="str">
        <f>IF(X104=1,"час",IF(X104=0," ",IF(X104&gt;4,"часов","часа")))</f>
        <v xml:space="preserve"> </v>
      </c>
      <c r="Z104" s="327">
        <f>'гр9 МО'!N43</f>
        <v>0</v>
      </c>
      <c r="AA104" s="328" t="str">
        <f>IF(Z104=1,"час",IF(Z104=0," ",IF(Z104&gt;4,"часов","часа")))</f>
        <v xml:space="preserve"> </v>
      </c>
      <c r="AB104" s="327">
        <f>'гр9 МО'!O43</f>
        <v>0</v>
      </c>
      <c r="AC104" s="328" t="str">
        <f t="shared" ref="AC104" si="184">IF(AB104=1,"час",IF(AB104=0," ",IF(AB104&gt;4,"часов","часа")))</f>
        <v xml:space="preserve"> </v>
      </c>
      <c r="AD104" s="327">
        <f>'гр9 МО'!P43</f>
        <v>0</v>
      </c>
      <c r="AE104" s="328" t="str">
        <f t="shared" ref="AE104" si="185">IF(AD104=1,"час",IF(AD104=0," ",IF(AD104&gt;4,"часов","часа")))</f>
        <v xml:space="preserve"> </v>
      </c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5"/>
      <c r="BB104" s="85"/>
      <c r="BC104" s="85"/>
      <c r="BD104" s="85"/>
      <c r="BE104" s="85"/>
      <c r="BF104" s="85"/>
      <c r="BG104" s="85"/>
      <c r="BH104" s="85"/>
      <c r="BI104" s="85"/>
      <c r="BJ104" s="85"/>
      <c r="BK104" s="85"/>
      <c r="BL104" s="85"/>
    </row>
    <row r="105" spans="1:64" ht="24" customHeight="1" x14ac:dyDescent="0.25">
      <c r="A105" s="128">
        <v>30</v>
      </c>
      <c r="B105" s="298" t="str">
        <f>IF('МО общие данные'!E16=1,AI105,AJ105)</f>
        <v>-</v>
      </c>
      <c r="C105" s="299"/>
      <c r="D105" s="298" t="str">
        <f>IF('МО общие данные'!E17=1,AK105,AL105)</f>
        <v>-</v>
      </c>
      <c r="E105" s="299"/>
      <c r="F105" s="298" t="str">
        <f>IF('МО общие данные'!E18=1,AM105,AN105)</f>
        <v>-</v>
      </c>
      <c r="G105" s="299"/>
      <c r="H105" s="298" t="str">
        <f>IF('МО общие данные'!E19=1,AO105,AP105)</f>
        <v>-</v>
      </c>
      <c r="I105" s="299"/>
      <c r="J105" s="298" t="str">
        <f>IF('МО общие данные'!E20=1,AQ105,AR105)</f>
        <v>-</v>
      </c>
      <c r="K105" s="299"/>
      <c r="L105" s="298" t="str">
        <f>IF('МО общие данные'!E21=1,AS105,AT105)</f>
        <v>-</v>
      </c>
      <c r="M105" s="299"/>
      <c r="N105" s="298" t="str">
        <f>IF('МО общие данные'!E22=1,AU105,AV105)</f>
        <v>-</v>
      </c>
      <c r="O105" s="299"/>
      <c r="P105" s="298" t="str">
        <f>IF('МО общие данные'!E23=1,AW105,AX105)</f>
        <v>-</v>
      </c>
      <c r="Q105" s="299"/>
      <c r="R105" s="298" t="str">
        <f>IF('МО общие данные'!E24=1,AY105,AZ105)</f>
        <v>-</v>
      </c>
      <c r="S105" s="299"/>
      <c r="T105" s="298" t="str">
        <f>IF('МО общие данные'!E25=1,BA105,BB105)</f>
        <v>-</v>
      </c>
      <c r="U105" s="299"/>
      <c r="V105" s="298" t="str">
        <f>IF('МО общие данные'!E26=1,BC105,BD105)</f>
        <v>-</v>
      </c>
      <c r="W105" s="299"/>
      <c r="X105" s="298" t="str">
        <f>IF('МО общие данные'!E27=1,BE105,BF105)</f>
        <v>-</v>
      </c>
      <c r="Y105" s="299"/>
      <c r="Z105" s="298" t="str">
        <f>IF('МО общие данные'!E28=1,BG105,BH105)</f>
        <v>-</v>
      </c>
      <c r="AA105" s="299"/>
      <c r="AB105" s="298" t="str">
        <f>IF('МО общие данные'!E29=1,BI105,BJ105)</f>
        <v>-</v>
      </c>
      <c r="AC105" s="299"/>
      <c r="AD105" s="298" t="str">
        <f>IF('МО общие данные'!E30=1,BK105,BL105)</f>
        <v>-</v>
      </c>
      <c r="AE105" s="299"/>
      <c r="AI105" s="85" t="str">
        <f>(INDEX('МО общие данные'!E42:E60,MATCH(B104,'МО общие данные'!B42:B60,0)))</f>
        <v>-</v>
      </c>
      <c r="AJ105" s="85" t="str">
        <f>(INDEX('МО общие данные'!E42:E60,MATCH(B104,'МО общие данные'!B42:B60,0)))</f>
        <v>-</v>
      </c>
      <c r="AK105" s="85" t="str">
        <f>(INDEX('МО общие данные'!E42:E60,MATCH(D104,'МО общие данные'!B42:B60,0)))</f>
        <v>-</v>
      </c>
      <c r="AL105" s="85" t="str">
        <f>(INDEX('МО общие данные'!E42:E60,MATCH(D104,'МО общие данные'!B42:B60,0)))</f>
        <v>-</v>
      </c>
      <c r="AM105" s="85" t="str">
        <f>(INDEX('МО общие данные'!E42:E60,MATCH(F104,'МО общие данные'!B42:B60,0)))</f>
        <v>-</v>
      </c>
      <c r="AN105" s="85" t="str">
        <f>(INDEX('МО общие данные'!E42:E60,MATCH(F104,'МО общие данные'!B42:B60,0)))</f>
        <v>-</v>
      </c>
      <c r="AO105" s="85" t="str">
        <f>(INDEX('МО общие данные'!E42:E60,MATCH(H104,'МО общие данные'!B42:B60,0)))</f>
        <v>-</v>
      </c>
      <c r="AP105" s="85" t="str">
        <f>(INDEX('МО общие данные'!E42:E60,MATCH(H104,'МО общие данные'!B42:B60,0)))</f>
        <v>-</v>
      </c>
      <c r="AQ105" s="85" t="str">
        <f>(INDEX('МО общие данные'!E42:E60,MATCH(J104,'МО общие данные'!B42:B60,0)))</f>
        <v>-</v>
      </c>
      <c r="AR105" s="85" t="str">
        <f>(INDEX('МО общие данные'!E42:E60,MATCH(J104,'МО общие данные'!B42:B60,0)))</f>
        <v>-</v>
      </c>
      <c r="AS105" s="85" t="str">
        <f>(INDEX('МО общие данные'!E42:E60,MATCH(L104,'МО общие данные'!B42:B60,0)))</f>
        <v>-</v>
      </c>
      <c r="AT105" s="85" t="str">
        <f>(INDEX('МО общие данные'!E42:E60,MATCH(L104,'МО общие данные'!B42:B60,0)))</f>
        <v>-</v>
      </c>
      <c r="AU105" s="85" t="str">
        <f>(INDEX('МО общие данные'!E42:E60,MATCH(N104,'МО общие данные'!B42:B60,0)))</f>
        <v>-</v>
      </c>
      <c r="AV105" s="85" t="str">
        <f>(INDEX('МО общие данные'!E42:E60,MATCH(N104,'МО общие данные'!B42:B60,0)))</f>
        <v>-</v>
      </c>
      <c r="AW105" s="85" t="str">
        <f>(INDEX('МО общие данные'!E42:E60,MATCH(P104,'МО общие данные'!B42:B60,0)))</f>
        <v>-</v>
      </c>
      <c r="AX105" s="85" t="str">
        <f>(INDEX('МО общие данные'!E42:E60,MATCH(P104,'МО общие данные'!B42:B60,0)))</f>
        <v>-</v>
      </c>
      <c r="AY105" s="85" t="str">
        <f>(INDEX('МО общие данные'!E42:E60,MATCH(R104,'МО общие данные'!B42:B60,0)))</f>
        <v>-</v>
      </c>
      <c r="AZ105" s="85" t="str">
        <f>(INDEX('МО общие данные'!E42:E60,MATCH(R104,'МО общие данные'!B42:B60,0)))</f>
        <v>-</v>
      </c>
      <c r="BA105" s="85" t="str">
        <f>(INDEX('МО общие данные'!E42:E60,MATCH(T104,'МО общие данные'!B42:B60,0)))</f>
        <v>-</v>
      </c>
      <c r="BB105" s="85" t="str">
        <f>(INDEX('МО общие данные'!E42:E60,MATCH(T104,'МО общие данные'!B42:B60,0)))</f>
        <v>-</v>
      </c>
      <c r="BC105" s="85" t="str">
        <f>(INDEX('МО общие данные'!E42:E60,MATCH(V104,'МО общие данные'!B42:B60,0)))</f>
        <v>-</v>
      </c>
      <c r="BD105" s="85" t="str">
        <f>(INDEX('МО общие данные'!E42:E60,MATCH(V104,'МО общие данные'!B42:B60,0)))</f>
        <v>-</v>
      </c>
      <c r="BE105" s="85" t="str">
        <f>(INDEX('МО общие данные'!E42:E60,MATCH(X104,'МО общие данные'!B42:B60,0)))</f>
        <v>-</v>
      </c>
      <c r="BF105" s="85" t="str">
        <f>(INDEX('МО общие данные'!E42:E60,MATCH(X104,'МО общие данные'!B42:B60,0)))</f>
        <v>-</v>
      </c>
      <c r="BG105" s="85" t="str">
        <f>(INDEX('МО общие данные'!E42:E60,MATCH(Z104,'МО общие данные'!B42:B60,0)))</f>
        <v>-</v>
      </c>
      <c r="BH105" s="85" t="str">
        <f>(INDEX('МО общие данные'!E42:E60,MATCH(Z104,'МО общие данные'!B42:B60,0)))</f>
        <v>-</v>
      </c>
      <c r="BI105" s="85" t="str">
        <f>(INDEX('МО общие данные'!E42:E60,MATCH(AB104,'МО общие данные'!B42:B60,0)))</f>
        <v>-</v>
      </c>
      <c r="BJ105" s="85" t="str">
        <f>(INDEX('МО общие данные'!H42:H60,MATCH(AB104,'МО общие данные'!B42:B60,0)))</f>
        <v>-</v>
      </c>
      <c r="BK105" s="85" t="str">
        <f>(INDEX('МО общие данные'!E42:E60,MATCH(AD104,'МО общие данные'!B42:B60,0)))</f>
        <v>-</v>
      </c>
      <c r="BL105" s="85" t="str">
        <f>(INDEX('МО общие данные'!H42:H60,MATCH(AD104,'МО общие данные'!B42:B60,0)))</f>
        <v>-</v>
      </c>
    </row>
    <row r="106" spans="1:64" x14ac:dyDescent="0.25">
      <c r="A106" s="129" t="s">
        <v>18</v>
      </c>
      <c r="B106" s="329"/>
      <c r="C106" s="330"/>
      <c r="D106" s="329"/>
      <c r="E106" s="330"/>
      <c r="F106" s="329"/>
      <c r="G106" s="330"/>
      <c r="H106" s="329"/>
      <c r="I106" s="330"/>
      <c r="J106" s="329"/>
      <c r="K106" s="330"/>
      <c r="L106" s="329"/>
      <c r="M106" s="330"/>
      <c r="N106" s="329"/>
      <c r="O106" s="330"/>
      <c r="P106" s="329"/>
      <c r="Q106" s="330"/>
      <c r="R106" s="329"/>
      <c r="S106" s="330"/>
      <c r="T106" s="329"/>
      <c r="U106" s="330"/>
      <c r="V106" s="329"/>
      <c r="W106" s="330"/>
      <c r="X106" s="329"/>
      <c r="Y106" s="330"/>
      <c r="Z106" s="329"/>
      <c r="AA106" s="330"/>
      <c r="AB106" s="329"/>
      <c r="AC106" s="330"/>
      <c r="AD106" s="329"/>
      <c r="AE106" s="330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  <c r="AT106" s="85"/>
      <c r="AU106" s="85"/>
      <c r="AV106" s="85"/>
      <c r="AW106" s="85"/>
      <c r="AX106" s="85"/>
      <c r="AY106" s="85"/>
      <c r="AZ106" s="85"/>
      <c r="BA106" s="85"/>
      <c r="BB106" s="85"/>
      <c r="BC106" s="85"/>
      <c r="BD106" s="85"/>
      <c r="BE106" s="85"/>
      <c r="BF106" s="85"/>
      <c r="BG106" s="85"/>
      <c r="BH106" s="85"/>
      <c r="BI106" s="85"/>
      <c r="BJ106" s="85"/>
      <c r="BK106" s="85"/>
      <c r="BL106" s="85"/>
    </row>
    <row r="107" spans="1:64" ht="13.9" hidden="1" customHeight="1" x14ac:dyDescent="0.25">
      <c r="A107" s="128"/>
      <c r="B107" s="327">
        <f>'гр9 МО'!B44</f>
        <v>0</v>
      </c>
      <c r="C107" s="328"/>
      <c r="D107" s="327">
        <f>'гр9 МО'!D44</f>
        <v>0</v>
      </c>
      <c r="E107" s="328"/>
      <c r="F107" s="327">
        <f>'гр9 МО'!F44</f>
        <v>0</v>
      </c>
      <c r="G107" s="328"/>
      <c r="H107" s="327">
        <f>'гр9 МО'!H44</f>
        <v>0</v>
      </c>
      <c r="I107" s="328"/>
      <c r="J107" s="327">
        <f>'гр9 МО'!J44</f>
        <v>0</v>
      </c>
      <c r="K107" s="328"/>
      <c r="L107" s="327">
        <f>'гр9 МО'!L44</f>
        <v>0</v>
      </c>
      <c r="M107" s="328"/>
      <c r="N107" s="327">
        <f>'гр9 МО'!N44</f>
        <v>0</v>
      </c>
      <c r="O107" s="328"/>
      <c r="P107" s="327">
        <f>'гр9 МО'!O44</f>
        <v>0</v>
      </c>
      <c r="Q107" s="328"/>
      <c r="R107" s="327">
        <f>'гр9 МО'!Q44</f>
        <v>0</v>
      </c>
      <c r="S107" s="328"/>
      <c r="T107" s="327">
        <f>'гр9 МО'!S44</f>
        <v>0</v>
      </c>
      <c r="U107" s="328"/>
      <c r="V107" s="327">
        <f>'гр9 МО'!U44</f>
        <v>0</v>
      </c>
      <c r="W107" s="328"/>
      <c r="X107" s="327">
        <f>'гр9 МО'!W44</f>
        <v>0</v>
      </c>
      <c r="Y107" s="328"/>
      <c r="Z107" s="327">
        <f>'гр9 МО'!Y44</f>
        <v>0</v>
      </c>
      <c r="AA107" s="328"/>
      <c r="AB107" s="327">
        <f>'гр9 МО'!AA44</f>
        <v>0</v>
      </c>
      <c r="AC107" s="328"/>
      <c r="AD107" s="327">
        <f>'гр9 МО'!AC44</f>
        <v>0</v>
      </c>
      <c r="AE107" s="328"/>
      <c r="AI107" s="85"/>
      <c r="AJ107" s="85"/>
      <c r="AK107" s="85"/>
      <c r="AL107" s="85"/>
      <c r="AM107" s="85"/>
      <c r="AN107" s="85"/>
      <c r="AO107" s="85"/>
      <c r="AP107" s="85"/>
      <c r="AQ107" s="85"/>
      <c r="AR107" s="85"/>
      <c r="AS107" s="85"/>
      <c r="AT107" s="85"/>
      <c r="AU107" s="85"/>
      <c r="AV107" s="85"/>
      <c r="AW107" s="85"/>
      <c r="AX107" s="85"/>
      <c r="AY107" s="85"/>
      <c r="AZ107" s="85"/>
      <c r="BA107" s="85"/>
      <c r="BB107" s="85"/>
      <c r="BC107" s="85"/>
      <c r="BD107" s="85"/>
      <c r="BE107" s="85"/>
      <c r="BF107" s="85"/>
      <c r="BG107" s="85"/>
      <c r="BH107" s="85"/>
    </row>
    <row r="108" spans="1:64" ht="24" hidden="1" customHeight="1" x14ac:dyDescent="0.25">
      <c r="A108" s="128"/>
      <c r="B108" s="298" t="str">
        <f>IF('МО общие данные'!E19=1,AI108,AJ108)</f>
        <v>-</v>
      </c>
      <c r="C108" s="299"/>
      <c r="D108" s="298" t="str">
        <f>IF('МО общие данные'!E20=1,AK108,AL108)</f>
        <v>-</v>
      </c>
      <c r="E108" s="299"/>
      <c r="F108" s="298" t="str">
        <f>IF('МО общие данные'!E21=1,AM108,AN108)</f>
        <v>-</v>
      </c>
      <c r="G108" s="299"/>
      <c r="H108" s="298" t="str">
        <f>IF('МО общие данные'!E22=1,AO108,AP108)</f>
        <v>-</v>
      </c>
      <c r="I108" s="299"/>
      <c r="J108" s="298" t="str">
        <f>IF('МО общие данные'!E23=1,AQ108,AR108)</f>
        <v>-</v>
      </c>
      <c r="K108" s="299"/>
      <c r="L108" s="298" t="str">
        <f>IF('МО общие данные'!E24=1,AS108,AT108)</f>
        <v>-</v>
      </c>
      <c r="M108" s="299"/>
      <c r="N108" s="298" t="str">
        <f>IF('МО общие данные'!E25=1,AU108,AV108)</f>
        <v>-</v>
      </c>
      <c r="O108" s="299"/>
      <c r="P108" s="298" t="str">
        <f>IF('МО общие данные'!E26=1,AW108,AX108)</f>
        <v>-</v>
      </c>
      <c r="Q108" s="299"/>
      <c r="R108" s="298" t="str">
        <f>IF('МО общие данные'!E27=1,AY108,AZ108)</f>
        <v>-</v>
      </c>
      <c r="S108" s="299"/>
      <c r="T108" s="298" t="str">
        <f>IF('МО общие данные'!E28=1,BA108,BB108)</f>
        <v>-</v>
      </c>
      <c r="U108" s="299"/>
      <c r="V108" s="298" t="str">
        <f>IF('МО общие данные'!E32=1,BC108,BD108)</f>
        <v>-</v>
      </c>
      <c r="W108" s="299"/>
      <c r="X108" s="298" t="str">
        <f>IF('МО общие данные'!E34=1,BE108,BF108)</f>
        <v>-</v>
      </c>
      <c r="Y108" s="299"/>
      <c r="Z108" s="298" t="str">
        <f>IF('МО общие данные'!E35=1,BG108,BH108)</f>
        <v>-</v>
      </c>
      <c r="AA108" s="299"/>
      <c r="AB108" s="298">
        <f>IF('МО общие данные'!G35=1,BI108,BJ108)</f>
        <v>0</v>
      </c>
      <c r="AC108" s="299"/>
      <c r="AD108" s="298">
        <f>IF('МО общие данные'!I35=1,BK108,BL108)</f>
        <v>0</v>
      </c>
      <c r="AE108" s="299"/>
      <c r="AI108" s="85" t="str">
        <f>(INDEX('МО общие данные'!E42:E60,MATCH(B107,'МО общие данные'!B42:B60,0)))</f>
        <v>-</v>
      </c>
      <c r="AJ108" s="85" t="str">
        <f>(INDEX('МО общие данные'!D42:D60,MATCH(B107,'МО общие данные'!B42:B60,0)))</f>
        <v>-</v>
      </c>
      <c r="AK108" s="85" t="str">
        <f>(INDEX('МО общие данные'!E42:E60,MATCH(D107,'МО общие данные'!B42:B60,0)))</f>
        <v>-</v>
      </c>
      <c r="AL108" s="85" t="str">
        <f>(INDEX('МО общие данные'!D42:D60,MATCH(D107,'МО общие данные'!B42:B60,0)))</f>
        <v>-</v>
      </c>
      <c r="AM108" s="85" t="str">
        <f>(INDEX('МО общие данные'!E42:E60,MATCH(F107,'МО общие данные'!B42:B60,0)))</f>
        <v>-</v>
      </c>
      <c r="AN108" s="85" t="str">
        <f>(INDEX('МО общие данные'!D42:D60,MATCH(F107,'МО общие данные'!B42:B60,0)))</f>
        <v>-</v>
      </c>
      <c r="AO108" s="85" t="str">
        <f>(INDEX('МО общие данные'!E42:E60,MATCH(H107,'МО общие данные'!B42:B60,0)))</f>
        <v>-</v>
      </c>
      <c r="AP108" s="85" t="str">
        <f>(INDEX('МО общие данные'!D42:D60,MATCH(H107,'МО общие данные'!B42:B60,0)))</f>
        <v>-</v>
      </c>
      <c r="AQ108" s="85" t="str">
        <f>(INDEX('МО общие данные'!E42:E60,MATCH(J107,'МО общие данные'!B42:B60,0)))</f>
        <v>-</v>
      </c>
      <c r="AR108" s="85" t="str">
        <f>(INDEX('МО общие данные'!D42:D60,MATCH(J107,'МО общие данные'!B42:B60,0)))</f>
        <v>-</v>
      </c>
      <c r="AS108" s="85" t="str">
        <f>(INDEX('МО общие данные'!E42:E60,MATCH(L107,'МО общие данные'!B42:B60,0)))</f>
        <v>-</v>
      </c>
      <c r="AT108" s="85" t="str">
        <f>(INDEX('МО общие данные'!D42:D60,MATCH(L107,'МО общие данные'!B42:B60,0)))</f>
        <v>-</v>
      </c>
      <c r="AU108" s="85" t="str">
        <f>(INDEX('МО общие данные'!E42:E60,MATCH(N107,'МО общие данные'!B42:B60,0)))</f>
        <v>-</v>
      </c>
      <c r="AV108" s="85" t="str">
        <f>(INDEX('МО общие данные'!D42:D60,MATCH(N107,'МО общие данные'!B42:B60,0)))</f>
        <v>-</v>
      </c>
      <c r="AW108" s="85" t="str">
        <f>(INDEX('МО общие данные'!E42:E60,MATCH(P107,'МО общие данные'!B42:B60,0)))</f>
        <v>-</v>
      </c>
      <c r="AX108" s="85" t="str">
        <f>(INDEX('МО общие данные'!D42:D60,MATCH(P107,'МО общие данные'!B42:B60,0)))</f>
        <v>-</v>
      </c>
      <c r="AY108" s="85" t="str">
        <f>(INDEX('МО общие данные'!E42:E60,MATCH(R107,'МО общие данные'!B42:B60,0)))</f>
        <v>-</v>
      </c>
      <c r="AZ108" s="85" t="str">
        <f>(INDEX('МО общие данные'!D42:D60,MATCH(R107,'МО общие данные'!B42:B60,0)))</f>
        <v>-</v>
      </c>
      <c r="BA108" s="85" t="str">
        <f>(INDEX('МО общие данные'!E42:E60,MATCH(T107,'МО общие данные'!B42:B60,0)))</f>
        <v>-</v>
      </c>
      <c r="BB108" s="85" t="str">
        <f>(INDEX('МО общие данные'!D42:D60,MATCH(T107,'МО общие данные'!B42:B60,0)))</f>
        <v>-</v>
      </c>
      <c r="BC108" s="85" t="str">
        <f>(INDEX('МО общие данные'!E42:E60,MATCH(V107,'МО общие данные'!B42:B60,0)))</f>
        <v>-</v>
      </c>
      <c r="BD108" s="85" t="str">
        <f>(INDEX('МО общие данные'!D42:D60,MATCH(V107,'МО общие данные'!B42:B60,0)))</f>
        <v>-</v>
      </c>
      <c r="BE108" s="85" t="str">
        <f>(INDEX('МО общие данные'!E42:E60,MATCH(X107,'МО общие данные'!B42:B60,0)))</f>
        <v>-</v>
      </c>
      <c r="BF108" s="85" t="str">
        <f>(INDEX('МО общие данные'!D42:D60,MATCH(X107,'МО общие данные'!B42:B60,0)))</f>
        <v>-</v>
      </c>
      <c r="BG108" s="85" t="str">
        <f>(INDEX('МО общие данные'!E42:E60,MATCH(Z107,'МО общие данные'!B42:B60,0)))</f>
        <v>-</v>
      </c>
      <c r="BH108" s="85" t="str">
        <f>(INDEX('МО общие данные'!D42:D60,MATCH(Z107,'МО общие данные'!B42:B60,0)))</f>
        <v>-</v>
      </c>
    </row>
    <row r="109" spans="1:64" ht="15" hidden="1" customHeight="1" x14ac:dyDescent="0.25">
      <c r="A109" s="129"/>
      <c r="B109" s="329" t="str">
        <f>IF(B104&gt;0,"Д",IF(B104=0," "))</f>
        <v xml:space="preserve"> </v>
      </c>
      <c r="C109" s="330"/>
      <c r="D109" s="329" t="str">
        <f>IF(D104&gt;0,"Д",IF(D104=0," "))</f>
        <v xml:space="preserve"> </v>
      </c>
      <c r="E109" s="330"/>
      <c r="F109" s="329" t="str">
        <f>IF(F104&gt;0,"Д",IF(F104=0," "))</f>
        <v xml:space="preserve"> </v>
      </c>
      <c r="G109" s="330"/>
      <c r="H109" s="329" t="str">
        <f>IF(H104&gt;0,"Д",IF(H104=0," "))</f>
        <v xml:space="preserve"> </v>
      </c>
      <c r="I109" s="330"/>
      <c r="J109" s="329" t="str">
        <f>IF(J104&gt;0,"Д",IF(J104=0," "))</f>
        <v xml:space="preserve"> </v>
      </c>
      <c r="K109" s="330"/>
      <c r="L109" s="329" t="str">
        <f>IF(L104&gt;0,"Д",IF(L104=0," "))</f>
        <v xml:space="preserve"> </v>
      </c>
      <c r="M109" s="330"/>
      <c r="N109" s="329" t="str">
        <f>IF(N104&gt;0,"Д",IF(N104=0," "))</f>
        <v xml:space="preserve"> </v>
      </c>
      <c r="O109" s="330"/>
      <c r="P109" s="329" t="str">
        <f>IF(P104&gt;0,"Д",IF(P104=0," "))</f>
        <v xml:space="preserve"> </v>
      </c>
      <c r="Q109" s="330"/>
      <c r="R109" s="329" t="str">
        <f>IF(R104&gt;0,"Д",IF(R104=0," "))</f>
        <v xml:space="preserve"> </v>
      </c>
      <c r="S109" s="330"/>
      <c r="T109" s="329" t="str">
        <f>IF(T104&gt;0,"Д",IF(T104=0," "))</f>
        <v xml:space="preserve"> </v>
      </c>
      <c r="U109" s="330"/>
      <c r="V109" s="329" t="str">
        <f>IF(V104&gt;0,"Д",IF(V104=0," "))</f>
        <v xml:space="preserve"> </v>
      </c>
      <c r="W109" s="330"/>
      <c r="X109" s="329" t="str">
        <f>IF(X104&gt;0,"Д",IF(X104=0," "))</f>
        <v xml:space="preserve"> </v>
      </c>
      <c r="Y109" s="330"/>
      <c r="Z109" s="329" t="str">
        <f>IF(Z104&gt;0,"Д",IF(Z104=0," "))</f>
        <v xml:space="preserve"> </v>
      </c>
      <c r="AA109" s="330"/>
      <c r="AB109" s="329" t="str">
        <f t="shared" ref="AB109" si="186">IF(AB104&gt;0,"Д",IF(AB104=0," "))</f>
        <v xml:space="preserve"> </v>
      </c>
      <c r="AC109" s="330"/>
      <c r="AD109" s="329" t="str">
        <f t="shared" ref="AD109" si="187">IF(AD104&gt;0,"Д",IF(AD104=0," "))</f>
        <v xml:space="preserve"> </v>
      </c>
      <c r="AE109" s="330"/>
      <c r="AI109" s="85"/>
      <c r="AJ109" s="85"/>
      <c r="AK109" s="85"/>
      <c r="AL109" s="85"/>
      <c r="AM109" s="85"/>
      <c r="AN109" s="85"/>
      <c r="AO109" s="85"/>
      <c r="AP109" s="85"/>
      <c r="AQ109" s="85"/>
      <c r="AR109" s="85"/>
      <c r="AS109" s="85"/>
      <c r="AT109" s="85"/>
      <c r="AU109" s="85"/>
      <c r="AV109" s="85"/>
      <c r="AW109" s="85"/>
      <c r="AX109" s="85"/>
      <c r="AY109" s="85"/>
      <c r="AZ109" s="85"/>
      <c r="BA109" s="85"/>
      <c r="BB109" s="85"/>
      <c r="BC109" s="85"/>
      <c r="BD109" s="85"/>
      <c r="BE109" s="85"/>
      <c r="BF109" s="85"/>
      <c r="BG109" s="85"/>
      <c r="BH109" s="85"/>
    </row>
    <row r="110" spans="1:64" s="83" customFormat="1" ht="25.5" x14ac:dyDescent="0.2">
      <c r="A110" s="89" t="s">
        <v>16</v>
      </c>
      <c r="B110" s="333">
        <f>B14+B17+B20+B23+B26+B29+B32+B35+B41+B44+B47+B53+B56+B59+B62+B65+B38+B68+B71+B50+B74+B77+B80+B83+B86+B89+B92+B95+B98+B101+B104+B107</f>
        <v>36</v>
      </c>
      <c r="C110" s="332"/>
      <c r="D110" s="333">
        <f t="shared" ref="D110" si="188">D14+D17+D20+D23+D26+D29+D32+D35+D41+D44+D47+D53+D56+D59+D62+D65+D38+D68+D71+D50+D74+D77+D80+D83+D86+D89+D92+D95+D98+D101+D104+D107</f>
        <v>36</v>
      </c>
      <c r="E110" s="332"/>
      <c r="F110" s="333">
        <f t="shared" ref="F110" si="189">F14+F17+F20+F23+F26+F29+F32+F35+F41+F44+F47+F53+F56+F59+F62+F65+F38+F68+F71+F50+F74+F77+F80+F83+F86+F89+F92+F95+F98+F101+F104+F107</f>
        <v>36</v>
      </c>
      <c r="G110" s="332"/>
      <c r="H110" s="333">
        <f t="shared" ref="H110" si="190">H14+H17+H20+H23+H26+H29+H32+H35+H41+H44+H47+H53+H56+H59+H62+H65+H38+H68+H71+H50+H74+H77+H80+H83+H86+H89+H92+H95+H98+H101+H104+H107</f>
        <v>36</v>
      </c>
      <c r="I110" s="332"/>
      <c r="J110" s="333">
        <f t="shared" ref="J110" si="191">J14+J17+J20+J23+J26+J29+J32+J35+J41+J44+J47+J53+J56+J59+J62+J65+J38+J68+J71+J50+J74+J77+J80+J83+J86+J89+J92+J95+J98+J101+J104+J107</f>
        <v>36</v>
      </c>
      <c r="K110" s="332"/>
      <c r="L110" s="333">
        <f t="shared" ref="L110" si="192">L14+L17+L20+L23+L26+L29+L32+L35+L41+L44+L47+L53+L56+L59+L62+L65+L38+L68+L71+L50+L74+L77+L80+L83+L86+L89+L92+L95+L98+L101+L104+L107</f>
        <v>36</v>
      </c>
      <c r="M110" s="332"/>
      <c r="N110" s="333">
        <f t="shared" ref="N110" si="193">N14+N17+N20+N23+N26+N29+N32+N35+N41+N44+N47+N53+N56+N59+N62+N65+N38+N68+N71+N50+N74+N77+N80+N83+N86+N89+N92+N95+N98+N101+N104+N107</f>
        <v>36</v>
      </c>
      <c r="O110" s="332"/>
      <c r="P110" s="333">
        <f t="shared" ref="P110" si="194">P14+P17+P20+P23+P26+P29+P32+P35+P41+P44+P47+P53+P56+P59+P62+P65+P38+P68+P71+P50+P74+P77+P80+P83+P86+P89+P92+P95+P98+P101+P104+P107</f>
        <v>36</v>
      </c>
      <c r="Q110" s="332"/>
      <c r="R110" s="333">
        <f t="shared" ref="R110" si="195">R14+R17+R20+R23+R26+R29+R32+R35+R41+R44+R47+R53+R56+R59+R62+R65+R38+R68+R71+R50+R74+R77+R80+R83+R86+R89+R92+R95+R98+R101+R104+R107</f>
        <v>36</v>
      </c>
      <c r="S110" s="332"/>
      <c r="T110" s="333">
        <f t="shared" ref="T110" si="196">T14+T17+T20+T23+T26+T29+T32+T35+T41+T44+T47+T53+T56+T59+T62+T65+T38+T68+T71+T50+T74+T77+T80+T83+T86+T89+T92+T95+T98+T101+T104+T107</f>
        <v>36</v>
      </c>
      <c r="U110" s="332"/>
      <c r="V110" s="333">
        <f t="shared" ref="V110" si="197">V14+V17+V20+V23+V26+V29+V32+V35+V41+V44+V47+V53+V56+V59+V62+V65+V38+V68+V71+V50+V74+V77+V80+V83+V86+V89+V92+V95+V98+V101+V104+V107</f>
        <v>36</v>
      </c>
      <c r="W110" s="332"/>
      <c r="X110" s="333">
        <f t="shared" ref="X110" si="198">X14+X17+X20+X23+X26+X29+X32+X35+X41+X44+X47+X53+X56+X59+X62+X65+X38+X68+X71+X50+X74+X77+X80+X83+X86+X89+X92+X95+X98+X101+X104+X107</f>
        <v>36</v>
      </c>
      <c r="Y110" s="332"/>
      <c r="Z110" s="333">
        <f t="shared" ref="Z110:AD110" si="199">Z14+Z17+Z20+Z23+Z26+Z29+Z32+Z35+Z41+Z44+Z47+Z53+Z56+Z59+Z62+Z65+Z38+Z68+Z71+Z50+Z74+Z77+Z80+Z83+Z86+Z89+Z92+Z95+Z98+Z101+Z104+Z107</f>
        <v>0</v>
      </c>
      <c r="AA110" s="332"/>
      <c r="AB110" s="333">
        <f t="shared" si="199"/>
        <v>0</v>
      </c>
      <c r="AC110" s="332"/>
      <c r="AD110" s="333">
        <f t="shared" si="199"/>
        <v>0</v>
      </c>
      <c r="AE110" s="332"/>
    </row>
    <row r="111" spans="1:64" s="83" customFormat="1" ht="38.25" x14ac:dyDescent="0.2">
      <c r="A111" s="89" t="s">
        <v>40</v>
      </c>
      <c r="B111" s="331"/>
      <c r="C111" s="332"/>
      <c r="D111" s="331"/>
      <c r="E111" s="332"/>
      <c r="F111" s="331"/>
      <c r="G111" s="332"/>
      <c r="H111" s="331"/>
      <c r="I111" s="332"/>
      <c r="J111" s="331"/>
      <c r="K111" s="332"/>
      <c r="L111" s="331"/>
      <c r="M111" s="332"/>
      <c r="N111" s="331"/>
      <c r="O111" s="332"/>
      <c r="P111" s="331"/>
      <c r="Q111" s="332"/>
      <c r="R111" s="331"/>
      <c r="S111" s="332"/>
      <c r="T111" s="331"/>
      <c r="U111" s="332"/>
      <c r="V111" s="331"/>
      <c r="W111" s="332"/>
      <c r="X111" s="331"/>
      <c r="Y111" s="332"/>
      <c r="Z111" s="331"/>
      <c r="AA111" s="332"/>
      <c r="AB111" s="331"/>
      <c r="AC111" s="332"/>
      <c r="AD111" s="331"/>
      <c r="AE111" s="332"/>
    </row>
    <row r="112" spans="1:64" s="83" customFormat="1" ht="59.45" customHeight="1" x14ac:dyDescent="0.2">
      <c r="A112" s="89" t="s">
        <v>137</v>
      </c>
      <c r="B112" s="333">
        <f>B110</f>
        <v>36</v>
      </c>
      <c r="C112" s="332"/>
      <c r="D112" s="333">
        <f t="shared" ref="D112" si="200">D110</f>
        <v>36</v>
      </c>
      <c r="E112" s="332"/>
      <c r="F112" s="333">
        <f t="shared" ref="F112" si="201">F110</f>
        <v>36</v>
      </c>
      <c r="G112" s="332"/>
      <c r="H112" s="333">
        <f t="shared" ref="H112" si="202">H110</f>
        <v>36</v>
      </c>
      <c r="I112" s="332"/>
      <c r="J112" s="333">
        <f t="shared" ref="J112" si="203">J110</f>
        <v>36</v>
      </c>
      <c r="K112" s="332"/>
      <c r="L112" s="333">
        <f t="shared" ref="L112" si="204">L110</f>
        <v>36</v>
      </c>
      <c r="M112" s="332"/>
      <c r="N112" s="333">
        <f t="shared" ref="N112" si="205">N110</f>
        <v>36</v>
      </c>
      <c r="O112" s="332"/>
      <c r="P112" s="333">
        <f t="shared" ref="P112" si="206">P110</f>
        <v>36</v>
      </c>
      <c r="Q112" s="332"/>
      <c r="R112" s="333">
        <f t="shared" ref="R112" si="207">R110</f>
        <v>36</v>
      </c>
      <c r="S112" s="332"/>
      <c r="T112" s="333">
        <f t="shared" ref="T112" si="208">T110</f>
        <v>36</v>
      </c>
      <c r="U112" s="332"/>
      <c r="V112" s="333">
        <f t="shared" ref="V112" si="209">V110</f>
        <v>36</v>
      </c>
      <c r="W112" s="332"/>
      <c r="X112" s="333">
        <f t="shared" ref="X112" si="210">X110</f>
        <v>36</v>
      </c>
      <c r="Y112" s="332"/>
      <c r="Z112" s="333">
        <f t="shared" ref="Z112:AD112" si="211">Z110</f>
        <v>0</v>
      </c>
      <c r="AA112" s="332"/>
      <c r="AB112" s="333">
        <f t="shared" si="211"/>
        <v>0</v>
      </c>
      <c r="AC112" s="332"/>
      <c r="AD112" s="333">
        <f t="shared" si="211"/>
        <v>0</v>
      </c>
      <c r="AE112" s="332"/>
    </row>
    <row r="113" spans="1:31" s="83" customFormat="1" ht="25.5" x14ac:dyDescent="0.2">
      <c r="A113" s="89" t="s">
        <v>41</v>
      </c>
      <c r="B113" s="333">
        <f>B137</f>
        <v>4</v>
      </c>
      <c r="C113" s="332"/>
      <c r="D113" s="333">
        <f>C137</f>
        <v>4</v>
      </c>
      <c r="E113" s="332"/>
      <c r="F113" s="333">
        <f>D137</f>
        <v>4</v>
      </c>
      <c r="G113" s="332"/>
      <c r="H113" s="333">
        <f>E137</f>
        <v>4</v>
      </c>
      <c r="I113" s="332"/>
      <c r="J113" s="333">
        <f>F137</f>
        <v>4</v>
      </c>
      <c r="K113" s="332"/>
      <c r="L113" s="333">
        <f>G137</f>
        <v>4</v>
      </c>
      <c r="M113" s="332"/>
      <c r="N113" s="333">
        <f>H137</f>
        <v>4</v>
      </c>
      <c r="O113" s="332"/>
      <c r="P113" s="333">
        <f>I137</f>
        <v>4</v>
      </c>
      <c r="Q113" s="332"/>
      <c r="R113" s="333">
        <f>J137</f>
        <v>4</v>
      </c>
      <c r="S113" s="332"/>
      <c r="T113" s="333">
        <f>K137</f>
        <v>4</v>
      </c>
      <c r="U113" s="332"/>
      <c r="V113" s="333">
        <f>L137</f>
        <v>4</v>
      </c>
      <c r="W113" s="332"/>
      <c r="X113" s="333">
        <f>M137</f>
        <v>4</v>
      </c>
      <c r="Y113" s="332"/>
      <c r="Z113" s="333">
        <f>N137</f>
        <v>0</v>
      </c>
      <c r="AA113" s="332"/>
      <c r="AB113" s="333">
        <f>O137</f>
        <v>0</v>
      </c>
      <c r="AC113" s="332"/>
      <c r="AD113" s="333">
        <f>P137</f>
        <v>0</v>
      </c>
      <c r="AE113" s="332"/>
    </row>
    <row r="114" spans="1:31" s="83" customFormat="1" ht="25.5" x14ac:dyDescent="0.2">
      <c r="A114" s="89" t="s">
        <v>38</v>
      </c>
      <c r="B114" s="333">
        <f>B38+B32+B56+B59+B80+B77+B14+B104+B101+B35-B113</f>
        <v>18</v>
      </c>
      <c r="C114" s="332"/>
      <c r="D114" s="333">
        <f t="shared" ref="D114" si="212">D38+D32+D56+D59+D80+D77+D14+D104+D101+D35-D113</f>
        <v>18</v>
      </c>
      <c r="E114" s="332"/>
      <c r="F114" s="333">
        <f t="shared" ref="F114" si="213">F38+F32+F56+F59+F80+F77+F14+F104+F101+F35-F113</f>
        <v>18</v>
      </c>
      <c r="G114" s="332"/>
      <c r="H114" s="333">
        <f t="shared" ref="H114" si="214">H38+H32+H56+H59+H80+H77+H14+H104+H101+H35-H113</f>
        <v>18</v>
      </c>
      <c r="I114" s="332"/>
      <c r="J114" s="333">
        <f t="shared" ref="J114" si="215">J38+J32+J56+J59+J80+J77+J14+J104+J101+J35-J113</f>
        <v>18</v>
      </c>
      <c r="K114" s="332"/>
      <c r="L114" s="333">
        <f t="shared" ref="L114" si="216">L38+L32+L56+L59+L80+L77+L14+L104+L101+L35-L113</f>
        <v>18</v>
      </c>
      <c r="M114" s="332"/>
      <c r="N114" s="333">
        <f t="shared" ref="N114" si="217">N38+N32+N56+N59+N80+N77+N14+N104+N101+N35-N113</f>
        <v>18</v>
      </c>
      <c r="O114" s="332"/>
      <c r="P114" s="333">
        <f t="shared" ref="P114" si="218">P38+P32+P56+P59+P80+P77+P14+P104+P101+P35-P113</f>
        <v>18</v>
      </c>
      <c r="Q114" s="332"/>
      <c r="R114" s="333">
        <f t="shared" ref="R114" si="219">R38+R32+R56+R59+R80+R77+R14+R104+R101+R35-R113</f>
        <v>18</v>
      </c>
      <c r="S114" s="332"/>
      <c r="T114" s="333">
        <f t="shared" ref="T114" si="220">T38+T32+T56+T59+T80+T77+T14+T104+T101+T35-T113</f>
        <v>18</v>
      </c>
      <c r="U114" s="332"/>
      <c r="V114" s="333">
        <f t="shared" ref="V114" si="221">V38+V32+V56+V59+V80+V77+V14+V104+V101+V35-V113</f>
        <v>18</v>
      </c>
      <c r="W114" s="332"/>
      <c r="X114" s="333">
        <f t="shared" ref="X114" si="222">X38+X32+X56+X59+X80+X77+X14+X104+X101+X35-X113</f>
        <v>18</v>
      </c>
      <c r="Y114" s="332"/>
      <c r="Z114" s="333">
        <f t="shared" ref="Z114:AD114" si="223">Z38+Z32+Z56+Z59+Z80+Z77+Z14+Z104+Z101+Z35-Z113</f>
        <v>0</v>
      </c>
      <c r="AA114" s="332"/>
      <c r="AB114" s="333">
        <f t="shared" si="223"/>
        <v>0</v>
      </c>
      <c r="AC114" s="332"/>
      <c r="AD114" s="333">
        <f t="shared" si="223"/>
        <v>0</v>
      </c>
      <c r="AE114" s="332"/>
    </row>
    <row r="115" spans="1:31" s="83" customFormat="1" ht="45" customHeight="1" x14ac:dyDescent="0.2">
      <c r="A115" s="89" t="s">
        <v>39</v>
      </c>
      <c r="B115" s="302"/>
      <c r="C115" s="303"/>
      <c r="D115" s="302"/>
      <c r="E115" s="303"/>
      <c r="F115" s="302"/>
      <c r="G115" s="303"/>
      <c r="H115" s="302"/>
      <c r="I115" s="303"/>
      <c r="J115" s="302"/>
      <c r="K115" s="303"/>
      <c r="L115" s="302"/>
      <c r="M115" s="303"/>
      <c r="N115" s="302"/>
      <c r="O115" s="303"/>
      <c r="P115" s="302"/>
      <c r="Q115" s="303"/>
      <c r="R115" s="302"/>
      <c r="S115" s="303"/>
      <c r="T115" s="302"/>
      <c r="U115" s="303"/>
      <c r="V115" s="302"/>
      <c r="W115" s="303"/>
      <c r="X115" s="302"/>
      <c r="Y115" s="303"/>
      <c r="Z115" s="302"/>
      <c r="AA115" s="303"/>
      <c r="AB115" s="302"/>
      <c r="AC115" s="303"/>
      <c r="AD115" s="302"/>
      <c r="AE115" s="303"/>
    </row>
    <row r="116" spans="1:31" s="83" customFormat="1" ht="8.25" customHeight="1" x14ac:dyDescent="0.2">
      <c r="A116" s="90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91"/>
      <c r="Q116" s="91"/>
      <c r="R116" s="91"/>
      <c r="S116" s="91"/>
      <c r="T116" s="91"/>
      <c r="U116" s="91"/>
      <c r="V116" s="91"/>
      <c r="W116" s="91"/>
      <c r="X116" s="91"/>
      <c r="Y116" s="91"/>
      <c r="Z116" s="91"/>
      <c r="AA116" s="91"/>
    </row>
    <row r="117" spans="1:31" x14ac:dyDescent="0.25">
      <c r="A117" s="14" t="s">
        <v>20</v>
      </c>
    </row>
    <row r="118" spans="1:31" x14ac:dyDescent="0.25">
      <c r="A118" s="14" t="str">
        <f>'МО общие данные'!C3</f>
        <v>Территориальной избирательной комиссии № 63</v>
      </c>
      <c r="H118" s="81"/>
      <c r="I118" s="81"/>
      <c r="J118" s="81"/>
      <c r="K118" s="81"/>
      <c r="L118" s="81"/>
      <c r="N118" s="18" t="str">
        <f>'МО общие данные'!C16</f>
        <v>Андреева Анастасия  Юрьевна</v>
      </c>
      <c r="O118" s="18"/>
    </row>
    <row r="119" spans="1:31" ht="5.25" customHeight="1" x14ac:dyDescent="0.25"/>
    <row r="120" spans="1:31" x14ac:dyDescent="0.25">
      <c r="F120" s="14" t="s">
        <v>1</v>
      </c>
    </row>
    <row r="121" spans="1:31" x14ac:dyDescent="0.25">
      <c r="A121" s="14" t="s">
        <v>5</v>
      </c>
    </row>
    <row r="122" spans="1:31" x14ac:dyDescent="0.25">
      <c r="A122" s="14" t="str">
        <f>'МО общие данные'!C3</f>
        <v>Территориальной избирательной комиссии № 63</v>
      </c>
      <c r="H122" s="81"/>
      <c r="I122" s="81"/>
      <c r="J122" s="81"/>
      <c r="K122" s="81"/>
      <c r="L122" s="81"/>
      <c r="N122" s="18" t="str">
        <f>'МО общие данные'!C17</f>
        <v>Лескова Лариса Васильевна</v>
      </c>
      <c r="O122" s="18"/>
    </row>
    <row r="124" spans="1:31" x14ac:dyDescent="0.25">
      <c r="A124" s="18" t="s">
        <v>193</v>
      </c>
    </row>
    <row r="127" spans="1:31" hidden="1" x14ac:dyDescent="0.25">
      <c r="A127" t="s">
        <v>117</v>
      </c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31" hidden="1" x14ac:dyDescent="0.25">
      <c r="A128">
        <v>1</v>
      </c>
      <c r="B128" s="133">
        <f>'гр9 МО'!B30</f>
        <v>0</v>
      </c>
      <c r="C128" s="133">
        <f>'гр9 МО'!C30</f>
        <v>0</v>
      </c>
      <c r="D128" s="133">
        <f>'гр9 МО'!D30</f>
        <v>0</v>
      </c>
      <c r="E128" s="133">
        <f>'гр9 МО'!E30</f>
        <v>0</v>
      </c>
      <c r="F128" s="133">
        <f>'гр9 МО'!F30</f>
        <v>0</v>
      </c>
      <c r="G128" s="133">
        <f>'гр9 МО'!G30</f>
        <v>0</v>
      </c>
      <c r="H128" s="133">
        <f>'гр9 МО'!H30</f>
        <v>0</v>
      </c>
      <c r="I128" s="133">
        <f>'гр9 МО'!I30</f>
        <v>0</v>
      </c>
      <c r="J128" s="133">
        <f>'гр9 МО'!J30</f>
        <v>0</v>
      </c>
      <c r="K128" s="133">
        <f>'гр9 МО'!K30</f>
        <v>0</v>
      </c>
      <c r="L128" s="133">
        <f>'гр9 МО'!L30</f>
        <v>0</v>
      </c>
      <c r="M128" s="133">
        <f>'гр9 МО'!M30</f>
        <v>0</v>
      </c>
      <c r="N128" s="133">
        <f>'гр9 МО'!N30</f>
        <v>0</v>
      </c>
      <c r="O128" s="133">
        <f>'гр9 МО'!O30</f>
        <v>0</v>
      </c>
      <c r="P128" s="133">
        <f>'гр9 МО'!P30</f>
        <v>0</v>
      </c>
      <c r="Q128" s="133"/>
    </row>
    <row r="129" spans="1:17" hidden="1" x14ac:dyDescent="0.25">
      <c r="A129">
        <v>2</v>
      </c>
      <c r="B129" s="133">
        <f>'гр9 МО'!B21</f>
        <v>4</v>
      </c>
      <c r="C129" s="133">
        <f>'гр9 МО'!C21</f>
        <v>4</v>
      </c>
      <c r="D129" s="133">
        <f>'гр9 МО'!D21</f>
        <v>4</v>
      </c>
      <c r="E129" s="133">
        <f>'гр9 МО'!E21</f>
        <v>4</v>
      </c>
      <c r="F129" s="133">
        <f>'гр9 МО'!F21</f>
        <v>4</v>
      </c>
      <c r="G129" s="133">
        <f>'гр9 МО'!G21</f>
        <v>4</v>
      </c>
      <c r="H129" s="133">
        <f>'гр9 МО'!H21</f>
        <v>4</v>
      </c>
      <c r="I129" s="133">
        <f>'гр9 МО'!I21</f>
        <v>4</v>
      </c>
      <c r="J129" s="133">
        <f>'гр9 МО'!J21</f>
        <v>4</v>
      </c>
      <c r="K129" s="133">
        <f>'гр9 МО'!K21</f>
        <v>4</v>
      </c>
      <c r="L129" s="133">
        <f>'гр9 МО'!L21</f>
        <v>4</v>
      </c>
      <c r="M129" s="133">
        <f>'гр9 МО'!M21</f>
        <v>4</v>
      </c>
      <c r="N129" s="133">
        <f>'гр9 МО'!N21</f>
        <v>0</v>
      </c>
      <c r="O129" s="133">
        <f>'гр9 МО'!O21</f>
        <v>0</v>
      </c>
      <c r="P129" s="133">
        <f>'гр9 МО'!P21</f>
        <v>0</v>
      </c>
      <c r="Q129" s="133"/>
    </row>
    <row r="130" spans="1:17" hidden="1" x14ac:dyDescent="0.25">
      <c r="A130" t="s">
        <v>118</v>
      </c>
      <c r="B130" s="133"/>
      <c r="C130" s="133"/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  <c r="O130" s="133"/>
      <c r="P130" s="133"/>
      <c r="Q130" s="133"/>
    </row>
    <row r="131" spans="1:17" hidden="1" x14ac:dyDescent="0.25">
      <c r="A131">
        <v>1</v>
      </c>
      <c r="B131" s="133">
        <f t="shared" ref="B131:P131" si="224">IF(B128&gt;8,2,0)</f>
        <v>0</v>
      </c>
      <c r="C131" s="133">
        <f t="shared" si="224"/>
        <v>0</v>
      </c>
      <c r="D131" s="133">
        <f t="shared" si="224"/>
        <v>0</v>
      </c>
      <c r="E131" s="133">
        <f t="shared" si="224"/>
        <v>0</v>
      </c>
      <c r="F131" s="133">
        <f t="shared" si="224"/>
        <v>0</v>
      </c>
      <c r="G131" s="133">
        <f t="shared" si="224"/>
        <v>0</v>
      </c>
      <c r="H131" s="133">
        <f t="shared" si="224"/>
        <v>0</v>
      </c>
      <c r="I131" s="133">
        <f t="shared" si="224"/>
        <v>0</v>
      </c>
      <c r="J131" s="133">
        <f t="shared" si="224"/>
        <v>0</v>
      </c>
      <c r="K131" s="133">
        <f t="shared" si="224"/>
        <v>0</v>
      </c>
      <c r="L131" s="133">
        <f t="shared" si="224"/>
        <v>0</v>
      </c>
      <c r="M131" s="133">
        <f t="shared" si="224"/>
        <v>0</v>
      </c>
      <c r="N131" s="133">
        <f t="shared" si="224"/>
        <v>0</v>
      </c>
      <c r="O131" s="133">
        <f t="shared" si="224"/>
        <v>0</v>
      </c>
      <c r="P131" s="133">
        <f t="shared" si="224"/>
        <v>0</v>
      </c>
      <c r="Q131" s="133"/>
    </row>
    <row r="132" spans="1:17" hidden="1" x14ac:dyDescent="0.25">
      <c r="A132">
        <v>2</v>
      </c>
      <c r="B132" s="133">
        <f>B129</f>
        <v>4</v>
      </c>
      <c r="C132" s="133">
        <f t="shared" ref="C132:P132" si="225">C129</f>
        <v>4</v>
      </c>
      <c r="D132" s="133">
        <f t="shared" si="225"/>
        <v>4</v>
      </c>
      <c r="E132" s="133">
        <f t="shared" si="225"/>
        <v>4</v>
      </c>
      <c r="F132" s="133">
        <f t="shared" si="225"/>
        <v>4</v>
      </c>
      <c r="G132" s="133">
        <f t="shared" si="225"/>
        <v>4</v>
      </c>
      <c r="H132" s="133">
        <f t="shared" si="225"/>
        <v>4</v>
      </c>
      <c r="I132" s="133">
        <f t="shared" si="225"/>
        <v>4</v>
      </c>
      <c r="J132" s="133">
        <f t="shared" si="225"/>
        <v>4</v>
      </c>
      <c r="K132" s="133">
        <f t="shared" si="225"/>
        <v>4</v>
      </c>
      <c r="L132" s="133">
        <f t="shared" si="225"/>
        <v>4</v>
      </c>
      <c r="M132" s="133">
        <f t="shared" si="225"/>
        <v>4</v>
      </c>
      <c r="N132" s="133">
        <f t="shared" si="225"/>
        <v>0</v>
      </c>
      <c r="O132" s="133">
        <f t="shared" si="225"/>
        <v>0</v>
      </c>
      <c r="P132" s="133">
        <f t="shared" si="225"/>
        <v>0</v>
      </c>
      <c r="Q132" s="133"/>
    </row>
    <row r="133" spans="1:17" hidden="1" x14ac:dyDescent="0.25">
      <c r="A133"/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  <c r="N133" s="133"/>
      <c r="O133" s="133"/>
      <c r="P133" s="133"/>
      <c r="Q133" s="133"/>
    </row>
    <row r="134" spans="1:17" hidden="1" x14ac:dyDescent="0.25">
      <c r="A134" t="s">
        <v>119</v>
      </c>
      <c r="B134" s="133"/>
      <c r="C134" s="133"/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  <c r="N134" s="133"/>
      <c r="O134" s="133"/>
      <c r="P134" s="133"/>
      <c r="Q134" s="133"/>
    </row>
    <row r="135" spans="1:17" hidden="1" x14ac:dyDescent="0.25">
      <c r="A135">
        <v>1</v>
      </c>
      <c r="B135" s="133">
        <f>IF(B131&gt;0,B131,0)</f>
        <v>0</v>
      </c>
      <c r="C135" s="133">
        <f t="shared" ref="C135:P135" si="226">IF(C131&gt;0,C131,0)</f>
        <v>0</v>
      </c>
      <c r="D135" s="133">
        <f t="shared" si="226"/>
        <v>0</v>
      </c>
      <c r="E135" s="133">
        <f t="shared" si="226"/>
        <v>0</v>
      </c>
      <c r="F135" s="133">
        <f t="shared" si="226"/>
        <v>0</v>
      </c>
      <c r="G135" s="133">
        <f t="shared" si="226"/>
        <v>0</v>
      </c>
      <c r="H135" s="133">
        <f t="shared" si="226"/>
        <v>0</v>
      </c>
      <c r="I135" s="133">
        <f t="shared" si="226"/>
        <v>0</v>
      </c>
      <c r="J135" s="133">
        <f t="shared" si="226"/>
        <v>0</v>
      </c>
      <c r="K135" s="133">
        <f t="shared" si="226"/>
        <v>0</v>
      </c>
      <c r="L135" s="133">
        <f t="shared" si="226"/>
        <v>0</v>
      </c>
      <c r="M135" s="133">
        <f t="shared" si="226"/>
        <v>0</v>
      </c>
      <c r="N135" s="133">
        <f t="shared" si="226"/>
        <v>0</v>
      </c>
      <c r="O135" s="133">
        <f t="shared" si="226"/>
        <v>0</v>
      </c>
      <c r="P135" s="133">
        <f t="shared" si="226"/>
        <v>0</v>
      </c>
      <c r="Q135" s="133"/>
    </row>
    <row r="136" spans="1:17" hidden="1" x14ac:dyDescent="0.25">
      <c r="A136">
        <v>2</v>
      </c>
      <c r="B136" s="133">
        <f>B132</f>
        <v>4</v>
      </c>
      <c r="C136" s="133">
        <f t="shared" ref="C136:P136" si="227">C132</f>
        <v>4</v>
      </c>
      <c r="D136" s="133">
        <f t="shared" si="227"/>
        <v>4</v>
      </c>
      <c r="E136" s="133">
        <f t="shared" si="227"/>
        <v>4</v>
      </c>
      <c r="F136" s="133">
        <f t="shared" si="227"/>
        <v>4</v>
      </c>
      <c r="G136" s="133">
        <f t="shared" si="227"/>
        <v>4</v>
      </c>
      <c r="H136" s="133">
        <f t="shared" si="227"/>
        <v>4</v>
      </c>
      <c r="I136" s="133">
        <f t="shared" si="227"/>
        <v>4</v>
      </c>
      <c r="J136" s="133">
        <f t="shared" si="227"/>
        <v>4</v>
      </c>
      <c r="K136" s="133">
        <f t="shared" si="227"/>
        <v>4</v>
      </c>
      <c r="L136" s="133">
        <f t="shared" si="227"/>
        <v>4</v>
      </c>
      <c r="M136" s="133">
        <f t="shared" si="227"/>
        <v>4</v>
      </c>
      <c r="N136" s="133">
        <f t="shared" si="227"/>
        <v>0</v>
      </c>
      <c r="O136" s="133">
        <f t="shared" si="227"/>
        <v>0</v>
      </c>
      <c r="P136" s="133">
        <f t="shared" si="227"/>
        <v>0</v>
      </c>
      <c r="Q136" s="133"/>
    </row>
    <row r="137" spans="1:17" hidden="1" x14ac:dyDescent="0.25">
      <c r="A137"/>
      <c r="B137" s="133">
        <f>SUM(B135:B136)</f>
        <v>4</v>
      </c>
      <c r="C137" s="133">
        <f t="shared" ref="C137:P137" si="228">SUM(C135:C136)</f>
        <v>4</v>
      </c>
      <c r="D137" s="133">
        <f t="shared" si="228"/>
        <v>4</v>
      </c>
      <c r="E137" s="133">
        <f t="shared" si="228"/>
        <v>4</v>
      </c>
      <c r="F137" s="133">
        <f t="shared" si="228"/>
        <v>4</v>
      </c>
      <c r="G137" s="133">
        <f t="shared" si="228"/>
        <v>4</v>
      </c>
      <c r="H137" s="133">
        <f t="shared" si="228"/>
        <v>4</v>
      </c>
      <c r="I137" s="133">
        <f t="shared" si="228"/>
        <v>4</v>
      </c>
      <c r="J137" s="133">
        <f t="shared" si="228"/>
        <v>4</v>
      </c>
      <c r="K137" s="133">
        <f t="shared" si="228"/>
        <v>4</v>
      </c>
      <c r="L137" s="133">
        <f t="shared" si="228"/>
        <v>4</v>
      </c>
      <c r="M137" s="133">
        <f t="shared" si="228"/>
        <v>4</v>
      </c>
      <c r="N137" s="133">
        <f t="shared" si="228"/>
        <v>0</v>
      </c>
      <c r="O137" s="133">
        <f t="shared" si="228"/>
        <v>0</v>
      </c>
      <c r="P137" s="133">
        <f t="shared" si="228"/>
        <v>0</v>
      </c>
      <c r="Q137" s="133"/>
    </row>
    <row r="138" spans="1:17" hidden="1" x14ac:dyDescent="0.25"/>
    <row r="139" spans="1:17" hidden="1" x14ac:dyDescent="0.25"/>
  </sheetData>
  <mergeCells count="1564">
    <mergeCell ref="AB110:AC110"/>
    <mergeCell ref="AD110:AE110"/>
    <mergeCell ref="AB111:AC111"/>
    <mergeCell ref="AD111:AE111"/>
    <mergeCell ref="AB112:AC112"/>
    <mergeCell ref="AD112:AE112"/>
    <mergeCell ref="AB113:AC113"/>
    <mergeCell ref="AD113:AE113"/>
    <mergeCell ref="AB114:AC114"/>
    <mergeCell ref="AD114:AE114"/>
    <mergeCell ref="AB115:AC115"/>
    <mergeCell ref="AD115:AE115"/>
    <mergeCell ref="AB101:AC101"/>
    <mergeCell ref="AD101:AE101"/>
    <mergeCell ref="AB102:AC102"/>
    <mergeCell ref="AD102:AE102"/>
    <mergeCell ref="AB103:AC103"/>
    <mergeCell ref="AD103:AE103"/>
    <mergeCell ref="AB104:AC104"/>
    <mergeCell ref="AD104:AE104"/>
    <mergeCell ref="AB105:AC105"/>
    <mergeCell ref="AD105:AE105"/>
    <mergeCell ref="AB106:AC106"/>
    <mergeCell ref="AD106:AE106"/>
    <mergeCell ref="AB107:AC107"/>
    <mergeCell ref="AD107:AE107"/>
    <mergeCell ref="AB108:AC108"/>
    <mergeCell ref="AD108:AE108"/>
    <mergeCell ref="AB109:AC109"/>
    <mergeCell ref="AD109:AE109"/>
    <mergeCell ref="AB92:AC92"/>
    <mergeCell ref="AD92:AE92"/>
    <mergeCell ref="AB93:AC93"/>
    <mergeCell ref="AD93:AE93"/>
    <mergeCell ref="AB94:AC94"/>
    <mergeCell ref="AD94:AE94"/>
    <mergeCell ref="AB95:AC95"/>
    <mergeCell ref="AD95:AE95"/>
    <mergeCell ref="AB96:AC96"/>
    <mergeCell ref="AD96:AE96"/>
    <mergeCell ref="AB97:AC97"/>
    <mergeCell ref="AD97:AE97"/>
    <mergeCell ref="AB98:AC98"/>
    <mergeCell ref="AD98:AE98"/>
    <mergeCell ref="AB99:AC99"/>
    <mergeCell ref="AD99:AE99"/>
    <mergeCell ref="AB100:AC100"/>
    <mergeCell ref="AD100:AE100"/>
    <mergeCell ref="AB83:AC83"/>
    <mergeCell ref="AD83:AE83"/>
    <mergeCell ref="AB84:AC84"/>
    <mergeCell ref="AD84:AE84"/>
    <mergeCell ref="AB85:AC85"/>
    <mergeCell ref="AD85:AE85"/>
    <mergeCell ref="AB86:AC86"/>
    <mergeCell ref="AD86:AE86"/>
    <mergeCell ref="AB87:AC87"/>
    <mergeCell ref="AD87:AE87"/>
    <mergeCell ref="AB88:AC88"/>
    <mergeCell ref="AD88:AE88"/>
    <mergeCell ref="AB89:AC89"/>
    <mergeCell ref="AD89:AE89"/>
    <mergeCell ref="AB90:AC90"/>
    <mergeCell ref="AD90:AE90"/>
    <mergeCell ref="AB91:AC91"/>
    <mergeCell ref="AD91:AE91"/>
    <mergeCell ref="AB74:AC74"/>
    <mergeCell ref="AD74:AE74"/>
    <mergeCell ref="AB75:AC75"/>
    <mergeCell ref="AD75:AE75"/>
    <mergeCell ref="AB76:AC76"/>
    <mergeCell ref="AD76:AE76"/>
    <mergeCell ref="AB77:AC77"/>
    <mergeCell ref="AD77:AE77"/>
    <mergeCell ref="AB78:AC78"/>
    <mergeCell ref="AD78:AE78"/>
    <mergeCell ref="AB79:AC79"/>
    <mergeCell ref="AD79:AE79"/>
    <mergeCell ref="AB80:AC80"/>
    <mergeCell ref="AD80:AE80"/>
    <mergeCell ref="AB81:AC81"/>
    <mergeCell ref="AD81:AE81"/>
    <mergeCell ref="AB82:AC82"/>
    <mergeCell ref="AD82:AE82"/>
    <mergeCell ref="AB65:AC65"/>
    <mergeCell ref="AD65:AE65"/>
    <mergeCell ref="AB66:AC66"/>
    <mergeCell ref="AD66:AE66"/>
    <mergeCell ref="AB67:AC67"/>
    <mergeCell ref="AD67:AE67"/>
    <mergeCell ref="AB68:AC68"/>
    <mergeCell ref="AD68:AE68"/>
    <mergeCell ref="AB69:AC69"/>
    <mergeCell ref="AD69:AE69"/>
    <mergeCell ref="AB70:AC70"/>
    <mergeCell ref="AD70:AE70"/>
    <mergeCell ref="AB71:AC71"/>
    <mergeCell ref="AD71:AE71"/>
    <mergeCell ref="AB72:AC72"/>
    <mergeCell ref="AD72:AE72"/>
    <mergeCell ref="AB73:AC73"/>
    <mergeCell ref="AD73:AE73"/>
    <mergeCell ref="AB56:AC56"/>
    <mergeCell ref="AD56:AE56"/>
    <mergeCell ref="AB57:AC57"/>
    <mergeCell ref="AD57:AE57"/>
    <mergeCell ref="AB58:AC58"/>
    <mergeCell ref="AD58:AE58"/>
    <mergeCell ref="AB59:AC59"/>
    <mergeCell ref="AD59:AE59"/>
    <mergeCell ref="AB60:AC60"/>
    <mergeCell ref="AD60:AE60"/>
    <mergeCell ref="AB61:AC61"/>
    <mergeCell ref="AD61:AE61"/>
    <mergeCell ref="AB62:AC62"/>
    <mergeCell ref="AD62:AE62"/>
    <mergeCell ref="AB63:AC63"/>
    <mergeCell ref="AD63:AE63"/>
    <mergeCell ref="AB64:AC64"/>
    <mergeCell ref="AD64:AE64"/>
    <mergeCell ref="AB47:AC47"/>
    <mergeCell ref="AD47:AE47"/>
    <mergeCell ref="AB48:AC48"/>
    <mergeCell ref="AD48:AE48"/>
    <mergeCell ref="AB49:AC49"/>
    <mergeCell ref="AD49:AE49"/>
    <mergeCell ref="AB50:AC50"/>
    <mergeCell ref="AD50:AE50"/>
    <mergeCell ref="AB51:AC51"/>
    <mergeCell ref="AD51:AE51"/>
    <mergeCell ref="AB52:AC52"/>
    <mergeCell ref="AD52:AE52"/>
    <mergeCell ref="AB53:AC53"/>
    <mergeCell ref="AD53:AE53"/>
    <mergeCell ref="AB54:AC54"/>
    <mergeCell ref="AD54:AE54"/>
    <mergeCell ref="AB55:AC55"/>
    <mergeCell ref="AD55:AE55"/>
    <mergeCell ref="AB38:AC38"/>
    <mergeCell ref="AD38:AE38"/>
    <mergeCell ref="AB39:AC39"/>
    <mergeCell ref="AD39:AE39"/>
    <mergeCell ref="AB40:AC40"/>
    <mergeCell ref="AD40:AE40"/>
    <mergeCell ref="AB41:AC41"/>
    <mergeCell ref="AD41:AE41"/>
    <mergeCell ref="AB42:AC42"/>
    <mergeCell ref="AD42:AE42"/>
    <mergeCell ref="AB43:AC43"/>
    <mergeCell ref="AD43:AE43"/>
    <mergeCell ref="AB44:AC44"/>
    <mergeCell ref="AD44:AE44"/>
    <mergeCell ref="AB45:AC45"/>
    <mergeCell ref="AD45:AE45"/>
    <mergeCell ref="AB46:AC46"/>
    <mergeCell ref="AD46:AE46"/>
    <mergeCell ref="AB29:AC29"/>
    <mergeCell ref="AD29:AE29"/>
    <mergeCell ref="AB30:AC30"/>
    <mergeCell ref="AD30:AE30"/>
    <mergeCell ref="AB31:AC31"/>
    <mergeCell ref="AD31:AE31"/>
    <mergeCell ref="AB32:AC32"/>
    <mergeCell ref="AD32:AE32"/>
    <mergeCell ref="AB33:AC33"/>
    <mergeCell ref="AD33:AE33"/>
    <mergeCell ref="AB34:AC34"/>
    <mergeCell ref="AD34:AE34"/>
    <mergeCell ref="AB35:AC35"/>
    <mergeCell ref="AD35:AE35"/>
    <mergeCell ref="AB36:AC36"/>
    <mergeCell ref="AD36:AE36"/>
    <mergeCell ref="AB37:AC37"/>
    <mergeCell ref="AD37:AE37"/>
    <mergeCell ref="AB20:AC20"/>
    <mergeCell ref="AD20:AE20"/>
    <mergeCell ref="AB21:AC21"/>
    <mergeCell ref="AD21:AE21"/>
    <mergeCell ref="AB22:AC22"/>
    <mergeCell ref="AD22:AE22"/>
    <mergeCell ref="AB23:AC23"/>
    <mergeCell ref="AD23:AE23"/>
    <mergeCell ref="AB24:AC24"/>
    <mergeCell ref="AD24:AE24"/>
    <mergeCell ref="AB25:AC25"/>
    <mergeCell ref="AD25:AE25"/>
    <mergeCell ref="AB26:AC26"/>
    <mergeCell ref="AD26:AE26"/>
    <mergeCell ref="AB27:AC27"/>
    <mergeCell ref="AD27:AE27"/>
    <mergeCell ref="AB28:AC28"/>
    <mergeCell ref="AD28:AE28"/>
    <mergeCell ref="B11:AE11"/>
    <mergeCell ref="AB12:AC12"/>
    <mergeCell ref="AD12:AE12"/>
    <mergeCell ref="AB13:AC13"/>
    <mergeCell ref="AD13:AE13"/>
    <mergeCell ref="AB14:AC14"/>
    <mergeCell ref="AD14:AE14"/>
    <mergeCell ref="AB15:AC15"/>
    <mergeCell ref="AD15:AE15"/>
    <mergeCell ref="AB16:AC16"/>
    <mergeCell ref="AD16:AE16"/>
    <mergeCell ref="AB17:AC17"/>
    <mergeCell ref="AD17:AE17"/>
    <mergeCell ref="AB18:AC18"/>
    <mergeCell ref="AD18:AE18"/>
    <mergeCell ref="AB19:AC19"/>
    <mergeCell ref="AD19:AE19"/>
    <mergeCell ref="T19:U19"/>
    <mergeCell ref="V19:W19"/>
    <mergeCell ref="X19:Y19"/>
    <mergeCell ref="Z19:AA19"/>
    <mergeCell ref="Z18:AA18"/>
    <mergeCell ref="B19:C19"/>
    <mergeCell ref="D19:E19"/>
    <mergeCell ref="F19:G19"/>
    <mergeCell ref="H19:I19"/>
    <mergeCell ref="J19:K19"/>
    <mergeCell ref="L19:M19"/>
    <mergeCell ref="N19:O19"/>
    <mergeCell ref="P19:Q19"/>
    <mergeCell ref="R19:S19"/>
    <mergeCell ref="N18:O18"/>
    <mergeCell ref="T115:U115"/>
    <mergeCell ref="V115:W115"/>
    <mergeCell ref="X115:Y115"/>
    <mergeCell ref="Z115:AA115"/>
    <mergeCell ref="Z114:AA114"/>
    <mergeCell ref="B115:C115"/>
    <mergeCell ref="D115:E115"/>
    <mergeCell ref="F115:G115"/>
    <mergeCell ref="H115:I115"/>
    <mergeCell ref="J115:K115"/>
    <mergeCell ref="L115:M115"/>
    <mergeCell ref="N115:O115"/>
    <mergeCell ref="P115:Q115"/>
    <mergeCell ref="R115:S115"/>
    <mergeCell ref="N114:O114"/>
    <mergeCell ref="P114:Q114"/>
    <mergeCell ref="R114:S114"/>
    <mergeCell ref="T114:U114"/>
    <mergeCell ref="V114:W114"/>
    <mergeCell ref="X114:Y114"/>
    <mergeCell ref="T113:U113"/>
    <mergeCell ref="V113:W113"/>
    <mergeCell ref="X113:Y113"/>
    <mergeCell ref="Z113:AA113"/>
    <mergeCell ref="B114:C114"/>
    <mergeCell ref="D114:E114"/>
    <mergeCell ref="F114:G114"/>
    <mergeCell ref="H114:I114"/>
    <mergeCell ref="J114:K114"/>
    <mergeCell ref="L114:M114"/>
    <mergeCell ref="Z112:AA112"/>
    <mergeCell ref="B113:C113"/>
    <mergeCell ref="D113:E113"/>
    <mergeCell ref="F113:G113"/>
    <mergeCell ref="H113:I113"/>
    <mergeCell ref="J113:K113"/>
    <mergeCell ref="L113:M113"/>
    <mergeCell ref="N113:O113"/>
    <mergeCell ref="P113:Q113"/>
    <mergeCell ref="R113:S113"/>
    <mergeCell ref="N112:O112"/>
    <mergeCell ref="P112:Q112"/>
    <mergeCell ref="R112:S112"/>
    <mergeCell ref="T112:U112"/>
    <mergeCell ref="V112:W112"/>
    <mergeCell ref="X112:Y112"/>
    <mergeCell ref="T111:U111"/>
    <mergeCell ref="V111:W111"/>
    <mergeCell ref="X111:Y111"/>
    <mergeCell ref="Z111:AA111"/>
    <mergeCell ref="B112:C112"/>
    <mergeCell ref="D112:E112"/>
    <mergeCell ref="F112:G112"/>
    <mergeCell ref="H112:I112"/>
    <mergeCell ref="J112:K112"/>
    <mergeCell ref="L112:M112"/>
    <mergeCell ref="Z110:AA110"/>
    <mergeCell ref="B111:C111"/>
    <mergeCell ref="D111:E111"/>
    <mergeCell ref="F111:G111"/>
    <mergeCell ref="H111:I111"/>
    <mergeCell ref="J111:K111"/>
    <mergeCell ref="L111:M111"/>
    <mergeCell ref="N111:O111"/>
    <mergeCell ref="P111:Q111"/>
    <mergeCell ref="R111:S111"/>
    <mergeCell ref="N110:O110"/>
    <mergeCell ref="P110:Q110"/>
    <mergeCell ref="R110:S110"/>
    <mergeCell ref="T110:U110"/>
    <mergeCell ref="V110:W110"/>
    <mergeCell ref="X110:Y110"/>
    <mergeCell ref="T109:U109"/>
    <mergeCell ref="V109:W109"/>
    <mergeCell ref="X109:Y109"/>
    <mergeCell ref="Z109:AA109"/>
    <mergeCell ref="B110:C110"/>
    <mergeCell ref="D110:E110"/>
    <mergeCell ref="F110:G110"/>
    <mergeCell ref="H110:I110"/>
    <mergeCell ref="J110:K110"/>
    <mergeCell ref="L110:M110"/>
    <mergeCell ref="Z108:AA108"/>
    <mergeCell ref="B109:C109"/>
    <mergeCell ref="D109:E109"/>
    <mergeCell ref="F109:G109"/>
    <mergeCell ref="H109:I109"/>
    <mergeCell ref="J109:K109"/>
    <mergeCell ref="L109:M109"/>
    <mergeCell ref="N109:O109"/>
    <mergeCell ref="P109:Q109"/>
    <mergeCell ref="R109:S109"/>
    <mergeCell ref="N108:O108"/>
    <mergeCell ref="P108:Q108"/>
    <mergeCell ref="R108:S108"/>
    <mergeCell ref="T108:U108"/>
    <mergeCell ref="V108:W108"/>
    <mergeCell ref="X108:Y108"/>
    <mergeCell ref="T107:U107"/>
    <mergeCell ref="V107:W107"/>
    <mergeCell ref="X107:Y107"/>
    <mergeCell ref="Z107:AA107"/>
    <mergeCell ref="B108:C108"/>
    <mergeCell ref="D108:E108"/>
    <mergeCell ref="F108:G108"/>
    <mergeCell ref="H108:I108"/>
    <mergeCell ref="J108:K108"/>
    <mergeCell ref="L108:M108"/>
    <mergeCell ref="Z106:AA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R107:S107"/>
    <mergeCell ref="N106:O106"/>
    <mergeCell ref="P106:Q106"/>
    <mergeCell ref="R106:S106"/>
    <mergeCell ref="T106:U106"/>
    <mergeCell ref="V106:W106"/>
    <mergeCell ref="X106:Y106"/>
    <mergeCell ref="T105:U105"/>
    <mergeCell ref="V105:W105"/>
    <mergeCell ref="X105:Y105"/>
    <mergeCell ref="Z105:AA105"/>
    <mergeCell ref="B106:C106"/>
    <mergeCell ref="D106:E106"/>
    <mergeCell ref="F106:G106"/>
    <mergeCell ref="H106:I106"/>
    <mergeCell ref="J106:K106"/>
    <mergeCell ref="L106:M106"/>
    <mergeCell ref="Z104:AA104"/>
    <mergeCell ref="B105:C105"/>
    <mergeCell ref="D105:E105"/>
    <mergeCell ref="F105:G105"/>
    <mergeCell ref="H105:I105"/>
    <mergeCell ref="J105:K105"/>
    <mergeCell ref="L105:M105"/>
    <mergeCell ref="N105:O105"/>
    <mergeCell ref="P105:Q105"/>
    <mergeCell ref="R105:S105"/>
    <mergeCell ref="N104:O104"/>
    <mergeCell ref="P104:Q104"/>
    <mergeCell ref="R104:S104"/>
    <mergeCell ref="T104:U104"/>
    <mergeCell ref="V104:W104"/>
    <mergeCell ref="X104:Y104"/>
    <mergeCell ref="T103:U103"/>
    <mergeCell ref="V103:W103"/>
    <mergeCell ref="X103:Y103"/>
    <mergeCell ref="Z103:AA103"/>
    <mergeCell ref="B104:C104"/>
    <mergeCell ref="D104:E104"/>
    <mergeCell ref="F104:G104"/>
    <mergeCell ref="H104:I104"/>
    <mergeCell ref="J104:K104"/>
    <mergeCell ref="L104:M104"/>
    <mergeCell ref="Z102:AA102"/>
    <mergeCell ref="B103:C103"/>
    <mergeCell ref="D103:E103"/>
    <mergeCell ref="F103:G103"/>
    <mergeCell ref="H103:I103"/>
    <mergeCell ref="J103:K103"/>
    <mergeCell ref="L103:M103"/>
    <mergeCell ref="N103:O103"/>
    <mergeCell ref="P103:Q103"/>
    <mergeCell ref="R103:S103"/>
    <mergeCell ref="N102:O102"/>
    <mergeCell ref="P102:Q102"/>
    <mergeCell ref="R102:S102"/>
    <mergeCell ref="T102:U102"/>
    <mergeCell ref="V102:W102"/>
    <mergeCell ref="X102:Y102"/>
    <mergeCell ref="T101:U101"/>
    <mergeCell ref="V101:W101"/>
    <mergeCell ref="X101:Y101"/>
    <mergeCell ref="Z101:AA101"/>
    <mergeCell ref="B102:C102"/>
    <mergeCell ref="D102:E102"/>
    <mergeCell ref="F102:G102"/>
    <mergeCell ref="H102:I102"/>
    <mergeCell ref="J102:K102"/>
    <mergeCell ref="L102:M102"/>
    <mergeCell ref="Z100:AA100"/>
    <mergeCell ref="B101:C101"/>
    <mergeCell ref="D101:E101"/>
    <mergeCell ref="F101:G101"/>
    <mergeCell ref="H101:I101"/>
    <mergeCell ref="J101:K101"/>
    <mergeCell ref="L101:M101"/>
    <mergeCell ref="N101:O101"/>
    <mergeCell ref="P101:Q101"/>
    <mergeCell ref="R101:S101"/>
    <mergeCell ref="N100:O100"/>
    <mergeCell ref="P100:Q100"/>
    <mergeCell ref="R100:S100"/>
    <mergeCell ref="T100:U100"/>
    <mergeCell ref="V100:W100"/>
    <mergeCell ref="X100:Y100"/>
    <mergeCell ref="T99:U99"/>
    <mergeCell ref="V99:W99"/>
    <mergeCell ref="X99:Y99"/>
    <mergeCell ref="Z99:AA99"/>
    <mergeCell ref="B100:C100"/>
    <mergeCell ref="D100:E100"/>
    <mergeCell ref="F100:G100"/>
    <mergeCell ref="H100:I100"/>
    <mergeCell ref="J100:K100"/>
    <mergeCell ref="L100:M100"/>
    <mergeCell ref="Z98:AA98"/>
    <mergeCell ref="B99:C99"/>
    <mergeCell ref="D99:E99"/>
    <mergeCell ref="F99:G99"/>
    <mergeCell ref="H99:I99"/>
    <mergeCell ref="J99:K99"/>
    <mergeCell ref="L99:M99"/>
    <mergeCell ref="N99:O99"/>
    <mergeCell ref="P99:Q99"/>
    <mergeCell ref="R99:S99"/>
    <mergeCell ref="N98:O98"/>
    <mergeCell ref="P98:Q98"/>
    <mergeCell ref="R98:S98"/>
    <mergeCell ref="T98:U98"/>
    <mergeCell ref="V98:W98"/>
    <mergeCell ref="X98:Y98"/>
    <mergeCell ref="T97:U97"/>
    <mergeCell ref="V97:W97"/>
    <mergeCell ref="X97:Y97"/>
    <mergeCell ref="Z97:AA97"/>
    <mergeCell ref="B98:C98"/>
    <mergeCell ref="D98:E98"/>
    <mergeCell ref="F98:G98"/>
    <mergeCell ref="H98:I98"/>
    <mergeCell ref="J98:K98"/>
    <mergeCell ref="L98:M98"/>
    <mergeCell ref="Z96:AA96"/>
    <mergeCell ref="B97:C97"/>
    <mergeCell ref="D97:E97"/>
    <mergeCell ref="F97:G97"/>
    <mergeCell ref="H97:I97"/>
    <mergeCell ref="J97:K97"/>
    <mergeCell ref="L97:M97"/>
    <mergeCell ref="N97:O97"/>
    <mergeCell ref="P97:Q97"/>
    <mergeCell ref="R97:S97"/>
    <mergeCell ref="N96:O96"/>
    <mergeCell ref="P96:Q96"/>
    <mergeCell ref="R96:S96"/>
    <mergeCell ref="T96:U96"/>
    <mergeCell ref="V96:W96"/>
    <mergeCell ref="X96:Y96"/>
    <mergeCell ref="T95:U95"/>
    <mergeCell ref="V95:W95"/>
    <mergeCell ref="X95:Y95"/>
    <mergeCell ref="Z95:AA95"/>
    <mergeCell ref="B96:C96"/>
    <mergeCell ref="D96:E96"/>
    <mergeCell ref="F96:G96"/>
    <mergeCell ref="H96:I96"/>
    <mergeCell ref="J96:K96"/>
    <mergeCell ref="L96:M96"/>
    <mergeCell ref="Z94:AA94"/>
    <mergeCell ref="B95:C95"/>
    <mergeCell ref="D95:E95"/>
    <mergeCell ref="F95:G95"/>
    <mergeCell ref="H95:I95"/>
    <mergeCell ref="J95:K95"/>
    <mergeCell ref="L95:M95"/>
    <mergeCell ref="N95:O95"/>
    <mergeCell ref="P95:Q95"/>
    <mergeCell ref="R95:S95"/>
    <mergeCell ref="N94:O94"/>
    <mergeCell ref="P94:Q94"/>
    <mergeCell ref="R94:S94"/>
    <mergeCell ref="T94:U94"/>
    <mergeCell ref="V94:W94"/>
    <mergeCell ref="X94:Y94"/>
    <mergeCell ref="T93:U93"/>
    <mergeCell ref="V93:W93"/>
    <mergeCell ref="X93:Y93"/>
    <mergeCell ref="Z93:AA93"/>
    <mergeCell ref="B94:C94"/>
    <mergeCell ref="D94:E94"/>
    <mergeCell ref="F94:G94"/>
    <mergeCell ref="H94:I94"/>
    <mergeCell ref="J94:K94"/>
    <mergeCell ref="L94:M94"/>
    <mergeCell ref="Z92:AA92"/>
    <mergeCell ref="B93:C93"/>
    <mergeCell ref="D93:E93"/>
    <mergeCell ref="F93:G93"/>
    <mergeCell ref="H93:I93"/>
    <mergeCell ref="J93:K93"/>
    <mergeCell ref="L93:M93"/>
    <mergeCell ref="N93:O93"/>
    <mergeCell ref="P93:Q93"/>
    <mergeCell ref="R93:S93"/>
    <mergeCell ref="N92:O92"/>
    <mergeCell ref="P92:Q92"/>
    <mergeCell ref="R92:S92"/>
    <mergeCell ref="T92:U92"/>
    <mergeCell ref="V92:W92"/>
    <mergeCell ref="X92:Y92"/>
    <mergeCell ref="T91:U91"/>
    <mergeCell ref="V91:W91"/>
    <mergeCell ref="X91:Y91"/>
    <mergeCell ref="Z91:AA91"/>
    <mergeCell ref="B92:C92"/>
    <mergeCell ref="D92:E92"/>
    <mergeCell ref="F92:G92"/>
    <mergeCell ref="H92:I92"/>
    <mergeCell ref="J92:K92"/>
    <mergeCell ref="L92:M92"/>
    <mergeCell ref="Z90:AA90"/>
    <mergeCell ref="B91:C91"/>
    <mergeCell ref="D91:E91"/>
    <mergeCell ref="F91:G91"/>
    <mergeCell ref="H91:I91"/>
    <mergeCell ref="J91:K91"/>
    <mergeCell ref="L91:M91"/>
    <mergeCell ref="N91:O91"/>
    <mergeCell ref="P91:Q91"/>
    <mergeCell ref="R91:S91"/>
    <mergeCell ref="N90:O90"/>
    <mergeCell ref="P90:Q90"/>
    <mergeCell ref="R90:S90"/>
    <mergeCell ref="T90:U90"/>
    <mergeCell ref="V90:W90"/>
    <mergeCell ref="X90:Y90"/>
    <mergeCell ref="T89:U89"/>
    <mergeCell ref="V89:W89"/>
    <mergeCell ref="X89:Y89"/>
    <mergeCell ref="Z89:AA89"/>
    <mergeCell ref="B90:C90"/>
    <mergeCell ref="D90:E90"/>
    <mergeCell ref="F90:G90"/>
    <mergeCell ref="H90:I90"/>
    <mergeCell ref="J90:K90"/>
    <mergeCell ref="L90:M90"/>
    <mergeCell ref="Z88:AA88"/>
    <mergeCell ref="B89:C89"/>
    <mergeCell ref="D89:E89"/>
    <mergeCell ref="F89:G89"/>
    <mergeCell ref="H89:I89"/>
    <mergeCell ref="J89:K89"/>
    <mergeCell ref="L89:M89"/>
    <mergeCell ref="N89:O89"/>
    <mergeCell ref="P89:Q89"/>
    <mergeCell ref="R89:S89"/>
    <mergeCell ref="N88:O88"/>
    <mergeCell ref="P88:Q88"/>
    <mergeCell ref="R88:S88"/>
    <mergeCell ref="T88:U88"/>
    <mergeCell ref="V88:W88"/>
    <mergeCell ref="X88:Y88"/>
    <mergeCell ref="T87:U87"/>
    <mergeCell ref="V87:W87"/>
    <mergeCell ref="X87:Y87"/>
    <mergeCell ref="Z87:AA87"/>
    <mergeCell ref="B88:C88"/>
    <mergeCell ref="D88:E88"/>
    <mergeCell ref="F88:G88"/>
    <mergeCell ref="H88:I88"/>
    <mergeCell ref="J88:K88"/>
    <mergeCell ref="L88:M88"/>
    <mergeCell ref="Z86:AA86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N86:O86"/>
    <mergeCell ref="P86:Q86"/>
    <mergeCell ref="R86:S86"/>
    <mergeCell ref="T86:U86"/>
    <mergeCell ref="V86:W86"/>
    <mergeCell ref="X86:Y86"/>
    <mergeCell ref="T85:U85"/>
    <mergeCell ref="V85:W85"/>
    <mergeCell ref="X85:Y85"/>
    <mergeCell ref="Z85:AA85"/>
    <mergeCell ref="B86:C86"/>
    <mergeCell ref="D86:E86"/>
    <mergeCell ref="F86:G86"/>
    <mergeCell ref="H86:I86"/>
    <mergeCell ref="J86:K86"/>
    <mergeCell ref="L86:M86"/>
    <mergeCell ref="Z84:AA84"/>
    <mergeCell ref="B85:C85"/>
    <mergeCell ref="D85:E85"/>
    <mergeCell ref="F85:G85"/>
    <mergeCell ref="H85:I85"/>
    <mergeCell ref="J85:K85"/>
    <mergeCell ref="L85:M85"/>
    <mergeCell ref="N85:O85"/>
    <mergeCell ref="P85:Q85"/>
    <mergeCell ref="R85:S85"/>
    <mergeCell ref="N84:O84"/>
    <mergeCell ref="P84:Q84"/>
    <mergeCell ref="R84:S84"/>
    <mergeCell ref="T84:U84"/>
    <mergeCell ref="V84:W84"/>
    <mergeCell ref="X84:Y84"/>
    <mergeCell ref="T83:U83"/>
    <mergeCell ref="V83:W83"/>
    <mergeCell ref="X83:Y83"/>
    <mergeCell ref="Z83:AA83"/>
    <mergeCell ref="B84:C84"/>
    <mergeCell ref="D84:E84"/>
    <mergeCell ref="F84:G84"/>
    <mergeCell ref="H84:I84"/>
    <mergeCell ref="J84:K84"/>
    <mergeCell ref="L84:M84"/>
    <mergeCell ref="Z82:AA82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N82:O82"/>
    <mergeCell ref="P82:Q82"/>
    <mergeCell ref="R82:S82"/>
    <mergeCell ref="T82:U82"/>
    <mergeCell ref="V82:W82"/>
    <mergeCell ref="X82:Y82"/>
    <mergeCell ref="T81:U81"/>
    <mergeCell ref="V81:W81"/>
    <mergeCell ref="X81:Y81"/>
    <mergeCell ref="Z81:AA81"/>
    <mergeCell ref="B82:C82"/>
    <mergeCell ref="D82:E82"/>
    <mergeCell ref="F82:G82"/>
    <mergeCell ref="H82:I82"/>
    <mergeCell ref="J82:K82"/>
    <mergeCell ref="L82:M82"/>
    <mergeCell ref="Z80:AA80"/>
    <mergeCell ref="B81:C81"/>
    <mergeCell ref="D81:E81"/>
    <mergeCell ref="F81:G81"/>
    <mergeCell ref="H81:I81"/>
    <mergeCell ref="J81:K81"/>
    <mergeCell ref="L81:M81"/>
    <mergeCell ref="N81:O81"/>
    <mergeCell ref="P81:Q81"/>
    <mergeCell ref="R81:S81"/>
    <mergeCell ref="N80:O80"/>
    <mergeCell ref="P80:Q80"/>
    <mergeCell ref="R80:S80"/>
    <mergeCell ref="T80:U80"/>
    <mergeCell ref="V80:W80"/>
    <mergeCell ref="X80:Y80"/>
    <mergeCell ref="T79:U79"/>
    <mergeCell ref="V79:W79"/>
    <mergeCell ref="X79:Y79"/>
    <mergeCell ref="Z79:AA79"/>
    <mergeCell ref="B80:C80"/>
    <mergeCell ref="D80:E80"/>
    <mergeCell ref="F80:G80"/>
    <mergeCell ref="H80:I80"/>
    <mergeCell ref="J80:K80"/>
    <mergeCell ref="L80:M80"/>
    <mergeCell ref="Z78:AA78"/>
    <mergeCell ref="B79:C79"/>
    <mergeCell ref="D79:E79"/>
    <mergeCell ref="F79:G79"/>
    <mergeCell ref="H79:I79"/>
    <mergeCell ref="J79:K79"/>
    <mergeCell ref="L79:M79"/>
    <mergeCell ref="N79:O79"/>
    <mergeCell ref="P79:Q79"/>
    <mergeCell ref="R79:S79"/>
    <mergeCell ref="N78:O78"/>
    <mergeCell ref="P78:Q78"/>
    <mergeCell ref="R78:S78"/>
    <mergeCell ref="T78:U78"/>
    <mergeCell ref="V78:W78"/>
    <mergeCell ref="X78:Y78"/>
    <mergeCell ref="T77:U77"/>
    <mergeCell ref="V77:W77"/>
    <mergeCell ref="X77:Y77"/>
    <mergeCell ref="Z77:AA77"/>
    <mergeCell ref="B78:C78"/>
    <mergeCell ref="D78:E78"/>
    <mergeCell ref="F78:G78"/>
    <mergeCell ref="H78:I78"/>
    <mergeCell ref="J78:K78"/>
    <mergeCell ref="L78:M78"/>
    <mergeCell ref="Z76:AA76"/>
    <mergeCell ref="B77:C77"/>
    <mergeCell ref="D77:E77"/>
    <mergeCell ref="F77:G77"/>
    <mergeCell ref="H77:I77"/>
    <mergeCell ref="J77:K77"/>
    <mergeCell ref="L77:M77"/>
    <mergeCell ref="N77:O77"/>
    <mergeCell ref="P77:Q77"/>
    <mergeCell ref="R77:S77"/>
    <mergeCell ref="N76:O76"/>
    <mergeCell ref="P76:Q76"/>
    <mergeCell ref="R76:S76"/>
    <mergeCell ref="T76:U76"/>
    <mergeCell ref="V76:W76"/>
    <mergeCell ref="X76:Y76"/>
    <mergeCell ref="T75:U75"/>
    <mergeCell ref="V75:W75"/>
    <mergeCell ref="X75:Y75"/>
    <mergeCell ref="Z75:AA75"/>
    <mergeCell ref="B76:C76"/>
    <mergeCell ref="D76:E76"/>
    <mergeCell ref="F76:G76"/>
    <mergeCell ref="H76:I76"/>
    <mergeCell ref="J76:K76"/>
    <mergeCell ref="L76:M76"/>
    <mergeCell ref="Z74:AA74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N74:O74"/>
    <mergeCell ref="P74:Q74"/>
    <mergeCell ref="R74:S74"/>
    <mergeCell ref="T74:U74"/>
    <mergeCell ref="V74:W74"/>
    <mergeCell ref="X74:Y74"/>
    <mergeCell ref="T73:U73"/>
    <mergeCell ref="V73:W73"/>
    <mergeCell ref="X73:Y73"/>
    <mergeCell ref="Z73:AA73"/>
    <mergeCell ref="B74:C74"/>
    <mergeCell ref="D74:E74"/>
    <mergeCell ref="F74:G74"/>
    <mergeCell ref="H74:I74"/>
    <mergeCell ref="J74:K74"/>
    <mergeCell ref="L74:M74"/>
    <mergeCell ref="Z72:AA72"/>
    <mergeCell ref="B73:C73"/>
    <mergeCell ref="D73:E73"/>
    <mergeCell ref="F73:G73"/>
    <mergeCell ref="H73:I73"/>
    <mergeCell ref="J73:K73"/>
    <mergeCell ref="L73:M73"/>
    <mergeCell ref="N73:O73"/>
    <mergeCell ref="P73:Q73"/>
    <mergeCell ref="R73:S73"/>
    <mergeCell ref="N72:O72"/>
    <mergeCell ref="P72:Q72"/>
    <mergeCell ref="R72:S72"/>
    <mergeCell ref="T72:U72"/>
    <mergeCell ref="V72:W72"/>
    <mergeCell ref="X72:Y72"/>
    <mergeCell ref="T71:U71"/>
    <mergeCell ref="V71:W71"/>
    <mergeCell ref="X71:Y71"/>
    <mergeCell ref="Z71:AA71"/>
    <mergeCell ref="B72:C72"/>
    <mergeCell ref="D72:E72"/>
    <mergeCell ref="F72:G72"/>
    <mergeCell ref="H72:I72"/>
    <mergeCell ref="J72:K72"/>
    <mergeCell ref="L72:M72"/>
    <mergeCell ref="Z70:AA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N70:O70"/>
    <mergeCell ref="P70:Q70"/>
    <mergeCell ref="R70:S70"/>
    <mergeCell ref="T70:U70"/>
    <mergeCell ref="V70:W70"/>
    <mergeCell ref="X70:Y70"/>
    <mergeCell ref="T69:U69"/>
    <mergeCell ref="V69:W69"/>
    <mergeCell ref="X69:Y69"/>
    <mergeCell ref="Z69:AA69"/>
    <mergeCell ref="B70:C70"/>
    <mergeCell ref="D70:E70"/>
    <mergeCell ref="F70:G70"/>
    <mergeCell ref="H70:I70"/>
    <mergeCell ref="J70:K70"/>
    <mergeCell ref="L70:M70"/>
    <mergeCell ref="Z68:AA68"/>
    <mergeCell ref="B69:C69"/>
    <mergeCell ref="D69:E69"/>
    <mergeCell ref="F69:G69"/>
    <mergeCell ref="H69:I69"/>
    <mergeCell ref="J69:K69"/>
    <mergeCell ref="L69:M69"/>
    <mergeCell ref="N69:O69"/>
    <mergeCell ref="P69:Q69"/>
    <mergeCell ref="R69:S69"/>
    <mergeCell ref="N68:O68"/>
    <mergeCell ref="P68:Q68"/>
    <mergeCell ref="R68:S68"/>
    <mergeCell ref="T68:U68"/>
    <mergeCell ref="V68:W68"/>
    <mergeCell ref="X68:Y68"/>
    <mergeCell ref="T67:U67"/>
    <mergeCell ref="V67:W67"/>
    <mergeCell ref="X67:Y67"/>
    <mergeCell ref="Z67:AA67"/>
    <mergeCell ref="B68:C68"/>
    <mergeCell ref="D68:E68"/>
    <mergeCell ref="F68:G68"/>
    <mergeCell ref="H68:I68"/>
    <mergeCell ref="J68:K68"/>
    <mergeCell ref="L68:M68"/>
    <mergeCell ref="Z66:AA66"/>
    <mergeCell ref="B67:C67"/>
    <mergeCell ref="D67:E67"/>
    <mergeCell ref="F67:G67"/>
    <mergeCell ref="H67:I67"/>
    <mergeCell ref="J67:K67"/>
    <mergeCell ref="L67:M67"/>
    <mergeCell ref="N67:O67"/>
    <mergeCell ref="P67:Q67"/>
    <mergeCell ref="R67:S67"/>
    <mergeCell ref="N66:O66"/>
    <mergeCell ref="P66:Q66"/>
    <mergeCell ref="R66:S66"/>
    <mergeCell ref="T66:U66"/>
    <mergeCell ref="V66:W66"/>
    <mergeCell ref="X66:Y66"/>
    <mergeCell ref="T65:U65"/>
    <mergeCell ref="V65:W65"/>
    <mergeCell ref="X65:Y65"/>
    <mergeCell ref="Z65:AA65"/>
    <mergeCell ref="B66:C66"/>
    <mergeCell ref="D66:E66"/>
    <mergeCell ref="F66:G66"/>
    <mergeCell ref="H66:I66"/>
    <mergeCell ref="J66:K66"/>
    <mergeCell ref="L66:M66"/>
    <mergeCell ref="Z64:AA64"/>
    <mergeCell ref="B65:C65"/>
    <mergeCell ref="D65:E65"/>
    <mergeCell ref="F65:G65"/>
    <mergeCell ref="H65:I65"/>
    <mergeCell ref="J65:K65"/>
    <mergeCell ref="L65:M65"/>
    <mergeCell ref="N65:O65"/>
    <mergeCell ref="P65:Q65"/>
    <mergeCell ref="R65:S65"/>
    <mergeCell ref="N64:O64"/>
    <mergeCell ref="P64:Q64"/>
    <mergeCell ref="R64:S64"/>
    <mergeCell ref="T64:U64"/>
    <mergeCell ref="V64:W64"/>
    <mergeCell ref="X64:Y64"/>
    <mergeCell ref="T63:U63"/>
    <mergeCell ref="V63:W63"/>
    <mergeCell ref="X63:Y63"/>
    <mergeCell ref="Z63:AA63"/>
    <mergeCell ref="B64:C64"/>
    <mergeCell ref="D64:E64"/>
    <mergeCell ref="F64:G64"/>
    <mergeCell ref="H64:I64"/>
    <mergeCell ref="J64:K64"/>
    <mergeCell ref="L64:M64"/>
    <mergeCell ref="Z62:AA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N62:O62"/>
    <mergeCell ref="P62:Q62"/>
    <mergeCell ref="R62:S62"/>
    <mergeCell ref="T62:U62"/>
    <mergeCell ref="V62:W62"/>
    <mergeCell ref="X62:Y62"/>
    <mergeCell ref="T61:U61"/>
    <mergeCell ref="V61:W61"/>
    <mergeCell ref="X61:Y61"/>
    <mergeCell ref="Z61:AA61"/>
    <mergeCell ref="B62:C62"/>
    <mergeCell ref="D62:E62"/>
    <mergeCell ref="F62:G62"/>
    <mergeCell ref="H62:I62"/>
    <mergeCell ref="J62:K62"/>
    <mergeCell ref="L62:M62"/>
    <mergeCell ref="Z60:AA60"/>
    <mergeCell ref="B61:C61"/>
    <mergeCell ref="D61:E61"/>
    <mergeCell ref="F61:G61"/>
    <mergeCell ref="H61:I61"/>
    <mergeCell ref="J61:K61"/>
    <mergeCell ref="L61:M61"/>
    <mergeCell ref="N61:O61"/>
    <mergeCell ref="P61:Q61"/>
    <mergeCell ref="R61:S61"/>
    <mergeCell ref="N60:O60"/>
    <mergeCell ref="P60:Q60"/>
    <mergeCell ref="R60:S60"/>
    <mergeCell ref="T60:U60"/>
    <mergeCell ref="V60:W60"/>
    <mergeCell ref="X60:Y60"/>
    <mergeCell ref="T59:U59"/>
    <mergeCell ref="V59:W59"/>
    <mergeCell ref="X59:Y59"/>
    <mergeCell ref="Z59:AA59"/>
    <mergeCell ref="B60:C60"/>
    <mergeCell ref="D60:E60"/>
    <mergeCell ref="F60:G60"/>
    <mergeCell ref="H60:I60"/>
    <mergeCell ref="J60:K60"/>
    <mergeCell ref="L60:M60"/>
    <mergeCell ref="Z58:AA58"/>
    <mergeCell ref="B59:C59"/>
    <mergeCell ref="D59:E59"/>
    <mergeCell ref="F59:G59"/>
    <mergeCell ref="H59:I59"/>
    <mergeCell ref="J59:K59"/>
    <mergeCell ref="L59:M59"/>
    <mergeCell ref="N59:O59"/>
    <mergeCell ref="P59:Q59"/>
    <mergeCell ref="R59:S59"/>
    <mergeCell ref="N58:O58"/>
    <mergeCell ref="P58:Q58"/>
    <mergeCell ref="R58:S58"/>
    <mergeCell ref="T58:U58"/>
    <mergeCell ref="V58:W58"/>
    <mergeCell ref="X58:Y58"/>
    <mergeCell ref="T57:U57"/>
    <mergeCell ref="V57:W57"/>
    <mergeCell ref="X57:Y57"/>
    <mergeCell ref="Z57:AA57"/>
    <mergeCell ref="B58:C58"/>
    <mergeCell ref="D58:E58"/>
    <mergeCell ref="F58:G58"/>
    <mergeCell ref="H58:I58"/>
    <mergeCell ref="J58:K58"/>
    <mergeCell ref="L58:M58"/>
    <mergeCell ref="Z56:AA56"/>
    <mergeCell ref="B57:C57"/>
    <mergeCell ref="D57:E57"/>
    <mergeCell ref="F57:G57"/>
    <mergeCell ref="H57:I57"/>
    <mergeCell ref="J57:K57"/>
    <mergeCell ref="L57:M57"/>
    <mergeCell ref="N57:O57"/>
    <mergeCell ref="P57:Q57"/>
    <mergeCell ref="R57:S57"/>
    <mergeCell ref="N56:O56"/>
    <mergeCell ref="P56:Q56"/>
    <mergeCell ref="R56:S56"/>
    <mergeCell ref="T56:U56"/>
    <mergeCell ref="V56:W56"/>
    <mergeCell ref="X56:Y56"/>
    <mergeCell ref="T55:U55"/>
    <mergeCell ref="V55:W55"/>
    <mergeCell ref="X55:Y55"/>
    <mergeCell ref="Z55:AA55"/>
    <mergeCell ref="B56:C56"/>
    <mergeCell ref="D56:E56"/>
    <mergeCell ref="F56:G56"/>
    <mergeCell ref="H56:I56"/>
    <mergeCell ref="J56:K56"/>
    <mergeCell ref="L56:M56"/>
    <mergeCell ref="Z54:AA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N54:O54"/>
    <mergeCell ref="P54:Q54"/>
    <mergeCell ref="R54:S54"/>
    <mergeCell ref="T54:U54"/>
    <mergeCell ref="V54:W54"/>
    <mergeCell ref="X54:Y54"/>
    <mergeCell ref="T53:U53"/>
    <mergeCell ref="V53:W53"/>
    <mergeCell ref="X53:Y53"/>
    <mergeCell ref="Z53:AA53"/>
    <mergeCell ref="B54:C54"/>
    <mergeCell ref="D54:E54"/>
    <mergeCell ref="F54:G54"/>
    <mergeCell ref="H54:I54"/>
    <mergeCell ref="J54:K54"/>
    <mergeCell ref="L54:M54"/>
    <mergeCell ref="Z52:AA52"/>
    <mergeCell ref="B53:C53"/>
    <mergeCell ref="D53:E53"/>
    <mergeCell ref="F53:G53"/>
    <mergeCell ref="H53:I53"/>
    <mergeCell ref="J53:K53"/>
    <mergeCell ref="L53:M53"/>
    <mergeCell ref="N53:O53"/>
    <mergeCell ref="P53:Q53"/>
    <mergeCell ref="R53:S53"/>
    <mergeCell ref="N52:O52"/>
    <mergeCell ref="P52:Q52"/>
    <mergeCell ref="R52:S52"/>
    <mergeCell ref="T52:U52"/>
    <mergeCell ref="V52:W52"/>
    <mergeCell ref="X52:Y52"/>
    <mergeCell ref="T51:U51"/>
    <mergeCell ref="V51:W51"/>
    <mergeCell ref="X51:Y51"/>
    <mergeCell ref="Z51:AA51"/>
    <mergeCell ref="B52:C52"/>
    <mergeCell ref="D52:E52"/>
    <mergeCell ref="F52:G52"/>
    <mergeCell ref="H52:I52"/>
    <mergeCell ref="J52:K52"/>
    <mergeCell ref="L52:M52"/>
    <mergeCell ref="Z50:AA50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N50:O50"/>
    <mergeCell ref="P50:Q50"/>
    <mergeCell ref="R50:S50"/>
    <mergeCell ref="T50:U50"/>
    <mergeCell ref="V50:W50"/>
    <mergeCell ref="X50:Y50"/>
    <mergeCell ref="T49:U49"/>
    <mergeCell ref="V49:W49"/>
    <mergeCell ref="X49:Y49"/>
    <mergeCell ref="Z49:AA49"/>
    <mergeCell ref="B50:C50"/>
    <mergeCell ref="D50:E50"/>
    <mergeCell ref="F50:G50"/>
    <mergeCell ref="H50:I50"/>
    <mergeCell ref="J50:K50"/>
    <mergeCell ref="L50:M50"/>
    <mergeCell ref="Z48:AA48"/>
    <mergeCell ref="B49:C49"/>
    <mergeCell ref="D49:E49"/>
    <mergeCell ref="F49:G49"/>
    <mergeCell ref="H49:I49"/>
    <mergeCell ref="J49:K49"/>
    <mergeCell ref="L49:M49"/>
    <mergeCell ref="N49:O49"/>
    <mergeCell ref="P49:Q49"/>
    <mergeCell ref="R49:S49"/>
    <mergeCell ref="N48:O48"/>
    <mergeCell ref="P48:Q48"/>
    <mergeCell ref="R48:S48"/>
    <mergeCell ref="T48:U48"/>
    <mergeCell ref="V48:W48"/>
    <mergeCell ref="X48:Y48"/>
    <mergeCell ref="T47:U47"/>
    <mergeCell ref="V47:W47"/>
    <mergeCell ref="X47:Y47"/>
    <mergeCell ref="Z47:AA47"/>
    <mergeCell ref="B48:C48"/>
    <mergeCell ref="D48:E48"/>
    <mergeCell ref="F48:G48"/>
    <mergeCell ref="H48:I48"/>
    <mergeCell ref="J48:K48"/>
    <mergeCell ref="L48:M48"/>
    <mergeCell ref="Z46:AA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N46:O46"/>
    <mergeCell ref="P46:Q46"/>
    <mergeCell ref="R46:S46"/>
    <mergeCell ref="T46:U46"/>
    <mergeCell ref="V46:W46"/>
    <mergeCell ref="X46:Y46"/>
    <mergeCell ref="T45:U45"/>
    <mergeCell ref="V45:W45"/>
    <mergeCell ref="X45:Y45"/>
    <mergeCell ref="Z45:AA45"/>
    <mergeCell ref="B46:C46"/>
    <mergeCell ref="D46:E46"/>
    <mergeCell ref="F46:G46"/>
    <mergeCell ref="H46:I46"/>
    <mergeCell ref="J46:K46"/>
    <mergeCell ref="L46:M46"/>
    <mergeCell ref="Z44:AA44"/>
    <mergeCell ref="B45:C45"/>
    <mergeCell ref="D45:E45"/>
    <mergeCell ref="F45:G45"/>
    <mergeCell ref="H45:I45"/>
    <mergeCell ref="J45:K45"/>
    <mergeCell ref="L45:M45"/>
    <mergeCell ref="N45:O45"/>
    <mergeCell ref="P45:Q45"/>
    <mergeCell ref="R45:S45"/>
    <mergeCell ref="N44:O44"/>
    <mergeCell ref="P44:Q44"/>
    <mergeCell ref="R44:S44"/>
    <mergeCell ref="T44:U44"/>
    <mergeCell ref="V44:W44"/>
    <mergeCell ref="X44:Y44"/>
    <mergeCell ref="T43:U43"/>
    <mergeCell ref="V43:W43"/>
    <mergeCell ref="X43:Y43"/>
    <mergeCell ref="Z43:AA43"/>
    <mergeCell ref="B44:C44"/>
    <mergeCell ref="D44:E44"/>
    <mergeCell ref="F44:G44"/>
    <mergeCell ref="H44:I44"/>
    <mergeCell ref="J44:K44"/>
    <mergeCell ref="L44:M44"/>
    <mergeCell ref="Z42:AA42"/>
    <mergeCell ref="B43:C43"/>
    <mergeCell ref="D43:E43"/>
    <mergeCell ref="F43:G43"/>
    <mergeCell ref="H43:I43"/>
    <mergeCell ref="J43:K43"/>
    <mergeCell ref="L43:M43"/>
    <mergeCell ref="N43:O43"/>
    <mergeCell ref="P43:Q43"/>
    <mergeCell ref="R43:S43"/>
    <mergeCell ref="N42:O42"/>
    <mergeCell ref="P42:Q42"/>
    <mergeCell ref="R42:S42"/>
    <mergeCell ref="T42:U42"/>
    <mergeCell ref="V42:W42"/>
    <mergeCell ref="X42:Y42"/>
    <mergeCell ref="T41:U41"/>
    <mergeCell ref="V41:W41"/>
    <mergeCell ref="X41:Y41"/>
    <mergeCell ref="Z41:AA41"/>
    <mergeCell ref="B42:C42"/>
    <mergeCell ref="D42:E42"/>
    <mergeCell ref="F42:G42"/>
    <mergeCell ref="H42:I42"/>
    <mergeCell ref="J42:K42"/>
    <mergeCell ref="L42:M42"/>
    <mergeCell ref="Z40:AA40"/>
    <mergeCell ref="B41:C41"/>
    <mergeCell ref="D41:E41"/>
    <mergeCell ref="F41:G41"/>
    <mergeCell ref="H41:I41"/>
    <mergeCell ref="J41:K41"/>
    <mergeCell ref="L41:M41"/>
    <mergeCell ref="N41:O41"/>
    <mergeCell ref="P41:Q41"/>
    <mergeCell ref="R41:S41"/>
    <mergeCell ref="N40:O40"/>
    <mergeCell ref="P40:Q40"/>
    <mergeCell ref="R40:S40"/>
    <mergeCell ref="T40:U40"/>
    <mergeCell ref="V40:W40"/>
    <mergeCell ref="X40:Y40"/>
    <mergeCell ref="T39:U39"/>
    <mergeCell ref="V39:W39"/>
    <mergeCell ref="X39:Y39"/>
    <mergeCell ref="Z39:AA39"/>
    <mergeCell ref="B40:C40"/>
    <mergeCell ref="D40:E40"/>
    <mergeCell ref="F40:G40"/>
    <mergeCell ref="H40:I40"/>
    <mergeCell ref="J40:K40"/>
    <mergeCell ref="L40:M40"/>
    <mergeCell ref="Z38:AA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N38:O38"/>
    <mergeCell ref="P38:Q38"/>
    <mergeCell ref="R38:S38"/>
    <mergeCell ref="T38:U38"/>
    <mergeCell ref="V38:W38"/>
    <mergeCell ref="X38:Y38"/>
    <mergeCell ref="T37:U37"/>
    <mergeCell ref="V37:W37"/>
    <mergeCell ref="X37:Y37"/>
    <mergeCell ref="Z37:AA37"/>
    <mergeCell ref="B38:C38"/>
    <mergeCell ref="D38:E38"/>
    <mergeCell ref="F38:G38"/>
    <mergeCell ref="H38:I38"/>
    <mergeCell ref="J38:K38"/>
    <mergeCell ref="L38:M38"/>
    <mergeCell ref="Z36:AA36"/>
    <mergeCell ref="B37:C37"/>
    <mergeCell ref="D37:E37"/>
    <mergeCell ref="F37:G37"/>
    <mergeCell ref="H37:I37"/>
    <mergeCell ref="J37:K37"/>
    <mergeCell ref="L37:M37"/>
    <mergeCell ref="N37:O37"/>
    <mergeCell ref="P37:Q37"/>
    <mergeCell ref="R37:S37"/>
    <mergeCell ref="N36:O36"/>
    <mergeCell ref="P36:Q36"/>
    <mergeCell ref="R36:S36"/>
    <mergeCell ref="T36:U36"/>
    <mergeCell ref="V36:W36"/>
    <mergeCell ref="X36:Y36"/>
    <mergeCell ref="T35:U35"/>
    <mergeCell ref="V35:W35"/>
    <mergeCell ref="X35:Y35"/>
    <mergeCell ref="Z35:AA35"/>
    <mergeCell ref="B36:C36"/>
    <mergeCell ref="D36:E36"/>
    <mergeCell ref="F36:G36"/>
    <mergeCell ref="H36:I36"/>
    <mergeCell ref="J36:K36"/>
    <mergeCell ref="L36:M36"/>
    <mergeCell ref="Z34:AA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N34:O34"/>
    <mergeCell ref="P34:Q34"/>
    <mergeCell ref="R34:S34"/>
    <mergeCell ref="T34:U34"/>
    <mergeCell ref="V34:W34"/>
    <mergeCell ref="X34:Y34"/>
    <mergeCell ref="T33:U33"/>
    <mergeCell ref="V33:W33"/>
    <mergeCell ref="X33:Y33"/>
    <mergeCell ref="Z33:AA33"/>
    <mergeCell ref="B34:C34"/>
    <mergeCell ref="D34:E34"/>
    <mergeCell ref="F34:G34"/>
    <mergeCell ref="H34:I34"/>
    <mergeCell ref="J34:K34"/>
    <mergeCell ref="L34:M34"/>
    <mergeCell ref="Z32:AA32"/>
    <mergeCell ref="B33:C33"/>
    <mergeCell ref="D33:E33"/>
    <mergeCell ref="F33:G33"/>
    <mergeCell ref="H33:I33"/>
    <mergeCell ref="J33:K33"/>
    <mergeCell ref="L33:M33"/>
    <mergeCell ref="N33:O33"/>
    <mergeCell ref="P33:Q33"/>
    <mergeCell ref="R33:S33"/>
    <mergeCell ref="N32:O32"/>
    <mergeCell ref="P32:Q32"/>
    <mergeCell ref="R32:S32"/>
    <mergeCell ref="T32:U32"/>
    <mergeCell ref="V32:W32"/>
    <mergeCell ref="X32:Y32"/>
    <mergeCell ref="T31:U31"/>
    <mergeCell ref="V31:W31"/>
    <mergeCell ref="X31:Y31"/>
    <mergeCell ref="Z31:AA31"/>
    <mergeCell ref="B32:C32"/>
    <mergeCell ref="D32:E32"/>
    <mergeCell ref="F32:G32"/>
    <mergeCell ref="H32:I32"/>
    <mergeCell ref="J32:K32"/>
    <mergeCell ref="L32:M32"/>
    <mergeCell ref="Z30:AA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N30:O30"/>
    <mergeCell ref="P30:Q30"/>
    <mergeCell ref="R30:S30"/>
    <mergeCell ref="T30:U30"/>
    <mergeCell ref="V30:W30"/>
    <mergeCell ref="X30:Y30"/>
    <mergeCell ref="T29:U29"/>
    <mergeCell ref="V29:W29"/>
    <mergeCell ref="X29:Y29"/>
    <mergeCell ref="Z29:AA29"/>
    <mergeCell ref="B30:C30"/>
    <mergeCell ref="D30:E30"/>
    <mergeCell ref="F30:G30"/>
    <mergeCell ref="H30:I30"/>
    <mergeCell ref="J30:K30"/>
    <mergeCell ref="L30:M30"/>
    <mergeCell ref="Z28:AA28"/>
    <mergeCell ref="B29:C29"/>
    <mergeCell ref="D29:E29"/>
    <mergeCell ref="F29:G29"/>
    <mergeCell ref="H29:I29"/>
    <mergeCell ref="J29:K29"/>
    <mergeCell ref="L29:M29"/>
    <mergeCell ref="N29:O29"/>
    <mergeCell ref="P29:Q29"/>
    <mergeCell ref="R29:S29"/>
    <mergeCell ref="N28:O28"/>
    <mergeCell ref="P28:Q28"/>
    <mergeCell ref="R28:S28"/>
    <mergeCell ref="T28:U28"/>
    <mergeCell ref="V28:W28"/>
    <mergeCell ref="X28:Y28"/>
    <mergeCell ref="T27:U27"/>
    <mergeCell ref="V27:W27"/>
    <mergeCell ref="X27:Y27"/>
    <mergeCell ref="Z27:AA27"/>
    <mergeCell ref="B28:C28"/>
    <mergeCell ref="D28:E28"/>
    <mergeCell ref="F28:G28"/>
    <mergeCell ref="H28:I28"/>
    <mergeCell ref="J28:K28"/>
    <mergeCell ref="L28:M28"/>
    <mergeCell ref="Z26:AA26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N26:O26"/>
    <mergeCell ref="P26:Q26"/>
    <mergeCell ref="R26:S26"/>
    <mergeCell ref="T26:U26"/>
    <mergeCell ref="V26:W26"/>
    <mergeCell ref="X26:Y26"/>
    <mergeCell ref="T25:U25"/>
    <mergeCell ref="V25:W25"/>
    <mergeCell ref="X25:Y25"/>
    <mergeCell ref="Z25:AA25"/>
    <mergeCell ref="B26:C26"/>
    <mergeCell ref="D26:E26"/>
    <mergeCell ref="F26:G26"/>
    <mergeCell ref="H26:I26"/>
    <mergeCell ref="J26:K26"/>
    <mergeCell ref="L26:M26"/>
    <mergeCell ref="Z24:AA24"/>
    <mergeCell ref="B25:C25"/>
    <mergeCell ref="D25:E25"/>
    <mergeCell ref="F25:G25"/>
    <mergeCell ref="H25:I25"/>
    <mergeCell ref="J25:K25"/>
    <mergeCell ref="L25:M25"/>
    <mergeCell ref="N25:O25"/>
    <mergeCell ref="P25:Q25"/>
    <mergeCell ref="R25:S25"/>
    <mergeCell ref="N24:O24"/>
    <mergeCell ref="P24:Q24"/>
    <mergeCell ref="R24:S24"/>
    <mergeCell ref="T24:U24"/>
    <mergeCell ref="V24:W24"/>
    <mergeCell ref="X24:Y24"/>
    <mergeCell ref="T23:U23"/>
    <mergeCell ref="V23:W23"/>
    <mergeCell ref="X23:Y23"/>
    <mergeCell ref="Z23:AA23"/>
    <mergeCell ref="B24:C24"/>
    <mergeCell ref="D24:E24"/>
    <mergeCell ref="F24:G24"/>
    <mergeCell ref="H24:I24"/>
    <mergeCell ref="J24:K24"/>
    <mergeCell ref="L24:M24"/>
    <mergeCell ref="Z22:AA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N22:O22"/>
    <mergeCell ref="P22:Q22"/>
    <mergeCell ref="R22:S22"/>
    <mergeCell ref="T22:U22"/>
    <mergeCell ref="V22:W22"/>
    <mergeCell ref="X22:Y22"/>
    <mergeCell ref="T21:U21"/>
    <mergeCell ref="V21:W21"/>
    <mergeCell ref="X21:Y21"/>
    <mergeCell ref="Z21:AA21"/>
    <mergeCell ref="B22:C22"/>
    <mergeCell ref="D22:E22"/>
    <mergeCell ref="F22:G22"/>
    <mergeCell ref="H22:I22"/>
    <mergeCell ref="J22:K22"/>
    <mergeCell ref="L22:M22"/>
    <mergeCell ref="Z20:AA20"/>
    <mergeCell ref="B21:C21"/>
    <mergeCell ref="D21:E21"/>
    <mergeCell ref="F21:G21"/>
    <mergeCell ref="H21:I21"/>
    <mergeCell ref="J21:K21"/>
    <mergeCell ref="L21:M21"/>
    <mergeCell ref="N21:O21"/>
    <mergeCell ref="P21:Q21"/>
    <mergeCell ref="R21:S21"/>
    <mergeCell ref="N20:O20"/>
    <mergeCell ref="P20:Q20"/>
    <mergeCell ref="R20:S20"/>
    <mergeCell ref="T20:U20"/>
    <mergeCell ref="V20:W20"/>
    <mergeCell ref="X20:Y20"/>
    <mergeCell ref="B20:C20"/>
    <mergeCell ref="D20:E20"/>
    <mergeCell ref="F20:G20"/>
    <mergeCell ref="H20:I20"/>
    <mergeCell ref="J20:K20"/>
    <mergeCell ref="L20:M20"/>
    <mergeCell ref="P18:Q18"/>
    <mergeCell ref="R18:S18"/>
    <mergeCell ref="T18:U18"/>
    <mergeCell ref="V18:W18"/>
    <mergeCell ref="X18:Y18"/>
    <mergeCell ref="T17:U17"/>
    <mergeCell ref="V17:W17"/>
    <mergeCell ref="X17:Y17"/>
    <mergeCell ref="Z17:AA17"/>
    <mergeCell ref="B18:C18"/>
    <mergeCell ref="D18:E18"/>
    <mergeCell ref="F18:G18"/>
    <mergeCell ref="H18:I18"/>
    <mergeCell ref="J18:K18"/>
    <mergeCell ref="L18:M18"/>
    <mergeCell ref="Z16:AA16"/>
    <mergeCell ref="B17:C17"/>
    <mergeCell ref="D17:E17"/>
    <mergeCell ref="F17:G17"/>
    <mergeCell ref="H17:I17"/>
    <mergeCell ref="J17:K17"/>
    <mergeCell ref="L17:M17"/>
    <mergeCell ref="N17:O17"/>
    <mergeCell ref="P17:Q17"/>
    <mergeCell ref="R17:S17"/>
    <mergeCell ref="N16:O16"/>
    <mergeCell ref="P16:Q16"/>
    <mergeCell ref="R16:S16"/>
    <mergeCell ref="T16:U16"/>
    <mergeCell ref="V16:W16"/>
    <mergeCell ref="X16:Y16"/>
    <mergeCell ref="T12:U12"/>
    <mergeCell ref="V12:W12"/>
    <mergeCell ref="X12:Y12"/>
    <mergeCell ref="T15:U15"/>
    <mergeCell ref="V15:W15"/>
    <mergeCell ref="X15:Y15"/>
    <mergeCell ref="Z15:AA15"/>
    <mergeCell ref="B16:C16"/>
    <mergeCell ref="D16:E16"/>
    <mergeCell ref="F16:G16"/>
    <mergeCell ref="H16:I16"/>
    <mergeCell ref="J16:K16"/>
    <mergeCell ref="L16:M16"/>
    <mergeCell ref="Z14:AA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N14:O14"/>
    <mergeCell ref="P14:Q14"/>
    <mergeCell ref="R14:S14"/>
    <mergeCell ref="T14:U14"/>
    <mergeCell ref="V14:W14"/>
    <mergeCell ref="X14:Y14"/>
    <mergeCell ref="A8:AA8"/>
    <mergeCell ref="A9:AA9"/>
    <mergeCell ref="A11:A12"/>
    <mergeCell ref="B12:C12"/>
    <mergeCell ref="D12:E12"/>
    <mergeCell ref="F12:G12"/>
    <mergeCell ref="H12:I12"/>
    <mergeCell ref="J12:K12"/>
    <mergeCell ref="L12:M12"/>
    <mergeCell ref="T13:U13"/>
    <mergeCell ref="V13:W13"/>
    <mergeCell ref="X13:Y13"/>
    <mergeCell ref="Z13:AA13"/>
    <mergeCell ref="B14:C14"/>
    <mergeCell ref="D14:E14"/>
    <mergeCell ref="F14:G14"/>
    <mergeCell ref="H14:I14"/>
    <mergeCell ref="J14:K14"/>
    <mergeCell ref="L14:M14"/>
    <mergeCell ref="Z12:AA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N12:O12"/>
    <mergeCell ref="P12:Q12"/>
    <mergeCell ref="R12:S12"/>
  </mergeCells>
  <printOptions horizontalCentered="1"/>
  <pageMargins left="0.43307086614173229" right="0.35433070866141736" top="0.94488188976377963" bottom="0.39370078740157483" header="0.15748031496062992" footer="0"/>
  <pageSetup paperSize="9" scale="75" orientation="landscape" horizontalDpi="4294967292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92D050"/>
    <pageSetUpPr fitToPage="1"/>
  </sheetPr>
  <dimension ref="A1:O33"/>
  <sheetViews>
    <sheetView topLeftCell="A10" workbookViewId="0">
      <selection activeCell="M33" sqref="M33"/>
    </sheetView>
  </sheetViews>
  <sheetFormatPr defaultColWidth="9.140625" defaultRowHeight="12.75" x14ac:dyDescent="0.2"/>
  <cols>
    <col min="1" max="1" width="3.42578125" style="29" customWidth="1"/>
    <col min="2" max="2" width="38.42578125" style="29" customWidth="1"/>
    <col min="3" max="3" width="10.140625" style="29" customWidth="1"/>
    <col min="4" max="4" width="11.85546875" style="29" customWidth="1"/>
    <col min="5" max="5" width="10.28515625" style="29" customWidth="1"/>
    <col min="6" max="6" width="11.28515625" style="29" customWidth="1"/>
    <col min="7" max="7" width="11.140625" style="29" customWidth="1"/>
    <col min="8" max="8" width="8.42578125" style="29" customWidth="1"/>
    <col min="9" max="9" width="9.140625" style="29"/>
    <col min="10" max="10" width="12.28515625" style="29" customWidth="1"/>
    <col min="11" max="11" width="14.7109375" style="29" customWidth="1"/>
    <col min="12" max="12" width="8.28515625" style="29" customWidth="1"/>
    <col min="13" max="13" width="12.42578125" style="29" customWidth="1"/>
    <col min="14" max="14" width="14.140625" style="29" customWidth="1"/>
    <col min="15" max="15" width="11.5703125" style="29" customWidth="1"/>
    <col min="16" max="16384" width="9.140625" style="29"/>
  </cols>
  <sheetData>
    <row r="1" spans="1:15" ht="14.25" x14ac:dyDescent="0.2">
      <c r="G1" s="25" t="s">
        <v>79</v>
      </c>
    </row>
    <row r="2" spans="1:15" ht="14.25" x14ac:dyDescent="0.2">
      <c r="G2" s="25" t="s">
        <v>121</v>
      </c>
    </row>
    <row r="3" spans="1:15" ht="15" x14ac:dyDescent="0.25">
      <c r="E3" s="17" t="s">
        <v>80</v>
      </c>
      <c r="F3" s="16" t="str">
        <f>'МО общие данные'!C3</f>
        <v>Территориальной избирательной комиссии № 63</v>
      </c>
      <c r="G3" s="14"/>
    </row>
    <row r="4" spans="1:15" ht="14.25" x14ac:dyDescent="0.2">
      <c r="A4" s="307" t="str">
        <f>CONCATENATE("с правом решающего голоса, работавшим в комиссии не на постоянной (штатной) основе, на выборах ",'МО общие данные'!C5)</f>
        <v>с правом решающего голоса, работавшим в комиссии не на постоянной (штатной) основе, на выборах депутатов Муниципального совета внутригородского муниципального образования города федерального значения Санкт-Петербурга муниципального  округа Балканский седьмого созыва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</row>
    <row r="5" spans="1:15" ht="7.5" customHeight="1" x14ac:dyDescent="0.25">
      <c r="E5" s="14"/>
      <c r="F5" s="14"/>
      <c r="G5" s="14"/>
    </row>
    <row r="6" spans="1:15" ht="14.25" x14ac:dyDescent="0.2">
      <c r="F6" s="17" t="s">
        <v>10</v>
      </c>
      <c r="G6" s="40" t="s">
        <v>161</v>
      </c>
      <c r="H6" s="16" t="s">
        <v>132</v>
      </c>
    </row>
    <row r="7" spans="1:15" x14ac:dyDescent="0.2">
      <c r="G7" s="50" t="s">
        <v>81</v>
      </c>
    </row>
    <row r="9" spans="1:15" s="33" customFormat="1" ht="48" customHeight="1" x14ac:dyDescent="0.2">
      <c r="A9" s="308" t="s">
        <v>0</v>
      </c>
      <c r="B9" s="310" t="s">
        <v>64</v>
      </c>
      <c r="C9" s="310" t="s">
        <v>4</v>
      </c>
      <c r="D9" s="308" t="s">
        <v>65</v>
      </c>
      <c r="E9" s="308" t="s">
        <v>66</v>
      </c>
      <c r="F9" s="308" t="s">
        <v>70</v>
      </c>
      <c r="G9" s="308" t="s">
        <v>71</v>
      </c>
      <c r="H9" s="308" t="s">
        <v>72</v>
      </c>
      <c r="I9" s="312" t="s">
        <v>16</v>
      </c>
      <c r="J9" s="313"/>
      <c r="K9" s="308" t="s">
        <v>73</v>
      </c>
      <c r="L9" s="314" t="s">
        <v>69</v>
      </c>
      <c r="M9" s="315"/>
      <c r="N9" s="308" t="s">
        <v>76</v>
      </c>
      <c r="O9" s="308" t="s">
        <v>77</v>
      </c>
    </row>
    <row r="10" spans="1:15" s="33" customFormat="1" ht="84" x14ac:dyDescent="0.2">
      <c r="A10" s="309"/>
      <c r="B10" s="311"/>
      <c r="C10" s="311"/>
      <c r="D10" s="309"/>
      <c r="E10" s="309"/>
      <c r="F10" s="309"/>
      <c r="G10" s="309"/>
      <c r="H10" s="309"/>
      <c r="I10" s="34" t="s">
        <v>67</v>
      </c>
      <c r="J10" s="34" t="s">
        <v>68</v>
      </c>
      <c r="K10" s="309"/>
      <c r="L10" s="34" t="s">
        <v>75</v>
      </c>
      <c r="M10" s="34" t="s">
        <v>74</v>
      </c>
      <c r="N10" s="309"/>
      <c r="O10" s="309"/>
    </row>
    <row r="11" spans="1:15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35">
        <v>14</v>
      </c>
      <c r="O11" s="35">
        <v>15</v>
      </c>
    </row>
    <row r="12" spans="1:15" s="31" customFormat="1" ht="23.1" customHeight="1" x14ac:dyDescent="0.2">
      <c r="A12" s="30">
        <f>'МО общие данные'!A15</f>
        <v>1</v>
      </c>
      <c r="B12" s="37" t="str">
        <f>'МО общие данные'!C16</f>
        <v>Андреева Анастасия  Юрьевна</v>
      </c>
      <c r="C12" s="32" t="str">
        <f>'МО общие данные'!B16</f>
        <v>Заместитель председателя</v>
      </c>
      <c r="D12" s="30"/>
      <c r="E12" s="30"/>
      <c r="F12" s="30"/>
      <c r="G12" s="42">
        <f>'МО общие данные'!B7</f>
        <v>114</v>
      </c>
      <c r="H12" s="42"/>
      <c r="I12" s="43">
        <f>'свед9 МО'!B112-'свед9 МО'!B114-'свед9 МО'!B113</f>
        <v>14</v>
      </c>
      <c r="J12" s="43">
        <f>'свед9 МО'!B114+'свед9 МО'!B113</f>
        <v>22</v>
      </c>
      <c r="K12" s="212">
        <f>G12*(I12+J12*2)</f>
        <v>6612</v>
      </c>
      <c r="L12" s="212">
        <f>'МО общие данные'!D32</f>
        <v>3</v>
      </c>
      <c r="M12" s="212">
        <f>'реш о вознагр МО'!H7</f>
        <v>143640</v>
      </c>
      <c r="N12" s="212">
        <f>K12+M12</f>
        <v>150252</v>
      </c>
      <c r="O12" s="212">
        <f>N12+F12</f>
        <v>150252</v>
      </c>
    </row>
    <row r="13" spans="1:15" s="31" customFormat="1" ht="23.1" customHeight="1" x14ac:dyDescent="0.2">
      <c r="A13" s="30">
        <f>'МО общие данные'!A16</f>
        <v>2</v>
      </c>
      <c r="B13" s="37" t="str">
        <f>'МО общие данные'!C17</f>
        <v>Лескова Лариса Васильевна</v>
      </c>
      <c r="C13" s="32" t="str">
        <f>'МО общие данные'!B17</f>
        <v>Секретарь</v>
      </c>
      <c r="D13" s="30"/>
      <c r="E13" s="30"/>
      <c r="F13" s="30"/>
      <c r="G13" s="42">
        <f>'МО общие данные'!B7</f>
        <v>114</v>
      </c>
      <c r="H13" s="42"/>
      <c r="I13" s="43">
        <f>'свед9 МО'!D112-'свед9 МО'!D114-'свед9 МО'!D113</f>
        <v>14</v>
      </c>
      <c r="J13" s="43">
        <f>'свед9 МО'!D114+'свед9 МО'!D113</f>
        <v>22</v>
      </c>
      <c r="K13" s="212">
        <f t="shared" ref="K13:K26" si="0">G13*(I13+J13*2)</f>
        <v>6612</v>
      </c>
      <c r="L13" s="212">
        <f>'МО общие данные'!D32</f>
        <v>3</v>
      </c>
      <c r="M13" s="212">
        <f>'реш о вознагр МО'!H8</f>
        <v>126198</v>
      </c>
      <c r="N13" s="212">
        <f t="shared" ref="N13:N26" si="1">K13+M13</f>
        <v>132810</v>
      </c>
      <c r="O13" s="212">
        <f t="shared" ref="O13:O26" si="2">N13+F13</f>
        <v>132810</v>
      </c>
    </row>
    <row r="14" spans="1:15" s="31" customFormat="1" ht="23.1" customHeight="1" x14ac:dyDescent="0.2">
      <c r="A14" s="30">
        <f>'МО общие данные'!A17</f>
        <v>3</v>
      </c>
      <c r="B14" s="37" t="str">
        <f>'МО общие данные'!C18</f>
        <v>Березин Виктор Наумович</v>
      </c>
      <c r="C14" s="32" t="str">
        <f>'МО общие данные'!B18</f>
        <v>Член комиссии</v>
      </c>
      <c r="D14" s="30"/>
      <c r="E14" s="30"/>
      <c r="F14" s="30"/>
      <c r="G14" s="42">
        <f>'МО общие данные'!C7</f>
        <v>106</v>
      </c>
      <c r="H14" s="42"/>
      <c r="I14" s="43">
        <f>'свед9 МО'!F112-'свед9 МО'!F114-'свед9 МО'!F113</f>
        <v>14</v>
      </c>
      <c r="J14" s="43">
        <f>'свед9 МО'!F114+'свед9 МО'!F113</f>
        <v>22</v>
      </c>
      <c r="K14" s="212">
        <f t="shared" si="0"/>
        <v>6148</v>
      </c>
      <c r="L14" s="212">
        <f>'МО общие данные'!D32</f>
        <v>3</v>
      </c>
      <c r="M14" s="212">
        <f>'реш о вознагр МО'!H9</f>
        <v>137376</v>
      </c>
      <c r="N14" s="212">
        <f t="shared" si="1"/>
        <v>143524</v>
      </c>
      <c r="O14" s="212">
        <f t="shared" si="2"/>
        <v>143524</v>
      </c>
    </row>
    <row r="15" spans="1:15" s="31" customFormat="1" ht="23.1" customHeight="1" x14ac:dyDescent="0.2">
      <c r="A15" s="30">
        <f>'МО общие данные'!A18</f>
        <v>4</v>
      </c>
      <c r="B15" s="37" t="str">
        <f>'МО общие данные'!C19</f>
        <v>Герасименко Елена Ивановна</v>
      </c>
      <c r="C15" s="32" t="str">
        <f>'МО общие данные'!B19</f>
        <v>Член комиссии</v>
      </c>
      <c r="D15" s="30"/>
      <c r="E15" s="30"/>
      <c r="F15" s="30"/>
      <c r="G15" s="42">
        <f>'МО общие данные'!C7</f>
        <v>106</v>
      </c>
      <c r="H15" s="42"/>
      <c r="I15" s="43">
        <f>'свед9 МО'!H112-'свед9 МО'!H114-'свед9 МО'!H113</f>
        <v>14</v>
      </c>
      <c r="J15" s="43">
        <f>'свед9 МО'!H114+'свед9 МО'!H113</f>
        <v>22</v>
      </c>
      <c r="K15" s="212">
        <f t="shared" si="0"/>
        <v>6148</v>
      </c>
      <c r="L15" s="212">
        <f>'МО общие данные'!D32</f>
        <v>3</v>
      </c>
      <c r="M15" s="212">
        <f>'реш о вознагр МО'!H10</f>
        <v>75048</v>
      </c>
      <c r="N15" s="212">
        <f t="shared" si="1"/>
        <v>81196</v>
      </c>
      <c r="O15" s="212">
        <f t="shared" si="2"/>
        <v>81196</v>
      </c>
    </row>
    <row r="16" spans="1:15" s="31" customFormat="1" ht="23.1" customHeight="1" x14ac:dyDescent="0.2">
      <c r="A16" s="30">
        <f>'МО общие данные'!A19</f>
        <v>5</v>
      </c>
      <c r="B16" s="37" t="str">
        <f>'МО общие данные'!C20</f>
        <v>Гордеева Светлана Павловна</v>
      </c>
      <c r="C16" s="32" t="str">
        <f>'МО общие данные'!B20</f>
        <v>Член комиссии</v>
      </c>
      <c r="D16" s="30"/>
      <c r="E16" s="30"/>
      <c r="F16" s="30"/>
      <c r="G16" s="42">
        <f>'МО общие данные'!C7</f>
        <v>106</v>
      </c>
      <c r="H16" s="42"/>
      <c r="I16" s="43">
        <f>'свед9 МО'!J112-'свед9 МО'!J114-'свед9 МО'!J113</f>
        <v>14</v>
      </c>
      <c r="J16" s="43">
        <f>'свед9 МО'!J114+'свед9 МО'!J113</f>
        <v>22</v>
      </c>
      <c r="K16" s="212">
        <f t="shared" si="0"/>
        <v>6148</v>
      </c>
      <c r="L16" s="212">
        <f>'МО общие данные'!D32</f>
        <v>3</v>
      </c>
      <c r="M16" s="212">
        <f>'реш о вознагр МО'!H11</f>
        <v>77274</v>
      </c>
      <c r="N16" s="212">
        <f t="shared" si="1"/>
        <v>83422</v>
      </c>
      <c r="O16" s="212">
        <f t="shared" si="2"/>
        <v>83422</v>
      </c>
    </row>
    <row r="17" spans="1:15" s="31" customFormat="1" ht="23.1" customHeight="1" x14ac:dyDescent="0.2">
      <c r="A17" s="30">
        <f>'МО общие данные'!A20</f>
        <v>6</v>
      </c>
      <c r="B17" s="37" t="str">
        <f>'МО общие данные'!C21</f>
        <v>Иванова Ирина Сергеевна</v>
      </c>
      <c r="C17" s="32" t="str">
        <f>'МО общие данные'!B21</f>
        <v>Член комиссии</v>
      </c>
      <c r="D17" s="30"/>
      <c r="E17" s="30"/>
      <c r="F17" s="30"/>
      <c r="G17" s="42">
        <f>'МО общие данные'!C7</f>
        <v>106</v>
      </c>
      <c r="H17" s="42"/>
      <c r="I17" s="43">
        <f>'свед9 МО'!L112-'свед9 МО'!L114-'свед9 МО'!L113</f>
        <v>14</v>
      </c>
      <c r="J17" s="43">
        <f>'свед9 МО'!L114+'свед9 МО'!L113</f>
        <v>22</v>
      </c>
      <c r="K17" s="212">
        <f t="shared" si="0"/>
        <v>6148</v>
      </c>
      <c r="L17" s="212">
        <f>'МО общие данные'!D32</f>
        <v>3</v>
      </c>
      <c r="M17" s="212">
        <f>'реш о вознагр МО'!H12</f>
        <v>75048</v>
      </c>
      <c r="N17" s="212">
        <f t="shared" si="1"/>
        <v>81196</v>
      </c>
      <c r="O17" s="212">
        <f t="shared" si="2"/>
        <v>81196</v>
      </c>
    </row>
    <row r="18" spans="1:15" s="31" customFormat="1" ht="23.1" customHeight="1" x14ac:dyDescent="0.2">
      <c r="A18" s="30">
        <f>'МО общие данные'!A21</f>
        <v>7</v>
      </c>
      <c r="B18" s="37" t="str">
        <f>'МО общие данные'!C22</f>
        <v>Комраков Денис Юрьевич</v>
      </c>
      <c r="C18" s="32" t="str">
        <f>'МО общие данные'!B22</f>
        <v>Член комиссии</v>
      </c>
      <c r="D18" s="30"/>
      <c r="E18" s="30"/>
      <c r="F18" s="30"/>
      <c r="G18" s="42">
        <f>'МО общие данные'!C7</f>
        <v>106</v>
      </c>
      <c r="H18" s="42"/>
      <c r="I18" s="43">
        <f>'свед9 МО'!N112-'свед9 МО'!N114-'свед9 МО'!N113</f>
        <v>14</v>
      </c>
      <c r="J18" s="43">
        <f>'свед9 МО'!N114+'свед9 МО'!N113</f>
        <v>22</v>
      </c>
      <c r="K18" s="212">
        <f t="shared" si="0"/>
        <v>6148</v>
      </c>
      <c r="L18" s="212">
        <f>'МО общие данные'!D32</f>
        <v>3</v>
      </c>
      <c r="M18" s="212">
        <f>'реш о вознагр МО'!H13</f>
        <v>77274</v>
      </c>
      <c r="N18" s="212">
        <f t="shared" si="1"/>
        <v>83422</v>
      </c>
      <c r="O18" s="212">
        <f t="shared" si="2"/>
        <v>83422</v>
      </c>
    </row>
    <row r="19" spans="1:15" s="31" customFormat="1" ht="23.1" customHeight="1" x14ac:dyDescent="0.2">
      <c r="A19" s="30">
        <f>'МО общие данные'!A22</f>
        <v>8</v>
      </c>
      <c r="B19" s="37" t="str">
        <f>'МО общие данные'!C23</f>
        <v>Пунгин Никита Петрович</v>
      </c>
      <c r="C19" s="32" t="str">
        <f>'МО общие данные'!B23</f>
        <v>Член комиссии</v>
      </c>
      <c r="D19" s="30"/>
      <c r="E19" s="30"/>
      <c r="F19" s="30"/>
      <c r="G19" s="42">
        <f>'МО общие данные'!C7</f>
        <v>106</v>
      </c>
      <c r="H19" s="42"/>
      <c r="I19" s="43">
        <f>'свед9 МО'!P112-'свед9 МО'!P114-'свед9 МО'!P113</f>
        <v>14</v>
      </c>
      <c r="J19" s="43">
        <f>'свед9 МО'!P114+'свед9 МО'!P113</f>
        <v>22</v>
      </c>
      <c r="K19" s="212">
        <f t="shared" si="0"/>
        <v>6148</v>
      </c>
      <c r="L19" s="212">
        <f>'МО общие данные'!D32</f>
        <v>3</v>
      </c>
      <c r="M19" s="212">
        <f>'реш о вознагр МО'!H14</f>
        <v>122748</v>
      </c>
      <c r="N19" s="212">
        <f t="shared" si="1"/>
        <v>128896</v>
      </c>
      <c r="O19" s="212">
        <f t="shared" si="2"/>
        <v>128896</v>
      </c>
    </row>
    <row r="20" spans="1:15" s="31" customFormat="1" ht="23.1" customHeight="1" x14ac:dyDescent="0.2">
      <c r="A20" s="30">
        <f>'МО общие данные'!A23</f>
        <v>9</v>
      </c>
      <c r="B20" s="37" t="str">
        <f>'МО общие данные'!C24</f>
        <v>Сериков Сергей Владимирович</v>
      </c>
      <c r="C20" s="32" t="str">
        <f>'МО общие данные'!B24</f>
        <v>Член комиссии</v>
      </c>
      <c r="D20" s="30"/>
      <c r="E20" s="30"/>
      <c r="F20" s="30"/>
      <c r="G20" s="42">
        <f>'МО общие данные'!C7</f>
        <v>106</v>
      </c>
      <c r="H20" s="42"/>
      <c r="I20" s="43">
        <f>'свед9 МО'!R112-'свед9 МО'!R114-'свед9 МО'!R113</f>
        <v>14</v>
      </c>
      <c r="J20" s="43">
        <f>'свед9 МО'!R114+'свед9 МО'!R113</f>
        <v>22</v>
      </c>
      <c r="K20" s="212">
        <f t="shared" si="0"/>
        <v>6148</v>
      </c>
      <c r="L20" s="212">
        <f>'МО общие данные'!D32</f>
        <v>3</v>
      </c>
      <c r="M20" s="212">
        <f>'реш о вознагр МО'!H15</f>
        <v>77274</v>
      </c>
      <c r="N20" s="212">
        <f t="shared" si="1"/>
        <v>83422</v>
      </c>
      <c r="O20" s="212">
        <f t="shared" si="2"/>
        <v>83422</v>
      </c>
    </row>
    <row r="21" spans="1:15" s="31" customFormat="1" ht="23.1" customHeight="1" x14ac:dyDescent="0.2">
      <c r="A21" s="30">
        <f>'МО общие данные'!A24</f>
        <v>10</v>
      </c>
      <c r="B21" s="37" t="str">
        <f>'МО общие данные'!C25</f>
        <v>Скопина Марина Викторовна</v>
      </c>
      <c r="C21" s="32" t="str">
        <f>'МО общие данные'!B25</f>
        <v>Член комиссии</v>
      </c>
      <c r="D21" s="30"/>
      <c r="E21" s="30"/>
      <c r="F21" s="30"/>
      <c r="G21" s="42">
        <f>'МО общие данные'!C7</f>
        <v>106</v>
      </c>
      <c r="H21" s="42"/>
      <c r="I21" s="43">
        <f>'свед9 МО'!T112-'свед9 МО'!T114-'свед9 МО'!T113</f>
        <v>14</v>
      </c>
      <c r="J21" s="43">
        <f>'свед9 МО'!T114+'свед9 МО'!T113</f>
        <v>22</v>
      </c>
      <c r="K21" s="212">
        <f t="shared" si="0"/>
        <v>6148</v>
      </c>
      <c r="L21" s="212">
        <f>'МО общие данные'!D32</f>
        <v>3</v>
      </c>
      <c r="M21" s="212">
        <f>'реш о вознагр МО'!H16</f>
        <v>174264</v>
      </c>
      <c r="N21" s="212">
        <f t="shared" si="1"/>
        <v>180412</v>
      </c>
      <c r="O21" s="212">
        <f t="shared" si="2"/>
        <v>180412</v>
      </c>
    </row>
    <row r="22" spans="1:15" s="31" customFormat="1" ht="23.1" customHeight="1" x14ac:dyDescent="0.2">
      <c r="A22" s="30">
        <f>'МО общие данные'!A25</f>
        <v>11</v>
      </c>
      <c r="B22" s="37" t="str">
        <f>'МО общие данные'!C26</f>
        <v>Токарев Алексей Николаевич</v>
      </c>
      <c r="C22" s="32" t="str">
        <f>'МО общие данные'!B26</f>
        <v>Член комиссии</v>
      </c>
      <c r="D22" s="30"/>
      <c r="E22" s="30"/>
      <c r="F22" s="30"/>
      <c r="G22" s="42">
        <f>'МО общие данные'!C7</f>
        <v>106</v>
      </c>
      <c r="H22" s="42"/>
      <c r="I22" s="43">
        <f>'свед9 МО'!V112-'свед9 МО'!V114-'свед9 МО'!V113</f>
        <v>14</v>
      </c>
      <c r="J22" s="43">
        <f>'свед9 МО'!V114+'свед9 МО'!V113</f>
        <v>22</v>
      </c>
      <c r="K22" s="212">
        <f t="shared" si="0"/>
        <v>6148</v>
      </c>
      <c r="L22" s="212">
        <f>'МО общие данные'!D32</f>
        <v>3</v>
      </c>
      <c r="M22" s="212">
        <f>'реш о вознагр МО'!H17</f>
        <v>174264</v>
      </c>
      <c r="N22" s="212">
        <f t="shared" si="1"/>
        <v>180412</v>
      </c>
      <c r="O22" s="212">
        <f t="shared" si="2"/>
        <v>180412</v>
      </c>
    </row>
    <row r="23" spans="1:15" s="31" customFormat="1" ht="23.1" customHeight="1" x14ac:dyDescent="0.2">
      <c r="A23" s="30">
        <f>'МО общие данные'!A26</f>
        <v>12</v>
      </c>
      <c r="B23" s="37" t="str">
        <f>'МО общие данные'!C27</f>
        <v>Черкас Алина Владимировна</v>
      </c>
      <c r="C23" s="32" t="str">
        <f>'МО общие данные'!B27</f>
        <v>Член комиссии</v>
      </c>
      <c r="D23" s="30"/>
      <c r="E23" s="30"/>
      <c r="F23" s="30"/>
      <c r="G23" s="42">
        <f>'МО общие данные'!C7</f>
        <v>106</v>
      </c>
      <c r="H23" s="42"/>
      <c r="I23" s="43">
        <f>'свед9 МО'!X112-'свед9 МО'!X114-'свед9 МО'!X113</f>
        <v>14</v>
      </c>
      <c r="J23" s="43">
        <f>'свед9 МО'!X114+'свед9 МО'!X113</f>
        <v>22</v>
      </c>
      <c r="K23" s="212">
        <f t="shared" si="0"/>
        <v>6148</v>
      </c>
      <c r="L23" s="212">
        <f>'МО общие данные'!D32</f>
        <v>3</v>
      </c>
      <c r="M23" s="212">
        <f>'реш о вознагр МО'!H18</f>
        <v>75048</v>
      </c>
      <c r="N23" s="212">
        <f t="shared" si="1"/>
        <v>81196</v>
      </c>
      <c r="O23" s="212">
        <f t="shared" si="2"/>
        <v>81196</v>
      </c>
    </row>
    <row r="24" spans="1:15" s="31" customFormat="1" ht="22.5" hidden="1" customHeight="1" x14ac:dyDescent="0.2">
      <c r="A24" s="30">
        <f>'МО общие данные'!A27</f>
        <v>13</v>
      </c>
      <c r="B24" s="54">
        <f>'МО общие данные'!C28</f>
        <v>0</v>
      </c>
      <c r="C24" s="32" t="str">
        <f>IF(B24=0," ",'МО общие данные'!B28)</f>
        <v xml:space="preserve"> </v>
      </c>
      <c r="D24" s="30"/>
      <c r="E24" s="30"/>
      <c r="F24" s="30"/>
      <c r="G24" s="42">
        <f>IF(C24="Член комиссии",'МО общие данные'!C7,'МО общие данные'!B7)</f>
        <v>114</v>
      </c>
      <c r="H24" s="42"/>
      <c r="I24" s="43">
        <f>'свед9 МО'!Z112-'свед9 МО'!Z114-'свед9 МО'!Z113</f>
        <v>0</v>
      </c>
      <c r="J24" s="43">
        <f>'свед9 МО'!Z114+'свед9 МО'!Z113</f>
        <v>0</v>
      </c>
      <c r="K24" s="212">
        <f t="shared" si="0"/>
        <v>0</v>
      </c>
      <c r="L24" s="212">
        <f>'МО общие данные'!D32</f>
        <v>3</v>
      </c>
      <c r="M24" s="212">
        <f>'реш о вознагр МО'!H19</f>
        <v>0</v>
      </c>
      <c r="N24" s="212">
        <f t="shared" si="1"/>
        <v>0</v>
      </c>
      <c r="O24" s="212">
        <f t="shared" si="2"/>
        <v>0</v>
      </c>
    </row>
    <row r="25" spans="1:15" s="31" customFormat="1" ht="22.5" hidden="1" customHeight="1" x14ac:dyDescent="0.2">
      <c r="A25" s="30">
        <f>'МО общие данные'!A28</f>
        <v>14</v>
      </c>
      <c r="B25" s="54">
        <f>'МО общие данные'!C29</f>
        <v>0</v>
      </c>
      <c r="C25" s="32" t="str">
        <f>IF(B25=0," ",'МО общие данные'!B29)</f>
        <v xml:space="preserve"> </v>
      </c>
      <c r="D25" s="30"/>
      <c r="E25" s="30"/>
      <c r="F25" s="30"/>
      <c r="G25" s="42">
        <f>IF(C25="Член комиссии",'МО общие данные'!C7,'МО общие данные'!B7)</f>
        <v>114</v>
      </c>
      <c r="H25" s="42"/>
      <c r="I25" s="43">
        <f>'свед9 МО'!AB112-'свед9 МО'!AB114-'свед9 МО'!AB113</f>
        <v>0</v>
      </c>
      <c r="J25" s="43">
        <f>'свед9 МО'!AB114+'свед9 МО'!AB113</f>
        <v>0</v>
      </c>
      <c r="K25" s="212">
        <f t="shared" si="0"/>
        <v>0</v>
      </c>
      <c r="L25" s="212">
        <f>'МО общие данные'!D32</f>
        <v>3</v>
      </c>
      <c r="M25" s="212">
        <f>'реш о вознагр МО'!H20</f>
        <v>0</v>
      </c>
      <c r="N25" s="212">
        <f t="shared" si="1"/>
        <v>0</v>
      </c>
      <c r="O25" s="212">
        <f t="shared" si="2"/>
        <v>0</v>
      </c>
    </row>
    <row r="26" spans="1:15" s="31" customFormat="1" ht="22.5" hidden="1" customHeight="1" x14ac:dyDescent="0.2">
      <c r="A26" s="30">
        <f>'МО общие данные'!A29</f>
        <v>15</v>
      </c>
      <c r="B26" s="54">
        <f>'МО общие данные'!C30</f>
        <v>0</v>
      </c>
      <c r="C26" s="32" t="str">
        <f>IF(B26=0," ",'МО общие данные'!B30)</f>
        <v xml:space="preserve"> </v>
      </c>
      <c r="D26" s="30"/>
      <c r="E26" s="30"/>
      <c r="F26" s="30"/>
      <c r="G26" s="42">
        <f>IF(C26="Член комиссии",'МО общие данные'!C7,'МО общие данные'!B7)</f>
        <v>114</v>
      </c>
      <c r="H26" s="42"/>
      <c r="I26" s="43">
        <f>'свед9 МО'!AD112-'свед9 МО'!AD114-'свед9 МО'!AD113</f>
        <v>0</v>
      </c>
      <c r="J26" s="43">
        <f>'свед9 МО'!AD114+'свед9 МО'!AD113</f>
        <v>0</v>
      </c>
      <c r="K26" s="212">
        <f t="shared" si="0"/>
        <v>0</v>
      </c>
      <c r="L26" s="212">
        <f>'МО общие данные'!D32</f>
        <v>3</v>
      </c>
      <c r="M26" s="212">
        <f>'реш о вознагр МО'!H21</f>
        <v>0</v>
      </c>
      <c r="N26" s="212">
        <f t="shared" si="1"/>
        <v>0</v>
      </c>
      <c r="O26" s="212">
        <f t="shared" si="2"/>
        <v>0</v>
      </c>
    </row>
    <row r="27" spans="1:15" s="39" customFormat="1" ht="23.1" customHeight="1" x14ac:dyDescent="0.2">
      <c r="A27" s="38"/>
      <c r="B27" s="304" t="s">
        <v>26</v>
      </c>
      <c r="C27" s="305"/>
      <c r="D27" s="41" t="s">
        <v>78</v>
      </c>
      <c r="E27" s="41" t="s">
        <v>78</v>
      </c>
      <c r="F27" s="41"/>
      <c r="G27" s="45" t="s">
        <v>78</v>
      </c>
      <c r="H27" s="45" t="s">
        <v>78</v>
      </c>
      <c r="I27" s="45" t="s">
        <v>78</v>
      </c>
      <c r="J27" s="45" t="s">
        <v>78</v>
      </c>
      <c r="K27" s="213">
        <f>SUM(K12:K26)</f>
        <v>74704</v>
      </c>
      <c r="L27" s="213" t="s">
        <v>78</v>
      </c>
      <c r="M27" s="213">
        <f>SUM(M12:M26)</f>
        <v>1335456</v>
      </c>
      <c r="N27" s="213">
        <f t="shared" ref="N27:O27" si="3">SUM(N12:N26)</f>
        <v>1410160</v>
      </c>
      <c r="O27" s="213">
        <f t="shared" si="3"/>
        <v>1410160</v>
      </c>
    </row>
    <row r="29" spans="1:15" x14ac:dyDescent="0.2">
      <c r="B29" s="47" t="s">
        <v>82</v>
      </c>
      <c r="C29" s="29" t="str">
        <f>'МО общие данные'!B36</f>
        <v>Специалист 1-й категории - бухгалтер</v>
      </c>
      <c r="G29" s="49"/>
      <c r="H29" s="49"/>
      <c r="I29" s="29" t="str">
        <f>'МО общие данные'!C36</f>
        <v>Николаева Н.В.</v>
      </c>
    </row>
    <row r="30" spans="1:15" x14ac:dyDescent="0.2">
      <c r="G30" s="306" t="s">
        <v>11</v>
      </c>
      <c r="H30" s="306"/>
    </row>
    <row r="32" spans="1:15" x14ac:dyDescent="0.2">
      <c r="B32" s="47" t="s">
        <v>83</v>
      </c>
      <c r="C32" s="29" t="str">
        <f>'МО общие данные'!C3</f>
        <v>Территориальной избирательной комиссии № 63</v>
      </c>
      <c r="G32" s="49"/>
      <c r="H32" s="49"/>
      <c r="I32" s="29" t="str">
        <f>'МО общие данные'!C35</f>
        <v>Чернов О.В.</v>
      </c>
    </row>
    <row r="33" spans="7:8" x14ac:dyDescent="0.2">
      <c r="G33" s="306" t="s">
        <v>11</v>
      </c>
      <c r="H33" s="306"/>
    </row>
  </sheetData>
  <mergeCells count="17">
    <mergeCell ref="G33:H33"/>
    <mergeCell ref="K9:K10"/>
    <mergeCell ref="L9:M9"/>
    <mergeCell ref="N9:N10"/>
    <mergeCell ref="O9:O10"/>
    <mergeCell ref="B27:C27"/>
    <mergeCell ref="G30:H30"/>
    <mergeCell ref="A4:O4"/>
    <mergeCell ref="A9:A10"/>
    <mergeCell ref="B9:B10"/>
    <mergeCell ref="C9:C10"/>
    <mergeCell ref="D9:D10"/>
    <mergeCell ref="E9:E10"/>
    <mergeCell ref="F9:F10"/>
    <mergeCell ref="G9:G10"/>
    <mergeCell ref="H9:H10"/>
    <mergeCell ref="I9:J9"/>
  </mergeCells>
  <printOptions horizontalCentered="1"/>
  <pageMargins left="0.43307086614173229" right="0.47244094488188981" top="0.94488188976377963" bottom="0.15748031496062992" header="0" footer="0"/>
  <pageSetup paperSize="9" scale="75" orientation="landscape" verticalDpi="3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92D050"/>
    <pageSetUpPr fitToPage="1"/>
  </sheetPr>
  <dimension ref="A1:AA33"/>
  <sheetViews>
    <sheetView topLeftCell="A13" workbookViewId="0">
      <selection activeCell="L39" sqref="L38:L39"/>
    </sheetView>
  </sheetViews>
  <sheetFormatPr defaultColWidth="9.140625" defaultRowHeight="12.75" x14ac:dyDescent="0.2"/>
  <cols>
    <col min="1" max="1" width="3.42578125" style="29" customWidth="1"/>
    <col min="2" max="2" width="38.42578125" style="29" customWidth="1"/>
    <col min="3" max="3" width="10.140625" style="29" customWidth="1"/>
    <col min="4" max="4" width="11.85546875" style="29" customWidth="1"/>
    <col min="5" max="5" width="10.28515625" style="29" customWidth="1"/>
    <col min="6" max="6" width="11.28515625" style="29" customWidth="1"/>
    <col min="7" max="7" width="11.140625" style="29" customWidth="1"/>
    <col min="8" max="10" width="8.42578125" style="29" customWidth="1"/>
    <col min="11" max="11" width="12.42578125" style="29" customWidth="1"/>
    <col min="12" max="13" width="8.42578125" style="29" customWidth="1"/>
    <col min="14" max="14" width="9.7109375" style="29" customWidth="1"/>
    <col min="15" max="15" width="9.28515625" style="29" customWidth="1"/>
    <col min="16" max="16" width="10.42578125" style="29" customWidth="1"/>
    <col min="17" max="17" width="11.42578125" style="29" customWidth="1"/>
    <col min="18" max="18" width="9.5703125" style="29" customWidth="1"/>
    <col min="19" max="19" width="11.28515625" style="29" customWidth="1"/>
    <col min="20" max="23" width="14.7109375" style="29" customWidth="1"/>
    <col min="24" max="24" width="12.7109375" style="29" customWidth="1"/>
    <col min="25" max="25" width="12.42578125" style="29" customWidth="1"/>
    <col min="26" max="26" width="14.140625" style="29" customWidth="1"/>
    <col min="27" max="27" width="9.85546875" style="29" customWidth="1"/>
    <col min="28" max="16384" width="9.140625" style="29"/>
  </cols>
  <sheetData>
    <row r="1" spans="1:27" ht="14.25" x14ac:dyDescent="0.2">
      <c r="G1" s="25" t="s">
        <v>79</v>
      </c>
    </row>
    <row r="2" spans="1:27" ht="14.25" x14ac:dyDescent="0.2">
      <c r="G2" s="25" t="s">
        <v>121</v>
      </c>
    </row>
    <row r="3" spans="1:27" ht="15" x14ac:dyDescent="0.25">
      <c r="E3" s="17" t="s">
        <v>80</v>
      </c>
      <c r="F3" s="16" t="str">
        <f>'МО общие данные'!C3</f>
        <v>Территориальной избирательной комиссии № 63</v>
      </c>
      <c r="G3" s="14"/>
    </row>
    <row r="4" spans="1:27" ht="13.9" customHeight="1" x14ac:dyDescent="0.2">
      <c r="B4" s="115"/>
      <c r="C4" s="115"/>
      <c r="D4" s="115"/>
      <c r="E4" s="115"/>
      <c r="F4" s="115"/>
      <c r="G4" s="25" t="str">
        <f>CONCATENATE("с правом решающего голоса, работавшим в комиссии не на постоянной (штатной) основе, на выборах ",'МО общие данные'!C5)</f>
        <v>с правом решающего голоса, работавшим в комиссии не на постоянной (штатной) основе, на выборах депутатов Муниципального совета внутригородского муниципального образования города федерального значения Санкт-Петербурга муниципального  округа Балканский седьмого созыва</v>
      </c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</row>
    <row r="5" spans="1:27" ht="7.5" customHeight="1" x14ac:dyDescent="0.25">
      <c r="E5" s="14"/>
      <c r="F5" s="14"/>
      <c r="G5" s="14"/>
    </row>
    <row r="6" spans="1:27" ht="14.25" x14ac:dyDescent="0.2">
      <c r="E6" s="17" t="s">
        <v>10</v>
      </c>
      <c r="F6" s="334" t="s">
        <v>160</v>
      </c>
      <c r="G6" s="334"/>
      <c r="H6" s="334"/>
      <c r="I6" s="16" t="s">
        <v>132</v>
      </c>
      <c r="J6" s="16"/>
      <c r="K6" s="16"/>
      <c r="L6" s="16"/>
      <c r="M6" s="16"/>
      <c r="N6" s="16"/>
    </row>
    <row r="7" spans="1:27" x14ac:dyDescent="0.2">
      <c r="F7" s="306" t="s">
        <v>81</v>
      </c>
      <c r="G7" s="306"/>
      <c r="H7" s="306"/>
    </row>
    <row r="9" spans="1:27" s="33" customFormat="1" ht="48" customHeight="1" x14ac:dyDescent="0.2">
      <c r="A9" s="308" t="s">
        <v>0</v>
      </c>
      <c r="B9" s="310" t="s">
        <v>64</v>
      </c>
      <c r="C9" s="310" t="s">
        <v>4</v>
      </c>
      <c r="D9" s="308" t="s">
        <v>65</v>
      </c>
      <c r="E9" s="308" t="s">
        <v>66</v>
      </c>
      <c r="F9" s="308" t="s">
        <v>70</v>
      </c>
      <c r="G9" s="308" t="s">
        <v>71</v>
      </c>
      <c r="H9" s="308" t="s">
        <v>72</v>
      </c>
      <c r="I9" s="314" t="s">
        <v>177</v>
      </c>
      <c r="J9" s="315"/>
      <c r="K9" s="308" t="s">
        <v>73</v>
      </c>
      <c r="L9" s="314" t="s">
        <v>178</v>
      </c>
      <c r="M9" s="315"/>
      <c r="N9" s="308" t="s">
        <v>73</v>
      </c>
      <c r="O9" s="314" t="s">
        <v>179</v>
      </c>
      <c r="P9" s="315"/>
      <c r="Q9" s="308" t="s">
        <v>73</v>
      </c>
      <c r="R9" s="314" t="s">
        <v>186</v>
      </c>
      <c r="S9" s="315"/>
      <c r="T9" s="308" t="s">
        <v>73</v>
      </c>
      <c r="U9" s="308" t="s">
        <v>73</v>
      </c>
      <c r="V9" s="314" t="s">
        <v>69</v>
      </c>
      <c r="W9" s="315"/>
      <c r="X9" s="308" t="s">
        <v>76</v>
      </c>
      <c r="Y9" s="308" t="s">
        <v>77</v>
      </c>
    </row>
    <row r="10" spans="1:27" s="33" customFormat="1" ht="115.5" x14ac:dyDescent="0.2">
      <c r="A10" s="309"/>
      <c r="B10" s="311"/>
      <c r="C10" s="311"/>
      <c r="D10" s="309"/>
      <c r="E10" s="309"/>
      <c r="F10" s="309"/>
      <c r="G10" s="309"/>
      <c r="H10" s="309"/>
      <c r="I10" s="34" t="s">
        <v>67</v>
      </c>
      <c r="J10" s="34" t="s">
        <v>68</v>
      </c>
      <c r="K10" s="309"/>
      <c r="L10" s="34" t="s">
        <v>67</v>
      </c>
      <c r="M10" s="34" t="s">
        <v>68</v>
      </c>
      <c r="N10" s="309"/>
      <c r="O10" s="34" t="s">
        <v>67</v>
      </c>
      <c r="P10" s="34" t="s">
        <v>68</v>
      </c>
      <c r="Q10" s="309"/>
      <c r="R10" s="34" t="s">
        <v>67</v>
      </c>
      <c r="S10" s="34" t="s">
        <v>68</v>
      </c>
      <c r="T10" s="309"/>
      <c r="U10" s="309"/>
      <c r="V10" s="34" t="s">
        <v>75</v>
      </c>
      <c r="W10" s="34" t="s">
        <v>74</v>
      </c>
      <c r="X10" s="309"/>
      <c r="Y10" s="309"/>
    </row>
    <row r="11" spans="1:27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 t="s">
        <v>153</v>
      </c>
      <c r="J11" s="35" t="s">
        <v>154</v>
      </c>
      <c r="K11" s="35" t="s">
        <v>155</v>
      </c>
      <c r="L11" s="35" t="s">
        <v>156</v>
      </c>
      <c r="M11" s="35" t="s">
        <v>157</v>
      </c>
      <c r="N11" s="35" t="s">
        <v>158</v>
      </c>
      <c r="O11" s="35" t="s">
        <v>180</v>
      </c>
      <c r="P11" s="35" t="s">
        <v>181</v>
      </c>
      <c r="Q11" s="35" t="s">
        <v>182</v>
      </c>
      <c r="R11" s="35" t="s">
        <v>185</v>
      </c>
      <c r="S11" s="35" t="s">
        <v>183</v>
      </c>
      <c r="T11" s="35" t="s">
        <v>184</v>
      </c>
      <c r="U11" s="35">
        <v>11</v>
      </c>
      <c r="V11" s="35">
        <v>12</v>
      </c>
      <c r="W11" s="35">
        <v>13</v>
      </c>
      <c r="X11" s="35">
        <v>14</v>
      </c>
      <c r="Y11" s="35">
        <v>15</v>
      </c>
    </row>
    <row r="12" spans="1:27" s="31" customFormat="1" ht="23.1" customHeight="1" x14ac:dyDescent="0.2">
      <c r="A12" s="30">
        <f>'МО общие данные'!A15</f>
        <v>1</v>
      </c>
      <c r="B12" s="37" t="str">
        <f>'МО общие данные'!C16</f>
        <v>Андреева Анастасия  Юрьевна</v>
      </c>
      <c r="C12" s="32" t="str">
        <f>'МО общие данные'!B16</f>
        <v>Заместитель председателя</v>
      </c>
      <c r="D12" s="30"/>
      <c r="E12" s="30"/>
      <c r="F12" s="30"/>
      <c r="G12" s="42">
        <f>'МО общие данные'!B7</f>
        <v>114</v>
      </c>
      <c r="H12" s="42"/>
      <c r="I12" s="43">
        <f>'РВ06 МО'!I12</f>
        <v>0</v>
      </c>
      <c r="J12" s="43">
        <f>'РВ06 МО'!J12</f>
        <v>0</v>
      </c>
      <c r="K12" s="42">
        <f>G12*(I12+J12*2)</f>
        <v>0</v>
      </c>
      <c r="L12" s="43">
        <f>'РВ07 МО'!I12</f>
        <v>62</v>
      </c>
      <c r="M12" s="43">
        <f>'РВ07 МО'!J12</f>
        <v>61</v>
      </c>
      <c r="N12" s="42">
        <f>G12*(L12+M12*2)</f>
        <v>20976</v>
      </c>
      <c r="O12" s="43">
        <f>'РВ08 МО'!I12</f>
        <v>70</v>
      </c>
      <c r="P12" s="43">
        <f>'РВ08 МО'!J12</f>
        <v>54</v>
      </c>
      <c r="Q12" s="212">
        <f>G12*(O12+P12*2)</f>
        <v>20292</v>
      </c>
      <c r="R12" s="43">
        <f>'РВ09 МО'!I12</f>
        <v>14</v>
      </c>
      <c r="S12" s="43">
        <f>'РВ09 МО'!J12</f>
        <v>22</v>
      </c>
      <c r="T12" s="212">
        <f>G12*(R12+S12*2)</f>
        <v>6612</v>
      </c>
      <c r="U12" s="212">
        <f>Q12+T12+N12+K12</f>
        <v>47880</v>
      </c>
      <c r="V12" s="212">
        <f>'МО общие данные'!D32</f>
        <v>3</v>
      </c>
      <c r="W12" s="212">
        <f>'реш о вознагр МО'!H7</f>
        <v>143640</v>
      </c>
      <c r="X12" s="212">
        <f>U12+W12</f>
        <v>191520</v>
      </c>
      <c r="Y12" s="212">
        <f t="shared" ref="Y12:Y24" si="0">X12+F12</f>
        <v>191520</v>
      </c>
    </row>
    <row r="13" spans="1:27" s="31" customFormat="1" ht="23.1" customHeight="1" x14ac:dyDescent="0.2">
      <c r="A13" s="30">
        <f>'МО общие данные'!A16</f>
        <v>2</v>
      </c>
      <c r="B13" s="37" t="str">
        <f>'МО общие данные'!C17</f>
        <v>Лескова Лариса Васильевна</v>
      </c>
      <c r="C13" s="32" t="str">
        <f>'МО общие данные'!B17</f>
        <v>Секретарь</v>
      </c>
      <c r="D13" s="30"/>
      <c r="E13" s="30"/>
      <c r="F13" s="30"/>
      <c r="G13" s="42">
        <f>'МО общие данные'!B7</f>
        <v>114</v>
      </c>
      <c r="H13" s="42"/>
      <c r="I13" s="43">
        <f>'РВ06 МО'!I13</f>
        <v>0</v>
      </c>
      <c r="J13" s="43">
        <f>'РВ06 МО'!J13</f>
        <v>0</v>
      </c>
      <c r="K13" s="42">
        <f t="shared" ref="K13:K26" si="1">G13*(I13+J13*2)</f>
        <v>0</v>
      </c>
      <c r="L13" s="43">
        <f>'РВ07 МО'!I13</f>
        <v>61</v>
      </c>
      <c r="M13" s="43">
        <f>'РВ07 МО'!J13</f>
        <v>36</v>
      </c>
      <c r="N13" s="42">
        <f t="shared" ref="N13:N26" si="2">G13*(L13+M13*2)</f>
        <v>15162</v>
      </c>
      <c r="O13" s="43">
        <f>'РВ08 МО'!I13</f>
        <v>70</v>
      </c>
      <c r="P13" s="43">
        <f>'РВ08 МО'!J13</f>
        <v>54</v>
      </c>
      <c r="Q13" s="212">
        <f t="shared" ref="Q13:Q26" si="3">G13*(O13+P13*2)</f>
        <v>20292</v>
      </c>
      <c r="R13" s="43">
        <f>'РВ09 МО'!I13</f>
        <v>14</v>
      </c>
      <c r="S13" s="43">
        <f>'РВ09 МО'!J13</f>
        <v>22</v>
      </c>
      <c r="T13" s="212">
        <f t="shared" ref="T13:T26" si="4">G13*(R13+S13*2)</f>
        <v>6612</v>
      </c>
      <c r="U13" s="212">
        <f t="shared" ref="U13:U26" si="5">Q13+T13+N13+K13</f>
        <v>42066</v>
      </c>
      <c r="V13" s="212">
        <f>'МО общие данные'!D32</f>
        <v>3</v>
      </c>
      <c r="W13" s="212">
        <f>'реш о вознагр МО'!H8</f>
        <v>126198</v>
      </c>
      <c r="X13" s="212">
        <f t="shared" ref="X13:X24" si="6">U13+W13</f>
        <v>168264</v>
      </c>
      <c r="Y13" s="212">
        <f t="shared" si="0"/>
        <v>168264</v>
      </c>
    </row>
    <row r="14" spans="1:27" s="31" customFormat="1" ht="23.1" customHeight="1" x14ac:dyDescent="0.2">
      <c r="A14" s="30">
        <f>'МО общие данные'!A17</f>
        <v>3</v>
      </c>
      <c r="B14" s="37" t="str">
        <f>'МО общие данные'!C18</f>
        <v>Березин Виктор Наумович</v>
      </c>
      <c r="C14" s="32" t="str">
        <f>'МО общие данные'!B18</f>
        <v>Член комиссии</v>
      </c>
      <c r="D14" s="30"/>
      <c r="E14" s="30"/>
      <c r="F14" s="30"/>
      <c r="G14" s="42">
        <f>'МО общие данные'!C7</f>
        <v>106</v>
      </c>
      <c r="H14" s="42"/>
      <c r="I14" s="43">
        <f>'РВ06 МО'!I14</f>
        <v>0</v>
      </c>
      <c r="J14" s="43">
        <f>'РВ06 МО'!J14</f>
        <v>0</v>
      </c>
      <c r="K14" s="42">
        <f t="shared" si="1"/>
        <v>0</v>
      </c>
      <c r="L14" s="43">
        <f>'РВ07 МО'!I14</f>
        <v>177</v>
      </c>
      <c r="M14" s="43">
        <f>'РВ07 МО'!J14</f>
        <v>6</v>
      </c>
      <c r="N14" s="42">
        <f t="shared" si="2"/>
        <v>20034</v>
      </c>
      <c r="O14" s="43">
        <f>'РВ08 МО'!I14</f>
        <v>77</v>
      </c>
      <c r="P14" s="43">
        <f>'РВ08 МО'!J14</f>
        <v>54</v>
      </c>
      <c r="Q14" s="212">
        <f t="shared" si="3"/>
        <v>19610</v>
      </c>
      <c r="R14" s="43">
        <f>'РВ09 МО'!I14</f>
        <v>14</v>
      </c>
      <c r="S14" s="43">
        <f>'РВ09 МО'!J14</f>
        <v>22</v>
      </c>
      <c r="T14" s="212">
        <f t="shared" si="4"/>
        <v>6148</v>
      </c>
      <c r="U14" s="212">
        <f t="shared" si="5"/>
        <v>45792</v>
      </c>
      <c r="V14" s="212">
        <f>'МО общие данные'!D32</f>
        <v>3</v>
      </c>
      <c r="W14" s="212">
        <f>'реш о вознагр МО'!H9</f>
        <v>137376</v>
      </c>
      <c r="X14" s="212">
        <f t="shared" si="6"/>
        <v>183168</v>
      </c>
      <c r="Y14" s="212">
        <f t="shared" si="0"/>
        <v>183168</v>
      </c>
    </row>
    <row r="15" spans="1:27" s="31" customFormat="1" ht="23.1" customHeight="1" x14ac:dyDescent="0.2">
      <c r="A15" s="30">
        <f>'МО общие данные'!A18</f>
        <v>4</v>
      </c>
      <c r="B15" s="37" t="str">
        <f>'МО общие данные'!C19</f>
        <v>Герасименко Елена Ивановна</v>
      </c>
      <c r="C15" s="32" t="str">
        <f>'МО общие данные'!B19</f>
        <v>Член комиссии</v>
      </c>
      <c r="D15" s="30"/>
      <c r="E15" s="30"/>
      <c r="F15" s="30"/>
      <c r="G15" s="42">
        <f>'МО общие данные'!C7</f>
        <v>106</v>
      </c>
      <c r="H15" s="42"/>
      <c r="I15" s="43">
        <f>'РВ06 МО'!I15</f>
        <v>0</v>
      </c>
      <c r="J15" s="43">
        <f>'РВ06 МО'!J15</f>
        <v>0</v>
      </c>
      <c r="K15" s="42">
        <f t="shared" si="1"/>
        <v>0</v>
      </c>
      <c r="L15" s="43">
        <f>'РВ07 МО'!I15</f>
        <v>0</v>
      </c>
      <c r="M15" s="43">
        <f>'РВ07 МО'!J15</f>
        <v>0</v>
      </c>
      <c r="N15" s="42">
        <f t="shared" si="2"/>
        <v>0</v>
      </c>
      <c r="O15" s="43">
        <f>'РВ08 МО'!I15</f>
        <v>70</v>
      </c>
      <c r="P15" s="43">
        <f>'РВ08 МО'!J15</f>
        <v>54</v>
      </c>
      <c r="Q15" s="212">
        <f t="shared" si="3"/>
        <v>18868</v>
      </c>
      <c r="R15" s="43">
        <f>'РВ09 МО'!I15</f>
        <v>14</v>
      </c>
      <c r="S15" s="43">
        <f>'РВ09 МО'!J15</f>
        <v>22</v>
      </c>
      <c r="T15" s="212">
        <f t="shared" si="4"/>
        <v>6148</v>
      </c>
      <c r="U15" s="212">
        <f t="shared" si="5"/>
        <v>25016</v>
      </c>
      <c r="V15" s="212">
        <f>'МО общие данные'!D32</f>
        <v>3</v>
      </c>
      <c r="W15" s="212">
        <f>'реш о вознагр МО'!H10</f>
        <v>75048</v>
      </c>
      <c r="X15" s="212">
        <f t="shared" si="6"/>
        <v>100064</v>
      </c>
      <c r="Y15" s="212">
        <f t="shared" si="0"/>
        <v>100064</v>
      </c>
    </row>
    <row r="16" spans="1:27" s="31" customFormat="1" ht="23.1" customHeight="1" x14ac:dyDescent="0.2">
      <c r="A16" s="30">
        <f>'МО общие данные'!A19</f>
        <v>5</v>
      </c>
      <c r="B16" s="37" t="str">
        <f>'МО общие данные'!C20</f>
        <v>Гордеева Светлана Павловна</v>
      </c>
      <c r="C16" s="32" t="str">
        <f>'МО общие данные'!B20</f>
        <v>Член комиссии</v>
      </c>
      <c r="D16" s="30"/>
      <c r="E16" s="30"/>
      <c r="F16" s="30"/>
      <c r="G16" s="42">
        <f>'МО общие данные'!C7</f>
        <v>106</v>
      </c>
      <c r="H16" s="42"/>
      <c r="I16" s="43">
        <f>'РВ06 МО'!I16</f>
        <v>0</v>
      </c>
      <c r="J16" s="43">
        <f>'РВ06 МО'!J16</f>
        <v>0</v>
      </c>
      <c r="K16" s="42">
        <f t="shared" si="1"/>
        <v>0</v>
      </c>
      <c r="L16" s="43">
        <f>'РВ07 МО'!I16</f>
        <v>0</v>
      </c>
      <c r="M16" s="43">
        <f>'РВ07 МО'!J16</f>
        <v>0</v>
      </c>
      <c r="N16" s="42">
        <f t="shared" si="2"/>
        <v>0</v>
      </c>
      <c r="O16" s="43">
        <f>'РВ08 МО'!I16</f>
        <v>77</v>
      </c>
      <c r="P16" s="43">
        <f>'РВ08 МО'!J16</f>
        <v>54</v>
      </c>
      <c r="Q16" s="212">
        <f t="shared" si="3"/>
        <v>19610</v>
      </c>
      <c r="R16" s="43">
        <f>'РВ09 МО'!I16</f>
        <v>14</v>
      </c>
      <c r="S16" s="43">
        <f>'РВ09 МО'!J16</f>
        <v>22</v>
      </c>
      <c r="T16" s="212">
        <f t="shared" si="4"/>
        <v>6148</v>
      </c>
      <c r="U16" s="212">
        <f t="shared" si="5"/>
        <v>25758</v>
      </c>
      <c r="V16" s="212">
        <f>'МО общие данные'!D32</f>
        <v>3</v>
      </c>
      <c r="W16" s="212">
        <f>'реш о вознагр МО'!H11</f>
        <v>77274</v>
      </c>
      <c r="X16" s="212">
        <f t="shared" si="6"/>
        <v>103032</v>
      </c>
      <c r="Y16" s="212">
        <f t="shared" si="0"/>
        <v>103032</v>
      </c>
    </row>
    <row r="17" spans="1:25" s="31" customFormat="1" ht="23.1" customHeight="1" x14ac:dyDescent="0.2">
      <c r="A17" s="30">
        <f>'МО общие данные'!A20</f>
        <v>6</v>
      </c>
      <c r="B17" s="37" t="str">
        <f>'МО общие данные'!C21</f>
        <v>Иванова Ирина Сергеевна</v>
      </c>
      <c r="C17" s="32" t="str">
        <f>'МО общие данные'!B21</f>
        <v>Член комиссии</v>
      </c>
      <c r="D17" s="30"/>
      <c r="E17" s="30"/>
      <c r="F17" s="30"/>
      <c r="G17" s="42">
        <f>'МО общие данные'!C7</f>
        <v>106</v>
      </c>
      <c r="H17" s="42"/>
      <c r="I17" s="43">
        <f>'РВ06 МО'!I17</f>
        <v>0</v>
      </c>
      <c r="J17" s="43">
        <f>'РВ06 МО'!J17</f>
        <v>0</v>
      </c>
      <c r="K17" s="42">
        <f t="shared" si="1"/>
        <v>0</v>
      </c>
      <c r="L17" s="43">
        <f>'РВ07 МО'!I17</f>
        <v>0</v>
      </c>
      <c r="M17" s="43">
        <f>'РВ07 МО'!J17</f>
        <v>0</v>
      </c>
      <c r="N17" s="42">
        <f t="shared" si="2"/>
        <v>0</v>
      </c>
      <c r="O17" s="43">
        <f>'РВ08 МО'!I17</f>
        <v>70</v>
      </c>
      <c r="P17" s="43">
        <f>'РВ08 МО'!J17</f>
        <v>54</v>
      </c>
      <c r="Q17" s="212">
        <f t="shared" si="3"/>
        <v>18868</v>
      </c>
      <c r="R17" s="43">
        <f>'РВ09 МО'!I17</f>
        <v>14</v>
      </c>
      <c r="S17" s="43">
        <f>'РВ09 МО'!J17</f>
        <v>22</v>
      </c>
      <c r="T17" s="212">
        <f t="shared" si="4"/>
        <v>6148</v>
      </c>
      <c r="U17" s="212">
        <f t="shared" si="5"/>
        <v>25016</v>
      </c>
      <c r="V17" s="212">
        <f>'МО общие данные'!D32</f>
        <v>3</v>
      </c>
      <c r="W17" s="212">
        <f>'реш о вознагр МО'!H12</f>
        <v>75048</v>
      </c>
      <c r="X17" s="212">
        <f t="shared" si="6"/>
        <v>100064</v>
      </c>
      <c r="Y17" s="212">
        <f t="shared" si="0"/>
        <v>100064</v>
      </c>
    </row>
    <row r="18" spans="1:25" s="31" customFormat="1" ht="23.1" customHeight="1" x14ac:dyDescent="0.2">
      <c r="A18" s="30">
        <f>'МО общие данные'!A21</f>
        <v>7</v>
      </c>
      <c r="B18" s="37" t="str">
        <f>'МО общие данные'!C22</f>
        <v>Комраков Денис Юрьевич</v>
      </c>
      <c r="C18" s="32" t="str">
        <f>'МО общие данные'!B22</f>
        <v>Член комиссии</v>
      </c>
      <c r="D18" s="30"/>
      <c r="E18" s="30"/>
      <c r="F18" s="30"/>
      <c r="G18" s="42">
        <f>'МО общие данные'!C7</f>
        <v>106</v>
      </c>
      <c r="H18" s="42"/>
      <c r="I18" s="43">
        <f>'РВ06 МО'!I18</f>
        <v>0</v>
      </c>
      <c r="J18" s="43">
        <f>'РВ06 МО'!J18</f>
        <v>0</v>
      </c>
      <c r="K18" s="42">
        <f t="shared" si="1"/>
        <v>0</v>
      </c>
      <c r="L18" s="43">
        <f>'РВ07 МО'!I18</f>
        <v>0</v>
      </c>
      <c r="M18" s="43">
        <f>'РВ07 МО'!J18</f>
        <v>0</v>
      </c>
      <c r="N18" s="42">
        <f t="shared" si="2"/>
        <v>0</v>
      </c>
      <c r="O18" s="43">
        <f>'РВ08 МО'!I18</f>
        <v>77</v>
      </c>
      <c r="P18" s="43">
        <f>'РВ08 МО'!J18</f>
        <v>54</v>
      </c>
      <c r="Q18" s="212">
        <f t="shared" si="3"/>
        <v>19610</v>
      </c>
      <c r="R18" s="43">
        <f>'РВ09 МО'!I18</f>
        <v>14</v>
      </c>
      <c r="S18" s="43">
        <f>'РВ09 МО'!J18</f>
        <v>22</v>
      </c>
      <c r="T18" s="212">
        <f t="shared" si="4"/>
        <v>6148</v>
      </c>
      <c r="U18" s="212">
        <f t="shared" si="5"/>
        <v>25758</v>
      </c>
      <c r="V18" s="212">
        <f>'МО общие данные'!D32</f>
        <v>3</v>
      </c>
      <c r="W18" s="212">
        <f>'реш о вознагр МО'!H13</f>
        <v>77274</v>
      </c>
      <c r="X18" s="212">
        <f t="shared" si="6"/>
        <v>103032</v>
      </c>
      <c r="Y18" s="212">
        <f t="shared" si="0"/>
        <v>103032</v>
      </c>
    </row>
    <row r="19" spans="1:25" s="31" customFormat="1" ht="23.1" customHeight="1" x14ac:dyDescent="0.2">
      <c r="A19" s="30">
        <f>'МО общие данные'!A22</f>
        <v>8</v>
      </c>
      <c r="B19" s="37" t="str">
        <f>'МО общие данные'!C23</f>
        <v>Пунгин Никита Петрович</v>
      </c>
      <c r="C19" s="32" t="str">
        <f>'МО общие данные'!B23</f>
        <v>Член комиссии</v>
      </c>
      <c r="D19" s="30"/>
      <c r="E19" s="30"/>
      <c r="F19" s="30"/>
      <c r="G19" s="42">
        <f>'МО общие данные'!C7</f>
        <v>106</v>
      </c>
      <c r="H19" s="42"/>
      <c r="I19" s="43">
        <f>'РВ06 МО'!I19</f>
        <v>0</v>
      </c>
      <c r="J19" s="43">
        <f>'РВ06 МО'!J19</f>
        <v>0</v>
      </c>
      <c r="K19" s="42">
        <f t="shared" si="1"/>
        <v>0</v>
      </c>
      <c r="L19" s="43">
        <f>'РВ07 МО'!I19</f>
        <v>73</v>
      </c>
      <c r="M19" s="43">
        <f>'РВ07 МО'!J19</f>
        <v>35</v>
      </c>
      <c r="N19" s="42">
        <f t="shared" si="2"/>
        <v>15158</v>
      </c>
      <c r="O19" s="43">
        <f>'РВ08 МО'!I19</f>
        <v>77</v>
      </c>
      <c r="P19" s="43">
        <f>'РВ08 МО'!J19</f>
        <v>54</v>
      </c>
      <c r="Q19" s="212">
        <f t="shared" si="3"/>
        <v>19610</v>
      </c>
      <c r="R19" s="43">
        <f>'РВ09 МО'!I19</f>
        <v>14</v>
      </c>
      <c r="S19" s="43">
        <f>'РВ09 МО'!J19</f>
        <v>22</v>
      </c>
      <c r="T19" s="212">
        <f t="shared" si="4"/>
        <v>6148</v>
      </c>
      <c r="U19" s="212">
        <f t="shared" si="5"/>
        <v>40916</v>
      </c>
      <c r="V19" s="212">
        <f>'МО общие данные'!D32</f>
        <v>3</v>
      </c>
      <c r="W19" s="212">
        <f>'реш о вознагр МО'!H14</f>
        <v>122748</v>
      </c>
      <c r="X19" s="212">
        <f t="shared" si="6"/>
        <v>163664</v>
      </c>
      <c r="Y19" s="212">
        <f t="shared" si="0"/>
        <v>163664</v>
      </c>
    </row>
    <row r="20" spans="1:25" s="31" customFormat="1" ht="23.1" customHeight="1" x14ac:dyDescent="0.2">
      <c r="A20" s="30">
        <f>'МО общие данные'!A23</f>
        <v>9</v>
      </c>
      <c r="B20" s="37" t="str">
        <f>'МО общие данные'!C24</f>
        <v>Сериков Сергей Владимирович</v>
      </c>
      <c r="C20" s="32" t="str">
        <f>'МО общие данные'!B24</f>
        <v>Член комиссии</v>
      </c>
      <c r="D20" s="30"/>
      <c r="E20" s="30"/>
      <c r="F20" s="30"/>
      <c r="G20" s="42">
        <f>'МО общие данные'!C7</f>
        <v>106</v>
      </c>
      <c r="H20" s="42"/>
      <c r="I20" s="43">
        <f>'РВ06 МО'!I20</f>
        <v>0</v>
      </c>
      <c r="J20" s="43">
        <f>'РВ06 МО'!J20</f>
        <v>0</v>
      </c>
      <c r="K20" s="42">
        <f t="shared" si="1"/>
        <v>0</v>
      </c>
      <c r="L20" s="43">
        <f>'РВ07 МО'!I20</f>
        <v>0</v>
      </c>
      <c r="M20" s="43">
        <f>'РВ07 МО'!J20</f>
        <v>0</v>
      </c>
      <c r="N20" s="42">
        <f t="shared" si="2"/>
        <v>0</v>
      </c>
      <c r="O20" s="43">
        <f>'РВ08 МО'!I20</f>
        <v>77</v>
      </c>
      <c r="P20" s="43">
        <f>'РВ08 МО'!J20</f>
        <v>54</v>
      </c>
      <c r="Q20" s="212">
        <f t="shared" si="3"/>
        <v>19610</v>
      </c>
      <c r="R20" s="43">
        <f>'РВ09 МО'!I20</f>
        <v>14</v>
      </c>
      <c r="S20" s="43">
        <f>'РВ09 МО'!J20</f>
        <v>22</v>
      </c>
      <c r="T20" s="212">
        <f t="shared" si="4"/>
        <v>6148</v>
      </c>
      <c r="U20" s="212">
        <f t="shared" si="5"/>
        <v>25758</v>
      </c>
      <c r="V20" s="212">
        <f>'МО общие данные'!D32</f>
        <v>3</v>
      </c>
      <c r="W20" s="212">
        <f>'реш о вознагр МО'!H15</f>
        <v>77274</v>
      </c>
      <c r="X20" s="212">
        <f t="shared" si="6"/>
        <v>103032</v>
      </c>
      <c r="Y20" s="212">
        <f t="shared" si="0"/>
        <v>103032</v>
      </c>
    </row>
    <row r="21" spans="1:25" s="31" customFormat="1" ht="23.1" customHeight="1" x14ac:dyDescent="0.2">
      <c r="A21" s="30">
        <f>'МО общие данные'!A24</f>
        <v>10</v>
      </c>
      <c r="B21" s="37" t="str">
        <f>'МО общие данные'!C25</f>
        <v>Скопина Марина Викторовна</v>
      </c>
      <c r="C21" s="32" t="str">
        <f>'МО общие данные'!B25</f>
        <v>Член комиссии</v>
      </c>
      <c r="D21" s="30"/>
      <c r="E21" s="30"/>
      <c r="F21" s="30"/>
      <c r="G21" s="42">
        <f>'МО общие данные'!C7</f>
        <v>106</v>
      </c>
      <c r="H21" s="42"/>
      <c r="I21" s="43">
        <f>'РВ06 МО'!I21</f>
        <v>0</v>
      </c>
      <c r="J21" s="43">
        <f>'РВ06 МО'!J21</f>
        <v>0</v>
      </c>
      <c r="K21" s="42">
        <f t="shared" si="1"/>
        <v>0</v>
      </c>
      <c r="L21" s="43">
        <f>'РВ07 МО'!I21</f>
        <v>133</v>
      </c>
      <c r="M21" s="43">
        <f>'РВ07 МО'!J21</f>
        <v>86</v>
      </c>
      <c r="N21" s="42">
        <f t="shared" si="2"/>
        <v>32330</v>
      </c>
      <c r="O21" s="43">
        <f>'РВ08 МО'!I21</f>
        <v>77</v>
      </c>
      <c r="P21" s="43">
        <f>'РВ08 МО'!J21</f>
        <v>54</v>
      </c>
      <c r="Q21" s="212">
        <f t="shared" si="3"/>
        <v>19610</v>
      </c>
      <c r="R21" s="43">
        <f>'РВ09 МО'!I21</f>
        <v>14</v>
      </c>
      <c r="S21" s="43">
        <f>'РВ09 МО'!J21</f>
        <v>22</v>
      </c>
      <c r="T21" s="212">
        <f t="shared" si="4"/>
        <v>6148</v>
      </c>
      <c r="U21" s="212">
        <f t="shared" si="5"/>
        <v>58088</v>
      </c>
      <c r="V21" s="212">
        <f>'МО общие данные'!D32</f>
        <v>3</v>
      </c>
      <c r="W21" s="212">
        <f>'реш о вознагр МО'!H16</f>
        <v>174264</v>
      </c>
      <c r="X21" s="212">
        <f t="shared" si="6"/>
        <v>232352</v>
      </c>
      <c r="Y21" s="212">
        <f t="shared" si="0"/>
        <v>232352</v>
      </c>
    </row>
    <row r="22" spans="1:25" s="31" customFormat="1" ht="23.1" customHeight="1" x14ac:dyDescent="0.2">
      <c r="A22" s="30">
        <f>'МО общие данные'!A25</f>
        <v>11</v>
      </c>
      <c r="B22" s="37" t="str">
        <f>'МО общие данные'!C26</f>
        <v>Токарев Алексей Николаевич</v>
      </c>
      <c r="C22" s="32" t="str">
        <f>'МО общие данные'!B26</f>
        <v>Член комиссии</v>
      </c>
      <c r="D22" s="30"/>
      <c r="E22" s="30"/>
      <c r="F22" s="30"/>
      <c r="G22" s="42">
        <f>'МО общие данные'!C7</f>
        <v>106</v>
      </c>
      <c r="H22" s="42"/>
      <c r="I22" s="43">
        <f>'РВ06 МО'!I22</f>
        <v>0</v>
      </c>
      <c r="J22" s="43">
        <f>'РВ06 МО'!J22</f>
        <v>0</v>
      </c>
      <c r="K22" s="42">
        <f t="shared" si="1"/>
        <v>0</v>
      </c>
      <c r="L22" s="43">
        <f>'РВ07 МО'!I22</f>
        <v>133</v>
      </c>
      <c r="M22" s="43">
        <f>'РВ07 МО'!J22</f>
        <v>86</v>
      </c>
      <c r="N22" s="42">
        <f t="shared" si="2"/>
        <v>32330</v>
      </c>
      <c r="O22" s="43">
        <f>'РВ08 МО'!I22</f>
        <v>77</v>
      </c>
      <c r="P22" s="43">
        <f>'РВ08 МО'!J22</f>
        <v>54</v>
      </c>
      <c r="Q22" s="212">
        <f t="shared" si="3"/>
        <v>19610</v>
      </c>
      <c r="R22" s="43">
        <f>'РВ09 МО'!I22</f>
        <v>14</v>
      </c>
      <c r="S22" s="43">
        <f>'РВ09 МО'!J22</f>
        <v>22</v>
      </c>
      <c r="T22" s="212">
        <f t="shared" si="4"/>
        <v>6148</v>
      </c>
      <c r="U22" s="212">
        <f t="shared" si="5"/>
        <v>58088</v>
      </c>
      <c r="V22" s="212">
        <f>'МО общие данные'!D32</f>
        <v>3</v>
      </c>
      <c r="W22" s="212">
        <f>'реш о вознагр МО'!H17</f>
        <v>174264</v>
      </c>
      <c r="X22" s="212">
        <f t="shared" si="6"/>
        <v>232352</v>
      </c>
      <c r="Y22" s="212">
        <f t="shared" si="0"/>
        <v>232352</v>
      </c>
    </row>
    <row r="23" spans="1:25" s="31" customFormat="1" ht="21.75" customHeight="1" x14ac:dyDescent="0.2">
      <c r="A23" s="30">
        <f>'МО общие данные'!A26</f>
        <v>12</v>
      </c>
      <c r="B23" s="37" t="str">
        <f>'МО общие данные'!C27</f>
        <v>Черкас Алина Владимировна</v>
      </c>
      <c r="C23" s="32" t="str">
        <f>'МО общие данные'!B27</f>
        <v>Член комиссии</v>
      </c>
      <c r="D23" s="30"/>
      <c r="E23" s="30"/>
      <c r="F23" s="30"/>
      <c r="G23" s="42">
        <f>'МО общие данные'!C7</f>
        <v>106</v>
      </c>
      <c r="H23" s="42"/>
      <c r="I23" s="43">
        <f>'РВ06 МО'!I23</f>
        <v>0</v>
      </c>
      <c r="J23" s="43">
        <f>'РВ06 МО'!J23</f>
        <v>0</v>
      </c>
      <c r="K23" s="42">
        <f t="shared" si="1"/>
        <v>0</v>
      </c>
      <c r="L23" s="43">
        <f>'РВ07 МО'!I23</f>
        <v>0</v>
      </c>
      <c r="M23" s="43">
        <f>'РВ07 МО'!J23</f>
        <v>0</v>
      </c>
      <c r="N23" s="42">
        <f t="shared" si="2"/>
        <v>0</v>
      </c>
      <c r="O23" s="43">
        <f>'РВ08 МО'!I23</f>
        <v>70</v>
      </c>
      <c r="P23" s="43">
        <f>'РВ08 МО'!J23</f>
        <v>54</v>
      </c>
      <c r="Q23" s="212">
        <f t="shared" si="3"/>
        <v>18868</v>
      </c>
      <c r="R23" s="43">
        <f>'РВ09 МО'!I23</f>
        <v>14</v>
      </c>
      <c r="S23" s="43">
        <f>'РВ09 МО'!J23</f>
        <v>22</v>
      </c>
      <c r="T23" s="212">
        <f t="shared" si="4"/>
        <v>6148</v>
      </c>
      <c r="U23" s="212">
        <f t="shared" si="5"/>
        <v>25016</v>
      </c>
      <c r="V23" s="212">
        <f>'МО общие данные'!D32</f>
        <v>3</v>
      </c>
      <c r="W23" s="212">
        <f>'реш о вознагр МО'!H18</f>
        <v>75048</v>
      </c>
      <c r="X23" s="212">
        <f t="shared" si="6"/>
        <v>100064</v>
      </c>
      <c r="Y23" s="212">
        <f t="shared" si="0"/>
        <v>100064</v>
      </c>
    </row>
    <row r="24" spans="1:25" s="31" customFormat="1" ht="22.5" hidden="1" customHeight="1" x14ac:dyDescent="0.2">
      <c r="A24" s="30">
        <f>'МО общие данные'!A27</f>
        <v>13</v>
      </c>
      <c r="B24" s="54">
        <f>'МО общие данные'!C28</f>
        <v>0</v>
      </c>
      <c r="C24" s="32" t="str">
        <f>IF(B24=0," ",'МО общие данные'!B28)</f>
        <v xml:space="preserve"> </v>
      </c>
      <c r="D24" s="30"/>
      <c r="E24" s="30"/>
      <c r="F24" s="30"/>
      <c r="G24" s="42">
        <f>IF(C24="Член комиссии",'МО общие данные'!C7,'МО общие данные'!B7)</f>
        <v>114</v>
      </c>
      <c r="H24" s="42"/>
      <c r="I24" s="43">
        <f>'РВ06 МО'!I24</f>
        <v>0</v>
      </c>
      <c r="J24" s="43">
        <f>'РВ06 МО'!J24</f>
        <v>0</v>
      </c>
      <c r="K24" s="42">
        <f t="shared" si="1"/>
        <v>0</v>
      </c>
      <c r="L24" s="43">
        <f>'РВ07 МО'!I24</f>
        <v>0</v>
      </c>
      <c r="M24" s="43">
        <f>'РВ07 МО'!J24</f>
        <v>0</v>
      </c>
      <c r="N24" s="42">
        <f t="shared" si="2"/>
        <v>0</v>
      </c>
      <c r="O24" s="43">
        <f>'РВ08 МО'!I24</f>
        <v>0</v>
      </c>
      <c r="P24" s="43">
        <f>'РВ08 МО'!J24</f>
        <v>0</v>
      </c>
      <c r="Q24" s="212">
        <f t="shared" si="3"/>
        <v>0</v>
      </c>
      <c r="R24" s="43">
        <f>'РВ09 МО'!I24</f>
        <v>0</v>
      </c>
      <c r="S24" s="43">
        <f>'РВ09 МО'!J24</f>
        <v>0</v>
      </c>
      <c r="T24" s="212">
        <f t="shared" si="4"/>
        <v>0</v>
      </c>
      <c r="U24" s="212">
        <f t="shared" si="5"/>
        <v>0</v>
      </c>
      <c r="V24" s="212">
        <f>'МО общие данные'!D32</f>
        <v>3</v>
      </c>
      <c r="W24" s="212">
        <f>'реш о вознагр МО'!H19</f>
        <v>0</v>
      </c>
      <c r="X24" s="212">
        <f t="shared" si="6"/>
        <v>0</v>
      </c>
      <c r="Y24" s="212">
        <f t="shared" si="0"/>
        <v>0</v>
      </c>
    </row>
    <row r="25" spans="1:25" s="31" customFormat="1" ht="22.5" hidden="1" customHeight="1" x14ac:dyDescent="0.2">
      <c r="A25" s="30">
        <f>'МО общие данные'!A28</f>
        <v>14</v>
      </c>
      <c r="B25" s="54">
        <f>'МО общие данные'!C29</f>
        <v>0</v>
      </c>
      <c r="C25" s="178" t="str">
        <f>IF(B25=0," ",'МО общие данные'!B29)</f>
        <v xml:space="preserve"> </v>
      </c>
      <c r="D25" s="30"/>
      <c r="E25" s="30"/>
      <c r="F25" s="30"/>
      <c r="G25" s="42">
        <f>IF(C25="Член комиссии",'МО общие данные'!C7,'МО общие данные'!B7)</f>
        <v>114</v>
      </c>
      <c r="H25" s="42"/>
      <c r="I25" s="43"/>
      <c r="J25" s="43"/>
      <c r="K25" s="42">
        <f t="shared" si="1"/>
        <v>0</v>
      </c>
      <c r="L25" s="43">
        <f>'РВ07 МО'!I25</f>
        <v>0</v>
      </c>
      <c r="M25" s="43">
        <f>'РВ07 МО'!J25</f>
        <v>0</v>
      </c>
      <c r="N25" s="42">
        <f t="shared" si="2"/>
        <v>0</v>
      </c>
      <c r="O25" s="43">
        <f>'РВ08 МО'!I25</f>
        <v>0</v>
      </c>
      <c r="P25" s="43">
        <f>'РВ08 МО'!J25</f>
        <v>0</v>
      </c>
      <c r="Q25" s="212">
        <f t="shared" si="3"/>
        <v>0</v>
      </c>
      <c r="R25" s="43">
        <f>'РВ09 МО'!I25</f>
        <v>0</v>
      </c>
      <c r="S25" s="43">
        <f>'РВ09 МО'!J25</f>
        <v>0</v>
      </c>
      <c r="T25" s="212">
        <f t="shared" si="4"/>
        <v>0</v>
      </c>
      <c r="U25" s="212">
        <f t="shared" si="5"/>
        <v>0</v>
      </c>
      <c r="V25" s="212">
        <f>'МО общие данные'!D32</f>
        <v>3</v>
      </c>
      <c r="W25" s="212">
        <f>'реш о вознагр МО'!H20</f>
        <v>0</v>
      </c>
      <c r="X25" s="212">
        <f t="shared" ref="X25:X26" si="7">U25+W25</f>
        <v>0</v>
      </c>
      <c r="Y25" s="212">
        <f t="shared" ref="Y25:Y26" si="8">X25+F25</f>
        <v>0</v>
      </c>
    </row>
    <row r="26" spans="1:25" s="31" customFormat="1" ht="22.5" hidden="1" customHeight="1" x14ac:dyDescent="0.2">
      <c r="A26" s="30">
        <f>'МО общие данные'!A29</f>
        <v>15</v>
      </c>
      <c r="B26" s="54">
        <f>'МО общие данные'!C30</f>
        <v>0</v>
      </c>
      <c r="C26" s="178" t="str">
        <f>IF(B26=0," ",'МО общие данные'!B30)</f>
        <v xml:space="preserve"> </v>
      </c>
      <c r="D26" s="30"/>
      <c r="E26" s="30"/>
      <c r="F26" s="30"/>
      <c r="G26" s="42">
        <f>IF(C26="Член комиссии",'МО общие данные'!C7,'МО общие данные'!B7)</f>
        <v>114</v>
      </c>
      <c r="H26" s="42"/>
      <c r="I26" s="43"/>
      <c r="J26" s="43"/>
      <c r="K26" s="42">
        <f t="shared" si="1"/>
        <v>0</v>
      </c>
      <c r="L26" s="43">
        <f>'РВ07 МО'!I26</f>
        <v>0</v>
      </c>
      <c r="M26" s="43">
        <f>'РВ07 МО'!J26</f>
        <v>0</v>
      </c>
      <c r="N26" s="42">
        <f t="shared" si="2"/>
        <v>0</v>
      </c>
      <c r="O26" s="43">
        <f>'РВ08 МО'!I26</f>
        <v>0</v>
      </c>
      <c r="P26" s="43">
        <f>'РВ08 МО'!J26</f>
        <v>0</v>
      </c>
      <c r="Q26" s="212">
        <f t="shared" si="3"/>
        <v>0</v>
      </c>
      <c r="R26" s="43">
        <f>'РВ09 МО'!I26</f>
        <v>0</v>
      </c>
      <c r="S26" s="43">
        <f>'РВ09 МО'!J26</f>
        <v>0</v>
      </c>
      <c r="T26" s="212">
        <f t="shared" si="4"/>
        <v>0</v>
      </c>
      <c r="U26" s="212">
        <f t="shared" si="5"/>
        <v>0</v>
      </c>
      <c r="V26" s="212">
        <f>'МО общие данные'!D32</f>
        <v>3</v>
      </c>
      <c r="W26" s="212">
        <f>'реш о вознагр МО'!H21</f>
        <v>0</v>
      </c>
      <c r="X26" s="212">
        <f t="shared" si="7"/>
        <v>0</v>
      </c>
      <c r="Y26" s="212">
        <f t="shared" si="8"/>
        <v>0</v>
      </c>
    </row>
    <row r="27" spans="1:25" s="39" customFormat="1" ht="23.1" customHeight="1" x14ac:dyDescent="0.2">
      <c r="A27" s="38"/>
      <c r="B27" s="304" t="s">
        <v>26</v>
      </c>
      <c r="C27" s="305"/>
      <c r="D27" s="41" t="s">
        <v>78</v>
      </c>
      <c r="E27" s="41" t="s">
        <v>78</v>
      </c>
      <c r="F27" s="41"/>
      <c r="G27" s="45" t="s">
        <v>78</v>
      </c>
      <c r="H27" s="45" t="s">
        <v>78</v>
      </c>
      <c r="I27" s="45" t="s">
        <v>78</v>
      </c>
      <c r="J27" s="45" t="s">
        <v>78</v>
      </c>
      <c r="K27" s="46">
        <f>SUM(K12:K26)</f>
        <v>0</v>
      </c>
      <c r="L27" s="45" t="s">
        <v>78</v>
      </c>
      <c r="M27" s="45" t="s">
        <v>78</v>
      </c>
      <c r="N27" s="46">
        <f>SUM(N12:N26)</f>
        <v>135990</v>
      </c>
      <c r="O27" s="45" t="s">
        <v>78</v>
      </c>
      <c r="P27" s="45" t="s">
        <v>78</v>
      </c>
      <c r="Q27" s="213">
        <f>SUM(Q12:Q26)</f>
        <v>234458</v>
      </c>
      <c r="R27" s="45" t="s">
        <v>78</v>
      </c>
      <c r="S27" s="45" t="s">
        <v>78</v>
      </c>
      <c r="T27" s="213">
        <f>SUM(T12:T26)</f>
        <v>74704</v>
      </c>
      <c r="U27" s="213">
        <f>SUM(U12:U26)</f>
        <v>445152</v>
      </c>
      <c r="V27" s="213" t="s">
        <v>78</v>
      </c>
      <c r="W27" s="213">
        <f>SUM(W12:W26)</f>
        <v>1335456</v>
      </c>
      <c r="X27" s="213">
        <f t="shared" ref="X27:Y27" si="9">SUM(X12:X26)</f>
        <v>1780608</v>
      </c>
      <c r="Y27" s="213">
        <f t="shared" si="9"/>
        <v>1780608</v>
      </c>
    </row>
    <row r="29" spans="1:25" x14ac:dyDescent="0.2">
      <c r="B29" s="47" t="s">
        <v>82</v>
      </c>
      <c r="C29" s="29" t="str">
        <f>'МО общие данные'!B36</f>
        <v>Специалист 1-й категории - бухгалтер</v>
      </c>
      <c r="G29" s="49"/>
      <c r="H29" s="49"/>
      <c r="J29" s="29" t="str">
        <f>'МО общие данные'!C36</f>
        <v>Николаева Н.В.</v>
      </c>
    </row>
    <row r="30" spans="1:25" x14ac:dyDescent="0.2">
      <c r="G30" s="306" t="s">
        <v>11</v>
      </c>
      <c r="H30" s="306"/>
      <c r="I30" s="50"/>
      <c r="J30" s="50"/>
      <c r="K30" s="50"/>
      <c r="L30" s="50"/>
      <c r="M30" s="50"/>
      <c r="N30" s="50"/>
    </row>
    <row r="32" spans="1:25" x14ac:dyDescent="0.2">
      <c r="B32" s="47" t="s">
        <v>83</v>
      </c>
      <c r="C32" s="29" t="str">
        <f>'МО общие данные'!C3</f>
        <v>Территориальной избирательной комиссии № 63</v>
      </c>
      <c r="G32" s="49"/>
      <c r="H32" s="49"/>
      <c r="J32" s="29" t="str">
        <f>'МО общие данные'!C35</f>
        <v>Чернов О.В.</v>
      </c>
    </row>
    <row r="33" spans="7:14" x14ac:dyDescent="0.2">
      <c r="G33" s="306" t="s">
        <v>11</v>
      </c>
      <c r="H33" s="306"/>
      <c r="I33" s="50"/>
      <c r="J33" s="50"/>
      <c r="K33" s="50"/>
      <c r="L33" s="50"/>
      <c r="M33" s="50"/>
      <c r="N33" s="50"/>
    </row>
  </sheetData>
  <mergeCells count="25">
    <mergeCell ref="B27:C27"/>
    <mergeCell ref="G30:H30"/>
    <mergeCell ref="G33:H33"/>
    <mergeCell ref="R9:S9"/>
    <mergeCell ref="T9:T10"/>
    <mergeCell ref="U9:U10"/>
    <mergeCell ref="V9:W9"/>
    <mergeCell ref="X9:X10"/>
    <mergeCell ref="Y9:Y10"/>
    <mergeCell ref="I9:J9"/>
    <mergeCell ref="K9:K10"/>
    <mergeCell ref="L9:M9"/>
    <mergeCell ref="N9:N10"/>
    <mergeCell ref="O9:P9"/>
    <mergeCell ref="Q9:Q10"/>
    <mergeCell ref="F6:H6"/>
    <mergeCell ref="F7:H7"/>
    <mergeCell ref="A9:A10"/>
    <mergeCell ref="B9:B10"/>
    <mergeCell ref="C9:C10"/>
    <mergeCell ref="D9:D10"/>
    <mergeCell ref="E9:E10"/>
    <mergeCell ref="F9:F10"/>
    <mergeCell ref="G9:G10"/>
    <mergeCell ref="H9:H10"/>
  </mergeCells>
  <printOptions horizontalCentered="1"/>
  <pageMargins left="0.43307086614173229" right="0.47244094488188981" top="0.94488188976377963" bottom="0.15748031496062992" header="0" footer="0"/>
  <pageSetup paperSize="9" scale="48" orientation="landscape" verticalDpi="3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92D050"/>
  </sheetPr>
  <dimension ref="A1:H46"/>
  <sheetViews>
    <sheetView workbookViewId="0">
      <selection activeCell="N15" sqref="N15"/>
    </sheetView>
  </sheetViews>
  <sheetFormatPr defaultColWidth="9.140625" defaultRowHeight="12" x14ac:dyDescent="0.2"/>
  <cols>
    <col min="1" max="1" width="5" style="189" customWidth="1"/>
    <col min="2" max="2" width="26" style="189" customWidth="1"/>
    <col min="3" max="3" width="13.7109375" style="189" customWidth="1"/>
    <col min="4" max="4" width="14.28515625" style="189" customWidth="1"/>
    <col min="5" max="5" width="12.28515625" style="189" customWidth="1"/>
    <col min="6" max="6" width="12.7109375" style="189" customWidth="1"/>
    <col min="7" max="7" width="16.28515625" style="189" customWidth="1"/>
    <col min="8" max="8" width="27.140625" style="189" customWidth="1"/>
    <col min="9" max="16384" width="9.140625" style="189"/>
  </cols>
  <sheetData>
    <row r="1" spans="1:8" x14ac:dyDescent="0.2">
      <c r="H1" s="190" t="s">
        <v>113</v>
      </c>
    </row>
    <row r="2" spans="1:8" x14ac:dyDescent="0.2">
      <c r="F2" s="190"/>
      <c r="H2" s="190" t="str">
        <f>CONCATENATE("к решению ",'МО общие данные'!C3)</f>
        <v>к решению Территориальной избирательной комиссии № 63</v>
      </c>
    </row>
    <row r="3" spans="1:8" x14ac:dyDescent="0.2">
      <c r="F3" s="190"/>
      <c r="G3" s="373" t="s">
        <v>191</v>
      </c>
      <c r="H3" s="373"/>
    </row>
    <row r="5" spans="1:8" ht="119.45" customHeight="1" x14ac:dyDescent="0.2">
      <c r="A5" s="377" t="s">
        <v>0</v>
      </c>
      <c r="B5" s="379" t="s">
        <v>114</v>
      </c>
      <c r="C5" s="377" t="s">
        <v>4</v>
      </c>
      <c r="D5" s="381" t="str">
        <f>CONCATENATE("Дополнительная оплата труда (вознаграждение) за активную работу по подготовке и проведению выборов ",'МО общие данные'!C5," членам ",'МО общие данные'!C3," с правом решающего голоса, работающим в комиссии не на постоянной (штатной) основе (руб. коп.)")</f>
        <v>Дополнительная оплата труда (вознаграждение) за активную работу по подготовке и проведению выборов депутатов Муниципального совета внутригородского муниципального образования города федерального значения Санкт-Петербурга муниципального  округа Балканский седьмого созыва членам Территориальной избирательной комиссии № 63 с правом решающего голоса, работающим в комиссии не на постоянной (штатной) основе (руб. коп.)</v>
      </c>
      <c r="E5" s="382"/>
      <c r="F5" s="382"/>
      <c r="G5" s="374"/>
      <c r="H5" s="374" t="str">
        <f>CONCATENATE("ИТОГО дополнительная оплата труда (вознаграждение) за активную работу по подготовке и проведению выборов ",'МО общие данные'!C5," членам ",'МО общие данные'!C3," с правом решающего голоса, работающим в комиссии не на постоянной (штатной) основе (руб. коп.)")</f>
        <v>ИТОГО дополнительная оплата труда (вознаграждение) за активную работу по подготовке и проведению выборов депутатов Муниципального совета внутригородского муниципального образования города федерального значения Санкт-Петербурга муниципального  округа Балканский седьмого созыва членам Территориальной избирательной комиссии № 63 с правом решающего голоса, работающим в комиссии не на постоянной (штатной) основе (руб. коп.)</v>
      </c>
    </row>
    <row r="6" spans="1:8" ht="55.15" customHeight="1" x14ac:dyDescent="0.2">
      <c r="A6" s="378"/>
      <c r="B6" s="378"/>
      <c r="C6" s="378"/>
      <c r="D6" s="192" t="s">
        <v>187</v>
      </c>
      <c r="E6" s="192" t="s">
        <v>188</v>
      </c>
      <c r="F6" s="192" t="s">
        <v>189</v>
      </c>
      <c r="G6" s="192" t="s">
        <v>190</v>
      </c>
      <c r="H6" s="375"/>
    </row>
    <row r="7" spans="1:8" ht="20.100000000000001" customHeight="1" x14ac:dyDescent="0.2">
      <c r="A7" s="194">
        <v>1</v>
      </c>
      <c r="B7" s="195" t="str">
        <f>'МО общие данные'!C16</f>
        <v>Андреева Анастасия  Юрьевна</v>
      </c>
      <c r="C7" s="193" t="str">
        <f>'МО общие данные'!B16</f>
        <v>Заместитель председателя</v>
      </c>
      <c r="D7" s="196">
        <f>'РВ06 МО'!K12*D32</f>
        <v>0</v>
      </c>
      <c r="E7" s="196">
        <f>'РВ07 МО'!K12*E32</f>
        <v>62928</v>
      </c>
      <c r="F7" s="196">
        <f>'РВ08 МО'!K12*F32</f>
        <v>60876</v>
      </c>
      <c r="G7" s="196">
        <f>'РВ09 МО'!K12*G32</f>
        <v>19836</v>
      </c>
      <c r="H7" s="196">
        <f t="shared" ref="H7:H21" si="0">SUM(D7:G7)</f>
        <v>143640</v>
      </c>
    </row>
    <row r="8" spans="1:8" x14ac:dyDescent="0.2">
      <c r="A8" s="194">
        <f>+A7+1</f>
        <v>2</v>
      </c>
      <c r="B8" s="195" t="str">
        <f>'МО общие данные'!C17</f>
        <v>Лескова Лариса Васильевна</v>
      </c>
      <c r="C8" s="193" t="str">
        <f>'МО общие данные'!B17</f>
        <v>Секретарь</v>
      </c>
      <c r="D8" s="196">
        <f>'РВ06 МО'!K13*D33</f>
        <v>0</v>
      </c>
      <c r="E8" s="196">
        <f>'РВ07 МО'!K13*E33</f>
        <v>45486</v>
      </c>
      <c r="F8" s="196">
        <f>'РВ08 МО'!K13*F33</f>
        <v>60876</v>
      </c>
      <c r="G8" s="196">
        <f>'РВ09 МО'!K13*G33</f>
        <v>19836</v>
      </c>
      <c r="H8" s="196">
        <f t="shared" si="0"/>
        <v>126198</v>
      </c>
    </row>
    <row r="9" spans="1:8" ht="20.100000000000001" customHeight="1" x14ac:dyDescent="0.2">
      <c r="A9" s="194">
        <v>3</v>
      </c>
      <c r="B9" s="195" t="str">
        <f>'МО общие данные'!C18</f>
        <v>Березин Виктор Наумович</v>
      </c>
      <c r="C9" s="193" t="str">
        <f>'МО общие данные'!B18</f>
        <v>Член комиссии</v>
      </c>
      <c r="D9" s="196">
        <f>'РВ06 МО'!K14*D34</f>
        <v>0</v>
      </c>
      <c r="E9" s="196">
        <f>'РВ07 МО'!K14*E34</f>
        <v>60102</v>
      </c>
      <c r="F9" s="196">
        <f>'РВ08 МО'!K14*F34</f>
        <v>58830</v>
      </c>
      <c r="G9" s="196">
        <f>'РВ09 МО'!K14*G34</f>
        <v>18444</v>
      </c>
      <c r="H9" s="196">
        <f t="shared" si="0"/>
        <v>137376</v>
      </c>
    </row>
    <row r="10" spans="1:8" ht="20.100000000000001" customHeight="1" x14ac:dyDescent="0.2">
      <c r="A10" s="194">
        <f>+A9+1</f>
        <v>4</v>
      </c>
      <c r="B10" s="195" t="str">
        <f>'МО общие данные'!C19</f>
        <v>Герасименко Елена Ивановна</v>
      </c>
      <c r="C10" s="193" t="str">
        <f>'МО общие данные'!B19</f>
        <v>Член комиссии</v>
      </c>
      <c r="D10" s="196">
        <f>'РВ06 МО'!K15*D35</f>
        <v>0</v>
      </c>
      <c r="E10" s="196">
        <f>'РВ07 МО'!K15*E35</f>
        <v>0</v>
      </c>
      <c r="F10" s="196">
        <f>'РВ08 МО'!K15*F35</f>
        <v>56604</v>
      </c>
      <c r="G10" s="196">
        <f>'РВ09 МО'!K15*G35</f>
        <v>18444</v>
      </c>
      <c r="H10" s="196">
        <f t="shared" si="0"/>
        <v>75048</v>
      </c>
    </row>
    <row r="11" spans="1:8" ht="20.100000000000001" customHeight="1" x14ac:dyDescent="0.2">
      <c r="A11" s="194">
        <v>5</v>
      </c>
      <c r="B11" s="195" t="str">
        <f>'МО общие данные'!C20</f>
        <v>Гордеева Светлана Павловна</v>
      </c>
      <c r="C11" s="193" t="str">
        <f>'МО общие данные'!B20</f>
        <v>Член комиссии</v>
      </c>
      <c r="D11" s="196">
        <f>'РВ06 МО'!K16*D36</f>
        <v>0</v>
      </c>
      <c r="E11" s="196">
        <f>'РВ07 МО'!K16*E36</f>
        <v>0</v>
      </c>
      <c r="F11" s="196">
        <f>'РВ08 МО'!K16*F36</f>
        <v>58830</v>
      </c>
      <c r="G11" s="196">
        <f>'РВ09 МО'!K16*G36</f>
        <v>18444</v>
      </c>
      <c r="H11" s="196">
        <f t="shared" si="0"/>
        <v>77274</v>
      </c>
    </row>
    <row r="12" spans="1:8" ht="20.100000000000001" customHeight="1" x14ac:dyDescent="0.2">
      <c r="A12" s="194">
        <v>6</v>
      </c>
      <c r="B12" s="195" t="str">
        <f>'МО общие данные'!C21</f>
        <v>Иванова Ирина Сергеевна</v>
      </c>
      <c r="C12" s="193" t="str">
        <f>'МО общие данные'!B21</f>
        <v>Член комиссии</v>
      </c>
      <c r="D12" s="196">
        <f>'РВ06 МО'!K17*D37</f>
        <v>0</v>
      </c>
      <c r="E12" s="196">
        <f>'РВ07 МО'!K17*E37</f>
        <v>0</v>
      </c>
      <c r="F12" s="196">
        <f>'РВ08 МО'!K17*F37</f>
        <v>56604</v>
      </c>
      <c r="G12" s="196">
        <f>'РВ09 МО'!K17*G37</f>
        <v>18444</v>
      </c>
      <c r="H12" s="196">
        <f t="shared" si="0"/>
        <v>75048</v>
      </c>
    </row>
    <row r="13" spans="1:8" ht="20.100000000000001" customHeight="1" x14ac:dyDescent="0.2">
      <c r="A13" s="194">
        <v>7</v>
      </c>
      <c r="B13" s="195" t="str">
        <f>'МО общие данные'!C22</f>
        <v>Комраков Денис Юрьевич</v>
      </c>
      <c r="C13" s="193" t="str">
        <f>'МО общие данные'!B22</f>
        <v>Член комиссии</v>
      </c>
      <c r="D13" s="196">
        <f>'РВ06 МО'!K18*D38</f>
        <v>0</v>
      </c>
      <c r="E13" s="196">
        <f>'РВ07 МО'!K18*E38</f>
        <v>0</v>
      </c>
      <c r="F13" s="196">
        <f>'РВ08 МО'!K18*F38</f>
        <v>58830</v>
      </c>
      <c r="G13" s="196">
        <f>'РВ09 МО'!K18*G38</f>
        <v>18444</v>
      </c>
      <c r="H13" s="196">
        <f t="shared" si="0"/>
        <v>77274</v>
      </c>
    </row>
    <row r="14" spans="1:8" ht="20.100000000000001" customHeight="1" x14ac:dyDescent="0.2">
      <c r="A14" s="194">
        <v>8</v>
      </c>
      <c r="B14" s="195" t="str">
        <f>'МО общие данные'!C23</f>
        <v>Пунгин Никита Петрович</v>
      </c>
      <c r="C14" s="193" t="str">
        <f>'МО общие данные'!B23</f>
        <v>Член комиссии</v>
      </c>
      <c r="D14" s="196">
        <f>'РВ06 МО'!K19*D39</f>
        <v>0</v>
      </c>
      <c r="E14" s="196">
        <f>'РВ07 МО'!K19*E39</f>
        <v>45474</v>
      </c>
      <c r="F14" s="196">
        <f>'РВ08 МО'!K19*F39</f>
        <v>58830</v>
      </c>
      <c r="G14" s="196">
        <f>'РВ09 МО'!K19*G39</f>
        <v>18444</v>
      </c>
      <c r="H14" s="196">
        <f t="shared" si="0"/>
        <v>122748</v>
      </c>
    </row>
    <row r="15" spans="1:8" ht="20.100000000000001" customHeight="1" x14ac:dyDescent="0.2">
      <c r="A15" s="194">
        <v>9</v>
      </c>
      <c r="B15" s="195" t="str">
        <f>'МО общие данные'!C24</f>
        <v>Сериков Сергей Владимирович</v>
      </c>
      <c r="C15" s="193" t="str">
        <f>'МО общие данные'!B24</f>
        <v>Член комиссии</v>
      </c>
      <c r="D15" s="196">
        <f>'РВ06 МО'!K20*D40</f>
        <v>0</v>
      </c>
      <c r="E15" s="196">
        <f>'РВ07 МО'!K20*E40</f>
        <v>0</v>
      </c>
      <c r="F15" s="196">
        <f>'РВ08 МО'!K20*F40</f>
        <v>58830</v>
      </c>
      <c r="G15" s="196">
        <f>'РВ09 МО'!K20*G40</f>
        <v>18444</v>
      </c>
      <c r="H15" s="196">
        <f t="shared" si="0"/>
        <v>77274</v>
      </c>
    </row>
    <row r="16" spans="1:8" ht="20.100000000000001" customHeight="1" x14ac:dyDescent="0.2">
      <c r="A16" s="194">
        <v>10</v>
      </c>
      <c r="B16" s="195" t="str">
        <f>'МО общие данные'!C25</f>
        <v>Скопина Марина Викторовна</v>
      </c>
      <c r="C16" s="193" t="str">
        <f>'МО общие данные'!B25</f>
        <v>Член комиссии</v>
      </c>
      <c r="D16" s="196">
        <f>'РВ06 МО'!K21*D41</f>
        <v>0</v>
      </c>
      <c r="E16" s="196">
        <f>'РВ07 МО'!K21*E41</f>
        <v>96990</v>
      </c>
      <c r="F16" s="196">
        <f>'РВ08 МО'!K21*F41</f>
        <v>58830</v>
      </c>
      <c r="G16" s="196">
        <f>'РВ09 МО'!K21*G41</f>
        <v>18444</v>
      </c>
      <c r="H16" s="196">
        <f t="shared" si="0"/>
        <v>174264</v>
      </c>
    </row>
    <row r="17" spans="1:8" ht="20.100000000000001" customHeight="1" x14ac:dyDescent="0.2">
      <c r="A17" s="194">
        <v>11</v>
      </c>
      <c r="B17" s="195" t="str">
        <f>'МО общие данные'!C26</f>
        <v>Токарев Алексей Николаевич</v>
      </c>
      <c r="C17" s="193" t="str">
        <f>'МО общие данные'!B26</f>
        <v>Член комиссии</v>
      </c>
      <c r="D17" s="196">
        <f>'РВ06 МО'!K22*D42</f>
        <v>0</v>
      </c>
      <c r="E17" s="196">
        <f>'РВ07 МО'!K22*E42</f>
        <v>96990</v>
      </c>
      <c r="F17" s="196">
        <f>'РВ08 МО'!K22*F42</f>
        <v>58830</v>
      </c>
      <c r="G17" s="196">
        <f>'РВ09 МО'!K22*G42</f>
        <v>18444</v>
      </c>
      <c r="H17" s="196">
        <f t="shared" si="0"/>
        <v>174264</v>
      </c>
    </row>
    <row r="18" spans="1:8" ht="20.100000000000001" customHeight="1" x14ac:dyDescent="0.2">
      <c r="A18" s="194">
        <v>12</v>
      </c>
      <c r="B18" s="195" t="str">
        <f>'МО общие данные'!C27</f>
        <v>Черкас Алина Владимировна</v>
      </c>
      <c r="C18" s="193" t="str">
        <f>'МО общие данные'!B27</f>
        <v>Член комиссии</v>
      </c>
      <c r="D18" s="196">
        <f>'РВ06 МО'!K23*D43</f>
        <v>0</v>
      </c>
      <c r="E18" s="196">
        <f>'РВ07 МО'!K23*E43</f>
        <v>0</v>
      </c>
      <c r="F18" s="196">
        <f>'РВ08 МО'!K23*F43</f>
        <v>56604</v>
      </c>
      <c r="G18" s="196">
        <f>'РВ09 МО'!K23*G43</f>
        <v>18444</v>
      </c>
      <c r="H18" s="196">
        <f t="shared" si="0"/>
        <v>75048</v>
      </c>
    </row>
    <row r="19" spans="1:8" ht="20.100000000000001" customHeight="1" x14ac:dyDescent="0.2">
      <c r="A19" s="194">
        <v>13</v>
      </c>
      <c r="B19" s="195">
        <f>'МО общие данные'!C28</f>
        <v>0</v>
      </c>
      <c r="C19" s="193" t="str">
        <f>'МО общие данные'!B28</f>
        <v>Член комиссии</v>
      </c>
      <c r="D19" s="196">
        <f>'РВ06 МО'!K24*D44</f>
        <v>0</v>
      </c>
      <c r="E19" s="196">
        <f>'РВ07 МО'!K24*E44</f>
        <v>0</v>
      </c>
      <c r="F19" s="196">
        <f>'РВ08 МО'!K24*F44</f>
        <v>0</v>
      </c>
      <c r="G19" s="196">
        <f>'РВ09 МО'!K24*G44</f>
        <v>0</v>
      </c>
      <c r="H19" s="196">
        <f t="shared" si="0"/>
        <v>0</v>
      </c>
    </row>
    <row r="20" spans="1:8" ht="20.100000000000001" customHeight="1" x14ac:dyDescent="0.2">
      <c r="A20" s="194">
        <v>14</v>
      </c>
      <c r="B20" s="195">
        <f>'МО общие данные'!C29</f>
        <v>0</v>
      </c>
      <c r="C20" s="193">
        <f>'МО общие данные'!B29</f>
        <v>0</v>
      </c>
      <c r="D20" s="196">
        <f>'РВ06 МО'!K25*D45</f>
        <v>0</v>
      </c>
      <c r="E20" s="196">
        <f>'РВ07 МО'!K25*E45</f>
        <v>0</v>
      </c>
      <c r="F20" s="196">
        <f>'РВ08 МО'!K25*F45</f>
        <v>0</v>
      </c>
      <c r="G20" s="196">
        <f>'РВ09 МО'!K25*G45</f>
        <v>0</v>
      </c>
      <c r="H20" s="196">
        <f>SUM(D20:G20)</f>
        <v>0</v>
      </c>
    </row>
    <row r="21" spans="1:8" ht="20.100000000000001" customHeight="1" x14ac:dyDescent="0.2">
      <c r="A21" s="194">
        <v>15</v>
      </c>
      <c r="B21" s="195">
        <f>'МО общие данные'!C30</f>
        <v>0</v>
      </c>
      <c r="C21" s="193">
        <f>'МО общие данные'!B30</f>
        <v>0</v>
      </c>
      <c r="D21" s="196">
        <f>'РВ06 МО'!K26*D46</f>
        <v>0</v>
      </c>
      <c r="E21" s="196">
        <f>'РВ07 МО'!K26*E46</f>
        <v>0</v>
      </c>
      <c r="F21" s="196">
        <f>'РВ08 МО'!K26*F46</f>
        <v>0</v>
      </c>
      <c r="G21" s="196">
        <f>'РВ09 МО'!K26*G46</f>
        <v>0</v>
      </c>
      <c r="H21" s="196">
        <f t="shared" si="0"/>
        <v>0</v>
      </c>
    </row>
    <row r="22" spans="1:8" x14ac:dyDescent="0.2">
      <c r="A22" s="197"/>
      <c r="B22" s="198" t="s">
        <v>12</v>
      </c>
      <c r="C22" s="198"/>
      <c r="D22" s="199">
        <f>SUM(D7:D21)</f>
        <v>0</v>
      </c>
      <c r="E22" s="199">
        <f t="shared" ref="E22:H22" si="1">SUM(E7:E21)</f>
        <v>407970</v>
      </c>
      <c r="F22" s="199">
        <f t="shared" si="1"/>
        <v>703374</v>
      </c>
      <c r="G22" s="199">
        <f t="shared" si="1"/>
        <v>224112</v>
      </c>
      <c r="H22" s="199">
        <f t="shared" si="1"/>
        <v>1335456</v>
      </c>
    </row>
    <row r="25" spans="1:8" x14ac:dyDescent="0.2">
      <c r="G25" s="190" t="s">
        <v>115</v>
      </c>
    </row>
    <row r="26" spans="1:8" x14ac:dyDescent="0.2">
      <c r="B26" s="190"/>
      <c r="C26" s="190"/>
      <c r="D26" s="190"/>
      <c r="E26" s="190"/>
      <c r="G26" s="190" t="str">
        <f>H2</f>
        <v>к решению Территориальной избирательной комиссии № 63</v>
      </c>
    </row>
    <row r="27" spans="1:8" x14ac:dyDescent="0.2">
      <c r="G27" s="190" t="str">
        <f>G3</f>
        <v>от "____" _____________ 2024 г.  № _______</v>
      </c>
    </row>
    <row r="29" spans="1:8" ht="90" customHeight="1" x14ac:dyDescent="0.2">
      <c r="A29" s="376" t="str">
        <f>CONCATENATE("Размеры ведомственного коэффициента для выплаты дополнительной оплаты труда (вознаграждения) за активную работу по подготовке и проведению выборов ",'МО общие данные'!C5," членам ",'МО общие данные'!C3," с правом решающего голоса, работающим в комиссии не на постоянной (штатной) основе")</f>
        <v>Размеры ведомственного коэффициента для выплаты дополнительной оплаты труда (вознаграждения) за активную работу по подготовке и проведению выборов депутатов Муниципального совета внутригородского муниципального образования города федерального значения Санкт-Петербурга муниципального  округа Балканский седьмого созыва членам Территориальной избирательной комиссии № 63 с правом решающего голоса, работающим в комиссии не на постоянной (штатной) основе</v>
      </c>
      <c r="B29" s="376"/>
      <c r="C29" s="376"/>
      <c r="D29" s="376"/>
      <c r="E29" s="376"/>
      <c r="F29" s="376"/>
      <c r="G29" s="376"/>
    </row>
    <row r="30" spans="1:8" x14ac:dyDescent="0.2">
      <c r="A30" s="377" t="s">
        <v>0</v>
      </c>
      <c r="B30" s="379" t="s">
        <v>114</v>
      </c>
      <c r="C30" s="377" t="str">
        <f>C5</f>
        <v>Должность</v>
      </c>
      <c r="D30" s="381" t="s">
        <v>145</v>
      </c>
      <c r="E30" s="382"/>
      <c r="F30" s="382"/>
      <c r="G30" s="374"/>
    </row>
    <row r="31" spans="1:8" ht="22.9" customHeight="1" x14ac:dyDescent="0.2">
      <c r="A31" s="378"/>
      <c r="B31" s="380"/>
      <c r="C31" s="378"/>
      <c r="D31" s="192" t="s">
        <v>187</v>
      </c>
      <c r="E31" s="192" t="s">
        <v>188</v>
      </c>
      <c r="F31" s="192" t="s">
        <v>189</v>
      </c>
      <c r="G31" s="192" t="s">
        <v>190</v>
      </c>
    </row>
    <row r="32" spans="1:8" s="202" customFormat="1" ht="20.100000000000001" customHeight="1" x14ac:dyDescent="0.2">
      <c r="A32" s="194">
        <v>1</v>
      </c>
      <c r="B32" s="200" t="str">
        <f>B7</f>
        <v>Андреева Анастасия  Юрьевна</v>
      </c>
      <c r="C32" s="191" t="str">
        <f>C7</f>
        <v>Заместитель председателя</v>
      </c>
      <c r="D32" s="201">
        <f>'МО общие данные'!D32</f>
        <v>3</v>
      </c>
      <c r="E32" s="201">
        <f>'МО общие данные'!D32</f>
        <v>3</v>
      </c>
      <c r="F32" s="201">
        <f>'МО общие данные'!D32</f>
        <v>3</v>
      </c>
      <c r="G32" s="201">
        <f>'МО общие данные'!D32</f>
        <v>3</v>
      </c>
    </row>
    <row r="33" spans="1:7" s="202" customFormat="1" ht="27" customHeight="1" x14ac:dyDescent="0.2">
      <c r="A33" s="194">
        <f>+A32+1</f>
        <v>2</v>
      </c>
      <c r="B33" s="200" t="str">
        <f t="shared" ref="B33:B46" si="2">B8</f>
        <v>Лескова Лариса Васильевна</v>
      </c>
      <c r="C33" s="191" t="str">
        <f t="shared" ref="C33:C46" si="3">C8</f>
        <v>Секретарь</v>
      </c>
      <c r="D33" s="201">
        <f>'МО общие данные'!D32</f>
        <v>3</v>
      </c>
      <c r="E33" s="201">
        <f>'МО общие данные'!D32</f>
        <v>3</v>
      </c>
      <c r="F33" s="201">
        <f>'МО общие данные'!D32</f>
        <v>3</v>
      </c>
      <c r="G33" s="201">
        <f>'МО общие данные'!D32</f>
        <v>3</v>
      </c>
    </row>
    <row r="34" spans="1:7" s="202" customFormat="1" ht="20.100000000000001" customHeight="1" x14ac:dyDescent="0.2">
      <c r="A34" s="194">
        <v>3</v>
      </c>
      <c r="B34" s="200" t="str">
        <f t="shared" si="2"/>
        <v>Березин Виктор Наумович</v>
      </c>
      <c r="C34" s="191" t="str">
        <f t="shared" si="3"/>
        <v>Член комиссии</v>
      </c>
      <c r="D34" s="201">
        <f>'МО общие данные'!D32</f>
        <v>3</v>
      </c>
      <c r="E34" s="201">
        <f>'МО общие данные'!D32</f>
        <v>3</v>
      </c>
      <c r="F34" s="201">
        <f>'МО общие данные'!D32</f>
        <v>3</v>
      </c>
      <c r="G34" s="201">
        <f>'МО общие данные'!D32</f>
        <v>3</v>
      </c>
    </row>
    <row r="35" spans="1:7" s="202" customFormat="1" ht="20.100000000000001" customHeight="1" x14ac:dyDescent="0.2">
      <c r="A35" s="194">
        <f>+A34+1</f>
        <v>4</v>
      </c>
      <c r="B35" s="200" t="str">
        <f t="shared" si="2"/>
        <v>Герасименко Елена Ивановна</v>
      </c>
      <c r="C35" s="191" t="str">
        <f t="shared" si="3"/>
        <v>Член комиссии</v>
      </c>
      <c r="D35" s="201">
        <f>'МО общие данные'!D32</f>
        <v>3</v>
      </c>
      <c r="E35" s="201">
        <f>'МО общие данные'!D32</f>
        <v>3</v>
      </c>
      <c r="F35" s="201">
        <f>'МО общие данные'!D32</f>
        <v>3</v>
      </c>
      <c r="G35" s="201">
        <f>'МО общие данные'!D32</f>
        <v>3</v>
      </c>
    </row>
    <row r="36" spans="1:7" s="202" customFormat="1" ht="20.100000000000001" customHeight="1" x14ac:dyDescent="0.2">
      <c r="A36" s="194">
        <v>5</v>
      </c>
      <c r="B36" s="200" t="str">
        <f t="shared" si="2"/>
        <v>Гордеева Светлана Павловна</v>
      </c>
      <c r="C36" s="191" t="str">
        <f t="shared" si="3"/>
        <v>Член комиссии</v>
      </c>
      <c r="D36" s="201">
        <f>'МО общие данные'!D32</f>
        <v>3</v>
      </c>
      <c r="E36" s="201">
        <f>'МО общие данные'!D32</f>
        <v>3</v>
      </c>
      <c r="F36" s="201">
        <f>'МО общие данные'!D32</f>
        <v>3</v>
      </c>
      <c r="G36" s="201">
        <f>'МО общие данные'!D32</f>
        <v>3</v>
      </c>
    </row>
    <row r="37" spans="1:7" s="202" customFormat="1" ht="20.100000000000001" customHeight="1" x14ac:dyDescent="0.2">
      <c r="A37" s="194">
        <v>6</v>
      </c>
      <c r="B37" s="200" t="str">
        <f t="shared" si="2"/>
        <v>Иванова Ирина Сергеевна</v>
      </c>
      <c r="C37" s="191" t="str">
        <f t="shared" si="3"/>
        <v>Член комиссии</v>
      </c>
      <c r="D37" s="201">
        <f>'МО общие данные'!D32</f>
        <v>3</v>
      </c>
      <c r="E37" s="201">
        <f>'МО общие данные'!D32</f>
        <v>3</v>
      </c>
      <c r="F37" s="201">
        <f>'МО общие данные'!D32</f>
        <v>3</v>
      </c>
      <c r="G37" s="201">
        <f>'МО общие данные'!D32</f>
        <v>3</v>
      </c>
    </row>
    <row r="38" spans="1:7" s="202" customFormat="1" ht="20.100000000000001" customHeight="1" x14ac:dyDescent="0.2">
      <c r="A38" s="194">
        <v>7</v>
      </c>
      <c r="B38" s="200" t="str">
        <f t="shared" si="2"/>
        <v>Комраков Денис Юрьевич</v>
      </c>
      <c r="C38" s="191" t="str">
        <f t="shared" si="3"/>
        <v>Член комиссии</v>
      </c>
      <c r="D38" s="201">
        <f>'МО общие данные'!D32</f>
        <v>3</v>
      </c>
      <c r="E38" s="201">
        <f>'МО общие данные'!D32</f>
        <v>3</v>
      </c>
      <c r="F38" s="201">
        <f>'МО общие данные'!D32</f>
        <v>3</v>
      </c>
      <c r="G38" s="201">
        <f>'МО общие данные'!D32</f>
        <v>3</v>
      </c>
    </row>
    <row r="39" spans="1:7" s="202" customFormat="1" ht="20.100000000000001" customHeight="1" x14ac:dyDescent="0.2">
      <c r="A39" s="194">
        <v>8</v>
      </c>
      <c r="B39" s="200" t="str">
        <f t="shared" si="2"/>
        <v>Пунгин Никита Петрович</v>
      </c>
      <c r="C39" s="191" t="str">
        <f t="shared" si="3"/>
        <v>Член комиссии</v>
      </c>
      <c r="D39" s="201">
        <f>'МО общие данные'!D32</f>
        <v>3</v>
      </c>
      <c r="E39" s="201">
        <f>'МО общие данные'!D32</f>
        <v>3</v>
      </c>
      <c r="F39" s="201">
        <f>'МО общие данные'!D32</f>
        <v>3</v>
      </c>
      <c r="G39" s="201">
        <f>'МО общие данные'!D32</f>
        <v>3</v>
      </c>
    </row>
    <row r="40" spans="1:7" s="202" customFormat="1" ht="20.100000000000001" customHeight="1" x14ac:dyDescent="0.2">
      <c r="A40" s="194">
        <v>9</v>
      </c>
      <c r="B40" s="200" t="str">
        <f t="shared" si="2"/>
        <v>Сериков Сергей Владимирович</v>
      </c>
      <c r="C40" s="191" t="str">
        <f t="shared" si="3"/>
        <v>Член комиссии</v>
      </c>
      <c r="D40" s="201">
        <f>'МО общие данные'!D32</f>
        <v>3</v>
      </c>
      <c r="E40" s="201">
        <f>'МО общие данные'!D32</f>
        <v>3</v>
      </c>
      <c r="F40" s="201">
        <f>'МО общие данные'!D32</f>
        <v>3</v>
      </c>
      <c r="G40" s="201">
        <f>'МО общие данные'!D32</f>
        <v>3</v>
      </c>
    </row>
    <row r="41" spans="1:7" s="202" customFormat="1" ht="20.100000000000001" customHeight="1" x14ac:dyDescent="0.2">
      <c r="A41" s="194">
        <v>10</v>
      </c>
      <c r="B41" s="200" t="str">
        <f t="shared" si="2"/>
        <v>Скопина Марина Викторовна</v>
      </c>
      <c r="C41" s="191" t="str">
        <f t="shared" si="3"/>
        <v>Член комиссии</v>
      </c>
      <c r="D41" s="201">
        <f>'МО общие данные'!D32</f>
        <v>3</v>
      </c>
      <c r="E41" s="201">
        <f>'МО общие данные'!D32</f>
        <v>3</v>
      </c>
      <c r="F41" s="201">
        <f>'МО общие данные'!D32</f>
        <v>3</v>
      </c>
      <c r="G41" s="201">
        <f>'МО общие данные'!D32</f>
        <v>3</v>
      </c>
    </row>
    <row r="42" spans="1:7" s="202" customFormat="1" ht="20.100000000000001" customHeight="1" x14ac:dyDescent="0.2">
      <c r="A42" s="194">
        <v>11</v>
      </c>
      <c r="B42" s="200" t="str">
        <f t="shared" si="2"/>
        <v>Токарев Алексей Николаевич</v>
      </c>
      <c r="C42" s="191" t="str">
        <f t="shared" si="3"/>
        <v>Член комиссии</v>
      </c>
      <c r="D42" s="201">
        <f>'МО общие данные'!D32</f>
        <v>3</v>
      </c>
      <c r="E42" s="201">
        <f>'МО общие данные'!D32</f>
        <v>3</v>
      </c>
      <c r="F42" s="201">
        <f>'МО общие данные'!D32</f>
        <v>3</v>
      </c>
      <c r="G42" s="201">
        <f>'МО общие данные'!D32</f>
        <v>3</v>
      </c>
    </row>
    <row r="43" spans="1:7" s="202" customFormat="1" ht="20.100000000000001" customHeight="1" x14ac:dyDescent="0.2">
      <c r="A43" s="194">
        <v>12</v>
      </c>
      <c r="B43" s="195" t="str">
        <f t="shared" si="2"/>
        <v>Черкас Алина Владимировна</v>
      </c>
      <c r="C43" s="191" t="str">
        <f t="shared" si="3"/>
        <v>Член комиссии</v>
      </c>
      <c r="D43" s="201">
        <f>'МО общие данные'!D32</f>
        <v>3</v>
      </c>
      <c r="E43" s="201">
        <f>'МО общие данные'!D32</f>
        <v>3</v>
      </c>
      <c r="F43" s="201">
        <f>'МО общие данные'!D32</f>
        <v>3</v>
      </c>
      <c r="G43" s="201">
        <f>'МО общие данные'!D32</f>
        <v>3</v>
      </c>
    </row>
    <row r="44" spans="1:7" s="202" customFormat="1" ht="20.100000000000001" customHeight="1" x14ac:dyDescent="0.2">
      <c r="A44" s="194">
        <v>13</v>
      </c>
      <c r="B44" s="195">
        <f t="shared" si="2"/>
        <v>0</v>
      </c>
      <c r="C44" s="191" t="str">
        <f t="shared" si="3"/>
        <v>Член комиссии</v>
      </c>
      <c r="D44" s="201">
        <f>'МО общие данные'!D32</f>
        <v>3</v>
      </c>
      <c r="E44" s="201">
        <f>'МО общие данные'!D32</f>
        <v>3</v>
      </c>
      <c r="F44" s="201">
        <f>'МО общие данные'!D32</f>
        <v>3</v>
      </c>
      <c r="G44" s="201">
        <f>'МО общие данные'!D32</f>
        <v>3</v>
      </c>
    </row>
    <row r="45" spans="1:7" ht="20.100000000000001" customHeight="1" x14ac:dyDescent="0.2">
      <c r="A45" s="194">
        <v>14</v>
      </c>
      <c r="B45" s="195">
        <f t="shared" si="2"/>
        <v>0</v>
      </c>
      <c r="C45" s="191">
        <f t="shared" si="3"/>
        <v>0</v>
      </c>
      <c r="D45" s="203">
        <f>'МО общие данные'!D32</f>
        <v>3</v>
      </c>
      <c r="E45" s="203">
        <f>'МО общие данные'!D32</f>
        <v>3</v>
      </c>
      <c r="F45" s="203">
        <f>'МО общие данные'!D32</f>
        <v>3</v>
      </c>
      <c r="G45" s="203">
        <f>'МО общие данные'!D32</f>
        <v>3</v>
      </c>
    </row>
    <row r="46" spans="1:7" ht="20.100000000000001" customHeight="1" x14ac:dyDescent="0.2">
      <c r="A46" s="194">
        <v>15</v>
      </c>
      <c r="B46" s="195">
        <f t="shared" si="2"/>
        <v>0</v>
      </c>
      <c r="C46" s="191">
        <f t="shared" si="3"/>
        <v>0</v>
      </c>
      <c r="D46" s="203">
        <f>'МО общие данные'!D32</f>
        <v>3</v>
      </c>
      <c r="E46" s="203">
        <f>'МО общие данные'!D32</f>
        <v>3</v>
      </c>
      <c r="F46" s="203">
        <f>'МО общие данные'!D32</f>
        <v>3</v>
      </c>
      <c r="G46" s="203">
        <f>'МО общие данные'!D32</f>
        <v>3</v>
      </c>
    </row>
  </sheetData>
  <mergeCells count="11">
    <mergeCell ref="G3:H3"/>
    <mergeCell ref="H5:H6"/>
    <mergeCell ref="A29:G29"/>
    <mergeCell ref="A30:A31"/>
    <mergeCell ref="B30:B31"/>
    <mergeCell ref="D30:G30"/>
    <mergeCell ref="A5:A6"/>
    <mergeCell ref="B5:B6"/>
    <mergeCell ref="D5:G5"/>
    <mergeCell ref="C5:C6"/>
    <mergeCell ref="C30:C31"/>
  </mergeCells>
  <printOptions horizontalCentered="1"/>
  <pageMargins left="0.39370078740157483" right="0.35433070866141736" top="0.98425196850393704" bottom="0.39370078740157483" header="0" footer="0"/>
  <pageSetup orientation="landscape" r:id="rId1"/>
  <headerFooter alignWithMargins="0"/>
  <rowBreaks count="1" manualBreakCount="1">
    <brk id="24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92D050"/>
  </sheetPr>
  <dimension ref="A1:I23"/>
  <sheetViews>
    <sheetView workbookViewId="0">
      <selection activeCell="G36" sqref="G36"/>
    </sheetView>
  </sheetViews>
  <sheetFormatPr defaultRowHeight="12.75" x14ac:dyDescent="0.2"/>
  <cols>
    <col min="1" max="1" width="38.7109375" customWidth="1"/>
    <col min="2" max="5" width="14.140625" style="1" customWidth="1"/>
    <col min="6" max="6" width="14.5703125" customWidth="1"/>
    <col min="7" max="7" width="15.140625" customWidth="1"/>
    <col min="8" max="8" width="17.28515625" customWidth="1"/>
    <col min="9" max="9" width="12.28515625" bestFit="1" customWidth="1"/>
  </cols>
  <sheetData>
    <row r="1" spans="1:6" x14ac:dyDescent="0.2">
      <c r="A1" t="s">
        <v>63</v>
      </c>
    </row>
    <row r="3" spans="1:6" x14ac:dyDescent="0.2">
      <c r="A3" s="9"/>
      <c r="B3" s="8"/>
      <c r="C3" s="8"/>
      <c r="D3" s="8"/>
      <c r="E3" s="8"/>
      <c r="F3" s="5"/>
    </row>
    <row r="4" spans="1:6" x14ac:dyDescent="0.2">
      <c r="A4" s="2"/>
      <c r="B4" s="6" t="s">
        <v>187</v>
      </c>
      <c r="C4" s="6" t="s">
        <v>188</v>
      </c>
      <c r="D4" s="6" t="s">
        <v>189</v>
      </c>
      <c r="E4" s="6" t="s">
        <v>190</v>
      </c>
      <c r="F4" s="55" t="s">
        <v>91</v>
      </c>
    </row>
    <row r="5" spans="1:6" x14ac:dyDescent="0.2">
      <c r="A5" s="2" t="str">
        <f>'МО общие данные'!C16</f>
        <v>Андреева Анастасия  Юрьевна</v>
      </c>
      <c r="B5" s="145">
        <f>'РВ06 МО'!O12</f>
        <v>0</v>
      </c>
      <c r="C5" s="208">
        <f>'РВ07 МО'!O12</f>
        <v>20976</v>
      </c>
      <c r="D5" s="208">
        <f>'РВ08 МО'!O12</f>
        <v>20292</v>
      </c>
      <c r="E5" s="208">
        <f>'РВ09 МО'!O12</f>
        <v>150252</v>
      </c>
      <c r="F5" s="146">
        <f>SUM(B5:E5)</f>
        <v>191520</v>
      </c>
    </row>
    <row r="6" spans="1:6" x14ac:dyDescent="0.2">
      <c r="A6" s="2" t="str">
        <f>'МО общие данные'!C17</f>
        <v>Лескова Лариса Васильевна</v>
      </c>
      <c r="B6" s="145">
        <f>'РВ06 МО'!O13</f>
        <v>0</v>
      </c>
      <c r="C6" s="208">
        <f>'РВ07 МО'!O13</f>
        <v>15162</v>
      </c>
      <c r="D6" s="208">
        <f>'РВ08 МО'!O13</f>
        <v>20292</v>
      </c>
      <c r="E6" s="208">
        <f>'РВ09 МО'!O13</f>
        <v>132810</v>
      </c>
      <c r="F6" s="146">
        <f t="shared" ref="F6:F19" si="0">SUM(B6:E6)</f>
        <v>168264</v>
      </c>
    </row>
    <row r="7" spans="1:6" x14ac:dyDescent="0.2">
      <c r="A7" s="2" t="str">
        <f>'МО общие данные'!C18</f>
        <v>Березин Виктор Наумович</v>
      </c>
      <c r="B7" s="145">
        <f>'РВ06 МО'!O14</f>
        <v>0</v>
      </c>
      <c r="C7" s="208">
        <f>'РВ07 МО'!O14</f>
        <v>20034</v>
      </c>
      <c r="D7" s="208">
        <f>'РВ08 МО'!O14</f>
        <v>19610</v>
      </c>
      <c r="E7" s="208">
        <f>'РВ09 МО'!O14</f>
        <v>143524</v>
      </c>
      <c r="F7" s="146">
        <f t="shared" si="0"/>
        <v>183168</v>
      </c>
    </row>
    <row r="8" spans="1:6" x14ac:dyDescent="0.2">
      <c r="A8" s="2" t="str">
        <f>'МО общие данные'!C19</f>
        <v>Герасименко Елена Ивановна</v>
      </c>
      <c r="B8" s="145">
        <f>'РВ06 МО'!O15</f>
        <v>0</v>
      </c>
      <c r="C8" s="208">
        <f>'РВ07 МО'!O15</f>
        <v>0</v>
      </c>
      <c r="D8" s="208">
        <f>'РВ08 МО'!O15</f>
        <v>18868</v>
      </c>
      <c r="E8" s="208">
        <f>'РВ09 МО'!O15</f>
        <v>81196</v>
      </c>
      <c r="F8" s="146">
        <f t="shared" si="0"/>
        <v>100064</v>
      </c>
    </row>
    <row r="9" spans="1:6" x14ac:dyDescent="0.2">
      <c r="A9" s="2" t="str">
        <f>'МО общие данные'!C20</f>
        <v>Гордеева Светлана Павловна</v>
      </c>
      <c r="B9" s="145">
        <f>'РВ06 МО'!O16</f>
        <v>0</v>
      </c>
      <c r="C9" s="208">
        <f>'РВ07 МО'!O16</f>
        <v>0</v>
      </c>
      <c r="D9" s="208">
        <f>'РВ08 МО'!O16</f>
        <v>19610</v>
      </c>
      <c r="E9" s="208">
        <f>'РВ09 МО'!O16</f>
        <v>83422</v>
      </c>
      <c r="F9" s="146">
        <f t="shared" si="0"/>
        <v>103032</v>
      </c>
    </row>
    <row r="10" spans="1:6" x14ac:dyDescent="0.2">
      <c r="A10" s="2" t="str">
        <f>'МО общие данные'!C21</f>
        <v>Иванова Ирина Сергеевна</v>
      </c>
      <c r="B10" s="145">
        <f>'РВ06 МО'!O17</f>
        <v>0</v>
      </c>
      <c r="C10" s="208">
        <f>'РВ07 МО'!O17</f>
        <v>0</v>
      </c>
      <c r="D10" s="208">
        <f>'РВ08 МО'!O17</f>
        <v>18868</v>
      </c>
      <c r="E10" s="208">
        <f>'РВ09 МО'!O17</f>
        <v>81196</v>
      </c>
      <c r="F10" s="146">
        <f t="shared" si="0"/>
        <v>100064</v>
      </c>
    </row>
    <row r="11" spans="1:6" x14ac:dyDescent="0.2">
      <c r="A11" s="2" t="str">
        <f>'МО общие данные'!C22</f>
        <v>Комраков Денис Юрьевич</v>
      </c>
      <c r="B11" s="145">
        <f>'РВ06 МО'!O18</f>
        <v>0</v>
      </c>
      <c r="C11" s="208">
        <f>'РВ07 МО'!O18</f>
        <v>0</v>
      </c>
      <c r="D11" s="208">
        <f>'РВ08 МО'!O18</f>
        <v>19610</v>
      </c>
      <c r="E11" s="208">
        <f>'РВ09 МО'!O18</f>
        <v>83422</v>
      </c>
      <c r="F11" s="146">
        <f t="shared" si="0"/>
        <v>103032</v>
      </c>
    </row>
    <row r="12" spans="1:6" x14ac:dyDescent="0.2">
      <c r="A12" s="2" t="str">
        <f>'МО общие данные'!C23</f>
        <v>Пунгин Никита Петрович</v>
      </c>
      <c r="B12" s="145">
        <f>'РВ06 МО'!O19</f>
        <v>0</v>
      </c>
      <c r="C12" s="208">
        <f>'РВ07 МО'!O19</f>
        <v>15158</v>
      </c>
      <c r="D12" s="208">
        <f>'РВ08 МО'!O19</f>
        <v>19610</v>
      </c>
      <c r="E12" s="208">
        <f>'РВ09 МО'!O19</f>
        <v>128896</v>
      </c>
      <c r="F12" s="146">
        <f t="shared" si="0"/>
        <v>163664</v>
      </c>
    </row>
    <row r="13" spans="1:6" x14ac:dyDescent="0.2">
      <c r="A13" s="2" t="str">
        <f>'МО общие данные'!C24</f>
        <v>Сериков Сергей Владимирович</v>
      </c>
      <c r="B13" s="145">
        <f>'РВ06 МО'!O20</f>
        <v>0</v>
      </c>
      <c r="C13" s="208">
        <f>'РВ07 МО'!O20</f>
        <v>0</v>
      </c>
      <c r="D13" s="208">
        <f>'РВ08 МО'!O20</f>
        <v>19610</v>
      </c>
      <c r="E13" s="208">
        <f>'РВ09 МО'!O20</f>
        <v>83422</v>
      </c>
      <c r="F13" s="146">
        <f t="shared" si="0"/>
        <v>103032</v>
      </c>
    </row>
    <row r="14" spans="1:6" x14ac:dyDescent="0.2">
      <c r="A14" s="2" t="str">
        <f>'МО общие данные'!C25</f>
        <v>Скопина Марина Викторовна</v>
      </c>
      <c r="B14" s="145">
        <f>'РВ06 МО'!O21</f>
        <v>0</v>
      </c>
      <c r="C14" s="208">
        <f>'РВ07 МО'!O21</f>
        <v>32330</v>
      </c>
      <c r="D14" s="208">
        <f>'РВ08 МО'!O21</f>
        <v>19610</v>
      </c>
      <c r="E14" s="208">
        <f>'РВ09 МО'!O21</f>
        <v>180412</v>
      </c>
      <c r="F14" s="146">
        <f t="shared" si="0"/>
        <v>232352</v>
      </c>
    </row>
    <row r="15" spans="1:6" s="3" customFormat="1" x14ac:dyDescent="0.2">
      <c r="A15" s="2" t="str">
        <f>'МО общие данные'!C26</f>
        <v>Токарев Алексей Николаевич</v>
      </c>
      <c r="B15" s="145">
        <f>'РВ06 МО'!O22</f>
        <v>0</v>
      </c>
      <c r="C15" s="208">
        <f>'РВ07 МО'!O22</f>
        <v>32330</v>
      </c>
      <c r="D15" s="208">
        <f>'РВ08 МО'!O22</f>
        <v>19610</v>
      </c>
      <c r="E15" s="208">
        <f>'РВ09 МО'!O22</f>
        <v>180412</v>
      </c>
      <c r="F15" s="146">
        <f t="shared" si="0"/>
        <v>232352</v>
      </c>
    </row>
    <row r="16" spans="1:6" x14ac:dyDescent="0.2">
      <c r="A16" s="2" t="str">
        <f>'МО общие данные'!C27</f>
        <v>Черкас Алина Владимировна</v>
      </c>
      <c r="B16" s="145">
        <f>'РВ06 МО'!O23</f>
        <v>0</v>
      </c>
      <c r="C16" s="208">
        <f>'РВ07 МО'!O23</f>
        <v>0</v>
      </c>
      <c r="D16" s="208">
        <f>'РВ08 МО'!O23</f>
        <v>18868</v>
      </c>
      <c r="E16" s="208">
        <f>'РВ09 МО'!O23</f>
        <v>81196</v>
      </c>
      <c r="F16" s="146">
        <f t="shared" si="0"/>
        <v>100064</v>
      </c>
    </row>
    <row r="17" spans="1:9" x14ac:dyDescent="0.2">
      <c r="A17" s="2">
        <f>'МО общие данные'!C28</f>
        <v>0</v>
      </c>
      <c r="B17" s="145">
        <f>'РВ06 МО'!O24</f>
        <v>0</v>
      </c>
      <c r="C17" s="208">
        <f>'РВ07 МО'!O24</f>
        <v>0</v>
      </c>
      <c r="D17" s="208">
        <f>'РВ08 МО'!O24</f>
        <v>0</v>
      </c>
      <c r="E17" s="208">
        <f>'РВ09 МО'!O24</f>
        <v>0</v>
      </c>
      <c r="F17" s="146">
        <f t="shared" si="0"/>
        <v>0</v>
      </c>
      <c r="H17" s="57" t="s">
        <v>110</v>
      </c>
      <c r="I17" s="58" t="s">
        <v>111</v>
      </c>
    </row>
    <row r="18" spans="1:9" x14ac:dyDescent="0.2">
      <c r="A18" s="2">
        <f>'МО общие данные'!C29</f>
        <v>0</v>
      </c>
      <c r="B18" s="145"/>
      <c r="C18" s="208">
        <f>'РВ07 МО'!O25</f>
        <v>0</v>
      </c>
      <c r="D18" s="208">
        <f>'РВ08 МО'!O25</f>
        <v>0</v>
      </c>
      <c r="E18" s="208">
        <f>'РВ09 МО'!O25</f>
        <v>0</v>
      </c>
      <c r="F18" s="146">
        <f t="shared" si="0"/>
        <v>0</v>
      </c>
      <c r="H18" s="210"/>
      <c r="I18" s="210"/>
    </row>
    <row r="19" spans="1:9" x14ac:dyDescent="0.2">
      <c r="A19" s="2">
        <f>'МО общие данные'!C30</f>
        <v>0</v>
      </c>
      <c r="B19" s="145"/>
      <c r="C19" s="208">
        <f>'РВ07 МО'!O26</f>
        <v>0</v>
      </c>
      <c r="D19" s="208">
        <f>'РВ08 МО'!O26</f>
        <v>0</v>
      </c>
      <c r="E19" s="208">
        <f>'РВ09 МО'!O26</f>
        <v>0</v>
      </c>
      <c r="F19" s="146">
        <f t="shared" si="0"/>
        <v>0</v>
      </c>
      <c r="H19" s="210"/>
      <c r="I19" s="210"/>
    </row>
    <row r="20" spans="1:9" s="3" customFormat="1" x14ac:dyDescent="0.2">
      <c r="A20" s="55" t="s">
        <v>26</v>
      </c>
      <c r="B20" s="209">
        <f>SUM(B5:B17)</f>
        <v>0</v>
      </c>
      <c r="C20" s="148">
        <f>SUM(C5:C19)</f>
        <v>135990</v>
      </c>
      <c r="D20" s="148">
        <f>SUM(D5:D19)</f>
        <v>234458</v>
      </c>
      <c r="E20" s="148">
        <f>SUM(E5:E19)</f>
        <v>1410160</v>
      </c>
      <c r="F20" s="146">
        <f>SUM(F5:F19)</f>
        <v>1780608</v>
      </c>
      <c r="H20" s="210">
        <f>'МО общие данные'!D12</f>
        <v>0</v>
      </c>
      <c r="I20" s="211">
        <f>H20-F20</f>
        <v>-1780608</v>
      </c>
    </row>
    <row r="23" spans="1:9" x14ac:dyDescent="0.2">
      <c r="C23" s="207"/>
    </row>
  </sheetData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0DC06-F4A6-4BAD-BB00-CD0FC8A3081B}">
  <sheetPr>
    <tabColor rgb="FF00B0F0"/>
  </sheetPr>
  <dimension ref="A1:H60"/>
  <sheetViews>
    <sheetView topLeftCell="A11" workbookViewId="0">
      <selection activeCell="I17" sqref="I17"/>
    </sheetView>
  </sheetViews>
  <sheetFormatPr defaultRowHeight="12.75" x14ac:dyDescent="0.2"/>
  <cols>
    <col min="1" max="1" width="6" customWidth="1"/>
    <col min="2" max="2" width="24.7109375" customWidth="1"/>
    <col min="3" max="3" width="25.5703125" customWidth="1"/>
    <col min="4" max="4" width="31.42578125" customWidth="1"/>
    <col min="5" max="5" width="22.5703125" customWidth="1"/>
    <col min="6" max="6" width="21.140625" customWidth="1"/>
    <col min="7" max="7" width="22.85546875" customWidth="1"/>
    <col min="8" max="8" width="19.140625" customWidth="1"/>
    <col min="9" max="9" width="19.7109375" customWidth="1"/>
    <col min="10" max="10" width="19.85546875" customWidth="1"/>
    <col min="11" max="11" width="17.28515625" customWidth="1"/>
    <col min="12" max="12" width="21.85546875" customWidth="1"/>
  </cols>
  <sheetData>
    <row r="1" spans="1:7" x14ac:dyDescent="0.2">
      <c r="A1" t="s">
        <v>30</v>
      </c>
    </row>
    <row r="2" spans="1:7" x14ac:dyDescent="0.2">
      <c r="B2" t="s">
        <v>23</v>
      </c>
      <c r="C2" t="str">
        <f>'общие данные Губ'!C2</f>
        <v>Территориальная избирательная комиссия № 63</v>
      </c>
    </row>
    <row r="3" spans="1:7" x14ac:dyDescent="0.2">
      <c r="B3" t="s">
        <v>24</v>
      </c>
      <c r="C3" t="str">
        <f>'общие данные Губ'!C3</f>
        <v>Территориальной избирательной комиссии № 63</v>
      </c>
    </row>
    <row r="4" spans="1:7" x14ac:dyDescent="0.2">
      <c r="B4" t="s">
        <v>29</v>
      </c>
      <c r="C4">
        <f>'общие данные Губ'!C4</f>
        <v>7816706900</v>
      </c>
      <c r="D4" s="7"/>
    </row>
    <row r="5" spans="1:7" x14ac:dyDescent="0.2">
      <c r="B5" t="s">
        <v>131</v>
      </c>
      <c r="C5" t="s">
        <v>209</v>
      </c>
      <c r="D5" s="7"/>
    </row>
    <row r="6" spans="1:7" ht="38.25" x14ac:dyDescent="0.2">
      <c r="B6" s="10" t="s">
        <v>122</v>
      </c>
      <c r="C6" s="10" t="s">
        <v>123</v>
      </c>
    </row>
    <row r="7" spans="1:7" x14ac:dyDescent="0.2">
      <c r="B7" s="2">
        <v>114</v>
      </c>
      <c r="C7" s="2">
        <v>106</v>
      </c>
    </row>
    <row r="8" spans="1:7" x14ac:dyDescent="0.2">
      <c r="C8" s="7"/>
      <c r="D8" s="7"/>
    </row>
    <row r="9" spans="1:7" hidden="1" x14ac:dyDescent="0.2">
      <c r="B9" t="s">
        <v>35</v>
      </c>
      <c r="C9" s="7"/>
      <c r="D9" s="7"/>
    </row>
    <row r="10" spans="1:7" hidden="1" x14ac:dyDescent="0.2">
      <c r="B10" s="4" t="s">
        <v>31</v>
      </c>
      <c r="C10" s="53">
        <v>1</v>
      </c>
      <c r="D10" s="7"/>
    </row>
    <row r="11" spans="1:7" x14ac:dyDescent="0.2">
      <c r="B11" s="65"/>
      <c r="C11" s="66"/>
      <c r="D11" s="7"/>
    </row>
    <row r="12" spans="1:7" x14ac:dyDescent="0.2">
      <c r="B12" s="7" t="s">
        <v>124</v>
      </c>
      <c r="D12" s="67"/>
    </row>
    <row r="13" spans="1:7" x14ac:dyDescent="0.2">
      <c r="C13" s="7"/>
      <c r="D13" s="7"/>
    </row>
    <row r="14" spans="1:7" ht="25.5" x14ac:dyDescent="0.2">
      <c r="A14" s="26" t="s">
        <v>0</v>
      </c>
      <c r="B14" s="6" t="s">
        <v>4</v>
      </c>
      <c r="C14" s="263" t="s">
        <v>2</v>
      </c>
      <c r="D14" s="264"/>
      <c r="E14" s="10" t="s">
        <v>116</v>
      </c>
    </row>
    <row r="15" spans="1:7" ht="12.75" customHeight="1" x14ac:dyDescent="0.2">
      <c r="A15" s="4">
        <v>1</v>
      </c>
      <c r="B15" s="2" t="str">
        <f>'общие данные Губ'!B15</f>
        <v>Председатель</v>
      </c>
      <c r="C15" s="269" t="str">
        <f>'общие данные Губ'!C15</f>
        <v>Чернов Олег Владимирович</v>
      </c>
      <c r="D15" s="270"/>
      <c r="E15" s="6">
        <f>'общие данные Губ'!E15</f>
        <v>0</v>
      </c>
      <c r="G15" s="72"/>
    </row>
    <row r="16" spans="1:7" ht="12.75" customHeight="1" x14ac:dyDescent="0.2">
      <c r="A16" s="4">
        <v>2</v>
      </c>
      <c r="B16" s="2" t="str">
        <f>'общие данные Губ'!B16</f>
        <v>Заместитель председателя</v>
      </c>
      <c r="C16" s="269" t="str">
        <f>'общие данные Губ'!C16</f>
        <v>Андреева Анастасия  Юрьевна</v>
      </c>
      <c r="D16" s="270"/>
      <c r="E16" s="6">
        <f>'общие данные Губ'!E16</f>
        <v>0</v>
      </c>
      <c r="G16" s="72"/>
    </row>
    <row r="17" spans="1:7" ht="12.75" customHeight="1" x14ac:dyDescent="0.2">
      <c r="A17" s="4">
        <v>3</v>
      </c>
      <c r="B17" s="2" t="str">
        <f>'общие данные Губ'!B17</f>
        <v>Секретарь</v>
      </c>
      <c r="C17" s="269" t="str">
        <f>'общие данные Губ'!C17</f>
        <v>Лескова Лариса Васильевна</v>
      </c>
      <c r="D17" s="270"/>
      <c r="E17" s="6">
        <f>'общие данные Губ'!E17</f>
        <v>0</v>
      </c>
      <c r="G17" s="72"/>
    </row>
    <row r="18" spans="1:7" ht="12.75" customHeight="1" x14ac:dyDescent="0.2">
      <c r="A18" s="4">
        <v>4</v>
      </c>
      <c r="B18" s="2" t="str">
        <f>'общие данные Губ'!B18</f>
        <v>Член комиссии</v>
      </c>
      <c r="C18" s="269" t="str">
        <f>'общие данные Губ'!C18</f>
        <v>Березин Виктор Наумович</v>
      </c>
      <c r="D18" s="270"/>
      <c r="E18" s="6">
        <f>'общие данные Губ'!E18</f>
        <v>0</v>
      </c>
      <c r="G18" s="72"/>
    </row>
    <row r="19" spans="1:7" ht="12.75" customHeight="1" x14ac:dyDescent="0.2">
      <c r="A19" s="4">
        <v>5</v>
      </c>
      <c r="B19" s="2" t="str">
        <f>'общие данные Губ'!B19</f>
        <v>Член комиссии</v>
      </c>
      <c r="C19" s="269" t="str">
        <f>'общие данные Губ'!C19</f>
        <v>Герасименко Елена Ивановна</v>
      </c>
      <c r="D19" s="270"/>
      <c r="E19" s="6">
        <f>'общие данные Губ'!E19</f>
        <v>0</v>
      </c>
      <c r="G19" s="72"/>
    </row>
    <row r="20" spans="1:7" ht="12.75" customHeight="1" x14ac:dyDescent="0.2">
      <c r="A20" s="4">
        <v>6</v>
      </c>
      <c r="B20" s="2" t="str">
        <f>'общие данные Губ'!B20</f>
        <v>Член комиссии</v>
      </c>
      <c r="C20" s="269" t="str">
        <f>'общие данные Губ'!C20</f>
        <v>Гордеева Светлана Павловна</v>
      </c>
      <c r="D20" s="270"/>
      <c r="E20" s="6">
        <f>'общие данные Губ'!E20</f>
        <v>0</v>
      </c>
      <c r="G20" s="72"/>
    </row>
    <row r="21" spans="1:7" ht="12.75" customHeight="1" x14ac:dyDescent="0.2">
      <c r="A21" s="4">
        <v>7</v>
      </c>
      <c r="B21" s="2" t="str">
        <f>'общие данные Губ'!B21</f>
        <v>Член комиссии</v>
      </c>
      <c r="C21" s="269" t="str">
        <f>'общие данные Губ'!C21</f>
        <v>Иванова Ирина Сергеевна</v>
      </c>
      <c r="D21" s="270"/>
      <c r="E21" s="6">
        <f>'общие данные Губ'!E21</f>
        <v>0</v>
      </c>
      <c r="G21" s="72"/>
    </row>
    <row r="22" spans="1:7" ht="12.75" customHeight="1" x14ac:dyDescent="0.2">
      <c r="A22" s="4">
        <v>8</v>
      </c>
      <c r="B22" s="2" t="str">
        <f>'общие данные Губ'!B22</f>
        <v>Член комиссии</v>
      </c>
      <c r="C22" s="269" t="str">
        <f>'общие данные Губ'!C22</f>
        <v>Комраков Денис Юрьевич</v>
      </c>
      <c r="D22" s="270"/>
      <c r="E22" s="6">
        <f>'общие данные Губ'!E22</f>
        <v>0</v>
      </c>
      <c r="G22" s="72"/>
    </row>
    <row r="23" spans="1:7" ht="12.75" customHeight="1" x14ac:dyDescent="0.2">
      <c r="A23" s="4">
        <v>9</v>
      </c>
      <c r="B23" s="2" t="str">
        <f>'общие данные Губ'!B23</f>
        <v>Член комиссии</v>
      </c>
      <c r="C23" s="269" t="str">
        <f>'общие данные Губ'!C23</f>
        <v>Пунгин Никита Петрович</v>
      </c>
      <c r="D23" s="270"/>
      <c r="E23" s="6">
        <f>'общие данные Губ'!E23</f>
        <v>0</v>
      </c>
    </row>
    <row r="24" spans="1:7" ht="12.75" customHeight="1" x14ac:dyDescent="0.2">
      <c r="A24" s="4">
        <v>10</v>
      </c>
      <c r="B24" s="2" t="str">
        <f>'общие данные Губ'!B24</f>
        <v>Член комиссии</v>
      </c>
      <c r="C24" s="269" t="str">
        <f>'общие данные Губ'!C24</f>
        <v>Сериков Сергей Владимирович</v>
      </c>
      <c r="D24" s="270"/>
      <c r="E24" s="6">
        <f>'общие данные Губ'!E24</f>
        <v>0</v>
      </c>
    </row>
    <row r="25" spans="1:7" ht="12.75" customHeight="1" x14ac:dyDescent="0.2">
      <c r="A25" s="4">
        <v>11</v>
      </c>
      <c r="B25" s="2" t="str">
        <f>'общие данные Губ'!B25</f>
        <v>Член комиссии</v>
      </c>
      <c r="C25" s="269" t="str">
        <f>'общие данные Губ'!C25</f>
        <v>Скопина Марина Викторовна</v>
      </c>
      <c r="D25" s="270"/>
      <c r="E25" s="6">
        <f>'общие данные Губ'!E25</f>
        <v>0</v>
      </c>
    </row>
    <row r="26" spans="1:7" ht="12.75" customHeight="1" x14ac:dyDescent="0.2">
      <c r="A26" s="4">
        <v>12</v>
      </c>
      <c r="B26" s="2" t="str">
        <f>'общие данные Губ'!B26</f>
        <v>Член комиссии</v>
      </c>
      <c r="C26" s="269" t="str">
        <f>'общие данные Губ'!C26</f>
        <v>Токарев Алексей Николаевич</v>
      </c>
      <c r="D26" s="270"/>
      <c r="E26" s="6">
        <f>'общие данные Губ'!E26</f>
        <v>0</v>
      </c>
    </row>
    <row r="27" spans="1:7" ht="12.75" customHeight="1" x14ac:dyDescent="0.2">
      <c r="A27" s="4">
        <v>13</v>
      </c>
      <c r="B27" s="2" t="str">
        <f>'общие данные Губ'!B27</f>
        <v>Член комиссии</v>
      </c>
      <c r="C27" s="269" t="str">
        <f>'общие данные Губ'!C27</f>
        <v>Черкас Алина Владимировна</v>
      </c>
      <c r="D27" s="270"/>
      <c r="E27" s="6">
        <f>'общие данные Губ'!E27</f>
        <v>0</v>
      </c>
    </row>
    <row r="28" spans="1:7" x14ac:dyDescent="0.2">
      <c r="A28" s="4">
        <v>14</v>
      </c>
      <c r="B28" s="2" t="str">
        <f>'общие данные Губ'!B28</f>
        <v>Член комиссии</v>
      </c>
      <c r="C28" s="269">
        <f>'общие данные Губ'!C28</f>
        <v>0</v>
      </c>
      <c r="D28" s="270"/>
      <c r="E28" s="6">
        <f>'общие данные Губ'!E28</f>
        <v>0</v>
      </c>
    </row>
    <row r="29" spans="1:7" x14ac:dyDescent="0.2">
      <c r="A29" s="4">
        <v>15</v>
      </c>
      <c r="B29" s="188">
        <f>'общие данные Губ'!B29</f>
        <v>0</v>
      </c>
      <c r="C29" s="269">
        <f>'общие данные Губ'!C29</f>
        <v>0</v>
      </c>
      <c r="D29" s="270"/>
      <c r="E29" s="6">
        <f>'общие данные Губ'!E29</f>
        <v>0</v>
      </c>
    </row>
    <row r="30" spans="1:7" x14ac:dyDescent="0.2">
      <c r="A30" s="4">
        <v>16</v>
      </c>
      <c r="B30" s="188">
        <f>'общие данные Губ'!B30</f>
        <v>0</v>
      </c>
      <c r="C30" s="269">
        <f>'общие данные Губ'!C30</f>
        <v>0</v>
      </c>
      <c r="D30" s="270"/>
      <c r="E30" s="6">
        <f>'общие данные Губ'!E30</f>
        <v>0</v>
      </c>
    </row>
    <row r="32" spans="1:7" x14ac:dyDescent="0.2">
      <c r="B32" t="s">
        <v>144</v>
      </c>
      <c r="D32" s="60">
        <v>3</v>
      </c>
    </row>
    <row r="34" spans="1:8" x14ac:dyDescent="0.2">
      <c r="B34" t="s">
        <v>21</v>
      </c>
    </row>
    <row r="35" spans="1:8" x14ac:dyDescent="0.2">
      <c r="B35" s="5" t="s">
        <v>3</v>
      </c>
      <c r="C35" s="68"/>
    </row>
    <row r="36" spans="1:8" ht="25.5" x14ac:dyDescent="0.2">
      <c r="B36" s="48" t="s">
        <v>133</v>
      </c>
      <c r="C36" s="69"/>
    </row>
    <row r="38" spans="1:8" x14ac:dyDescent="0.2">
      <c r="A38" t="s">
        <v>44</v>
      </c>
    </row>
    <row r="39" spans="1:8" x14ac:dyDescent="0.2">
      <c r="C39" s="27"/>
      <c r="D39" s="27"/>
      <c r="E39" s="27"/>
    </row>
    <row r="40" spans="1:8" ht="12.75" customHeight="1" x14ac:dyDescent="0.2">
      <c r="B40" s="267" t="s">
        <v>43</v>
      </c>
      <c r="C40" s="261" t="s">
        <v>125</v>
      </c>
      <c r="D40" s="261" t="s">
        <v>126</v>
      </c>
      <c r="E40" s="261" t="s">
        <v>127</v>
      </c>
      <c r="F40" s="261" t="s">
        <v>128</v>
      </c>
      <c r="G40" s="261" t="s">
        <v>135</v>
      </c>
      <c r="H40" s="261" t="s">
        <v>136</v>
      </c>
    </row>
    <row r="41" spans="1:8" x14ac:dyDescent="0.2">
      <c r="B41" s="268"/>
      <c r="C41" s="262"/>
      <c r="D41" s="262"/>
      <c r="E41" s="262"/>
      <c r="F41" s="262"/>
      <c r="G41" s="262"/>
      <c r="H41" s="262"/>
    </row>
    <row r="42" spans="1:8" x14ac:dyDescent="0.2">
      <c r="B42" s="4">
        <v>1</v>
      </c>
      <c r="C42" s="4" t="s">
        <v>197</v>
      </c>
      <c r="D42" s="4" t="s">
        <v>99</v>
      </c>
      <c r="E42" s="4" t="s">
        <v>198</v>
      </c>
      <c r="F42" s="4" t="s">
        <v>199</v>
      </c>
      <c r="G42" s="4" t="s">
        <v>200</v>
      </c>
      <c r="H42" s="4" t="s">
        <v>200</v>
      </c>
    </row>
    <row r="43" spans="1:8" x14ac:dyDescent="0.2">
      <c r="B43" s="4">
        <v>2</v>
      </c>
      <c r="C43" s="4" t="s">
        <v>46</v>
      </c>
      <c r="D43" s="4" t="s">
        <v>51</v>
      </c>
      <c r="E43" s="4" t="s">
        <v>54</v>
      </c>
      <c r="F43" s="4" t="s">
        <v>86</v>
      </c>
      <c r="G43" s="4" t="s">
        <v>100</v>
      </c>
      <c r="H43" s="4" t="s">
        <v>100</v>
      </c>
    </row>
    <row r="44" spans="1:8" x14ac:dyDescent="0.2">
      <c r="B44" s="4">
        <v>3</v>
      </c>
      <c r="C44" s="4" t="s">
        <v>47</v>
      </c>
      <c r="D44" s="4" t="s">
        <v>52</v>
      </c>
      <c r="E44" s="4" t="s">
        <v>55</v>
      </c>
      <c r="F44" s="4" t="s">
        <v>87</v>
      </c>
      <c r="G44" s="4" t="s">
        <v>101</v>
      </c>
      <c r="H44" s="4" t="s">
        <v>101</v>
      </c>
    </row>
    <row r="45" spans="1:8" ht="25.5" x14ac:dyDescent="0.2">
      <c r="B45" s="4">
        <v>4</v>
      </c>
      <c r="C45" s="28" t="s">
        <v>129</v>
      </c>
      <c r="D45" s="4" t="s">
        <v>59</v>
      </c>
      <c r="E45" s="4" t="s">
        <v>92</v>
      </c>
      <c r="F45" s="4" t="s">
        <v>88</v>
      </c>
      <c r="G45" s="4" t="s">
        <v>102</v>
      </c>
      <c r="H45" s="4" t="s">
        <v>102</v>
      </c>
    </row>
    <row r="46" spans="1:8" ht="25.5" x14ac:dyDescent="0.2">
      <c r="B46" s="4">
        <v>5</v>
      </c>
      <c r="C46" s="28" t="s">
        <v>60</v>
      </c>
      <c r="D46" s="4" t="s">
        <v>141</v>
      </c>
      <c r="E46" s="4" t="s">
        <v>93</v>
      </c>
      <c r="F46" s="4" t="s">
        <v>89</v>
      </c>
      <c r="G46" s="4" t="s">
        <v>103</v>
      </c>
      <c r="H46" s="4" t="s">
        <v>103</v>
      </c>
    </row>
    <row r="47" spans="1:8" ht="25.5" x14ac:dyDescent="0.2">
      <c r="B47" s="4">
        <v>6</v>
      </c>
      <c r="C47" s="28" t="s">
        <v>61</v>
      </c>
      <c r="D47" s="4" t="s">
        <v>140</v>
      </c>
      <c r="E47" s="4" t="s">
        <v>94</v>
      </c>
      <c r="F47" s="4" t="s">
        <v>90</v>
      </c>
      <c r="G47" s="4" t="s">
        <v>104</v>
      </c>
      <c r="H47" s="4" t="s">
        <v>104</v>
      </c>
    </row>
    <row r="48" spans="1:8" ht="25.5" x14ac:dyDescent="0.2">
      <c r="B48" s="4">
        <v>7</v>
      </c>
      <c r="C48" s="28" t="s">
        <v>62</v>
      </c>
      <c r="D48" s="4" t="s">
        <v>139</v>
      </c>
      <c r="E48" s="4" t="s">
        <v>95</v>
      </c>
      <c r="F48" s="4" t="s">
        <v>27</v>
      </c>
      <c r="G48" s="4" t="s">
        <v>105</v>
      </c>
      <c r="H48" s="4" t="s">
        <v>105</v>
      </c>
    </row>
    <row r="49" spans="2:8" x14ac:dyDescent="0.2">
      <c r="B49" s="4">
        <v>8</v>
      </c>
      <c r="C49" s="4" t="s">
        <v>27</v>
      </c>
      <c r="D49" s="4" t="s">
        <v>49</v>
      </c>
      <c r="E49" s="4" t="s">
        <v>49</v>
      </c>
      <c r="F49" s="4" t="s">
        <v>27</v>
      </c>
      <c r="G49" s="4" t="s">
        <v>109</v>
      </c>
      <c r="H49" s="4" t="s">
        <v>109</v>
      </c>
    </row>
    <row r="50" spans="2:8" x14ac:dyDescent="0.2">
      <c r="B50" s="4">
        <v>9</v>
      </c>
      <c r="C50" s="4" t="s">
        <v>27</v>
      </c>
      <c r="D50" s="4" t="s">
        <v>48</v>
      </c>
      <c r="E50" s="4" t="s">
        <v>48</v>
      </c>
      <c r="F50" s="4" t="s">
        <v>27</v>
      </c>
      <c r="G50" s="4" t="s">
        <v>120</v>
      </c>
      <c r="H50" s="4" t="s">
        <v>120</v>
      </c>
    </row>
    <row r="51" spans="2:8" x14ac:dyDescent="0.2">
      <c r="B51" s="4">
        <v>18</v>
      </c>
      <c r="C51" s="4" t="s">
        <v>27</v>
      </c>
      <c r="D51" s="4" t="s">
        <v>27</v>
      </c>
      <c r="E51" s="4" t="s">
        <v>56</v>
      </c>
      <c r="F51" s="4" t="s">
        <v>27</v>
      </c>
      <c r="G51" s="4" t="s">
        <v>56</v>
      </c>
      <c r="H51" s="4" t="s">
        <v>56</v>
      </c>
    </row>
    <row r="52" spans="2:8" x14ac:dyDescent="0.2">
      <c r="B52" s="4">
        <v>16</v>
      </c>
      <c r="C52" s="4" t="s">
        <v>27</v>
      </c>
      <c r="D52" s="4" t="s">
        <v>27</v>
      </c>
      <c r="E52" s="4" t="s">
        <v>57</v>
      </c>
      <c r="F52" s="4" t="s">
        <v>27</v>
      </c>
      <c r="G52" s="4" t="s">
        <v>57</v>
      </c>
      <c r="H52" s="4" t="s">
        <v>57</v>
      </c>
    </row>
    <row r="53" spans="2:8" x14ac:dyDescent="0.2">
      <c r="B53" s="4">
        <v>17</v>
      </c>
      <c r="C53" s="4" t="s">
        <v>27</v>
      </c>
      <c r="D53" s="4" t="s">
        <v>27</v>
      </c>
      <c r="E53" s="4" t="s">
        <v>58</v>
      </c>
      <c r="F53" s="4" t="s">
        <v>27</v>
      </c>
      <c r="G53" s="4" t="s">
        <v>58</v>
      </c>
      <c r="H53" s="4" t="s">
        <v>58</v>
      </c>
    </row>
    <row r="54" spans="2:8" x14ac:dyDescent="0.2">
      <c r="B54" s="4">
        <v>12</v>
      </c>
      <c r="C54" s="4" t="s">
        <v>27</v>
      </c>
      <c r="D54" s="4" t="s">
        <v>27</v>
      </c>
      <c r="E54" s="4" t="s">
        <v>96</v>
      </c>
      <c r="F54" s="4" t="s">
        <v>27</v>
      </c>
      <c r="G54" s="4" t="s">
        <v>96</v>
      </c>
      <c r="H54" s="4" t="s">
        <v>112</v>
      </c>
    </row>
    <row r="55" spans="2:8" x14ac:dyDescent="0.2">
      <c r="B55" s="4">
        <v>11</v>
      </c>
      <c r="C55" s="4" t="s">
        <v>27</v>
      </c>
      <c r="D55" s="4" t="s">
        <v>27</v>
      </c>
      <c r="E55" s="4" t="s">
        <v>97</v>
      </c>
      <c r="F55" s="4" t="s">
        <v>27</v>
      </c>
      <c r="G55" s="4" t="s">
        <v>97</v>
      </c>
      <c r="H55" s="4" t="s">
        <v>97</v>
      </c>
    </row>
    <row r="56" spans="2:8" x14ac:dyDescent="0.2">
      <c r="B56" s="4">
        <v>10</v>
      </c>
      <c r="C56" s="4" t="s">
        <v>27</v>
      </c>
      <c r="D56" s="4" t="s">
        <v>142</v>
      </c>
      <c r="E56" s="4" t="s">
        <v>98</v>
      </c>
      <c r="F56" s="4" t="s">
        <v>27</v>
      </c>
      <c r="G56" s="4" t="s">
        <v>98</v>
      </c>
      <c r="H56" s="4" t="s">
        <v>98</v>
      </c>
    </row>
    <row r="57" spans="2:8" x14ac:dyDescent="0.2">
      <c r="B57" s="4">
        <v>13</v>
      </c>
      <c r="C57" s="4" t="s">
        <v>27</v>
      </c>
      <c r="D57" s="62" t="s">
        <v>27</v>
      </c>
      <c r="E57" s="4" t="s">
        <v>27</v>
      </c>
      <c r="F57" s="62" t="s">
        <v>27</v>
      </c>
      <c r="G57" s="4" t="s">
        <v>106</v>
      </c>
      <c r="H57" s="4" t="s">
        <v>106</v>
      </c>
    </row>
    <row r="58" spans="2:8" x14ac:dyDescent="0.2">
      <c r="B58" s="4">
        <v>14</v>
      </c>
      <c r="C58" s="4" t="s">
        <v>27</v>
      </c>
      <c r="D58" s="4" t="s">
        <v>27</v>
      </c>
      <c r="E58" s="4" t="s">
        <v>27</v>
      </c>
      <c r="F58" s="4" t="s">
        <v>27</v>
      </c>
      <c r="G58" s="4" t="s">
        <v>107</v>
      </c>
      <c r="H58" s="4" t="s">
        <v>107</v>
      </c>
    </row>
    <row r="59" spans="2:8" x14ac:dyDescent="0.2">
      <c r="B59" s="4">
        <v>15</v>
      </c>
      <c r="C59" s="4" t="s">
        <v>27</v>
      </c>
      <c r="D59" s="4" t="s">
        <v>27</v>
      </c>
      <c r="E59" s="4" t="s">
        <v>27</v>
      </c>
      <c r="F59" s="4" t="s">
        <v>27</v>
      </c>
      <c r="G59" s="4" t="s">
        <v>108</v>
      </c>
      <c r="H59" s="4" t="s">
        <v>108</v>
      </c>
    </row>
    <row r="60" spans="2:8" x14ac:dyDescent="0.2">
      <c r="B60" s="4">
        <v>0</v>
      </c>
      <c r="C60" s="4" t="s">
        <v>27</v>
      </c>
      <c r="D60" s="4" t="s">
        <v>27</v>
      </c>
      <c r="E60" s="4" t="s">
        <v>27</v>
      </c>
      <c r="F60" s="4" t="s">
        <v>27</v>
      </c>
      <c r="G60" s="4" t="s">
        <v>27</v>
      </c>
      <c r="H60" s="4" t="s">
        <v>27</v>
      </c>
    </row>
  </sheetData>
  <mergeCells count="24">
    <mergeCell ref="E40:E41"/>
    <mergeCell ref="F40:F41"/>
    <mergeCell ref="G40:G41"/>
    <mergeCell ref="H40:H41"/>
    <mergeCell ref="C26:D26"/>
    <mergeCell ref="C27:D27"/>
    <mergeCell ref="C28:D28"/>
    <mergeCell ref="C29:D29"/>
    <mergeCell ref="C30:D30"/>
    <mergeCell ref="B40:B41"/>
    <mergeCell ref="C40:C41"/>
    <mergeCell ref="D40:D41"/>
    <mergeCell ref="C20:D20"/>
    <mergeCell ref="C21:D21"/>
    <mergeCell ref="C22:D22"/>
    <mergeCell ref="C23:D23"/>
    <mergeCell ref="C24:D24"/>
    <mergeCell ref="C25:D25"/>
    <mergeCell ref="C19:D19"/>
    <mergeCell ref="C14:D14"/>
    <mergeCell ref="C15:D15"/>
    <mergeCell ref="C16:D16"/>
    <mergeCell ref="C17:D17"/>
    <mergeCell ref="C18:D18"/>
  </mergeCells>
  <pageMargins left="0.75" right="0.75" top="1" bottom="1" header="0.5" footer="0.5"/>
  <pageSetup paperSize="9" orientation="portrait" verticalDpi="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4536E-EB4B-4C91-A5F7-7EA8AE70D290}">
  <sheetPr>
    <tabColor rgb="FF00B0F0"/>
  </sheetPr>
  <dimension ref="A1:N48"/>
  <sheetViews>
    <sheetView zoomScaleNormal="100" workbookViewId="0">
      <selection activeCell="B32" sqref="B32:N41"/>
    </sheetView>
  </sheetViews>
  <sheetFormatPr defaultColWidth="9.140625" defaultRowHeight="15" x14ac:dyDescent="0.25"/>
  <cols>
    <col min="1" max="1" width="11.5703125" style="14" customWidth="1"/>
    <col min="2" max="14" width="10.28515625" style="14" customWidth="1"/>
    <col min="15" max="16384" width="9.140625" style="14"/>
  </cols>
  <sheetData>
    <row r="1" spans="1:14" ht="75.75" customHeight="1" x14ac:dyDescent="0.25">
      <c r="B1" s="16"/>
      <c r="D1" s="16"/>
      <c r="I1" s="17"/>
      <c r="J1" s="271" t="s">
        <v>173</v>
      </c>
      <c r="K1" s="272"/>
      <c r="L1" s="272"/>
      <c r="M1" s="272"/>
      <c r="N1" s="272"/>
    </row>
    <row r="2" spans="1:14" x14ac:dyDescent="0.25">
      <c r="E2" s="11"/>
      <c r="G2" s="12" t="s">
        <v>32</v>
      </c>
      <c r="I2" s="18"/>
    </row>
    <row r="3" spans="1:14" x14ac:dyDescent="0.25">
      <c r="A3" s="19" t="s">
        <v>33</v>
      </c>
      <c r="E3" s="13" t="s">
        <v>36</v>
      </c>
      <c r="F3" s="16" t="str">
        <f>'МО2 общие данные'!C3</f>
        <v>Территориальной избирательной комиссии № 63</v>
      </c>
    </row>
    <row r="4" spans="1:14" x14ac:dyDescent="0.25">
      <c r="A4" s="19"/>
      <c r="G4" s="12" t="s">
        <v>37</v>
      </c>
    </row>
    <row r="5" spans="1:14" ht="33.75" customHeight="1" x14ac:dyDescent="0.25">
      <c r="A5" s="273" t="str">
        <f>CONCATENATE("на выборах ",'МО2 общие данные'!C5)</f>
        <v xml:space="preserve">на выборах депутатов Муниципального Совета внутригородского муниципального образования Санкт-Петербурга муниципального округа 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</row>
    <row r="6" spans="1:14" ht="6.75" customHeight="1" x14ac:dyDescent="0.25">
      <c r="A6" s="19"/>
      <c r="G6" s="12"/>
    </row>
    <row r="7" spans="1:14" x14ac:dyDescent="0.25">
      <c r="A7" s="19"/>
      <c r="E7" s="20"/>
      <c r="G7" s="12" t="s">
        <v>172</v>
      </c>
    </row>
    <row r="8" spans="1:14" ht="6.75" customHeight="1" x14ac:dyDescent="0.25"/>
    <row r="9" spans="1:14" ht="18.75" customHeight="1" x14ac:dyDescent="0.25">
      <c r="A9" s="274" t="s">
        <v>7</v>
      </c>
      <c r="B9" s="276" t="s">
        <v>8</v>
      </c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8"/>
    </row>
    <row r="10" spans="1:14" ht="209.25" customHeight="1" x14ac:dyDescent="0.25">
      <c r="A10" s="275"/>
      <c r="B10" s="21" t="str">
        <f>IF('МО2 общие данные'!C16&gt;0,'МО2 общие данные'!C16," ")</f>
        <v>Андреева Анастасия  Юрьевна</v>
      </c>
      <c r="C10" s="21" t="str">
        <f>IF('МО2 общие данные'!C17&gt;0,'МО2 общие данные'!C17," ")</f>
        <v>Лескова Лариса Васильевна</v>
      </c>
      <c r="D10" s="21" t="str">
        <f>IF('МО2 общие данные'!C18&gt;0,'МО2 общие данные'!C18," ")</f>
        <v>Березин Виктор Наумович</v>
      </c>
      <c r="E10" s="21" t="str">
        <f>IF('МО2 общие данные'!C19&gt;0,'МО2 общие данные'!C19," ")</f>
        <v>Герасименко Елена Ивановна</v>
      </c>
      <c r="F10" s="21" t="str">
        <f>IF('МО2 общие данные'!C20&gt;0,'МО2 общие данные'!C20," ")</f>
        <v>Гордеева Светлана Павловна</v>
      </c>
      <c r="G10" s="21" t="str">
        <f>IF('МО2 общие данные'!C21&gt;0,'МО2 общие данные'!C21," ")</f>
        <v>Иванова Ирина Сергеевна</v>
      </c>
      <c r="H10" s="21" t="str">
        <f>IF('МО2 общие данные'!C22&gt;0,'МО2 общие данные'!C22," ")</f>
        <v>Комраков Денис Юрьевич</v>
      </c>
      <c r="I10" s="21" t="str">
        <f>IF('МО2 общие данные'!C23&gt;0,'МО2 общие данные'!C23," ")</f>
        <v>Пунгин Никита Петрович</v>
      </c>
      <c r="J10" s="21" t="str">
        <f>IF('МО2 общие данные'!C24&gt;0,'МО2 общие данные'!C24," ")</f>
        <v>Сериков Сергей Владимирович</v>
      </c>
      <c r="K10" s="21" t="str">
        <f>IF('МО2 общие данные'!C25&gt;0,'МО2 общие данные'!C25," ")</f>
        <v>Скопина Марина Викторовна</v>
      </c>
      <c r="L10" s="21" t="str">
        <f>IF('МО2 общие данные'!C26&gt;0,'МО2 общие данные'!C26," ")</f>
        <v>Токарев Алексей Николаевич</v>
      </c>
      <c r="M10" s="21" t="str">
        <f>IF('МО2 общие данные'!C27&gt;0,'МО2 общие данные'!C27," ")</f>
        <v>Черкас Алина Владимировна</v>
      </c>
      <c r="N10" s="21" t="str">
        <f>IF('МО2 общие данные'!C28&gt;0,'МО2 общие данные'!C28," ")</f>
        <v xml:space="preserve"> </v>
      </c>
    </row>
    <row r="11" spans="1:14" x14ac:dyDescent="0.25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24">
        <v>14</v>
      </c>
    </row>
    <row r="12" spans="1:14" ht="17.25" customHeight="1" x14ac:dyDescent="0.25">
      <c r="A12" s="122">
        <v>1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</row>
    <row r="13" spans="1:14" ht="17.25" customHeight="1" x14ac:dyDescent="0.25">
      <c r="A13" s="122">
        <v>2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</row>
    <row r="14" spans="1:14" ht="17.25" customHeight="1" x14ac:dyDescent="0.25">
      <c r="A14" s="24">
        <v>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</row>
    <row r="15" spans="1:14" ht="17.25" customHeight="1" x14ac:dyDescent="0.25">
      <c r="A15" s="24">
        <v>4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</row>
    <row r="16" spans="1:14" ht="17.25" customHeight="1" x14ac:dyDescent="0.25">
      <c r="A16" s="24">
        <v>5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</row>
    <row r="17" spans="1:14" ht="17.25" customHeight="1" x14ac:dyDescent="0.25">
      <c r="A17" s="24">
        <v>6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</row>
    <row r="18" spans="1:14" ht="17.25" customHeight="1" x14ac:dyDescent="0.25">
      <c r="A18" s="24">
        <v>7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14" ht="17.25" customHeight="1" x14ac:dyDescent="0.25">
      <c r="A19" s="122">
        <v>8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</row>
    <row r="20" spans="1:14" ht="17.25" customHeight="1" x14ac:dyDescent="0.25">
      <c r="A20" s="124">
        <v>9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</row>
    <row r="21" spans="1:14" ht="17.25" customHeight="1" x14ac:dyDescent="0.25">
      <c r="A21" s="22">
        <v>10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</row>
    <row r="22" spans="1:14" ht="17.25" customHeight="1" x14ac:dyDescent="0.25">
      <c r="A22" s="22">
        <v>11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</row>
    <row r="23" spans="1:14" ht="17.25" customHeight="1" x14ac:dyDescent="0.25">
      <c r="A23" s="124">
        <v>12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</row>
    <row r="24" spans="1:14" ht="17.25" customHeight="1" x14ac:dyDescent="0.25">
      <c r="A24" s="22">
        <v>13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</row>
    <row r="25" spans="1:14" ht="17.25" customHeight="1" x14ac:dyDescent="0.25">
      <c r="A25" s="22">
        <v>14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</row>
    <row r="26" spans="1:14" ht="17.25" customHeight="1" x14ac:dyDescent="0.25">
      <c r="A26" s="124">
        <v>15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</row>
    <row r="27" spans="1:14" ht="17.25" customHeight="1" x14ac:dyDescent="0.25">
      <c r="A27" s="124">
        <v>16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</row>
    <row r="28" spans="1:14" ht="17.25" customHeight="1" x14ac:dyDescent="0.25">
      <c r="A28" s="124">
        <v>17</v>
      </c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</row>
    <row r="29" spans="1:14" ht="17.25" customHeight="1" x14ac:dyDescent="0.25">
      <c r="A29" s="22">
        <v>18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</row>
    <row r="30" spans="1:14" ht="17.25" customHeight="1" x14ac:dyDescent="0.25">
      <c r="A30" s="22">
        <v>19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</row>
    <row r="31" spans="1:14" ht="17.25" customHeight="1" x14ac:dyDescent="0.25">
      <c r="A31" s="22">
        <v>20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</row>
    <row r="32" spans="1:14" ht="17.25" customHeight="1" x14ac:dyDescent="0.25">
      <c r="A32" s="22">
        <v>21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</row>
    <row r="33" spans="1:14" ht="17.25" customHeight="1" x14ac:dyDescent="0.25">
      <c r="A33" s="124">
        <v>22</v>
      </c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</row>
    <row r="34" spans="1:14" ht="17.25" customHeight="1" x14ac:dyDescent="0.25">
      <c r="A34" s="124">
        <v>23</v>
      </c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</row>
    <row r="35" spans="1:14" ht="17.25" customHeight="1" x14ac:dyDescent="0.25">
      <c r="A35" s="22">
        <v>24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</row>
    <row r="36" spans="1:14" ht="17.25" customHeight="1" x14ac:dyDescent="0.25">
      <c r="A36" s="22">
        <v>25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14" ht="17.25" customHeight="1" x14ac:dyDescent="0.25">
      <c r="A37" s="22">
        <v>26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</row>
    <row r="38" spans="1:14" ht="17.25" customHeight="1" x14ac:dyDescent="0.25">
      <c r="A38" s="22">
        <v>27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</row>
    <row r="39" spans="1:14" ht="17.25" customHeight="1" x14ac:dyDescent="0.25">
      <c r="A39" s="22">
        <v>28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</row>
    <row r="40" spans="1:14" ht="17.25" customHeight="1" x14ac:dyDescent="0.25">
      <c r="A40" s="124">
        <v>29</v>
      </c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</row>
    <row r="41" spans="1:14" ht="17.45" customHeight="1" x14ac:dyDescent="0.25">
      <c r="A41" s="124">
        <v>30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</row>
    <row r="42" spans="1:14" ht="17.25" hidden="1" customHeight="1" x14ac:dyDescent="0.25">
      <c r="A42" s="22">
        <v>31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</row>
    <row r="43" spans="1:14" ht="28.5" x14ac:dyDescent="0.25">
      <c r="A43" s="22" t="s">
        <v>9</v>
      </c>
      <c r="B43" s="73">
        <f>SUM(B12:B42)</f>
        <v>0</v>
      </c>
      <c r="C43" s="73">
        <f t="shared" ref="C43:N43" si="0">SUM(C12:C42)</f>
        <v>0</v>
      </c>
      <c r="D43" s="73">
        <f t="shared" si="0"/>
        <v>0</v>
      </c>
      <c r="E43" s="73">
        <f t="shared" si="0"/>
        <v>0</v>
      </c>
      <c r="F43" s="73">
        <f t="shared" si="0"/>
        <v>0</v>
      </c>
      <c r="G43" s="73">
        <f t="shared" si="0"/>
        <v>0</v>
      </c>
      <c r="H43" s="73">
        <f t="shared" si="0"/>
        <v>0</v>
      </c>
      <c r="I43" s="73">
        <f t="shared" si="0"/>
        <v>0</v>
      </c>
      <c r="J43" s="73">
        <f t="shared" si="0"/>
        <v>0</v>
      </c>
      <c r="K43" s="73">
        <f t="shared" si="0"/>
        <v>0</v>
      </c>
      <c r="L43" s="73">
        <f t="shared" si="0"/>
        <v>0</v>
      </c>
      <c r="M43" s="73">
        <f t="shared" si="0"/>
        <v>0</v>
      </c>
      <c r="N43" s="73">
        <f t="shared" si="0"/>
        <v>0</v>
      </c>
    </row>
    <row r="44" spans="1:14" ht="77.25" customHeight="1" x14ac:dyDescent="0.25">
      <c r="A44" s="51" t="s">
        <v>34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1:14" x14ac:dyDescent="0.25">
      <c r="A45" s="16"/>
    </row>
    <row r="46" spans="1:14" x14ac:dyDescent="0.25">
      <c r="A46" s="17" t="s">
        <v>5</v>
      </c>
      <c r="B46" s="16" t="str">
        <f>'МО2 общие данные'!C3</f>
        <v>Территориальной избирательной комиссии № 63</v>
      </c>
      <c r="G46" s="14" t="s">
        <v>19</v>
      </c>
      <c r="I46" s="279" t="s">
        <v>203</v>
      </c>
      <c r="J46" s="279"/>
      <c r="K46" s="279"/>
      <c r="L46" s="279"/>
    </row>
    <row r="47" spans="1:14" ht="7.5" customHeight="1" x14ac:dyDescent="0.25">
      <c r="I47" s="23"/>
    </row>
    <row r="48" spans="1:14" x14ac:dyDescent="0.25">
      <c r="K48" s="23"/>
    </row>
  </sheetData>
  <mergeCells count="5">
    <mergeCell ref="J1:N1"/>
    <mergeCell ref="A5:N5"/>
    <mergeCell ref="A9:A10"/>
    <mergeCell ref="B9:N9"/>
    <mergeCell ref="I46:L46"/>
  </mergeCells>
  <printOptions horizontalCentered="1"/>
  <pageMargins left="0.35433070866141736" right="0.35433070866141736" top="0.98425196850393704" bottom="0.47244094488188981" header="0.51181102362204722" footer="0.31496062992125984"/>
  <pageSetup paperSize="9" scale="95" orientation="landscape" horizontalDpi="300" verticalDpi="300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0E058-2BFE-46F0-BF4D-E7D2054450B5}">
  <sheetPr>
    <tabColor rgb="FF00B0F0"/>
  </sheetPr>
  <dimension ref="A1:BB121"/>
  <sheetViews>
    <sheetView topLeftCell="A113" zoomScale="101" zoomScaleNormal="55" workbookViewId="0">
      <selection activeCell="N29" sqref="N29:O29"/>
    </sheetView>
  </sheetViews>
  <sheetFormatPr defaultColWidth="9.140625" defaultRowHeight="15" x14ac:dyDescent="0.25"/>
  <cols>
    <col min="1" max="1" width="19.85546875" style="14" customWidth="1"/>
    <col min="2" max="27" width="5.42578125" style="14" customWidth="1"/>
    <col min="28" max="28" width="9.140625" style="14" customWidth="1"/>
    <col min="29" max="54" width="5.7109375" style="14" hidden="1" customWidth="1"/>
    <col min="55" max="58" width="9.140625" style="14" customWidth="1"/>
    <col min="59" max="16384" width="9.140625" style="14"/>
  </cols>
  <sheetData>
    <row r="1" spans="1:54" x14ac:dyDescent="0.25">
      <c r="C1" s="80" t="s">
        <v>14</v>
      </c>
    </row>
    <row r="2" spans="1:54" ht="13.5" customHeight="1" x14ac:dyDescent="0.25">
      <c r="C2" s="80" t="s">
        <v>22</v>
      </c>
    </row>
    <row r="3" spans="1:54" x14ac:dyDescent="0.25">
      <c r="C3" s="80" t="str">
        <f>'МО2 общие данные'!C3</f>
        <v>Территориальной избирательной комиссии № 63</v>
      </c>
      <c r="F3" s="17"/>
      <c r="G3" s="17"/>
      <c r="J3" s="81"/>
      <c r="K3" s="81"/>
      <c r="L3" s="81"/>
      <c r="N3" s="19" t="str">
        <f>'МО2 общие данные'!C15</f>
        <v>Чернов Олег Владимирович</v>
      </c>
      <c r="O3" s="19"/>
    </row>
    <row r="4" spans="1:54" ht="4.5" customHeight="1" x14ac:dyDescent="0.25">
      <c r="A4" s="16"/>
      <c r="P4" s="17"/>
      <c r="Q4" s="17"/>
    </row>
    <row r="5" spans="1:54" ht="27" customHeight="1" x14ac:dyDescent="0.25">
      <c r="L5" s="80" t="s">
        <v>130</v>
      </c>
      <c r="M5" s="80"/>
    </row>
    <row r="6" spans="1:54" x14ac:dyDescent="0.25">
      <c r="L6" s="80" t="str">
        <f>CONCATENATE("членами ",C3)</f>
        <v>членами Территориальной избирательной комиссии № 63</v>
      </c>
      <c r="M6" s="80"/>
    </row>
    <row r="7" spans="1:54" x14ac:dyDescent="0.25">
      <c r="L7" s="80" t="s">
        <v>28</v>
      </c>
      <c r="M7" s="80"/>
    </row>
    <row r="8" spans="1:54" ht="26.45" customHeight="1" x14ac:dyDescent="0.25">
      <c r="A8" s="307" t="str">
        <f>CONCATENATE("на выборах ",'МО2 общие данные'!C5)</f>
        <v xml:space="preserve">на выборах депутатов Муниципального Совета внутригородского муниципального образования Санкт-Петербурга муниципального округа </v>
      </c>
      <c r="B8" s="307"/>
      <c r="C8" s="307"/>
      <c r="D8" s="307"/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</row>
    <row r="9" spans="1:54" x14ac:dyDescent="0.25">
      <c r="A9" s="284" t="s">
        <v>171</v>
      </c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  <c r="U9" s="284"/>
      <c r="V9" s="284"/>
      <c r="W9" s="284"/>
      <c r="X9" s="284"/>
      <c r="Y9" s="284"/>
      <c r="Z9" s="284"/>
      <c r="AA9" s="284"/>
    </row>
    <row r="10" spans="1:54" ht="4.5" customHeight="1" x14ac:dyDescent="0.25">
      <c r="A10" s="14" t="s">
        <v>168</v>
      </c>
      <c r="L10" s="20"/>
      <c r="M10" s="20"/>
    </row>
    <row r="11" spans="1:54" s="82" customFormat="1" ht="18" customHeight="1" x14ac:dyDescent="0.2">
      <c r="A11" s="285" t="s">
        <v>7</v>
      </c>
      <c r="B11" s="287" t="s">
        <v>15</v>
      </c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9"/>
    </row>
    <row r="12" spans="1:54" s="82" customFormat="1" ht="106.5" customHeight="1" x14ac:dyDescent="0.2">
      <c r="A12" s="286"/>
      <c r="B12" s="280" t="str">
        <f>IF('МО2 общие данные'!C16&gt;0,'МО2 общие данные'!C16," ")</f>
        <v>Андреева Анастасия  Юрьевна</v>
      </c>
      <c r="C12" s="281"/>
      <c r="D12" s="280" t="str">
        <f>IF('МО2 общие данные'!C17&gt;0,'МО2 общие данные'!C17," ")</f>
        <v>Лескова Лариса Васильевна</v>
      </c>
      <c r="E12" s="281"/>
      <c r="F12" s="280" t="str">
        <f>IF('МО2 общие данные'!C18&gt;0,'МО2 общие данные'!C18," ")</f>
        <v>Березин Виктор Наумович</v>
      </c>
      <c r="G12" s="281"/>
      <c r="H12" s="280" t="str">
        <f>IF('МО2 общие данные'!C19&gt;0,'МО2 общие данные'!C19," ")</f>
        <v>Герасименко Елена Ивановна</v>
      </c>
      <c r="I12" s="281"/>
      <c r="J12" s="280" t="str">
        <f>IF('МО2 общие данные'!C20&gt;0,'МО2 общие данные'!C20," ")</f>
        <v>Гордеева Светлана Павловна</v>
      </c>
      <c r="K12" s="281"/>
      <c r="L12" s="280" t="str">
        <f>IF('МО2 общие данные'!C21&gt;0,'МО2 общие данные'!C21," ")</f>
        <v>Иванова Ирина Сергеевна</v>
      </c>
      <c r="M12" s="281"/>
      <c r="N12" s="280" t="str">
        <f>IF('МО2 общие данные'!C22&gt;0,'МО2 общие данные'!C22," ")</f>
        <v>Комраков Денис Юрьевич</v>
      </c>
      <c r="O12" s="281"/>
      <c r="P12" s="280" t="str">
        <f>IF('МО2 общие данные'!C23&gt;0,'МО2 общие данные'!C23," ")</f>
        <v>Пунгин Никита Петрович</v>
      </c>
      <c r="Q12" s="281"/>
      <c r="R12" s="280" t="str">
        <f>IF('МО2 общие данные'!C24&gt;0,'МО2 общие данные'!C24," ")</f>
        <v>Сериков Сергей Владимирович</v>
      </c>
      <c r="S12" s="281"/>
      <c r="T12" s="280" t="str">
        <f>IF('МО2 общие данные'!C25&gt;0,'МО2 общие данные'!C25," ")</f>
        <v>Скопина Марина Викторовна</v>
      </c>
      <c r="U12" s="281"/>
      <c r="V12" s="280" t="str">
        <f>IF('МО2 общие данные'!C26&gt;0,'МО2 общие данные'!C26," ")</f>
        <v>Токарев Алексей Николаевич</v>
      </c>
      <c r="W12" s="281"/>
      <c r="X12" s="280" t="str">
        <f>IF('МО2 общие данные'!C27&gt;0,'МО2 общие данные'!C27," ")</f>
        <v>Черкас Алина Владимировна</v>
      </c>
      <c r="Y12" s="281"/>
      <c r="Z12" s="280" t="str">
        <f>IF('МО2 общие данные'!C28&gt;0,'МО2 общие данные'!C28," ")</f>
        <v xml:space="preserve"> </v>
      </c>
      <c r="AA12" s="281"/>
    </row>
    <row r="13" spans="1:54" s="20" customFormat="1" x14ac:dyDescent="0.25">
      <c r="A13" s="52">
        <v>1</v>
      </c>
      <c r="B13" s="364">
        <v>2</v>
      </c>
      <c r="C13" s="365"/>
      <c r="D13" s="366">
        <v>3</v>
      </c>
      <c r="E13" s="367"/>
      <c r="F13" s="366">
        <v>4</v>
      </c>
      <c r="G13" s="367"/>
      <c r="H13" s="366">
        <v>5</v>
      </c>
      <c r="I13" s="367"/>
      <c r="J13" s="366">
        <v>6</v>
      </c>
      <c r="K13" s="367"/>
      <c r="L13" s="366">
        <v>7</v>
      </c>
      <c r="M13" s="367"/>
      <c r="N13" s="366">
        <v>8</v>
      </c>
      <c r="O13" s="367"/>
      <c r="P13" s="366">
        <v>9</v>
      </c>
      <c r="Q13" s="367"/>
      <c r="R13" s="366">
        <v>10</v>
      </c>
      <c r="S13" s="367"/>
      <c r="T13" s="366">
        <v>11</v>
      </c>
      <c r="U13" s="367"/>
      <c r="V13" s="366">
        <v>12</v>
      </c>
      <c r="W13" s="367"/>
      <c r="X13" s="366">
        <v>13</v>
      </c>
      <c r="Y13" s="367"/>
      <c r="Z13" s="366">
        <v>14</v>
      </c>
      <c r="AA13" s="367"/>
    </row>
    <row r="14" spans="1:54" s="116" customFormat="1" ht="14.25" x14ac:dyDescent="0.2">
      <c r="A14" s="84"/>
      <c r="B14" s="290">
        <f>'гр6 МО2'!B12</f>
        <v>0</v>
      </c>
      <c r="C14" s="291"/>
      <c r="D14" s="290">
        <f>'гр6 МО2'!C12</f>
        <v>0</v>
      </c>
      <c r="E14" s="291" t="str">
        <f>IF(D14=1,"час",IF(D14=0," ",IF(D14&gt;4,"часов","часа")))</f>
        <v xml:space="preserve"> </v>
      </c>
      <c r="F14" s="290">
        <f>'гр6 МО2'!D12</f>
        <v>0</v>
      </c>
      <c r="G14" s="291" t="str">
        <f>IF(F14=1,"час",IF(F14=0," ",IF(F14&gt;4,"часов","часа")))</f>
        <v xml:space="preserve"> </v>
      </c>
      <c r="H14" s="290">
        <f>'гр6 МО2'!E12</f>
        <v>0</v>
      </c>
      <c r="I14" s="291" t="str">
        <f>IF(H14=1,"час",IF(H14=0," ",IF(H14&gt;4,"часов","часа")))</f>
        <v xml:space="preserve"> </v>
      </c>
      <c r="J14" s="290">
        <f>'гр6 МО2'!F12</f>
        <v>0</v>
      </c>
      <c r="K14" s="291" t="str">
        <f>IF(J14=1,"час",IF(J14=0," ",IF(J14&gt;4,"часов","часа")))</f>
        <v xml:space="preserve"> </v>
      </c>
      <c r="L14" s="290">
        <f>'гр6 МО2'!G12</f>
        <v>0</v>
      </c>
      <c r="M14" s="291" t="str">
        <f>IF(L14=1,"час",IF(L14=0," ",IF(L14&gt;4,"часов","часа")))</f>
        <v xml:space="preserve"> </v>
      </c>
      <c r="N14" s="290">
        <f>'гр6 МО2'!H12</f>
        <v>0</v>
      </c>
      <c r="O14" s="291" t="str">
        <f>IF(N14=1,"час",IF(N14=0," ",IF(N14&gt;4,"часов","часа")))</f>
        <v xml:space="preserve"> </v>
      </c>
      <c r="P14" s="290">
        <f>'гр6 МО2'!I12</f>
        <v>0</v>
      </c>
      <c r="Q14" s="291" t="str">
        <f>IF(P14=1,"час",IF(P14=0," ",IF(P14&gt;4,"часов","часа")))</f>
        <v xml:space="preserve"> </v>
      </c>
      <c r="R14" s="290">
        <f>'гр6 МО2'!J12</f>
        <v>0</v>
      </c>
      <c r="S14" s="291" t="str">
        <f>IF(R14=1,"час",IF(R14=0," ",IF(R14&gt;4,"часов","часа")))</f>
        <v xml:space="preserve"> </v>
      </c>
      <c r="T14" s="290">
        <f>'гр6 МО2'!K12</f>
        <v>0</v>
      </c>
      <c r="U14" s="291" t="str">
        <f>IF(T14=1,"час",IF(T14=0," ",IF(T14&gt;4,"часов","часа")))</f>
        <v xml:space="preserve"> </v>
      </c>
      <c r="V14" s="290">
        <f>'гр6 МО2'!L12</f>
        <v>0</v>
      </c>
      <c r="W14" s="291" t="str">
        <f>IF(V14=1,"час",IF(V14=0," ",IF(V14&gt;4,"часов","часа")))</f>
        <v xml:space="preserve"> </v>
      </c>
      <c r="X14" s="290">
        <f>'гр6 МО2'!M12</f>
        <v>0</v>
      </c>
      <c r="Y14" s="291" t="str">
        <f>IF(X14=1,"час",IF(X14=0," ",IF(X14&gt;4,"часов","часа")))</f>
        <v xml:space="preserve"> </v>
      </c>
      <c r="Z14" s="290">
        <f>'гр6 МО2'!N12</f>
        <v>0</v>
      </c>
      <c r="AA14" s="291" t="str">
        <f>IF(Z14=1,"час",IF(Z14=0," ",IF(Z14&gt;4,"часов","часа")))</f>
        <v xml:space="preserve"> </v>
      </c>
    </row>
    <row r="15" spans="1:54" s="116" customFormat="1" ht="24" customHeight="1" x14ac:dyDescent="0.2">
      <c r="A15" s="84">
        <v>1</v>
      </c>
      <c r="B15" s="292" t="str">
        <f>IF('МО2 общие данные'!E16=1,AC15,AD15)</f>
        <v>-</v>
      </c>
      <c r="C15" s="293"/>
      <c r="D15" s="292" t="str">
        <f>IF('МО2 общие данные'!E17=1,AE15,AF15)</f>
        <v>-</v>
      </c>
      <c r="E15" s="293"/>
      <c r="F15" s="292" t="str">
        <f>IF('МО2 общие данные'!E18=1,AG15,AH15)</f>
        <v>-</v>
      </c>
      <c r="G15" s="293"/>
      <c r="H15" s="292" t="str">
        <f>IF('МО2 общие данные'!E19=1,AI15,AJ15)</f>
        <v>-</v>
      </c>
      <c r="I15" s="293"/>
      <c r="J15" s="292" t="str">
        <f>IF('МО2 общие данные'!E20=1,AK15,AL15)</f>
        <v>-</v>
      </c>
      <c r="K15" s="293"/>
      <c r="L15" s="292" t="str">
        <f>IF('МО2 общие данные'!E21=1,AM15,AN15)</f>
        <v>-</v>
      </c>
      <c r="M15" s="293"/>
      <c r="N15" s="292" t="str">
        <f>IF('МО2 общие данные'!E22=1,AO15,AP15)</f>
        <v>-</v>
      </c>
      <c r="O15" s="293"/>
      <c r="P15" s="292" t="str">
        <f>IF('МО2 общие данные'!E23=1,AQ15,AR15)</f>
        <v>-</v>
      </c>
      <c r="Q15" s="293"/>
      <c r="R15" s="292" t="str">
        <f>IF('МО2 общие данные'!E24=1,AS15,AT15)</f>
        <v>-</v>
      </c>
      <c r="S15" s="293"/>
      <c r="T15" s="292" t="str">
        <f>IF('МО2 общие данные'!E25=1,AU15,AV15)</f>
        <v>-</v>
      </c>
      <c r="U15" s="293"/>
      <c r="V15" s="292" t="str">
        <f>IF('МО2 общие данные'!E26=1,AW15,AX15)</f>
        <v>-</v>
      </c>
      <c r="W15" s="293"/>
      <c r="X15" s="292" t="str">
        <f>IF('МО2 общие данные'!E27=1,AY15,AZ15)</f>
        <v>-</v>
      </c>
      <c r="Y15" s="293"/>
      <c r="Z15" s="292" t="str">
        <f>IF('МО2 общие данные'!E28=1,BA15,BB15)</f>
        <v>-</v>
      </c>
      <c r="AA15" s="293"/>
      <c r="AC15" s="117" t="str">
        <f>(INDEX('МО2 общие данные'!E42:E60,MATCH(B14,'МО2 общие данные'!B42:B60,0)))</f>
        <v>-</v>
      </c>
      <c r="AD15" s="117" t="str">
        <f>(INDEX('МО2 общие данные'!E42:E60,MATCH(B14,'МО2 общие данные'!B42:B60,0)))</f>
        <v>-</v>
      </c>
      <c r="AE15" s="117" t="str">
        <f>(INDEX('МО2 общие данные'!E42:E60,MATCH(D14,'МО2 общие данные'!B42:B60,0)))</f>
        <v>-</v>
      </c>
      <c r="AF15" s="117" t="str">
        <f>(INDEX('МО2 общие данные'!E42:E60,MATCH(D14,'МО2 общие данные'!B42:B60,0)))</f>
        <v>-</v>
      </c>
      <c r="AG15" s="117" t="str">
        <f>(INDEX('МО2 общие данные'!E42:E60,MATCH(F14,'МО2 общие данные'!B42:B60,0)))</f>
        <v>-</v>
      </c>
      <c r="AH15" s="117" t="str">
        <f>(INDEX('МО2 общие данные'!E42:E60,MATCH(F14,'МО2 общие данные'!B42:B60,0)))</f>
        <v>-</v>
      </c>
      <c r="AI15" s="117" t="str">
        <f>(INDEX('МО2 общие данные'!E42:E60,MATCH(H14,'МО2 общие данные'!B42:B60,0)))</f>
        <v>-</v>
      </c>
      <c r="AJ15" s="117" t="str">
        <f>(INDEX('МО2 общие данные'!E42:E60,MATCH(H14,'МО2 общие данные'!B42:B60,0)))</f>
        <v>-</v>
      </c>
      <c r="AK15" s="117" t="str">
        <f>(INDEX('МО2 общие данные'!E42:E60,MATCH(J14,'МО2 общие данные'!B42:B60,0)))</f>
        <v>-</v>
      </c>
      <c r="AL15" s="117" t="str">
        <f>(INDEX('МО2 общие данные'!E42:E60,MATCH(J14,'МО2 общие данные'!B42:B60,0)))</f>
        <v>-</v>
      </c>
      <c r="AM15" s="117" t="str">
        <f>(INDEX('МО2 общие данные'!E42:E60,MATCH(L14,'МО2 общие данные'!B42:B60,0)))</f>
        <v>-</v>
      </c>
      <c r="AN15" s="117" t="str">
        <f>(INDEX('МО2 общие данные'!E42:E60,MATCH(L14,'МО2 общие данные'!B42:B60,0)))</f>
        <v>-</v>
      </c>
      <c r="AO15" s="117" t="str">
        <f>(INDEX('МО2 общие данные'!E42:E60,MATCH(N14,'МО2 общие данные'!B42:B60,0)))</f>
        <v>-</v>
      </c>
      <c r="AP15" s="117" t="str">
        <f>(INDEX('МО2 общие данные'!E42:E60,MATCH(N14,'МО2 общие данные'!B42:B60,0)))</f>
        <v>-</v>
      </c>
      <c r="AQ15" s="117" t="str">
        <f>(INDEX('МО2 общие данные'!E42:E60,MATCH(P14,'МО2 общие данные'!B42:B60,0)))</f>
        <v>-</v>
      </c>
      <c r="AR15" s="117" t="str">
        <f>(INDEX('МО2 общие данные'!E42:E60,MATCH(P14,'МО2 общие данные'!B42:B60,0)))</f>
        <v>-</v>
      </c>
      <c r="AS15" s="117" t="str">
        <f>(INDEX('МО2 общие данные'!E42:E60,MATCH(R14,'МО2 общие данные'!B42:B60,0)))</f>
        <v>-</v>
      </c>
      <c r="AT15" s="117" t="str">
        <f>(INDEX('МО2 общие данные'!E42:E60,MATCH(R14,'МО2 общие данные'!B42:B60,0)))</f>
        <v>-</v>
      </c>
      <c r="AU15" s="117" t="str">
        <f>(INDEX('МО2 общие данные'!E42:E60,MATCH(T14,'МО2 общие данные'!B42:B60,0)))</f>
        <v>-</v>
      </c>
      <c r="AV15" s="117" t="str">
        <f>(INDEX('МО2 общие данные'!E42:E60,MATCH(T14,'МО2 общие данные'!B42:B60,0)))</f>
        <v>-</v>
      </c>
      <c r="AW15" s="117" t="str">
        <f>(INDEX('МО2 общие данные'!E42:E60,MATCH(V14,'МО2 общие данные'!B42:B60,0)))</f>
        <v>-</v>
      </c>
      <c r="AX15" s="117" t="str">
        <f>(INDEX('МО2 общие данные'!E42:E60,MATCH(V14,'МО2 общие данные'!B42:B60,0)))</f>
        <v>-</v>
      </c>
      <c r="AY15" s="117" t="str">
        <f>(INDEX('МО2 общие данные'!E42:E60,MATCH(X14,'МО2 общие данные'!B42:B60,0)))</f>
        <v>-</v>
      </c>
      <c r="AZ15" s="117" t="str">
        <f>(INDEX('МО2 общие данные'!E42:E60,MATCH(X14,'МО2 общие данные'!B42:B60,0)))</f>
        <v>-</v>
      </c>
      <c r="BA15" s="117" t="str">
        <f>(INDEX('МО2 общие данные'!E42:E60,MATCH(Z14,'МО2 общие данные'!B42:B60,0)))</f>
        <v>-</v>
      </c>
      <c r="BB15" s="117" t="str">
        <f>(INDEX('МО2 общие данные'!E42:E60,MATCH(Z14,'МО2 общие данные'!B42:B60,0)))</f>
        <v>-</v>
      </c>
    </row>
    <row r="16" spans="1:54" s="116" customFormat="1" ht="14.25" x14ac:dyDescent="0.2">
      <c r="A16" s="86" t="s">
        <v>17</v>
      </c>
      <c r="B16" s="294" t="str">
        <f>IF(B14&gt;0,"Д",IF(B14=0," "))</f>
        <v xml:space="preserve"> </v>
      </c>
      <c r="C16" s="295"/>
      <c r="D16" s="294" t="str">
        <f>IF(D14&gt;0,"Д",IF(D14=0," "))</f>
        <v xml:space="preserve"> </v>
      </c>
      <c r="E16" s="295"/>
      <c r="F16" s="294" t="str">
        <f t="shared" ref="F16:Z16" si="0">IF(F14&gt;0,"Д",IF(F14=0," "))</f>
        <v xml:space="preserve"> </v>
      </c>
      <c r="G16" s="295"/>
      <c r="H16" s="294" t="str">
        <f t="shared" si="0"/>
        <v xml:space="preserve"> </v>
      </c>
      <c r="I16" s="295"/>
      <c r="J16" s="294" t="str">
        <f t="shared" si="0"/>
        <v xml:space="preserve"> </v>
      </c>
      <c r="K16" s="295"/>
      <c r="L16" s="294" t="str">
        <f t="shared" si="0"/>
        <v xml:space="preserve"> </v>
      </c>
      <c r="M16" s="295"/>
      <c r="N16" s="294" t="str">
        <f t="shared" si="0"/>
        <v xml:space="preserve"> </v>
      </c>
      <c r="O16" s="295"/>
      <c r="P16" s="294" t="str">
        <f t="shared" si="0"/>
        <v xml:space="preserve"> </v>
      </c>
      <c r="Q16" s="295"/>
      <c r="R16" s="294" t="str">
        <f t="shared" si="0"/>
        <v xml:space="preserve"> </v>
      </c>
      <c r="S16" s="295"/>
      <c r="T16" s="294" t="str">
        <f t="shared" si="0"/>
        <v xml:space="preserve"> </v>
      </c>
      <c r="U16" s="295"/>
      <c r="V16" s="294" t="str">
        <f t="shared" si="0"/>
        <v xml:space="preserve"> </v>
      </c>
      <c r="W16" s="295"/>
      <c r="X16" s="294" t="str">
        <f t="shared" si="0"/>
        <v xml:space="preserve"> </v>
      </c>
      <c r="Y16" s="295"/>
      <c r="Z16" s="294" t="str">
        <f t="shared" si="0"/>
        <v xml:space="preserve"> </v>
      </c>
      <c r="AA16" s="295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</row>
    <row r="17" spans="1:54" s="116" customFormat="1" ht="14.25" x14ac:dyDescent="0.2">
      <c r="A17" s="87"/>
      <c r="B17" s="290">
        <f>'гр6 МО2'!B13</f>
        <v>0</v>
      </c>
      <c r="C17" s="291" t="str">
        <f>IF(B17=1,"час",IF(B17=0," ",IF(B17&gt;4,"часов","часа")))</f>
        <v xml:space="preserve"> </v>
      </c>
      <c r="D17" s="290">
        <f>'гр6 МО2'!C13</f>
        <v>0</v>
      </c>
      <c r="E17" s="291" t="str">
        <f>IF(D17=1,"час",IF(D17=0," ",IF(D17&gt;4,"часов","часа")))</f>
        <v xml:space="preserve"> </v>
      </c>
      <c r="F17" s="290">
        <f>'гр6 МО2'!D13</f>
        <v>0</v>
      </c>
      <c r="G17" s="291" t="str">
        <f>IF(F17=1,"час",IF(F17=0," ",IF(F17&gt;4,"часов","часа")))</f>
        <v xml:space="preserve"> </v>
      </c>
      <c r="H17" s="290">
        <f>'гр6 МО2'!E13</f>
        <v>0</v>
      </c>
      <c r="I17" s="291" t="str">
        <f>IF(H17=1,"час",IF(H17=0," ",IF(H17&gt;4,"часов","часа")))</f>
        <v xml:space="preserve"> </v>
      </c>
      <c r="J17" s="290">
        <f>'гр6 МО2'!F13</f>
        <v>0</v>
      </c>
      <c r="K17" s="291" t="str">
        <f>IF(J17=1,"час",IF(J17=0," ",IF(J17&gt;4,"часов","часа")))</f>
        <v xml:space="preserve"> </v>
      </c>
      <c r="L17" s="290">
        <f>'гр6 МО2'!G13</f>
        <v>0</v>
      </c>
      <c r="M17" s="291" t="str">
        <f>IF(L17=1,"час",IF(L17=0," ",IF(L17&gt;4,"часов","часа")))</f>
        <v xml:space="preserve"> </v>
      </c>
      <c r="N17" s="290">
        <f>'гр6 МО2'!H13</f>
        <v>0</v>
      </c>
      <c r="O17" s="291" t="str">
        <f>IF(N17=1,"час",IF(N17=0," ",IF(N17&gt;4,"часов","часа")))</f>
        <v xml:space="preserve"> </v>
      </c>
      <c r="P17" s="290">
        <f>'гр6 МО2'!I13</f>
        <v>0</v>
      </c>
      <c r="Q17" s="291" t="str">
        <f>IF(P17=1,"час",IF(P17=0," ",IF(P17&gt;4,"часов","часа")))</f>
        <v xml:space="preserve"> </v>
      </c>
      <c r="R17" s="290">
        <f>'гр6 МО2'!J13</f>
        <v>0</v>
      </c>
      <c r="S17" s="291" t="str">
        <f>IF(R17=1,"час",IF(R17=0," ",IF(R17&gt;4,"часов","часа")))</f>
        <v xml:space="preserve"> </v>
      </c>
      <c r="T17" s="290">
        <f>'гр6 МО2'!K13</f>
        <v>0</v>
      </c>
      <c r="U17" s="291" t="str">
        <f>IF(T17=1,"час",IF(T17=0," ",IF(T17&gt;4,"часов","часа")))</f>
        <v xml:space="preserve"> </v>
      </c>
      <c r="V17" s="290">
        <f>'гр6 МО2'!L13</f>
        <v>0</v>
      </c>
      <c r="W17" s="291" t="str">
        <f>IF(V17=1,"час",IF(V17=0," ",IF(V17&gt;4,"часов","часа")))</f>
        <v xml:space="preserve"> </v>
      </c>
      <c r="X17" s="290">
        <f>'гр6 МО2'!M13</f>
        <v>0</v>
      </c>
      <c r="Y17" s="291" t="str">
        <f>IF(X17=1,"час",IF(X17=0," ",IF(X17&gt;4,"часов","часа")))</f>
        <v xml:space="preserve"> </v>
      </c>
      <c r="Z17" s="290">
        <f>'гр6 МО2'!N13</f>
        <v>0</v>
      </c>
      <c r="AA17" s="291" t="str">
        <f>IF(Z17=1,"час",IF(Z17=0," ",IF(Z17&gt;4,"часов","часа")))</f>
        <v xml:space="preserve"> </v>
      </c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</row>
    <row r="18" spans="1:54" s="116" customFormat="1" ht="24" customHeight="1" x14ac:dyDescent="0.2">
      <c r="A18" s="87">
        <v>2</v>
      </c>
      <c r="B18" s="292" t="str">
        <f>IF('МО2 общие данные'!E16=1,AC18,AD18)</f>
        <v>-</v>
      </c>
      <c r="C18" s="293"/>
      <c r="D18" s="292" t="str">
        <f>IF('МО2 общие данные'!E17=1,AE18,AF18)</f>
        <v>-</v>
      </c>
      <c r="E18" s="293"/>
      <c r="F18" s="292" t="str">
        <f>IF('МО2 общие данные'!E18=1,AG18,AH18)</f>
        <v>-</v>
      </c>
      <c r="G18" s="293"/>
      <c r="H18" s="292" t="str">
        <f>IF('МО2 общие данные'!E19=1,AI18,AJ18)</f>
        <v>-</v>
      </c>
      <c r="I18" s="293"/>
      <c r="J18" s="292" t="str">
        <f>IF('МО2 общие данные'!E20=1,AK18,AL18)</f>
        <v>-</v>
      </c>
      <c r="K18" s="293"/>
      <c r="L18" s="292" t="str">
        <f>IF('МО2 общие данные'!E21=1,AM18,AN18)</f>
        <v>-</v>
      </c>
      <c r="M18" s="293"/>
      <c r="N18" s="292" t="str">
        <f>IF('МО2 общие данные'!E22=1,AO18,AP18)</f>
        <v>-</v>
      </c>
      <c r="O18" s="293"/>
      <c r="P18" s="292" t="str">
        <f>IF('МО2 общие данные'!E23=1,AQ18,AR18)</f>
        <v>-</v>
      </c>
      <c r="Q18" s="293"/>
      <c r="R18" s="292" t="str">
        <f>IF('МО2 общие данные'!E24=1,AS18,AT18)</f>
        <v>-</v>
      </c>
      <c r="S18" s="293"/>
      <c r="T18" s="292" t="str">
        <f>IF('МО2 общие данные'!E25=1,AU18,AV18)</f>
        <v>-</v>
      </c>
      <c r="U18" s="293"/>
      <c r="V18" s="292" t="str">
        <f>IF('МО2 общие данные'!E26=1,AW18,AX18)</f>
        <v>-</v>
      </c>
      <c r="W18" s="293"/>
      <c r="X18" s="292" t="str">
        <f>IF('МО2 общие данные'!E27=1,AY18,AZ18)</f>
        <v>-</v>
      </c>
      <c r="Y18" s="293"/>
      <c r="Z18" s="292" t="str">
        <f>IF('МО2 общие данные'!E28=1,BA18,BB18)</f>
        <v>-</v>
      </c>
      <c r="AA18" s="293"/>
      <c r="AC18" s="117" t="str">
        <f>(INDEX('МО2 общие данные'!E42:E60,MATCH(B17,'МО2 общие данные'!B42:B60,0)))</f>
        <v>-</v>
      </c>
      <c r="AD18" s="117" t="str">
        <f>(INDEX('МО2 общие данные'!E42:E60,MATCH(B17,'МО2 общие данные'!B42:B60,0)))</f>
        <v>-</v>
      </c>
      <c r="AE18" s="117" t="str">
        <f>(INDEX('МО2 общие данные'!E42:E60,MATCH(D17,'МО2 общие данные'!B42:B60,0)))</f>
        <v>-</v>
      </c>
      <c r="AF18" s="117" t="str">
        <f>(INDEX('МО2 общие данные'!E42:E60,MATCH(D17,'МО2 общие данные'!B42:B60,0)))</f>
        <v>-</v>
      </c>
      <c r="AG18" s="117" t="str">
        <f>(INDEX('МО2 общие данные'!E42:E60,MATCH(F17,'МО2 общие данные'!B42:B60,0)))</f>
        <v>-</v>
      </c>
      <c r="AH18" s="117" t="str">
        <f>(INDEX('МО2 общие данные'!E42:E60,MATCH(F17,'МО2 общие данные'!B42:B60,0)))</f>
        <v>-</v>
      </c>
      <c r="AI18" s="117" t="str">
        <f>(INDEX('МО2 общие данные'!E42:E60,MATCH(H17,'МО2 общие данные'!B42:B60,0)))</f>
        <v>-</v>
      </c>
      <c r="AJ18" s="117" t="str">
        <f>(INDEX('МО2 общие данные'!E42:E60,MATCH(H17,'МО2 общие данные'!B42:B60,0)))</f>
        <v>-</v>
      </c>
      <c r="AK18" s="117" t="str">
        <f>(INDEX('МО2 общие данные'!E42:E60,MATCH(J17,'МО2 общие данные'!B42:B60,0)))</f>
        <v>-</v>
      </c>
      <c r="AL18" s="117" t="str">
        <f>(INDEX('МО2 общие данные'!E42:E60,MATCH(J17,'МО2 общие данные'!B42:B60,0)))</f>
        <v>-</v>
      </c>
      <c r="AM18" s="117" t="str">
        <f>(INDEX('МО2 общие данные'!E42:E60,MATCH(L17,'МО2 общие данные'!B42:B60,0)))</f>
        <v>-</v>
      </c>
      <c r="AN18" s="117" t="str">
        <f>(INDEX('МО2 общие данные'!E42:E60,MATCH(L17,'МО2 общие данные'!B42:B60,0)))</f>
        <v>-</v>
      </c>
      <c r="AO18" s="117" t="str">
        <f>(INDEX('МО2 общие данные'!E42:E60,MATCH(N17,'МО2 общие данные'!B42:B60,0)))</f>
        <v>-</v>
      </c>
      <c r="AP18" s="117" t="str">
        <f>(INDEX('МО2 общие данные'!E42:E60,MATCH(N17,'МО2 общие данные'!B42:B60,0)))</f>
        <v>-</v>
      </c>
      <c r="AQ18" s="117" t="str">
        <f>(INDEX('МО2 общие данные'!E42:E60,MATCH(P17,'МО2 общие данные'!B42:B60,0)))</f>
        <v>-</v>
      </c>
      <c r="AR18" s="117" t="str">
        <f>(INDEX('МО2 общие данные'!E42:E60,MATCH(P17,'МО2 общие данные'!B42:B60,0)))</f>
        <v>-</v>
      </c>
      <c r="AS18" s="117" t="str">
        <f>(INDEX('МО2 общие данные'!E42:E60,MATCH(R17,'МО2 общие данные'!B42:B60,0)))</f>
        <v>-</v>
      </c>
      <c r="AT18" s="117" t="str">
        <f>(INDEX('МО2 общие данные'!E42:E60,MATCH(R17,'МО2 общие данные'!B42:B60,0)))</f>
        <v>-</v>
      </c>
      <c r="AU18" s="117" t="str">
        <f>(INDEX('МО2 общие данные'!E42:E60,MATCH(T17,'МО2 общие данные'!B42:B60,0)))</f>
        <v>-</v>
      </c>
      <c r="AV18" s="117" t="str">
        <f>(INDEX('МО2 общие данные'!E42:E60,MATCH(T17,'МО2 общие данные'!B42:B60,0)))</f>
        <v>-</v>
      </c>
      <c r="AW18" s="117" t="str">
        <f>(INDEX('МО2 общие данные'!E42:E60,MATCH(V17,'МО2 общие данные'!B42:B60,0)))</f>
        <v>-</v>
      </c>
      <c r="AX18" s="117" t="str">
        <f>(INDEX('МО2 общие данные'!E42:E60,MATCH(V17,'МО2 общие данные'!B42:B60,0)))</f>
        <v>-</v>
      </c>
      <c r="AY18" s="117" t="str">
        <f>(INDEX('МО2 общие данные'!E42:E60,MATCH(X17,'МО2 общие данные'!B42:B60,0)))</f>
        <v>-</v>
      </c>
      <c r="AZ18" s="117" t="str">
        <f>(INDEX('МО2 общие данные'!E42:E60,MATCH(X17,'МО2 общие данные'!B42:B60,0)))</f>
        <v>-</v>
      </c>
      <c r="BA18" s="117" t="str">
        <f>(INDEX('МО2 общие данные'!E42:E60,MATCH(Z17,'МО2 общие данные'!B42:B60,0)))</f>
        <v>-</v>
      </c>
      <c r="BB18" s="117" t="str">
        <f>(INDEX('МО2 общие данные'!E42:E60,MATCH(Z17,'МО2 общие данные'!B42:B60,0)))</f>
        <v>-</v>
      </c>
    </row>
    <row r="19" spans="1:54" s="116" customFormat="1" ht="14.25" x14ac:dyDescent="0.2">
      <c r="A19" s="86" t="s">
        <v>18</v>
      </c>
      <c r="B19" s="294" t="str">
        <f>IF(B17&gt;0,"Д",IF(B17=0," "))</f>
        <v xml:space="preserve"> </v>
      </c>
      <c r="C19" s="295"/>
      <c r="D19" s="294" t="str">
        <f t="shared" ref="D19:Z19" si="1">IF(D17&gt;0,"Д",IF(D17=0," "))</f>
        <v xml:space="preserve"> </v>
      </c>
      <c r="E19" s="295"/>
      <c r="F19" s="294" t="str">
        <f t="shared" si="1"/>
        <v xml:space="preserve"> </v>
      </c>
      <c r="G19" s="295"/>
      <c r="H19" s="294" t="str">
        <f t="shared" si="1"/>
        <v xml:space="preserve"> </v>
      </c>
      <c r="I19" s="295"/>
      <c r="J19" s="294" t="str">
        <f t="shared" si="1"/>
        <v xml:space="preserve"> </v>
      </c>
      <c r="K19" s="295"/>
      <c r="L19" s="294" t="str">
        <f t="shared" si="1"/>
        <v xml:space="preserve"> </v>
      </c>
      <c r="M19" s="295"/>
      <c r="N19" s="294" t="str">
        <f t="shared" si="1"/>
        <v xml:space="preserve"> </v>
      </c>
      <c r="O19" s="295"/>
      <c r="P19" s="294" t="str">
        <f t="shared" si="1"/>
        <v xml:space="preserve"> </v>
      </c>
      <c r="Q19" s="295"/>
      <c r="R19" s="294" t="str">
        <f t="shared" si="1"/>
        <v xml:space="preserve"> </v>
      </c>
      <c r="S19" s="295"/>
      <c r="T19" s="294" t="str">
        <f t="shared" si="1"/>
        <v xml:space="preserve"> </v>
      </c>
      <c r="U19" s="295"/>
      <c r="V19" s="294" t="str">
        <f t="shared" si="1"/>
        <v xml:space="preserve"> </v>
      </c>
      <c r="W19" s="295"/>
      <c r="X19" s="294" t="str">
        <f t="shared" si="1"/>
        <v xml:space="preserve"> </v>
      </c>
      <c r="Y19" s="295"/>
      <c r="Z19" s="294" t="str">
        <f t="shared" si="1"/>
        <v xml:space="preserve"> </v>
      </c>
      <c r="AA19" s="295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</row>
    <row r="20" spans="1:54" s="83" customFormat="1" x14ac:dyDescent="0.2">
      <c r="A20" s="125"/>
      <c r="B20" s="296">
        <f>'гр6 МО2'!B14</f>
        <v>0</v>
      </c>
      <c r="C20" s="297" t="str">
        <f>IF(B20=1,"час",IF(B20=0," ",IF(B20&gt;4,"часов","часа")))</f>
        <v xml:space="preserve"> </v>
      </c>
      <c r="D20" s="296">
        <f>'гр6 МО2'!C14</f>
        <v>0</v>
      </c>
      <c r="E20" s="297" t="str">
        <f>IF(D20=1,"час",IF(D20=0," ",IF(D20&gt;4,"часов","часа")))</f>
        <v xml:space="preserve"> </v>
      </c>
      <c r="F20" s="296">
        <f>'гр6 МО2'!D14</f>
        <v>0</v>
      </c>
      <c r="G20" s="297" t="str">
        <f>IF(F20=1,"час",IF(F20=0," ",IF(F20&gt;4,"часов","часа")))</f>
        <v xml:space="preserve"> </v>
      </c>
      <c r="H20" s="296">
        <f>'гр6 МО2'!E14</f>
        <v>0</v>
      </c>
      <c r="I20" s="297" t="str">
        <f>IF(H20=1,"час",IF(H20=0," ",IF(H20&gt;4,"часов","часа")))</f>
        <v xml:space="preserve"> </v>
      </c>
      <c r="J20" s="296">
        <f>'гр6 МО2'!F14</f>
        <v>0</v>
      </c>
      <c r="K20" s="297" t="str">
        <f>IF(J20=1,"час",IF(J20=0," ",IF(J20&gt;4,"часов","часа")))</f>
        <v xml:space="preserve"> </v>
      </c>
      <c r="L20" s="296">
        <f>'гр6 МО2'!G14</f>
        <v>0</v>
      </c>
      <c r="M20" s="297" t="str">
        <f>IF(L20=1,"час",IF(L20=0," ",IF(L20&gt;4,"часов","часа")))</f>
        <v xml:space="preserve"> </v>
      </c>
      <c r="N20" s="296">
        <f>'гр6 МО2'!H14</f>
        <v>0</v>
      </c>
      <c r="O20" s="297" t="str">
        <f>IF(N20=1,"час",IF(N20=0," ",IF(N20&gt;4,"часов","часа")))</f>
        <v xml:space="preserve"> </v>
      </c>
      <c r="P20" s="296">
        <f>'гр6 МО2'!I14</f>
        <v>0</v>
      </c>
      <c r="Q20" s="297" t="str">
        <f>IF(P20=1,"час",IF(P20=0," ",IF(P20&gt;4,"часов","часа")))</f>
        <v xml:space="preserve"> </v>
      </c>
      <c r="R20" s="296">
        <f>'гр6 МО2'!J14</f>
        <v>0</v>
      </c>
      <c r="S20" s="297" t="str">
        <f>IF(R20=1,"час",IF(R20=0," ",IF(R20&gt;4,"часов","часа")))</f>
        <v xml:space="preserve"> </v>
      </c>
      <c r="T20" s="296">
        <f>'гр6 МО2'!K14</f>
        <v>0</v>
      </c>
      <c r="U20" s="297" t="str">
        <f>IF(T20=1,"час",IF(T20=0," ",IF(T20&gt;4,"часов","часа")))</f>
        <v xml:space="preserve"> </v>
      </c>
      <c r="V20" s="296">
        <f>'гр6 МО2'!L14</f>
        <v>0</v>
      </c>
      <c r="W20" s="297" t="str">
        <f>IF(V20=1,"час",IF(V20=0," ",IF(V20&gt;4,"часов","часа")))</f>
        <v xml:space="preserve"> </v>
      </c>
      <c r="X20" s="296">
        <f>'гр6 МО2'!M14</f>
        <v>0</v>
      </c>
      <c r="Y20" s="297" t="str">
        <f>IF(X20=1,"час",IF(X20=0," ",IF(X20&gt;4,"часов","часа")))</f>
        <v xml:space="preserve"> </v>
      </c>
      <c r="Z20" s="296">
        <f>'гр6 МО2'!N14</f>
        <v>0</v>
      </c>
      <c r="AA20" s="297" t="str">
        <f>IF(Z20=1,"час",IF(Z20=0," ",IF(Z20&gt;4,"часов","часа")))</f>
        <v xml:space="preserve"> </v>
      </c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</row>
    <row r="21" spans="1:54" s="83" customFormat="1" ht="15" customHeight="1" x14ac:dyDescent="0.2">
      <c r="A21" s="125">
        <v>3</v>
      </c>
      <c r="B21" s="298" t="str">
        <f>IF('МО2 общие данные'!E16=1,AC21,AD21)</f>
        <v>-</v>
      </c>
      <c r="C21" s="299"/>
      <c r="D21" s="298" t="str">
        <f>IF('МО2 общие данные'!E17=1,AE21,AF21)</f>
        <v>-</v>
      </c>
      <c r="E21" s="299"/>
      <c r="F21" s="298" t="str">
        <f>IF('МО2 общие данные'!E18=1,AG21,AH21)</f>
        <v>-</v>
      </c>
      <c r="G21" s="299"/>
      <c r="H21" s="298" t="str">
        <f>IF('МО2 общие данные'!E19=1,AI21,AJ21)</f>
        <v>-</v>
      </c>
      <c r="I21" s="299"/>
      <c r="J21" s="298" t="str">
        <f>IF('МО2 общие данные'!E20=1,AK21,AL21)</f>
        <v>-</v>
      </c>
      <c r="K21" s="299"/>
      <c r="L21" s="298" t="str">
        <f>IF('МО2 общие данные'!E21=1,AM21,AN21)</f>
        <v>-</v>
      </c>
      <c r="M21" s="299"/>
      <c r="N21" s="298" t="str">
        <f>IF('МО2 общие данные'!E22=1,AO21,AP21)</f>
        <v>-</v>
      </c>
      <c r="O21" s="299"/>
      <c r="P21" s="298" t="str">
        <f>IF('МО2 общие данные'!E23=1,AQ21,AR21)</f>
        <v>-</v>
      </c>
      <c r="Q21" s="299"/>
      <c r="R21" s="298" t="str">
        <f>IF('МО2 общие данные'!E24=1,AS21,AT21)</f>
        <v>-</v>
      </c>
      <c r="S21" s="299"/>
      <c r="T21" s="298" t="str">
        <f>IF('МО2 общие данные'!E25=1,AU21,AV21)</f>
        <v>-</v>
      </c>
      <c r="U21" s="299"/>
      <c r="V21" s="298" t="str">
        <f>IF('МО2 общие данные'!E26=1,AW21,AX21)</f>
        <v>-</v>
      </c>
      <c r="W21" s="299"/>
      <c r="X21" s="298" t="str">
        <f>IF('МО2 общие данные'!E27=1,AY21,AZ21)</f>
        <v>-</v>
      </c>
      <c r="Y21" s="299"/>
      <c r="Z21" s="298" t="str">
        <f>IF('МО2 общие данные'!E28=1,BA21,BB21)</f>
        <v>-</v>
      </c>
      <c r="AA21" s="299"/>
      <c r="AC21" s="85" t="str">
        <f>(INDEX('МО2 общие данные'!C42:C60,MATCH(B20,'МО2 общие данные'!B42:B60,0)))</f>
        <v>-</v>
      </c>
      <c r="AD21" s="85" t="str">
        <f>(INDEX('МО2 общие данные'!D42:D60,MATCH(B20,'МО2 общие данные'!B42:B60,0)))</f>
        <v>-</v>
      </c>
      <c r="AE21" s="85" t="str">
        <f>(INDEX('МО2 общие данные'!C42:C60,MATCH(D20,'МО2 общие данные'!B42:B60,0)))</f>
        <v>-</v>
      </c>
      <c r="AF21" s="85" t="str">
        <f>(INDEX('МО2 общие данные'!D42:D60,MATCH(D20,'МО2 общие данные'!B42:B60,0)))</f>
        <v>-</v>
      </c>
      <c r="AG21" s="85" t="str">
        <f>(INDEX('МО2 общие данные'!C42:C60,MATCH(F20,'МО2 общие данные'!B42:B60,0)))</f>
        <v>-</v>
      </c>
      <c r="AH21" s="85" t="str">
        <f>(INDEX('МО2 общие данные'!D42:D60,MATCH(F20,'МО2 общие данные'!B42:B60,0)))</f>
        <v>-</v>
      </c>
      <c r="AI21" s="85" t="str">
        <f>(INDEX('МО2 общие данные'!C42:C60,MATCH(H20,'МО2 общие данные'!B42:B60,0)))</f>
        <v>-</v>
      </c>
      <c r="AJ21" s="85" t="str">
        <f>(INDEX('МО2 общие данные'!D42:D60,MATCH(H20,'МО2 общие данные'!B42:B60,0)))</f>
        <v>-</v>
      </c>
      <c r="AK21" s="85" t="str">
        <f>(INDEX('МО2 общие данные'!C42:C60,MATCH(J20,'МО2 общие данные'!B42:B60,0)))</f>
        <v>-</v>
      </c>
      <c r="AL21" s="85" t="str">
        <f>(INDEX('МО2 общие данные'!D42:D60,MATCH(J20,'МО2 общие данные'!B42:B60,0)))</f>
        <v>-</v>
      </c>
      <c r="AM21" s="85" t="str">
        <f>(INDEX('МО2 общие данные'!C42:C60,MATCH(L20,'МО2 общие данные'!B42:B60,0)))</f>
        <v>-</v>
      </c>
      <c r="AN21" s="85" t="str">
        <f>(INDEX('МО2 общие данные'!D42:D60,MATCH(L20,'МО2 общие данные'!B42:B60,0)))</f>
        <v>-</v>
      </c>
      <c r="AO21" s="85" t="str">
        <f>(INDEX('МО2 общие данные'!C42:C60,MATCH(N20,'МО2 общие данные'!B42:B60,0)))</f>
        <v>-</v>
      </c>
      <c r="AP21" s="85" t="str">
        <f>(INDEX('МО2 общие данные'!D42:D60,MATCH(N20,'МО2 общие данные'!B42:B60,0)))</f>
        <v>-</v>
      </c>
      <c r="AQ21" s="85" t="str">
        <f>(INDEX('МО2 общие данные'!C42:C60,MATCH(P20,'МО2 общие данные'!B42:B60,0)))</f>
        <v>-</v>
      </c>
      <c r="AR21" s="85" t="str">
        <f>(INDEX('МО2 общие данные'!D42:D60,MATCH(P20,'МО2 общие данные'!B42:B60,0)))</f>
        <v>-</v>
      </c>
      <c r="AS21" s="85" t="str">
        <f>(INDEX('МО2 общие данные'!C42:C60,MATCH(R20,'МО2 общие данные'!B42:B60,0)))</f>
        <v>-</v>
      </c>
      <c r="AT21" s="85" t="str">
        <f>(INDEX('МО2 общие данные'!D42:D60,MATCH(R20,'МО2 общие данные'!B42:B60,0)))</f>
        <v>-</v>
      </c>
      <c r="AU21" s="85" t="str">
        <f>(INDEX('МО2 общие данные'!C42:C60,MATCH(T20,'МО2 общие данные'!B42:B60,0)))</f>
        <v>-</v>
      </c>
      <c r="AV21" s="85" t="str">
        <f>(INDEX('МО2 общие данные'!D42:D60,MATCH(T20,'МО2 общие данные'!B42:B60,0)))</f>
        <v>-</v>
      </c>
      <c r="AW21" s="85" t="str">
        <f>(INDEX('МО2 общие данные'!C42:C60,MATCH(V20,'МО2 общие данные'!B42:B60,0)))</f>
        <v>-</v>
      </c>
      <c r="AX21" s="85" t="str">
        <f>(INDEX('МО2 общие данные'!D42:D60,MATCH(V20,'МО2 общие данные'!B42:B60,0)))</f>
        <v>-</v>
      </c>
      <c r="AY21" s="85" t="str">
        <f>(INDEX('МО2 общие данные'!C42:C60,MATCH(X20,'МО2 общие данные'!B42:B60,0)))</f>
        <v>-</v>
      </c>
      <c r="AZ21" s="85" t="str">
        <f>(INDEX('МО2 общие данные'!D42:D60,MATCH(X20,'МО2 общие данные'!B42:B60,0)))</f>
        <v>-</v>
      </c>
      <c r="BA21" s="85" t="str">
        <f>(INDEX('МО2 общие данные'!C42:C60,MATCH(Z20,'МО2 общие данные'!B42:B60,0)))</f>
        <v>-</v>
      </c>
      <c r="BB21" s="85" t="str">
        <f>(INDEX('МО2 общие данные'!D42:D60,MATCH(Z20,'МО2 общие данные'!B42:B60,0)))</f>
        <v>-</v>
      </c>
    </row>
    <row r="22" spans="1:54" s="83" customFormat="1" x14ac:dyDescent="0.2">
      <c r="A22" s="126"/>
      <c r="B22" s="294" t="str">
        <f>IF(B20&gt;0,"Д",IF(B20=0," "))</f>
        <v xml:space="preserve"> </v>
      </c>
      <c r="C22" s="295"/>
      <c r="D22" s="294" t="str">
        <f t="shared" ref="D22:Z22" si="2">IF(D20&gt;0,"Д",IF(D20=0," "))</f>
        <v xml:space="preserve"> </v>
      </c>
      <c r="E22" s="295"/>
      <c r="F22" s="294" t="str">
        <f t="shared" si="2"/>
        <v xml:space="preserve"> </v>
      </c>
      <c r="G22" s="295"/>
      <c r="H22" s="294" t="str">
        <f t="shared" si="2"/>
        <v xml:space="preserve"> </v>
      </c>
      <c r="I22" s="295"/>
      <c r="J22" s="294" t="str">
        <f t="shared" si="2"/>
        <v xml:space="preserve"> </v>
      </c>
      <c r="K22" s="295"/>
      <c r="L22" s="294" t="str">
        <f t="shared" si="2"/>
        <v xml:space="preserve"> </v>
      </c>
      <c r="M22" s="295"/>
      <c r="N22" s="294" t="str">
        <f t="shared" si="2"/>
        <v xml:space="preserve"> </v>
      </c>
      <c r="O22" s="295"/>
      <c r="P22" s="294" t="str">
        <f t="shared" si="2"/>
        <v xml:space="preserve"> </v>
      </c>
      <c r="Q22" s="295"/>
      <c r="R22" s="294" t="str">
        <f t="shared" si="2"/>
        <v xml:space="preserve"> </v>
      </c>
      <c r="S22" s="295"/>
      <c r="T22" s="294" t="str">
        <f t="shared" si="2"/>
        <v xml:space="preserve"> </v>
      </c>
      <c r="U22" s="295"/>
      <c r="V22" s="294" t="str">
        <f t="shared" si="2"/>
        <v xml:space="preserve"> </v>
      </c>
      <c r="W22" s="295"/>
      <c r="X22" s="294" t="str">
        <f t="shared" si="2"/>
        <v xml:space="preserve"> </v>
      </c>
      <c r="Y22" s="295"/>
      <c r="Z22" s="294" t="str">
        <f t="shared" si="2"/>
        <v xml:space="preserve"> </v>
      </c>
      <c r="AA22" s="29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</row>
    <row r="23" spans="1:54" s="83" customFormat="1" x14ac:dyDescent="0.2">
      <c r="A23" s="125"/>
      <c r="B23" s="296">
        <f>'гр6 МО2'!B15</f>
        <v>0</v>
      </c>
      <c r="C23" s="297" t="str">
        <f>IF(B23=1,"час",IF(B23=0," ",IF(B23&gt;4,"часов","часа")))</f>
        <v xml:space="preserve"> </v>
      </c>
      <c r="D23" s="296">
        <f>'гр6 МО2'!C15</f>
        <v>0</v>
      </c>
      <c r="E23" s="297" t="str">
        <f>IF(D23=1,"час",IF(D23=0," ",IF(D23&gt;4,"часов","часа")))</f>
        <v xml:space="preserve"> </v>
      </c>
      <c r="F23" s="296">
        <f>'гр6 МО2'!D15</f>
        <v>0</v>
      </c>
      <c r="G23" s="297" t="str">
        <f>IF(F23=1,"час",IF(F23=0," ",IF(F23&gt;4,"часов","часа")))</f>
        <v xml:space="preserve"> </v>
      </c>
      <c r="H23" s="296">
        <f>'гр6 МО2'!E15</f>
        <v>0</v>
      </c>
      <c r="I23" s="297" t="str">
        <f>IF(H23=1,"час",IF(H23=0," ",IF(H23&gt;4,"часов","часа")))</f>
        <v xml:space="preserve"> </v>
      </c>
      <c r="J23" s="296">
        <f>'гр6 МО2'!F15</f>
        <v>0</v>
      </c>
      <c r="K23" s="297" t="str">
        <f>IF(J23=1,"час",IF(J23=0," ",IF(J23&gt;4,"часов","часа")))</f>
        <v xml:space="preserve"> </v>
      </c>
      <c r="L23" s="296">
        <f>'гр6 МО2'!G15</f>
        <v>0</v>
      </c>
      <c r="M23" s="297" t="str">
        <f>IF(L23=1,"час",IF(L23=0," ",IF(L23&gt;4,"часов","часа")))</f>
        <v xml:space="preserve"> </v>
      </c>
      <c r="N23" s="296">
        <f>'гр6 МО2'!H15</f>
        <v>0</v>
      </c>
      <c r="O23" s="297" t="str">
        <f>IF(N23=1,"час",IF(N23=0," ",IF(N23&gt;4,"часов","часа")))</f>
        <v xml:space="preserve"> </v>
      </c>
      <c r="P23" s="296">
        <f>'гр6 МО2'!I15</f>
        <v>0</v>
      </c>
      <c r="Q23" s="297" t="str">
        <f>IF(P23=1,"час",IF(P23=0," ",IF(P23&gt;4,"часов","часа")))</f>
        <v xml:space="preserve"> </v>
      </c>
      <c r="R23" s="296">
        <f>'гр6 МО2'!J15</f>
        <v>0</v>
      </c>
      <c r="S23" s="297" t="str">
        <f>IF(R23=1,"час",IF(R23=0," ",IF(R23&gt;4,"часов","часа")))</f>
        <v xml:space="preserve"> </v>
      </c>
      <c r="T23" s="296">
        <f>'гр6 МО2'!K15</f>
        <v>0</v>
      </c>
      <c r="U23" s="297" t="str">
        <f>IF(T23=1,"час",IF(T23=0," ",IF(T23&gt;4,"часов","часа")))</f>
        <v xml:space="preserve"> </v>
      </c>
      <c r="V23" s="296">
        <f>'гр6 МО2'!L15</f>
        <v>0</v>
      </c>
      <c r="W23" s="297" t="str">
        <f>IF(V23=1,"час",IF(V23=0," ",IF(V23&gt;4,"часов","часа")))</f>
        <v xml:space="preserve"> </v>
      </c>
      <c r="X23" s="296">
        <f>'гр6 МО2'!M15</f>
        <v>0</v>
      </c>
      <c r="Y23" s="297" t="str">
        <f>IF(X23=1,"час",IF(X23=0," ",IF(X23&gt;4,"часов","часа")))</f>
        <v xml:space="preserve"> </v>
      </c>
      <c r="Z23" s="296">
        <f>'гр6 МО2'!N15</f>
        <v>0</v>
      </c>
      <c r="AA23" s="297" t="str">
        <f>IF(Z23=1,"час",IF(Z23=0," ",IF(Z23&gt;4,"часов","часа")))</f>
        <v xml:space="preserve"> </v>
      </c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</row>
    <row r="24" spans="1:54" s="83" customFormat="1" ht="15" customHeight="1" x14ac:dyDescent="0.2">
      <c r="A24" s="125">
        <v>4</v>
      </c>
      <c r="B24" s="298" t="str">
        <f>IF('МО2 общие данные'!E16=1,AC24,AD24)</f>
        <v>-</v>
      </c>
      <c r="C24" s="299"/>
      <c r="D24" s="298" t="str">
        <f>IF('МО2 общие данные'!E17=1,AE24,AF24)</f>
        <v>-</v>
      </c>
      <c r="E24" s="299"/>
      <c r="F24" s="298" t="str">
        <f>IF('МО2 общие данные'!E18=1,AG24,AH24)</f>
        <v>-</v>
      </c>
      <c r="G24" s="299"/>
      <c r="H24" s="298" t="str">
        <f>IF('МО2 общие данные'!E19=1,AI24,AJ24)</f>
        <v>-</v>
      </c>
      <c r="I24" s="299"/>
      <c r="J24" s="298" t="str">
        <f>IF('МО2 общие данные'!E20=1,AK24,AL24)</f>
        <v>-</v>
      </c>
      <c r="K24" s="299"/>
      <c r="L24" s="298" t="str">
        <f>IF('МО2 общие данные'!E21=1,AM24,AN24)</f>
        <v>-</v>
      </c>
      <c r="M24" s="299"/>
      <c r="N24" s="298" t="str">
        <f>IF('МО2 общие данные'!E22=1,AO24,AP24)</f>
        <v>-</v>
      </c>
      <c r="O24" s="299"/>
      <c r="P24" s="298" t="str">
        <f>IF('МО2 общие данные'!E23=1,AQ24,AR24)</f>
        <v>-</v>
      </c>
      <c r="Q24" s="299"/>
      <c r="R24" s="298" t="str">
        <f>IF('МО2 общие данные'!E24=1,AS24,AT24)</f>
        <v>-</v>
      </c>
      <c r="S24" s="299"/>
      <c r="T24" s="298" t="str">
        <f>IF('МО2 общие данные'!E25=1,AU24,AV24)</f>
        <v>-</v>
      </c>
      <c r="U24" s="299"/>
      <c r="V24" s="298" t="str">
        <f>IF('МО2 общие данные'!E26=1,AW24,AX24)</f>
        <v>-</v>
      </c>
      <c r="W24" s="299"/>
      <c r="X24" s="298" t="str">
        <f>IF('МО2 общие данные'!E27=1,AY24,AZ24)</f>
        <v>-</v>
      </c>
      <c r="Y24" s="299"/>
      <c r="Z24" s="298" t="str">
        <f>IF('МО2 общие данные'!E28=1,BA24,BB24)</f>
        <v>-</v>
      </c>
      <c r="AA24" s="299"/>
      <c r="AC24" s="85" t="str">
        <f>(INDEX('МО2 общие данные'!C42:C60,MATCH(B23,'МО2 общие данные'!B42:B60,0)))</f>
        <v>-</v>
      </c>
      <c r="AD24" s="85" t="str">
        <f>(INDEX('МО2 общие данные'!D42:D60,MATCH(B23,'МО2 общие данные'!B42:B60,0)))</f>
        <v>-</v>
      </c>
      <c r="AE24" s="85" t="str">
        <f>(INDEX('МО2 общие данные'!C42:C60,MATCH(D23,'МО2 общие данные'!B42:B60,0)))</f>
        <v>-</v>
      </c>
      <c r="AF24" s="85" t="str">
        <f>(INDEX('МО2 общие данные'!D42:D60,MATCH(D23,'МО2 общие данные'!B42:B60,0)))</f>
        <v>-</v>
      </c>
      <c r="AG24" s="85" t="str">
        <f>(INDEX('МО2 общие данные'!C42:C60,MATCH(F23,'МО2 общие данные'!B42:B60,0)))</f>
        <v>-</v>
      </c>
      <c r="AH24" s="85" t="str">
        <f>(INDEX('МО2 общие данные'!D42:D60,MATCH(F23,'МО2 общие данные'!B42:B60,0)))</f>
        <v>-</v>
      </c>
      <c r="AI24" s="85" t="str">
        <f>(INDEX('МО2 общие данные'!C42:C60,MATCH(H23,'МО2 общие данные'!B42:B60,0)))</f>
        <v>-</v>
      </c>
      <c r="AJ24" s="85" t="str">
        <f>(INDEX('МО2 общие данные'!D42:D60,MATCH(H23,'МО2 общие данные'!B42:B60,0)))</f>
        <v>-</v>
      </c>
      <c r="AK24" s="85" t="str">
        <f>(INDEX('МО2 общие данные'!C42:C60,MATCH(J23,'МО2 общие данные'!B42:B60,0)))</f>
        <v>-</v>
      </c>
      <c r="AL24" s="85" t="str">
        <f>(INDEX('МО2 общие данные'!D42:D60,MATCH(J23,'МО2 общие данные'!B42:B60,0)))</f>
        <v>-</v>
      </c>
      <c r="AM24" s="85" t="str">
        <f>(INDEX('МО2 общие данные'!C42:C60,MATCH(L23,'МО2 общие данные'!B42:B60,0)))</f>
        <v>-</v>
      </c>
      <c r="AN24" s="85" t="str">
        <f>(INDEX('МО2 общие данные'!D42:D60,MATCH(L23,'МО2 общие данные'!B42:B60,0)))</f>
        <v>-</v>
      </c>
      <c r="AO24" s="85" t="str">
        <f>(INDEX('МО2 общие данные'!C42:C60,MATCH(N23,'МО2 общие данные'!B42:B60,0)))</f>
        <v>-</v>
      </c>
      <c r="AP24" s="85" t="str">
        <f>(INDEX('МО2 общие данные'!D42:D60,MATCH(N23,'МО2 общие данные'!B42:B60,0)))</f>
        <v>-</v>
      </c>
      <c r="AQ24" s="85" t="str">
        <f>(INDEX('МО2 общие данные'!C42:C60,MATCH(P23,'МО2 общие данные'!B42:B60,0)))</f>
        <v>-</v>
      </c>
      <c r="AR24" s="85" t="str">
        <f>(INDEX('МО2 общие данные'!D42:D60,MATCH(P23,'МО2 общие данные'!B42:B60,0)))</f>
        <v>-</v>
      </c>
      <c r="AS24" s="85" t="str">
        <f>(INDEX('МО2 общие данные'!C42:C60,MATCH(R23,'МО2 общие данные'!B42:B60,0)))</f>
        <v>-</v>
      </c>
      <c r="AT24" s="85" t="str">
        <f>(INDEX('МО2 общие данные'!D42:D60,MATCH(R23,'МО2 общие данные'!B42:B60,0)))</f>
        <v>-</v>
      </c>
      <c r="AU24" s="85" t="str">
        <f>(INDEX('МО2 общие данные'!C42:C60,MATCH(T23,'МО2 общие данные'!B42:B60,0)))</f>
        <v>-</v>
      </c>
      <c r="AV24" s="85" t="str">
        <f>(INDEX('МО2 общие данные'!D42:D60,MATCH(T23,'МО2 общие данные'!B42:B60,0)))</f>
        <v>-</v>
      </c>
      <c r="AW24" s="85" t="str">
        <f>(INDEX('МО2 общие данные'!C42:C60,MATCH(V23,'МО2 общие данные'!B42:B60,0)))</f>
        <v>-</v>
      </c>
      <c r="AX24" s="85" t="str">
        <f>(INDEX('МО2 общие данные'!D42:D60,MATCH(V23,'МО2 общие данные'!B42:B60,0)))</f>
        <v>-</v>
      </c>
      <c r="AY24" s="85" t="str">
        <f>(INDEX('МО2 общие данные'!C42:C60,MATCH(X23,'МО2 общие данные'!B42:B60,0)))</f>
        <v>-</v>
      </c>
      <c r="AZ24" s="85" t="str">
        <f>(INDEX('МО2 общие данные'!D42:D60,MATCH(X23,'МО2 общие данные'!B42:B60,0)))</f>
        <v>-</v>
      </c>
      <c r="BA24" s="85" t="str">
        <f>(INDEX('МО2 общие данные'!C42:C60,MATCH(Z23,'МО2 общие данные'!B42:B60,0)))</f>
        <v>-</v>
      </c>
      <c r="BB24" s="85" t="str">
        <f>(INDEX('МО2 общие данные'!D42:D60,MATCH(Z23,'МО2 общие данные'!B42:B60,0)))</f>
        <v>-</v>
      </c>
    </row>
    <row r="25" spans="1:54" s="83" customFormat="1" x14ac:dyDescent="0.2">
      <c r="A25" s="126"/>
      <c r="B25" s="294" t="str">
        <f>IF(B23&gt;0,"Д",IF(B23=0," "))</f>
        <v xml:space="preserve"> </v>
      </c>
      <c r="C25" s="295"/>
      <c r="D25" s="294" t="str">
        <f t="shared" ref="D25:Z25" si="3">IF(D23&gt;0,"Д",IF(D23=0," "))</f>
        <v xml:space="preserve"> </v>
      </c>
      <c r="E25" s="295"/>
      <c r="F25" s="294" t="str">
        <f t="shared" si="3"/>
        <v xml:space="preserve"> </v>
      </c>
      <c r="G25" s="295"/>
      <c r="H25" s="294" t="str">
        <f t="shared" si="3"/>
        <v xml:space="preserve"> </v>
      </c>
      <c r="I25" s="295"/>
      <c r="J25" s="294" t="str">
        <f t="shared" si="3"/>
        <v xml:space="preserve"> </v>
      </c>
      <c r="K25" s="295"/>
      <c r="L25" s="294" t="str">
        <f t="shared" si="3"/>
        <v xml:space="preserve"> </v>
      </c>
      <c r="M25" s="295"/>
      <c r="N25" s="294" t="str">
        <f t="shared" si="3"/>
        <v xml:space="preserve"> </v>
      </c>
      <c r="O25" s="295"/>
      <c r="P25" s="294" t="str">
        <f t="shared" si="3"/>
        <v xml:space="preserve"> </v>
      </c>
      <c r="Q25" s="295"/>
      <c r="R25" s="294" t="str">
        <f t="shared" si="3"/>
        <v xml:space="preserve"> </v>
      </c>
      <c r="S25" s="295"/>
      <c r="T25" s="294" t="str">
        <f t="shared" si="3"/>
        <v xml:space="preserve"> </v>
      </c>
      <c r="U25" s="295"/>
      <c r="V25" s="294" t="str">
        <f t="shared" si="3"/>
        <v xml:space="preserve"> </v>
      </c>
      <c r="W25" s="295"/>
      <c r="X25" s="294" t="str">
        <f t="shared" si="3"/>
        <v xml:space="preserve"> </v>
      </c>
      <c r="Y25" s="295"/>
      <c r="Z25" s="294" t="str">
        <f t="shared" si="3"/>
        <v xml:space="preserve"> </v>
      </c>
      <c r="AA25" s="29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</row>
    <row r="26" spans="1:54" s="83" customFormat="1" x14ac:dyDescent="0.2">
      <c r="A26" s="125"/>
      <c r="B26" s="296">
        <f>'гр6 МО2'!B16</f>
        <v>0</v>
      </c>
      <c r="C26" s="297" t="str">
        <f>IF(B26=1,"час",IF(B26=0," ",IF(B26&gt;4,"часов","часа")))</f>
        <v xml:space="preserve"> </v>
      </c>
      <c r="D26" s="296">
        <f>'гр6 МО2'!C16</f>
        <v>0</v>
      </c>
      <c r="E26" s="297" t="str">
        <f>IF(D26=1,"час",IF(D26=0," ",IF(D26&gt;4,"часов","часа")))</f>
        <v xml:space="preserve"> </v>
      </c>
      <c r="F26" s="296">
        <f>'гр6 МО2'!D16</f>
        <v>0</v>
      </c>
      <c r="G26" s="297" t="str">
        <f>IF(F26=1,"час",IF(F26=0," ",IF(F26&gt;4,"часов","часа")))</f>
        <v xml:space="preserve"> </v>
      </c>
      <c r="H26" s="296">
        <f>'гр6 МО2'!E16</f>
        <v>0</v>
      </c>
      <c r="I26" s="297" t="str">
        <f>IF(H26=1,"час",IF(H26=0," ",IF(H26&gt;4,"часов","часа")))</f>
        <v xml:space="preserve"> </v>
      </c>
      <c r="J26" s="296">
        <f>'гр6 МО2'!F16</f>
        <v>0</v>
      </c>
      <c r="K26" s="297" t="str">
        <f>IF(J26=1,"час",IF(J26=0," ",IF(J26&gt;4,"часов","часа")))</f>
        <v xml:space="preserve"> </v>
      </c>
      <c r="L26" s="296">
        <f>'гр6 МО2'!G16</f>
        <v>0</v>
      </c>
      <c r="M26" s="297" t="str">
        <f>IF(L26=1,"час",IF(L26=0," ",IF(L26&gt;4,"часов","часа")))</f>
        <v xml:space="preserve"> </v>
      </c>
      <c r="N26" s="296">
        <f>'гр6 МО2'!H16</f>
        <v>0</v>
      </c>
      <c r="O26" s="297" t="str">
        <f>IF(P86=1,"час",IF(P86=0," ",IF(P86&gt;4,"часов","часа")))</f>
        <v xml:space="preserve"> </v>
      </c>
      <c r="P26" s="296">
        <f>'гр6 МО2'!I16</f>
        <v>0</v>
      </c>
      <c r="Q26" s="297" t="str">
        <f>IF(P26=1,"час",IF(P26=0," ",IF(P26&gt;4,"часов","часа")))</f>
        <v xml:space="preserve"> </v>
      </c>
      <c r="R26" s="296">
        <f>'гр6 МО2'!J16</f>
        <v>0</v>
      </c>
      <c r="S26" s="297" t="str">
        <f>IF(R26=1,"час",IF(R26=0," ",IF(R26&gt;4,"часов","часа")))</f>
        <v xml:space="preserve"> </v>
      </c>
      <c r="T26" s="296">
        <f>'гр6 МО2'!K16</f>
        <v>0</v>
      </c>
      <c r="U26" s="297" t="str">
        <f>IF(T26=1,"час",IF(T26=0," ",IF(T26&gt;4,"часов","часа")))</f>
        <v xml:space="preserve"> </v>
      </c>
      <c r="V26" s="296">
        <f>'гр6 МО2'!L16</f>
        <v>0</v>
      </c>
      <c r="W26" s="297" t="str">
        <f>IF(V26=1,"час",IF(V26=0," ",IF(V26&gt;4,"часов","часа")))</f>
        <v xml:space="preserve"> </v>
      </c>
      <c r="X26" s="296">
        <f>'гр6 МО2'!M16</f>
        <v>0</v>
      </c>
      <c r="Y26" s="297" t="str">
        <f>IF(X26=1,"час",IF(X26=0," ",IF(X26&gt;4,"часов","часа")))</f>
        <v xml:space="preserve"> </v>
      </c>
      <c r="Z26" s="296">
        <f>'гр6 МО2'!N16</f>
        <v>0</v>
      </c>
      <c r="AA26" s="297" t="str">
        <f>IF(Z26=1,"час",IF(Z26=0," ",IF(Z26&gt;4,"часов","часа")))</f>
        <v xml:space="preserve"> </v>
      </c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</row>
    <row r="27" spans="1:54" s="83" customFormat="1" ht="24" customHeight="1" x14ac:dyDescent="0.2">
      <c r="A27" s="125">
        <v>5</v>
      </c>
      <c r="B27" s="298" t="str">
        <f>IF('МО2 общие данные'!E16=1,AC27,AD27)</f>
        <v>-</v>
      </c>
      <c r="C27" s="299"/>
      <c r="D27" s="298" t="str">
        <f>IF('МО2 общие данные'!E17=1,AE27,AF27)</f>
        <v>-</v>
      </c>
      <c r="E27" s="299"/>
      <c r="F27" s="298" t="str">
        <f>IF('МО2 общие данные'!E18=1,AG27,AH27)</f>
        <v>-</v>
      </c>
      <c r="G27" s="299"/>
      <c r="H27" s="298" t="str">
        <f>IF('МО2 общие данные'!E19=1,AI27,AJ27)</f>
        <v>-</v>
      </c>
      <c r="I27" s="299"/>
      <c r="J27" s="298" t="str">
        <f>IF('МО2 общие данные'!E20=1,AK27,AL27)</f>
        <v>-</v>
      </c>
      <c r="K27" s="299"/>
      <c r="L27" s="298" t="str">
        <f>IF('МО2 общие данные'!E21=1,AM27,AN27)</f>
        <v>-</v>
      </c>
      <c r="M27" s="299"/>
      <c r="N27" s="298" t="str">
        <f>IF('МО2 общие данные'!E22=1,AO27,AP27)</f>
        <v>-</v>
      </c>
      <c r="O27" s="299"/>
      <c r="P27" s="298" t="str">
        <f>IF('МО2 общие данные'!E23=1,AQ27,AR27)</f>
        <v>-</v>
      </c>
      <c r="Q27" s="299"/>
      <c r="R27" s="298" t="str">
        <f>IF('МО2 общие данные'!E24=1,AS27,AT27)</f>
        <v>-</v>
      </c>
      <c r="S27" s="299"/>
      <c r="T27" s="298" t="str">
        <f>IF('МО2 общие данные'!E25=1,AU27,AV27)</f>
        <v>-</v>
      </c>
      <c r="U27" s="299"/>
      <c r="V27" s="298" t="str">
        <f>IF('МО2 общие данные'!E26=1,AW27,AX27)</f>
        <v>-</v>
      </c>
      <c r="W27" s="299"/>
      <c r="X27" s="298" t="str">
        <f>IF('МО2 общие данные'!E27=1,AY27,AZ27)</f>
        <v>-</v>
      </c>
      <c r="Y27" s="299"/>
      <c r="Z27" s="298" t="str">
        <f>IF('МО2 общие данные'!E28=1,BA27,BB27)</f>
        <v>-</v>
      </c>
      <c r="AA27" s="299"/>
      <c r="AC27" s="85" t="str">
        <f>(INDEX('МО2 общие данные'!C42:C60,MATCH(B26,'МО2 общие данные'!B42:B60,0)))</f>
        <v>-</v>
      </c>
      <c r="AD27" s="85" t="str">
        <f>(INDEX('МО2 общие данные'!D42:D60,MATCH(B26,'МО2 общие данные'!B42:B60,0)))</f>
        <v>-</v>
      </c>
      <c r="AE27" s="85" t="str">
        <f>(INDEX('МО2 общие данные'!C42:C60,MATCH(D26,'МО2 общие данные'!B42:B60,0)))</f>
        <v>-</v>
      </c>
      <c r="AF27" s="85" t="str">
        <f>(INDEX('МО2 общие данные'!D42:D60,MATCH(D26,'МО2 общие данные'!B42:B60,0)))</f>
        <v>-</v>
      </c>
      <c r="AG27" s="85" t="str">
        <f>(INDEX('МО2 общие данные'!C42:C60,MATCH(F26,'МО2 общие данные'!B42:B60,0)))</f>
        <v>-</v>
      </c>
      <c r="AH27" s="85" t="str">
        <f>(INDEX('МО2 общие данные'!D42:D60,MATCH(F26,'МО2 общие данные'!B42:B60,0)))</f>
        <v>-</v>
      </c>
      <c r="AI27" s="85" t="str">
        <f>(INDEX('МО2 общие данные'!C42:C60,MATCH(H26,'МО2 общие данные'!B42:B60,0)))</f>
        <v>-</v>
      </c>
      <c r="AJ27" s="85" t="str">
        <f>(INDEX('МО2 общие данные'!D42:D60,MATCH(H26,'МО2 общие данные'!B42:B60,0)))</f>
        <v>-</v>
      </c>
      <c r="AK27" s="85" t="str">
        <f>(INDEX('МО2 общие данные'!C42:C60,MATCH(J26,'МО2 общие данные'!B42:B60,0)))</f>
        <v>-</v>
      </c>
      <c r="AL27" s="85" t="str">
        <f>(INDEX('МО2 общие данные'!D42:D60,MATCH(J26,'МО2 общие данные'!B42:B60,0)))</f>
        <v>-</v>
      </c>
      <c r="AM27" s="85" t="str">
        <f>(INDEX('МО2 общие данные'!C42:C60,MATCH(L26,'МО2 общие данные'!B42:B60,0)))</f>
        <v>-</v>
      </c>
      <c r="AN27" s="85" t="str">
        <f>(INDEX('МО2 общие данные'!D42:D60,MATCH(L26,'МО2 общие данные'!B42:B60,0)))</f>
        <v>-</v>
      </c>
      <c r="AO27" s="85" t="str">
        <f>(INDEX('МО2 общие данные'!C42:C60,MATCH(N26,'МО2 общие данные'!B42:B60,0)))</f>
        <v>-</v>
      </c>
      <c r="AP27" s="85" t="str">
        <f>(INDEX('МО2 общие данные'!D42:D60,MATCH(N26,'МО2 общие данные'!B42:B60,0)))</f>
        <v>-</v>
      </c>
      <c r="AQ27" s="85" t="str">
        <f>(INDEX('МО2 общие данные'!C42:C60,MATCH(P26,'МО2 общие данные'!B42:B60,0)))</f>
        <v>-</v>
      </c>
      <c r="AR27" s="85" t="str">
        <f>(INDEX('МО2 общие данные'!D42:D60,MATCH(P26,'МО2 общие данные'!B42:B60,0)))</f>
        <v>-</v>
      </c>
      <c r="AS27" s="85" t="str">
        <f>(INDEX('МО2 общие данные'!C42:C60,MATCH(R26,'МО2 общие данные'!B42:B60,0)))</f>
        <v>-</v>
      </c>
      <c r="AT27" s="85" t="str">
        <f>(INDEX('МО2 общие данные'!D42:D60,MATCH(R26,'МО2 общие данные'!B42:B60,0)))</f>
        <v>-</v>
      </c>
      <c r="AU27" s="85" t="str">
        <f>(INDEX('МО2 общие данные'!C42:C60,MATCH(T26,'МО2 общие данные'!B42:B60,0)))</f>
        <v>-</v>
      </c>
      <c r="AV27" s="85" t="str">
        <f>(INDEX('МО2 общие данные'!D42:D60,MATCH(T26,'МО2 общие данные'!B42:B60,0)))</f>
        <v>-</v>
      </c>
      <c r="AW27" s="85" t="str">
        <f>(INDEX('МО2 общие данные'!C42:C60,MATCH(V26,'МО2 общие данные'!B42:B60,0)))</f>
        <v>-</v>
      </c>
      <c r="AX27" s="85" t="str">
        <f>(INDEX('МО2 общие данные'!D42:D60,MATCH(V26,'МО2 общие данные'!B42:B60,0)))</f>
        <v>-</v>
      </c>
      <c r="AY27" s="85" t="str">
        <f>(INDEX('МО2 общие данные'!C42:C60,MATCH(X26,'МО2 общие данные'!B42:B60,0)))</f>
        <v>-</v>
      </c>
      <c r="AZ27" s="85" t="str">
        <f>(INDEX('МО2 общие данные'!D42:D60,MATCH(X26,'МО2 общие данные'!B42:B60,0)))</f>
        <v>-</v>
      </c>
      <c r="BA27" s="85" t="str">
        <f>(INDEX('МО2 общие данные'!C42:C60,MATCH(Z26,'МО2 общие данные'!B42:B60,0)))</f>
        <v>-</v>
      </c>
      <c r="BB27" s="85" t="str">
        <f>(INDEX('МО2 общие данные'!D42:D60,MATCH(Z26,'МО2 общие данные'!B42:B60,0)))</f>
        <v>-</v>
      </c>
    </row>
    <row r="28" spans="1:54" s="83" customFormat="1" x14ac:dyDescent="0.2">
      <c r="A28" s="126"/>
      <c r="B28" s="294" t="str">
        <f>IF(B26&gt;0,"Д",IF(B26=0," "))</f>
        <v xml:space="preserve"> </v>
      </c>
      <c r="C28" s="295"/>
      <c r="D28" s="294" t="str">
        <f t="shared" ref="D28:Z28" si="4">IF(D26&gt;0,"Д",IF(D26=0," "))</f>
        <v xml:space="preserve"> </v>
      </c>
      <c r="E28" s="295"/>
      <c r="F28" s="294" t="str">
        <f t="shared" si="4"/>
        <v xml:space="preserve"> </v>
      </c>
      <c r="G28" s="295"/>
      <c r="H28" s="294" t="str">
        <f t="shared" si="4"/>
        <v xml:space="preserve"> </v>
      </c>
      <c r="I28" s="295"/>
      <c r="J28" s="294" t="str">
        <f t="shared" si="4"/>
        <v xml:space="preserve"> </v>
      </c>
      <c r="K28" s="295"/>
      <c r="L28" s="294" t="str">
        <f t="shared" si="4"/>
        <v xml:space="preserve"> </v>
      </c>
      <c r="M28" s="295"/>
      <c r="N28" s="294" t="str">
        <f>IF(N26&gt;0,"Д",IF(N26=0," "))</f>
        <v xml:space="preserve"> </v>
      </c>
      <c r="O28" s="295"/>
      <c r="P28" s="294" t="str">
        <f t="shared" si="4"/>
        <v xml:space="preserve"> </v>
      </c>
      <c r="Q28" s="295"/>
      <c r="R28" s="294" t="str">
        <f t="shared" si="4"/>
        <v xml:space="preserve"> </v>
      </c>
      <c r="S28" s="295"/>
      <c r="T28" s="294" t="str">
        <f t="shared" si="4"/>
        <v xml:space="preserve"> </v>
      </c>
      <c r="U28" s="295"/>
      <c r="V28" s="294" t="str">
        <f t="shared" si="4"/>
        <v xml:space="preserve"> </v>
      </c>
      <c r="W28" s="295"/>
      <c r="X28" s="294" t="str">
        <f t="shared" si="4"/>
        <v xml:space="preserve"> </v>
      </c>
      <c r="Y28" s="295"/>
      <c r="Z28" s="294" t="str">
        <f t="shared" si="4"/>
        <v xml:space="preserve"> </v>
      </c>
      <c r="AA28" s="29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</row>
    <row r="29" spans="1:54" s="83" customFormat="1" x14ac:dyDescent="0.2">
      <c r="A29" s="125"/>
      <c r="B29" s="296">
        <f>'гр6 МО2'!B17</f>
        <v>0</v>
      </c>
      <c r="C29" s="297" t="str">
        <f>IF(B29=1,"час",IF(B29=0," ",IF(B29&gt;4,"часов","часа")))</f>
        <v xml:space="preserve"> </v>
      </c>
      <c r="D29" s="296">
        <f>'гр6 МО2'!C17</f>
        <v>0</v>
      </c>
      <c r="E29" s="297" t="str">
        <f>IF(D29=1,"час",IF(D29=0," ",IF(D29&gt;4,"часов","часа")))</f>
        <v xml:space="preserve"> </v>
      </c>
      <c r="F29" s="296">
        <f>'гр6 МО2'!D17</f>
        <v>0</v>
      </c>
      <c r="G29" s="297" t="str">
        <f>IF(F29=1,"час",IF(F29=0," ",IF(F29&gt;4,"часов","часа")))</f>
        <v xml:space="preserve"> </v>
      </c>
      <c r="H29" s="296">
        <f>'гр6 МО2'!E17</f>
        <v>0</v>
      </c>
      <c r="I29" s="297" t="str">
        <f>IF(H29=1,"час",IF(H29=0," ",IF(H29&gt;4,"часов","часа")))</f>
        <v xml:space="preserve"> </v>
      </c>
      <c r="J29" s="296">
        <f>'гр6 МО2'!F17</f>
        <v>0</v>
      </c>
      <c r="K29" s="297" t="str">
        <f>IF(J29=1,"час",IF(J29=0," ",IF(J29&gt;4,"часов","часа")))</f>
        <v xml:space="preserve"> </v>
      </c>
      <c r="L29" s="296">
        <f>'гр6 МО2'!G17</f>
        <v>0</v>
      </c>
      <c r="M29" s="297" t="str">
        <f>IF(L29=1,"час",IF(L29=0," ",IF(L29&gt;4,"часов","часа")))</f>
        <v xml:space="preserve"> </v>
      </c>
      <c r="N29" s="296">
        <f>'гр6 МО2'!H17</f>
        <v>0</v>
      </c>
      <c r="O29" s="297" t="str">
        <f>IF(N29=1,"час",IF(N29=0," ",IF(N29&gt;4,"часов","часа")))</f>
        <v xml:space="preserve"> </v>
      </c>
      <c r="P29" s="296">
        <f>'гр6 МО2'!I17</f>
        <v>0</v>
      </c>
      <c r="Q29" s="297" t="str">
        <f>IF(P29=1,"час",IF(P29=0," ",IF(P29&gt;4,"часов","часа")))</f>
        <v xml:space="preserve"> </v>
      </c>
      <c r="R29" s="296">
        <f>'гр6 МО2'!J17</f>
        <v>0</v>
      </c>
      <c r="S29" s="297" t="str">
        <f>IF(R29=1,"час",IF(R29=0," ",IF(R29&gt;4,"часов","часа")))</f>
        <v xml:space="preserve"> </v>
      </c>
      <c r="T29" s="296">
        <f>'гр6 МО2'!K17</f>
        <v>0</v>
      </c>
      <c r="U29" s="297" t="str">
        <f>IF(T29=1,"час",IF(T29=0," ",IF(T29&gt;4,"часов","часа")))</f>
        <v xml:space="preserve"> </v>
      </c>
      <c r="V29" s="296">
        <f>'гр6 МО2'!L17</f>
        <v>0</v>
      </c>
      <c r="W29" s="297" t="str">
        <f>IF(V29=1,"час",IF(V29=0," ",IF(V29&gt;4,"часов","часа")))</f>
        <v xml:space="preserve"> </v>
      </c>
      <c r="X29" s="296">
        <f>'гр6 МО2'!M17</f>
        <v>0</v>
      </c>
      <c r="Y29" s="297" t="str">
        <f>IF(X29=1,"час",IF(X29=0," ",IF(X29&gt;4,"часов","часа")))</f>
        <v xml:space="preserve"> </v>
      </c>
      <c r="Z29" s="296">
        <f>'гр6 МО2'!N17</f>
        <v>0</v>
      </c>
      <c r="AA29" s="297" t="str">
        <f>IF(Z29=1,"час",IF(Z29=0," ",IF(Z29&gt;4,"часов","часа")))</f>
        <v xml:space="preserve"> </v>
      </c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</row>
    <row r="30" spans="1:54" s="83" customFormat="1" ht="24" customHeight="1" x14ac:dyDescent="0.2">
      <c r="A30" s="125">
        <v>6</v>
      </c>
      <c r="B30" s="298" t="str">
        <f>IF('МО2 общие данные'!E16=1,AC30,AD30)</f>
        <v>-</v>
      </c>
      <c r="C30" s="299"/>
      <c r="D30" s="298" t="str">
        <f>IF('МО2 общие данные'!E17=1,AE30,AF30)</f>
        <v>-</v>
      </c>
      <c r="E30" s="299"/>
      <c r="F30" s="298" t="str">
        <f>IF('МО2 общие данные'!E18=1,AG30,AH30)</f>
        <v>-</v>
      </c>
      <c r="G30" s="299"/>
      <c r="H30" s="298" t="str">
        <f>IF('МО2 общие данные'!E19=1,AI30,AJ30)</f>
        <v>-</v>
      </c>
      <c r="I30" s="299"/>
      <c r="J30" s="298" t="str">
        <f>IF('МО2 общие данные'!E20=1,AK30,AL30)</f>
        <v>-</v>
      </c>
      <c r="K30" s="299"/>
      <c r="L30" s="298" t="str">
        <f>IF('МО2 общие данные'!E21=1,AM30,AN30)</f>
        <v>-</v>
      </c>
      <c r="M30" s="299"/>
      <c r="N30" s="298" t="str">
        <f>IF('МО2 общие данные'!E22=1,AO30,AP30)</f>
        <v>-</v>
      </c>
      <c r="O30" s="299"/>
      <c r="P30" s="298" t="str">
        <f>IF('МО2 общие данные'!E23=1,AQ30,AR30)</f>
        <v>-</v>
      </c>
      <c r="Q30" s="299"/>
      <c r="R30" s="298" t="str">
        <f>IF('МО2 общие данные'!E24=1,AS30,AT30)</f>
        <v>-</v>
      </c>
      <c r="S30" s="299"/>
      <c r="T30" s="298" t="str">
        <f>IF('МО2 общие данные'!E25=1,AU30,AV30)</f>
        <v>-</v>
      </c>
      <c r="U30" s="299"/>
      <c r="V30" s="298" t="str">
        <f>IF('МО2 общие данные'!E26=1,AW30,AX30)</f>
        <v>-</v>
      </c>
      <c r="W30" s="299"/>
      <c r="X30" s="298" t="str">
        <f>IF('МО2 общие данные'!E27=1,AY30,AZ30)</f>
        <v>-</v>
      </c>
      <c r="Y30" s="299"/>
      <c r="Z30" s="298" t="str">
        <f>IF('МО2 общие данные'!E28=1,BA30,BB30)</f>
        <v>-</v>
      </c>
      <c r="AA30" s="299"/>
      <c r="AC30" s="85" t="str">
        <f>(INDEX('МО2 общие данные'!C42:C60,MATCH(B29,'МО2 общие данные'!B42:B60,0)))</f>
        <v>-</v>
      </c>
      <c r="AD30" s="85" t="str">
        <f>(INDEX('МО2 общие данные'!D42:D60,MATCH(B29,'МО2 общие данные'!B42:B60,0)))</f>
        <v>-</v>
      </c>
      <c r="AE30" s="85" t="str">
        <f>(INDEX('МО2 общие данные'!C42:C60,MATCH(D29,'МО2 общие данные'!B42:B60,0)))</f>
        <v>-</v>
      </c>
      <c r="AF30" s="85" t="str">
        <f>(INDEX('МО2 общие данные'!D42:D60,MATCH(D29,'МО2 общие данные'!B42:B60,0)))</f>
        <v>-</v>
      </c>
      <c r="AG30" s="85" t="str">
        <f>(INDEX('МО2 общие данные'!C42:C60,MATCH(F29,'МО2 общие данные'!B42:B60,0)))</f>
        <v>-</v>
      </c>
      <c r="AH30" s="85" t="str">
        <f>(INDEX('МО2 общие данные'!D42:D60,MATCH(F29,'МО2 общие данные'!B42:B60,0)))</f>
        <v>-</v>
      </c>
      <c r="AI30" s="85" t="str">
        <f>(INDEX('МО2 общие данные'!C42:C60,MATCH(H29,'МО2 общие данные'!B42:B60,0)))</f>
        <v>-</v>
      </c>
      <c r="AJ30" s="85" t="str">
        <f>(INDEX('МО2 общие данные'!D42:D60,MATCH(H29,'МО2 общие данные'!B42:B60,0)))</f>
        <v>-</v>
      </c>
      <c r="AK30" s="85" t="str">
        <f>(INDEX('МО2 общие данные'!C42:C60,MATCH(J29,'МО2 общие данные'!B42:B60,0)))</f>
        <v>-</v>
      </c>
      <c r="AL30" s="85" t="str">
        <f>(INDEX('МО2 общие данные'!D42:D60,MATCH(J29,'МО2 общие данные'!B42:B60,0)))</f>
        <v>-</v>
      </c>
      <c r="AM30" s="85" t="str">
        <f>(INDEX('МО2 общие данные'!C42:C60,MATCH(L29,'МО2 общие данные'!B42:B60,0)))</f>
        <v>-</v>
      </c>
      <c r="AN30" s="85" t="str">
        <f>(INDEX('МО2 общие данные'!D42:D60,MATCH(L29,'МО2 общие данные'!B42:B60,0)))</f>
        <v>-</v>
      </c>
      <c r="AO30" s="85" t="str">
        <f>(INDEX('МО2 общие данные'!C42:C60,MATCH(N29,'МО2 общие данные'!B42:B60,0)))</f>
        <v>-</v>
      </c>
      <c r="AP30" s="85" t="str">
        <f>(INDEX('МО2 общие данные'!D42:D60,MATCH(N29,'МО2 общие данные'!B42:B60,0)))</f>
        <v>-</v>
      </c>
      <c r="AQ30" s="85" t="str">
        <f>(INDEX('МО2 общие данные'!C42:C60,MATCH(P29,'МО2 общие данные'!B42:B60,0)))</f>
        <v>-</v>
      </c>
      <c r="AR30" s="85" t="str">
        <f>(INDEX('МО2 общие данные'!D42:D60,MATCH(P29,'МО2 общие данные'!B42:B60,0)))</f>
        <v>-</v>
      </c>
      <c r="AS30" s="85" t="str">
        <f>(INDEX('МО2 общие данные'!C42:C60,MATCH(R29,'МО2 общие данные'!B42:B60,0)))</f>
        <v>-</v>
      </c>
      <c r="AT30" s="85" t="str">
        <f>(INDEX('МО2 общие данные'!D42:D60,MATCH(R29,'МО2 общие данные'!B42:B60,0)))</f>
        <v>-</v>
      </c>
      <c r="AU30" s="85" t="str">
        <f>(INDEX('МО2 общие данные'!C42:C60,MATCH(T29,'МО2 общие данные'!B42:B60,0)))</f>
        <v>-</v>
      </c>
      <c r="AV30" s="85" t="str">
        <f>(INDEX('МО2 общие данные'!D42:D60,MATCH(T29,'МО2 общие данные'!B42:B60,0)))</f>
        <v>-</v>
      </c>
      <c r="AW30" s="85" t="str">
        <f>(INDEX('МО2 общие данные'!C42:C60,MATCH(V29,'МО2 общие данные'!B42:B60,0)))</f>
        <v>-</v>
      </c>
      <c r="AX30" s="85" t="str">
        <f>(INDEX('МО2 общие данные'!D42:D60,MATCH(V29,'МО2 общие данные'!B42:B60,0)))</f>
        <v>-</v>
      </c>
      <c r="AY30" s="85" t="str">
        <f>(INDEX('МО2 общие данные'!C42:C60,MATCH(X29,'МО2 общие данные'!B42:B60,0)))</f>
        <v>-</v>
      </c>
      <c r="AZ30" s="85" t="str">
        <f>(INDEX('МО2 общие данные'!D42:D60,MATCH(X29,'МО2 общие данные'!B42:B60,0)))</f>
        <v>-</v>
      </c>
      <c r="BA30" s="85" t="str">
        <f>(INDEX('МО2 общие данные'!C42:C60,MATCH(Z29,'МО2 общие данные'!B42:B60,0)))</f>
        <v>-</v>
      </c>
      <c r="BB30" s="85" t="str">
        <f>(INDEX('МО2 общие данные'!D42:D60,MATCH(Z29,'МО2 общие данные'!B42:B60,0)))</f>
        <v>-</v>
      </c>
    </row>
    <row r="31" spans="1:54" s="83" customFormat="1" x14ac:dyDescent="0.2">
      <c r="A31" s="126"/>
      <c r="B31" s="294" t="str">
        <f>IF(B29&gt;0,"Д",IF(B29=0," "))</f>
        <v xml:space="preserve"> </v>
      </c>
      <c r="C31" s="295"/>
      <c r="D31" s="294" t="str">
        <f t="shared" ref="D31:Z31" si="5">IF(D29&gt;0,"Д",IF(D29=0," "))</f>
        <v xml:space="preserve"> </v>
      </c>
      <c r="E31" s="295"/>
      <c r="F31" s="294" t="str">
        <f t="shared" si="5"/>
        <v xml:space="preserve"> </v>
      </c>
      <c r="G31" s="295"/>
      <c r="H31" s="294" t="str">
        <f t="shared" si="5"/>
        <v xml:space="preserve"> </v>
      </c>
      <c r="I31" s="295"/>
      <c r="J31" s="294" t="str">
        <f t="shared" si="5"/>
        <v xml:space="preserve"> </v>
      </c>
      <c r="K31" s="295"/>
      <c r="L31" s="294" t="str">
        <f t="shared" si="5"/>
        <v xml:space="preserve"> </v>
      </c>
      <c r="M31" s="295"/>
      <c r="N31" s="294" t="str">
        <f t="shared" si="5"/>
        <v xml:space="preserve"> </v>
      </c>
      <c r="O31" s="295"/>
      <c r="P31" s="294" t="str">
        <f t="shared" si="5"/>
        <v xml:space="preserve"> </v>
      </c>
      <c r="Q31" s="295"/>
      <c r="R31" s="294" t="str">
        <f t="shared" si="5"/>
        <v xml:space="preserve"> </v>
      </c>
      <c r="S31" s="295"/>
      <c r="T31" s="294" t="str">
        <f t="shared" si="5"/>
        <v xml:space="preserve"> </v>
      </c>
      <c r="U31" s="295"/>
      <c r="V31" s="294" t="str">
        <f t="shared" si="5"/>
        <v xml:space="preserve"> </v>
      </c>
      <c r="W31" s="295"/>
      <c r="X31" s="294" t="str">
        <f t="shared" si="5"/>
        <v xml:space="preserve"> </v>
      </c>
      <c r="Y31" s="295"/>
      <c r="Z31" s="294" t="str">
        <f t="shared" si="5"/>
        <v xml:space="preserve"> </v>
      </c>
      <c r="AA31" s="29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</row>
    <row r="32" spans="1:54" s="83" customFormat="1" x14ac:dyDescent="0.2">
      <c r="A32" s="125"/>
      <c r="B32" s="296">
        <f>'гр6 МО2'!B18</f>
        <v>0</v>
      </c>
      <c r="C32" s="297" t="str">
        <f>IF(B32=1,"час",IF(B32=0," ",IF(B32&gt;4,"часов","часа")))</f>
        <v xml:space="preserve"> </v>
      </c>
      <c r="D32" s="296">
        <f>'гр6 МО2'!C18</f>
        <v>0</v>
      </c>
      <c r="E32" s="297" t="str">
        <f>IF(D32=1,"час",IF(D32=0," ",IF(D32&gt;4,"часов","часа")))</f>
        <v xml:space="preserve"> </v>
      </c>
      <c r="F32" s="296">
        <f>'гр6 МО2'!D18</f>
        <v>0</v>
      </c>
      <c r="G32" s="297" t="str">
        <f>IF(F32=1,"час",IF(F32=0," ",IF(F32&gt;4,"часов","часа")))</f>
        <v xml:space="preserve"> </v>
      </c>
      <c r="H32" s="296">
        <f>'гр6 МО2'!E18</f>
        <v>0</v>
      </c>
      <c r="I32" s="297" t="str">
        <f>IF(H32=1,"час",IF(H32=0," ",IF(H32&gt;4,"часов","часа")))</f>
        <v xml:space="preserve"> </v>
      </c>
      <c r="J32" s="296">
        <f>'гр6 МО2'!F18</f>
        <v>0</v>
      </c>
      <c r="K32" s="297" t="str">
        <f>IF(J32=1,"час",IF(J32=0," ",IF(J32&gt;4,"часов","часа")))</f>
        <v xml:space="preserve"> </v>
      </c>
      <c r="L32" s="296">
        <f>'гр6 МО2'!G18</f>
        <v>0</v>
      </c>
      <c r="M32" s="297" t="str">
        <f>IF(L32=1,"час",IF(L32=0," ",IF(L32&gt;4,"часов","часа")))</f>
        <v xml:space="preserve"> </v>
      </c>
      <c r="N32" s="296">
        <f>'гр6 МО2'!H18</f>
        <v>0</v>
      </c>
      <c r="O32" s="297" t="str">
        <f>IF(N32=1,"час",IF(N32=0," ",IF(N32&gt;4,"часов","часа")))</f>
        <v xml:space="preserve"> </v>
      </c>
      <c r="P32" s="296">
        <f>'гр6 МО2'!I18</f>
        <v>0</v>
      </c>
      <c r="Q32" s="297" t="str">
        <f>IF(P32=1,"час",IF(P32=0," ",IF(P32&gt;4,"часов","часа")))</f>
        <v xml:space="preserve"> </v>
      </c>
      <c r="R32" s="296">
        <f>'гр6 МО2'!J18</f>
        <v>0</v>
      </c>
      <c r="S32" s="297" t="str">
        <f>IF(R32=1,"час",IF(R32=0," ",IF(R32&gt;4,"часов","часа")))</f>
        <v xml:space="preserve"> </v>
      </c>
      <c r="T32" s="296">
        <f>'гр6 МО2'!K18</f>
        <v>0</v>
      </c>
      <c r="U32" s="297" t="str">
        <f>IF(T32=1,"час",IF(T32=0," ",IF(T32&gt;4,"часов","часа")))</f>
        <v xml:space="preserve"> </v>
      </c>
      <c r="V32" s="296">
        <f>'гр6 МО2'!L18</f>
        <v>0</v>
      </c>
      <c r="W32" s="297" t="str">
        <f>IF(V32=1,"час",IF(V32=0," ",IF(V32&gt;4,"часов","часа")))</f>
        <v xml:space="preserve"> </v>
      </c>
      <c r="X32" s="296">
        <f>'гр6 МО2'!M18</f>
        <v>0</v>
      </c>
      <c r="Y32" s="297" t="str">
        <f>IF(X32=1,"час",IF(X32=0," ",IF(X32&gt;4,"часов","часа")))</f>
        <v xml:space="preserve"> </v>
      </c>
      <c r="Z32" s="296">
        <f>'гр6 МО2'!N18</f>
        <v>0</v>
      </c>
      <c r="AA32" s="297" t="str">
        <f>IF(Z32=1,"час",IF(Z32=0," ",IF(Z32&gt;4,"часов","часа")))</f>
        <v xml:space="preserve"> </v>
      </c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</row>
    <row r="33" spans="1:54" s="83" customFormat="1" ht="24" customHeight="1" x14ac:dyDescent="0.2">
      <c r="A33" s="125">
        <v>7</v>
      </c>
      <c r="B33" s="298" t="str">
        <f>IF('МО2 общие данные'!E16=1,AC33,AD33)</f>
        <v>-</v>
      </c>
      <c r="C33" s="299"/>
      <c r="D33" s="298" t="str">
        <f>IF('МО2 общие данные'!E17=1,AE33,AF33)</f>
        <v>-</v>
      </c>
      <c r="E33" s="299"/>
      <c r="F33" s="298" t="str">
        <f>IF('МО2 общие данные'!E18=1,AG33,AH33)</f>
        <v>-</v>
      </c>
      <c r="G33" s="299"/>
      <c r="H33" s="298" t="str">
        <f>IF('МО2 общие данные'!E19=1,AI33,AJ33)</f>
        <v>-</v>
      </c>
      <c r="I33" s="299"/>
      <c r="J33" s="298" t="str">
        <f>IF('МО2 общие данные'!E20=1,AK33,AL33)</f>
        <v>-</v>
      </c>
      <c r="K33" s="299"/>
      <c r="L33" s="298" t="str">
        <f>IF('МО2 общие данные'!E21=1,AM33,AN33)</f>
        <v>-</v>
      </c>
      <c r="M33" s="299"/>
      <c r="N33" s="298" t="str">
        <f>IF('МО2 общие данные'!E22=1,AO33,AP33)</f>
        <v>-</v>
      </c>
      <c r="O33" s="299"/>
      <c r="P33" s="298" t="str">
        <f>IF('МО2 общие данные'!E23=1,AQ33,AR33)</f>
        <v>-</v>
      </c>
      <c r="Q33" s="299"/>
      <c r="R33" s="298" t="str">
        <f>IF('МО2 общие данные'!E24=1,AS33,AT33)</f>
        <v>-</v>
      </c>
      <c r="S33" s="299"/>
      <c r="T33" s="298" t="str">
        <f>IF('МО2 общие данные'!E25=1,AU33,AV33)</f>
        <v>-</v>
      </c>
      <c r="U33" s="299"/>
      <c r="V33" s="298" t="str">
        <f>IF('МО2 общие данные'!E26=1,AW33,AX33)</f>
        <v>-</v>
      </c>
      <c r="W33" s="299"/>
      <c r="X33" s="298" t="str">
        <f>IF('МО2 общие данные'!E27=1,AY33,AZ33)</f>
        <v>-</v>
      </c>
      <c r="Y33" s="299"/>
      <c r="Z33" s="298" t="str">
        <f>IF('МО2 общие данные'!E28=1,BA33,BB33)</f>
        <v>-</v>
      </c>
      <c r="AA33" s="299"/>
      <c r="AC33" s="85" t="str">
        <f>(INDEX('МО2 общие данные'!C42:C60,MATCH(B32,'МО2 общие данные'!B42:B60,0)))</f>
        <v>-</v>
      </c>
      <c r="AD33" s="85" t="str">
        <f>(INDEX('МО2 общие данные'!D42:D60,MATCH(B32,'МО2 общие данные'!B42:B60,0)))</f>
        <v>-</v>
      </c>
      <c r="AE33" s="85" t="str">
        <f>(INDEX('МО2 общие данные'!C42:C60,MATCH(D32,'МО2 общие данные'!B42:B60,0)))</f>
        <v>-</v>
      </c>
      <c r="AF33" s="85" t="str">
        <f>(INDEX('МО2 общие данные'!D42:D60,MATCH(D32,'МО2 общие данные'!B42:B60,0)))</f>
        <v>-</v>
      </c>
      <c r="AG33" s="85" t="str">
        <f>(INDEX('МО2 общие данные'!C42:C60,MATCH(F32,'МО2 общие данные'!B42:B60,0)))</f>
        <v>-</v>
      </c>
      <c r="AH33" s="85" t="str">
        <f>(INDEX('МО2 общие данные'!D42:D60,MATCH(F32,'МО2 общие данные'!B42:B60,0)))</f>
        <v>-</v>
      </c>
      <c r="AI33" s="85" t="str">
        <f>(INDEX('МО2 общие данные'!C42:C60,MATCH(H32,'МО2 общие данные'!B42:B60,0)))</f>
        <v>-</v>
      </c>
      <c r="AJ33" s="85" t="str">
        <f>(INDEX('МО2 общие данные'!D42:D60,MATCH(H32,'МО2 общие данные'!B42:B60,0)))</f>
        <v>-</v>
      </c>
      <c r="AK33" s="85" t="str">
        <f>(INDEX('МО2 общие данные'!C42:C60,MATCH(J32,'МО2 общие данные'!B42:B60,0)))</f>
        <v>-</v>
      </c>
      <c r="AL33" s="85" t="str">
        <f>(INDEX('МО2 общие данные'!D42:D60,MATCH(J32,'МО2 общие данные'!B42:B60,0)))</f>
        <v>-</v>
      </c>
      <c r="AM33" s="85" t="str">
        <f>(INDEX('МО2 общие данные'!C42:C60,MATCH(L32,'МО2 общие данные'!B42:B60,0)))</f>
        <v>-</v>
      </c>
      <c r="AN33" s="85" t="str">
        <f>(INDEX('МО2 общие данные'!D42:D60,MATCH(L32,'МО2 общие данные'!B42:B60,0)))</f>
        <v>-</v>
      </c>
      <c r="AO33" s="85" t="str">
        <f>(INDEX('МО2 общие данные'!C42:C60,MATCH(N32,'МО2 общие данные'!B42:B60,0)))</f>
        <v>-</v>
      </c>
      <c r="AP33" s="85" t="str">
        <f>(INDEX('МО2 общие данные'!D42:D60,MATCH(N32,'МО2 общие данные'!B42:B60,0)))</f>
        <v>-</v>
      </c>
      <c r="AQ33" s="85" t="str">
        <f>(INDEX('МО2 общие данные'!C42:C60,MATCH(P32,'МО2 общие данные'!B42:B60,0)))</f>
        <v>-</v>
      </c>
      <c r="AR33" s="85" t="str">
        <f>(INDEX('МО2 общие данные'!D42:D60,MATCH(P32,'МО2 общие данные'!B42:B60,0)))</f>
        <v>-</v>
      </c>
      <c r="AS33" s="85" t="str">
        <f>(INDEX('МО2 общие данные'!C42:C60,MATCH(R32,'МО2 общие данные'!B42:B60,0)))</f>
        <v>-</v>
      </c>
      <c r="AT33" s="85" t="str">
        <f>(INDEX('МО2 общие данные'!D42:D60,MATCH(R32,'МО2 общие данные'!B42:B60,0)))</f>
        <v>-</v>
      </c>
      <c r="AU33" s="85" t="str">
        <f>(INDEX('МО2 общие данные'!C42:C60,MATCH(T32,'МО2 общие данные'!B42:B60,0)))</f>
        <v>-</v>
      </c>
      <c r="AV33" s="85" t="str">
        <f>(INDEX('МО2 общие данные'!D42:D60,MATCH(T32,'МО2 общие данные'!B42:B60,0)))</f>
        <v>-</v>
      </c>
      <c r="AW33" s="85" t="str">
        <f>(INDEX('МО2 общие данные'!C42:C60,MATCH(V32,'МО2 общие данные'!B42:B60,0)))</f>
        <v>-</v>
      </c>
      <c r="AX33" s="85" t="str">
        <f>(INDEX('МО2 общие данные'!D42:D60,MATCH(V32,'МО2 общие данные'!B42:B60,0)))</f>
        <v>-</v>
      </c>
      <c r="AY33" s="85" t="str">
        <f>(INDEX('МО2 общие данные'!C42:C60,MATCH(X32,'МО2 общие данные'!B42:B60,0)))</f>
        <v>-</v>
      </c>
      <c r="AZ33" s="85" t="str">
        <f>(INDEX('МО2 общие данные'!D42:D60,MATCH(X32,'МО2 общие данные'!B42:B60,0)))</f>
        <v>-</v>
      </c>
      <c r="BA33" s="85" t="str">
        <f>(INDEX('МО2 общие данные'!C42:C60,MATCH(Z32,'МО2 общие данные'!B42:B60,0)))</f>
        <v>-</v>
      </c>
      <c r="BB33" s="85" t="str">
        <f>(INDEX('МО2 общие данные'!D42:D60,MATCH(Z32,'МО2 общие данные'!B42:B60,0)))</f>
        <v>-</v>
      </c>
    </row>
    <row r="34" spans="1:54" s="83" customFormat="1" x14ac:dyDescent="0.2">
      <c r="A34" s="126"/>
      <c r="B34" s="294" t="str">
        <f>IF(B32&gt;0,"Д",IF(B32=0," "))</f>
        <v xml:space="preserve"> </v>
      </c>
      <c r="C34" s="295"/>
      <c r="D34" s="294" t="str">
        <f>IF(D32&gt;0,"Д",IF(D32=0," "))</f>
        <v xml:space="preserve"> </v>
      </c>
      <c r="E34" s="295"/>
      <c r="F34" s="294" t="str">
        <f>IF(F32&gt;0,"Д",IF(F32=0," "))</f>
        <v xml:space="preserve"> </v>
      </c>
      <c r="G34" s="295"/>
      <c r="H34" s="294" t="str">
        <f>IF(H32&gt;0,"Д",IF(H32=0," "))</f>
        <v xml:space="preserve"> </v>
      </c>
      <c r="I34" s="295"/>
      <c r="J34" s="294" t="str">
        <f>IF(J32&gt;0,"Д",IF(J32=0," "))</f>
        <v xml:space="preserve"> </v>
      </c>
      <c r="K34" s="295"/>
      <c r="L34" s="294" t="str">
        <f>IF(L32&gt;0,"Д",IF(L32=0," "))</f>
        <v xml:space="preserve"> </v>
      </c>
      <c r="M34" s="295"/>
      <c r="N34" s="294" t="str">
        <f>IF(N32&gt;0,"Д",IF(N32=0," "))</f>
        <v xml:space="preserve"> </v>
      </c>
      <c r="O34" s="295"/>
      <c r="P34" s="294" t="str">
        <f>IF(P32&gt;0,"Д",IF(P32=0," "))</f>
        <v xml:space="preserve"> </v>
      </c>
      <c r="Q34" s="295"/>
      <c r="R34" s="294" t="str">
        <f>IF(R32&gt;0,"Д",IF(R32=0," "))</f>
        <v xml:space="preserve"> </v>
      </c>
      <c r="S34" s="295"/>
      <c r="T34" s="294" t="str">
        <f>IF(T32&gt;0,"Д",IF(T32=0," "))</f>
        <v xml:space="preserve"> </v>
      </c>
      <c r="U34" s="295"/>
      <c r="V34" s="294" t="str">
        <f>IF(V32&gt;0,"Д",IF(V32=0," "))</f>
        <v xml:space="preserve"> </v>
      </c>
      <c r="W34" s="295"/>
      <c r="X34" s="294" t="str">
        <f>IF(X32&gt;0,"Д",IF(X32=0," "))</f>
        <v xml:space="preserve"> </v>
      </c>
      <c r="Y34" s="295"/>
      <c r="Z34" s="294" t="str">
        <f>IF(Z32&gt;0,"Д",IF(Z32=0," "))</f>
        <v xml:space="preserve"> </v>
      </c>
      <c r="AA34" s="29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</row>
    <row r="35" spans="1:54" s="116" customFormat="1" ht="14.25" x14ac:dyDescent="0.2">
      <c r="A35" s="87"/>
      <c r="B35" s="290">
        <f>'гр6 МО2'!B19</f>
        <v>0</v>
      </c>
      <c r="C35" s="291" t="str">
        <f>IF(B35=1,"час",IF(B35=0," ",IF(B35&gt;4,"часов","часа")))</f>
        <v xml:space="preserve"> </v>
      </c>
      <c r="D35" s="290">
        <f>'гр6 МО2'!C19</f>
        <v>0</v>
      </c>
      <c r="E35" s="291" t="str">
        <f>IF(D35=1,"час",IF(D35=0," ",IF(D35&gt;4,"часов","часа")))</f>
        <v xml:space="preserve"> </v>
      </c>
      <c r="F35" s="290">
        <f>'гр6 МО2'!D19</f>
        <v>0</v>
      </c>
      <c r="G35" s="291" t="str">
        <f>IF(F35=1,"час",IF(F35=0," ",IF(F35&gt;4,"часов","часа")))</f>
        <v xml:space="preserve"> </v>
      </c>
      <c r="H35" s="290">
        <f>'гр6 МО2'!E19</f>
        <v>0</v>
      </c>
      <c r="I35" s="291" t="str">
        <f>IF(H35=1,"час",IF(H35=0," ",IF(H35&gt;4,"часов","часа")))</f>
        <v xml:space="preserve"> </v>
      </c>
      <c r="J35" s="290">
        <f>'гр6 МО2'!F19</f>
        <v>0</v>
      </c>
      <c r="K35" s="291" t="str">
        <f>IF(J35=1,"час",IF(J35=0," ",IF(J35&gt;4,"часов","часа")))</f>
        <v xml:space="preserve"> </v>
      </c>
      <c r="L35" s="290">
        <f>'гр6 МО2'!G19</f>
        <v>0</v>
      </c>
      <c r="M35" s="291" t="str">
        <f>IF(L35=1,"час",IF(L35=0," ",IF(L35&gt;4,"часов","часа")))</f>
        <v xml:space="preserve"> </v>
      </c>
      <c r="N35" s="290">
        <f>'гр6 МО2'!H19</f>
        <v>0</v>
      </c>
      <c r="O35" s="291" t="str">
        <f>IF(N35=1,"час",IF(N35=0," ",IF(N35&gt;4,"часов","часа")))</f>
        <v xml:space="preserve"> </v>
      </c>
      <c r="P35" s="290">
        <f>'гр6 МО2'!I19</f>
        <v>0</v>
      </c>
      <c r="Q35" s="291" t="str">
        <f>IF(P35=1,"час",IF(P35=0," ",IF(P35&gt;4,"часов","часа")))</f>
        <v xml:space="preserve"> </v>
      </c>
      <c r="R35" s="290">
        <f>'гр6 МО2'!J19</f>
        <v>0</v>
      </c>
      <c r="S35" s="291" t="str">
        <f>IF(R35=1,"час",IF(R35=0," ",IF(R35&gt;4,"часов","часа")))</f>
        <v xml:space="preserve"> </v>
      </c>
      <c r="T35" s="290">
        <f>'гр6 МО2'!K19</f>
        <v>0</v>
      </c>
      <c r="U35" s="291" t="str">
        <f>IF(T35=1,"час",IF(T35=0," ",IF(T35&gt;4,"часов","часа")))</f>
        <v xml:space="preserve"> </v>
      </c>
      <c r="V35" s="290">
        <f>'гр6 МО2'!L19</f>
        <v>0</v>
      </c>
      <c r="W35" s="291" t="str">
        <f>IF(V35=1,"час",IF(V35=0," ",IF(V35&gt;4,"часов","часа")))</f>
        <v xml:space="preserve"> </v>
      </c>
      <c r="X35" s="290">
        <f>'гр6 МО2'!M19</f>
        <v>0</v>
      </c>
      <c r="Y35" s="291" t="str">
        <f>IF(X35=1,"час",IF(X35=0," ",IF(X35&gt;4,"часов","часа")))</f>
        <v xml:space="preserve"> </v>
      </c>
      <c r="Z35" s="290">
        <f>'гр6 МО2'!N19</f>
        <v>0</v>
      </c>
      <c r="AA35" s="291" t="str">
        <f>IF(Z35=1,"час",IF(Z35=0," ",IF(Z35&gt;4,"часов","часа")))</f>
        <v xml:space="preserve"> </v>
      </c>
      <c r="AC35" s="117"/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117"/>
      <c r="BB35" s="117"/>
    </row>
    <row r="36" spans="1:54" s="116" customFormat="1" ht="24" customHeight="1" x14ac:dyDescent="0.2">
      <c r="A36" s="87">
        <v>8</v>
      </c>
      <c r="B36" s="292" t="str">
        <f>IF('МО2 общие данные'!E16=1,AC36,AD36)</f>
        <v>-</v>
      </c>
      <c r="C36" s="293"/>
      <c r="D36" s="292" t="str">
        <f>IF('МО2 общие данные'!E17=1,AE36,AF36)</f>
        <v>-</v>
      </c>
      <c r="E36" s="293"/>
      <c r="F36" s="292" t="str">
        <f>IF('МО2 общие данные'!E18=1,AG36,AH36)</f>
        <v>-</v>
      </c>
      <c r="G36" s="293"/>
      <c r="H36" s="292" t="str">
        <f>IF('МО2 общие данные'!E19=1,AI36,AJ36)</f>
        <v>-</v>
      </c>
      <c r="I36" s="293"/>
      <c r="J36" s="292" t="str">
        <f>IF('МО2 общие данные'!E20=1,AK36,AL36)</f>
        <v>-</v>
      </c>
      <c r="K36" s="293"/>
      <c r="L36" s="292" t="str">
        <f>IF('МО2 общие данные'!E21=1,AM36,AN36)</f>
        <v>-</v>
      </c>
      <c r="M36" s="293"/>
      <c r="N36" s="292" t="str">
        <f>IF('МО2 общие данные'!E22=1,AO36,AP36)</f>
        <v>-</v>
      </c>
      <c r="O36" s="293"/>
      <c r="P36" s="292" t="str">
        <f>IF('МО2 общие данные'!E23=1,AQ36,AR36)</f>
        <v>-</v>
      </c>
      <c r="Q36" s="293"/>
      <c r="R36" s="292" t="str">
        <f>IF('МО2 общие данные'!E24=1,AS36,AT36)</f>
        <v>-</v>
      </c>
      <c r="S36" s="293"/>
      <c r="T36" s="292" t="str">
        <f>IF('МО2 общие данные'!E25=1,AU36,AV36)</f>
        <v>-</v>
      </c>
      <c r="U36" s="293"/>
      <c r="V36" s="292" t="str">
        <f>IF('МО2 общие данные'!E26=1,AW36,AX36)</f>
        <v>-</v>
      </c>
      <c r="W36" s="293"/>
      <c r="X36" s="292" t="str">
        <f>IF('МО2 общие данные'!E27=1,AY36,AZ36)</f>
        <v>-</v>
      </c>
      <c r="Y36" s="293"/>
      <c r="Z36" s="292" t="str">
        <f>IF('МО2 общие данные'!E28=1,BA36,BB36)</f>
        <v>-</v>
      </c>
      <c r="AA36" s="293"/>
      <c r="AC36" s="117" t="str">
        <f>(INDEX('МО2 общие данные'!E42:E60,MATCH(B35,'МО2 общие данные'!B42:B60,0)))</f>
        <v>-</v>
      </c>
      <c r="AD36" s="117" t="str">
        <f>(INDEX('МО2 общие данные'!E42:E60,MATCH(B35,'МО2 общие данные'!B42:B60,0)))</f>
        <v>-</v>
      </c>
      <c r="AE36" s="117" t="str">
        <f>(INDEX('МО2 общие данные'!E42:E60,MATCH(D35,'МО2 общие данные'!B42:B60,0)))</f>
        <v>-</v>
      </c>
      <c r="AF36" s="117" t="str">
        <f>(INDEX('МО2 общие данные'!E42:E60,MATCH(D35,'МО2 общие данные'!B42:B60,0)))</f>
        <v>-</v>
      </c>
      <c r="AG36" s="117" t="str">
        <f>(INDEX('МО2 общие данные'!E42:E60,MATCH(F35,'МО2 общие данные'!B42:B60,0)))</f>
        <v>-</v>
      </c>
      <c r="AH36" s="117" t="str">
        <f>(INDEX('МО2 общие данные'!E42:E60,MATCH(F35,'МО2 общие данные'!B42:B60,0)))</f>
        <v>-</v>
      </c>
      <c r="AI36" s="117" t="str">
        <f>(INDEX('МО2 общие данные'!E42:E60,MATCH(H35,'МО2 общие данные'!B42:B60,0)))</f>
        <v>-</v>
      </c>
      <c r="AJ36" s="117" t="str">
        <f>(INDEX('МО2 общие данные'!E42:E60,MATCH(H35,'МО2 общие данные'!B42:B60,0)))</f>
        <v>-</v>
      </c>
      <c r="AK36" s="117" t="str">
        <f>(INDEX('МО2 общие данные'!E42:E60,MATCH(J35,'МО2 общие данные'!B42:B60,0)))</f>
        <v>-</v>
      </c>
      <c r="AL36" s="117" t="str">
        <f>(INDEX('МО2 общие данные'!E42:E60,MATCH(J35,'МО2 общие данные'!B42:B60,0)))</f>
        <v>-</v>
      </c>
      <c r="AM36" s="117" t="str">
        <f>(INDEX('МО2 общие данные'!E42:E60,MATCH(L35,'МО2 общие данные'!B42:B60,0)))</f>
        <v>-</v>
      </c>
      <c r="AN36" s="117" t="str">
        <f>(INDEX('МО2 общие данные'!E42:E60,MATCH(L35,'МО2 общие данные'!B42:B60,0)))</f>
        <v>-</v>
      </c>
      <c r="AO36" s="117" t="str">
        <f>(INDEX('МО2 общие данные'!E42:E60,MATCH(N35,'МО2 общие данные'!B42:B60,0)))</f>
        <v>-</v>
      </c>
      <c r="AP36" s="117" t="str">
        <f>(INDEX('МО2 общие данные'!E42:E60,MATCH(N35,'МО2 общие данные'!B42:B60,0)))</f>
        <v>-</v>
      </c>
      <c r="AQ36" s="117" t="str">
        <f>(INDEX('МО2 общие данные'!E42:E60,MATCH(P35,'МО2 общие данные'!B42:B60,0)))</f>
        <v>-</v>
      </c>
      <c r="AR36" s="117" t="str">
        <f>(INDEX('МО2 общие данные'!E42:E60,MATCH(P35,'МО2 общие данные'!B42:B60,0)))</f>
        <v>-</v>
      </c>
      <c r="AS36" s="117" t="str">
        <f>(INDEX('МО2 общие данные'!E42:E60,MATCH(R35,'МО2 общие данные'!B42:B60,0)))</f>
        <v>-</v>
      </c>
      <c r="AT36" s="117" t="str">
        <f>(INDEX('МО2 общие данные'!E42:E60,MATCH(R35,'МО2 общие данные'!B42:B60,0)))</f>
        <v>-</v>
      </c>
      <c r="AU36" s="117" t="str">
        <f>(INDEX('МО2 общие данные'!E42:E60,MATCH(T35,'МО2 общие данные'!B42:B60,0)))</f>
        <v>-</v>
      </c>
      <c r="AV36" s="117" t="str">
        <f>(INDEX('МО2 общие данные'!E42:E60,MATCH(T35,'МО2 общие данные'!B42:B60,0)))</f>
        <v>-</v>
      </c>
      <c r="AW36" s="117" t="str">
        <f>(INDEX('МО2 общие данные'!E42:E60,MATCH(V35,'МО2 общие данные'!B42:B60,0)))</f>
        <v>-</v>
      </c>
      <c r="AX36" s="117" t="str">
        <f>(INDEX('МО2 общие данные'!E42:E60,MATCH(V35,'МО2 общие данные'!B42:B60,0)))</f>
        <v>-</v>
      </c>
      <c r="AY36" s="117" t="str">
        <f>(INDEX('МО2 общие данные'!E42:E60,MATCH(X35,'МО2 общие данные'!B42:B60,0)))</f>
        <v>-</v>
      </c>
      <c r="AZ36" s="117" t="str">
        <f>(INDEX('МО2 общие данные'!E42:E60,MATCH(X35,'МО2 общие данные'!B42:B60,0)))</f>
        <v>-</v>
      </c>
      <c r="BA36" s="117" t="str">
        <f>(INDEX('МО2 общие данные'!E42:E60,MATCH(Z35,'МО2 общие данные'!B42:B60,0)))</f>
        <v>-</v>
      </c>
      <c r="BB36" s="117" t="str">
        <f>(INDEX('МО2 общие данные'!E42:E60,MATCH(Z35,'МО2 общие данные'!B42:B60,0)))</f>
        <v>-</v>
      </c>
    </row>
    <row r="37" spans="1:54" s="116" customFormat="1" ht="14.25" x14ac:dyDescent="0.2">
      <c r="A37" s="86" t="s">
        <v>17</v>
      </c>
      <c r="B37" s="294" t="str">
        <f>IF(B35&gt;0,"Д",IF(B35=0," "))</f>
        <v xml:space="preserve"> </v>
      </c>
      <c r="C37" s="295"/>
      <c r="D37" s="294" t="str">
        <f t="shared" ref="D37:Z37" si="6">IF(D35&gt;0,"Д",IF(D35=0," "))</f>
        <v xml:space="preserve"> </v>
      </c>
      <c r="E37" s="295"/>
      <c r="F37" s="294" t="str">
        <f t="shared" si="6"/>
        <v xml:space="preserve"> </v>
      </c>
      <c r="G37" s="295"/>
      <c r="H37" s="294" t="str">
        <f t="shared" si="6"/>
        <v xml:space="preserve"> </v>
      </c>
      <c r="I37" s="295"/>
      <c r="J37" s="294" t="str">
        <f t="shared" si="6"/>
        <v xml:space="preserve"> </v>
      </c>
      <c r="K37" s="295"/>
      <c r="L37" s="294" t="str">
        <f t="shared" si="6"/>
        <v xml:space="preserve"> </v>
      </c>
      <c r="M37" s="295"/>
      <c r="N37" s="294" t="str">
        <f t="shared" si="6"/>
        <v xml:space="preserve"> </v>
      </c>
      <c r="O37" s="295"/>
      <c r="P37" s="294" t="str">
        <f t="shared" si="6"/>
        <v xml:space="preserve"> </v>
      </c>
      <c r="Q37" s="295"/>
      <c r="R37" s="294" t="str">
        <f t="shared" si="6"/>
        <v xml:space="preserve"> </v>
      </c>
      <c r="S37" s="295"/>
      <c r="T37" s="294" t="str">
        <f t="shared" si="6"/>
        <v xml:space="preserve"> </v>
      </c>
      <c r="U37" s="295"/>
      <c r="V37" s="294" t="str">
        <f t="shared" si="6"/>
        <v xml:space="preserve"> </v>
      </c>
      <c r="W37" s="295"/>
      <c r="X37" s="294" t="str">
        <f t="shared" si="6"/>
        <v xml:space="preserve"> </v>
      </c>
      <c r="Y37" s="295"/>
      <c r="Z37" s="294" t="str">
        <f t="shared" si="6"/>
        <v xml:space="preserve"> </v>
      </c>
      <c r="AA37" s="295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  <c r="BA37" s="117"/>
      <c r="BB37" s="117"/>
    </row>
    <row r="38" spans="1:54" s="116" customFormat="1" ht="14.25" x14ac:dyDescent="0.2">
      <c r="A38" s="87"/>
      <c r="B38" s="290">
        <f>'гр6 МО2'!B20</f>
        <v>0</v>
      </c>
      <c r="C38" s="291" t="str">
        <f>IF(B38=1,"час",IF(B38=0," ",IF(B38&gt;4,"часов","часа")))</f>
        <v xml:space="preserve"> </v>
      </c>
      <c r="D38" s="290">
        <f>'гр6 МО2'!C20</f>
        <v>0</v>
      </c>
      <c r="E38" s="291" t="str">
        <f>IF(D38=1,"час",IF(D38=0," ",IF(D38&gt;4,"часов","часа")))</f>
        <v xml:space="preserve"> </v>
      </c>
      <c r="F38" s="290">
        <f>'гр6 МО2'!D20</f>
        <v>0</v>
      </c>
      <c r="G38" s="291" t="str">
        <f>IF(F38=1,"час",IF(F38=0," ",IF(F38&gt;4,"часов","часа")))</f>
        <v xml:space="preserve"> </v>
      </c>
      <c r="H38" s="290">
        <f>'гр6 МО2'!E20</f>
        <v>0</v>
      </c>
      <c r="I38" s="291" t="str">
        <f>IF(H38=1,"час",IF(H38=0," ",IF(H38&gt;4,"часов","часа")))</f>
        <v xml:space="preserve"> </v>
      </c>
      <c r="J38" s="290">
        <f>'гр6 МО2'!F20</f>
        <v>0</v>
      </c>
      <c r="K38" s="291" t="str">
        <f>IF(J38=1,"час",IF(J38=0," ",IF(J38&gt;4,"часов","часа")))</f>
        <v xml:space="preserve"> </v>
      </c>
      <c r="L38" s="290">
        <f>'гр6 МО2'!G20</f>
        <v>0</v>
      </c>
      <c r="M38" s="291" t="str">
        <f>IF(L38=1,"час",IF(L38=0," ",IF(L38&gt;4,"часов","часа")))</f>
        <v xml:space="preserve"> </v>
      </c>
      <c r="N38" s="290">
        <f>'гр6 МО2'!H20</f>
        <v>0</v>
      </c>
      <c r="O38" s="291" t="str">
        <f>IF(N38=1,"час",IF(N38=0," ",IF(N38&gt;4,"часов","часа")))</f>
        <v xml:space="preserve"> </v>
      </c>
      <c r="P38" s="290">
        <f>'гр6 МО2'!I20</f>
        <v>0</v>
      </c>
      <c r="Q38" s="291" t="str">
        <f>IF(P38=1,"час",IF(P38=0," ",IF(P38&gt;4,"часов","часа")))</f>
        <v xml:space="preserve"> </v>
      </c>
      <c r="R38" s="290">
        <f>'гр6 МО2'!J20</f>
        <v>0</v>
      </c>
      <c r="S38" s="291" t="str">
        <f>IF(R38=1,"час",IF(R38=0," ",IF(R38&gt;4,"часов","часа")))</f>
        <v xml:space="preserve"> </v>
      </c>
      <c r="T38" s="290">
        <f>'гр6 МО2'!K20</f>
        <v>0</v>
      </c>
      <c r="U38" s="291" t="str">
        <f>IF(T38=1,"час",IF(T38=0," ",IF(T38&gt;4,"часов","часа")))</f>
        <v xml:space="preserve"> </v>
      </c>
      <c r="V38" s="290">
        <f>'гр6 МО2'!L20</f>
        <v>0</v>
      </c>
      <c r="W38" s="291" t="str">
        <f>IF(V38=1,"час",IF(V38=0," ",IF(V38&gt;4,"часов","часа")))</f>
        <v xml:space="preserve"> </v>
      </c>
      <c r="X38" s="290">
        <f>'гр6 МО2'!M20</f>
        <v>0</v>
      </c>
      <c r="Y38" s="291" t="str">
        <f>IF(X38=1,"час",IF(X38=0," ",IF(X38&gt;4,"часов","часа")))</f>
        <v xml:space="preserve"> </v>
      </c>
      <c r="Z38" s="290">
        <f>'гр6 МО2'!N20</f>
        <v>0</v>
      </c>
      <c r="AA38" s="291" t="str">
        <f>IF(Z38=1,"час",IF(Z38=0," ",IF(Z38&gt;4,"часов","часа")))</f>
        <v xml:space="preserve"> </v>
      </c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  <c r="AZ38" s="117"/>
      <c r="BA38" s="117"/>
      <c r="BB38" s="117"/>
    </row>
    <row r="39" spans="1:54" s="116" customFormat="1" ht="24" customHeight="1" x14ac:dyDescent="0.2">
      <c r="A39" s="87">
        <v>9</v>
      </c>
      <c r="B39" s="292" t="str">
        <f>IF('МО2 общие данные'!E16=1,AC39,AD39)</f>
        <v>-</v>
      </c>
      <c r="C39" s="293"/>
      <c r="D39" s="292" t="str">
        <f>IF('МО2 общие данные'!E17=1,AE39,AF39)</f>
        <v>-</v>
      </c>
      <c r="E39" s="293"/>
      <c r="F39" s="292" t="str">
        <f>IF('МО2 общие данные'!E18=1,AG39,AH39)</f>
        <v>-</v>
      </c>
      <c r="G39" s="293"/>
      <c r="H39" s="292" t="str">
        <f>IF('МО2 общие данные'!E19=1,AI39,AJ39)</f>
        <v>-</v>
      </c>
      <c r="I39" s="293"/>
      <c r="J39" s="292" t="str">
        <f>IF('МО2 общие данные'!E20=1,AK39,AL39)</f>
        <v>-</v>
      </c>
      <c r="K39" s="293"/>
      <c r="L39" s="292" t="str">
        <f>IF('МО2 общие данные'!E21=1,AM39,AN39)</f>
        <v>-</v>
      </c>
      <c r="M39" s="293"/>
      <c r="N39" s="292" t="str">
        <f>IF('МО2 общие данные'!E22=1,AO39,AP39)</f>
        <v>-</v>
      </c>
      <c r="O39" s="293"/>
      <c r="P39" s="292" t="str">
        <f>IF('МО2 общие данные'!E23=1,AQ39,AR39)</f>
        <v>-</v>
      </c>
      <c r="Q39" s="293"/>
      <c r="R39" s="292" t="str">
        <f>IF('МО2 общие данные'!E24=1,AS39,AT39)</f>
        <v>-</v>
      </c>
      <c r="S39" s="293"/>
      <c r="T39" s="292" t="str">
        <f>IF('МО2 общие данные'!E25=1,AU39,AV39)</f>
        <v>-</v>
      </c>
      <c r="U39" s="293"/>
      <c r="V39" s="292" t="str">
        <f>IF('МО2 общие данные'!E26=1,AW39,AX39)</f>
        <v>-</v>
      </c>
      <c r="W39" s="293"/>
      <c r="X39" s="292" t="str">
        <f>IF('МО2 общие данные'!E27=1,AY39,AZ39)</f>
        <v>-</v>
      </c>
      <c r="Y39" s="293"/>
      <c r="Z39" s="292" t="str">
        <f>IF('МО2 общие данные'!E28=1,BA39,BB39)</f>
        <v>-</v>
      </c>
      <c r="AA39" s="293"/>
      <c r="AC39" s="117" t="str">
        <f>(INDEX('МО2 общие данные'!E42:E60,MATCH(B38,'МО2 общие данные'!B42:B60,0)))</f>
        <v>-</v>
      </c>
      <c r="AD39" s="117" t="str">
        <f>(INDEX('МО2 общие данные'!E42:E60,MATCH(B38,'МО2 общие данные'!B42:B60,0)))</f>
        <v>-</v>
      </c>
      <c r="AE39" s="117" t="str">
        <f>(INDEX('МО2 общие данные'!E42:E60,MATCH(D38,'МО2 общие данные'!B42:B60,0)))</f>
        <v>-</v>
      </c>
      <c r="AF39" s="117" t="str">
        <f>(INDEX('МО2 общие данные'!E42:E60,MATCH(D38,'МО2 общие данные'!B42:B60,0)))</f>
        <v>-</v>
      </c>
      <c r="AG39" s="117" t="str">
        <f>(INDEX('МО2 общие данные'!E42:E60,MATCH(F38,'МО2 общие данные'!B42:B60,0)))</f>
        <v>-</v>
      </c>
      <c r="AH39" s="117" t="str">
        <f>(INDEX('МО2 общие данные'!E42:E60,MATCH(F38,'МО2 общие данные'!B42:B60,0)))</f>
        <v>-</v>
      </c>
      <c r="AI39" s="117" t="str">
        <f>(INDEX('МО2 общие данные'!E42:E60,MATCH(H38,'МО2 общие данные'!B42:B60,0)))</f>
        <v>-</v>
      </c>
      <c r="AJ39" s="117" t="str">
        <f>(INDEX('МО2 общие данные'!E42:E60,MATCH(H38,'МО2 общие данные'!B42:B60,0)))</f>
        <v>-</v>
      </c>
      <c r="AK39" s="117" t="str">
        <f>(INDEX('МО2 общие данные'!E42:E60,MATCH(J38,'МО2 общие данные'!B42:B60,0)))</f>
        <v>-</v>
      </c>
      <c r="AL39" s="117" t="str">
        <f>(INDEX('МО2 общие данные'!E42:E60,MATCH(J38,'МО2 общие данные'!B42:B60,0)))</f>
        <v>-</v>
      </c>
      <c r="AM39" s="117" t="str">
        <f>(INDEX('МО2 общие данные'!E42:E60,MATCH(L38,'МО2 общие данные'!B42:B60,0)))</f>
        <v>-</v>
      </c>
      <c r="AN39" s="117" t="str">
        <f>(INDEX('МО2 общие данные'!E42:E60,MATCH(L38,'МО2 общие данные'!B42:B60,0)))</f>
        <v>-</v>
      </c>
      <c r="AO39" s="117" t="str">
        <f>(INDEX('МО2 общие данные'!E42:E60,MATCH(N38,'МО2 общие данные'!B42:B60,0)))</f>
        <v>-</v>
      </c>
      <c r="AP39" s="117" t="str">
        <f>(INDEX('МО2 общие данные'!E42:E60,MATCH(N38,'МО2 общие данные'!B42:B60,0)))</f>
        <v>-</v>
      </c>
      <c r="AQ39" s="117" t="str">
        <f>(INDEX('МО2 общие данные'!E42:E60,MATCH(P38,'МО2 общие данные'!B42:B60,0)))</f>
        <v>-</v>
      </c>
      <c r="AR39" s="117" t="str">
        <f>(INDEX('МО2 общие данные'!E42:E60,MATCH(P38,'МО2 общие данные'!B42:B60,0)))</f>
        <v>-</v>
      </c>
      <c r="AS39" s="117" t="str">
        <f>(INDEX('МО2 общие данные'!E42:E60,MATCH(R38,'МО2 общие данные'!B42:B60,0)))</f>
        <v>-</v>
      </c>
      <c r="AT39" s="117" t="str">
        <f>(INDEX('МО2 общие данные'!E42:E60,MATCH(R38,'МО2 общие данные'!B42:B60,0)))</f>
        <v>-</v>
      </c>
      <c r="AU39" s="117" t="str">
        <f>(INDEX('МО2 общие данные'!E42:E60,MATCH(T38,'МО2 общие данные'!B42:B60,0)))</f>
        <v>-</v>
      </c>
      <c r="AV39" s="117" t="str">
        <f>(INDEX('МО2 общие данные'!E42:E60,MATCH(T38,'МО2 общие данные'!B42:B60,0)))</f>
        <v>-</v>
      </c>
      <c r="AW39" s="117" t="str">
        <f>(INDEX('МО2 общие данные'!E42:E60,MATCH(V38,'МО2 общие данные'!B42:B60,0)))</f>
        <v>-</v>
      </c>
      <c r="AX39" s="117" t="str">
        <f>(INDEX('МО2 общие данные'!E42:E60,MATCH(V38,'МО2 общие данные'!B42:B60,0)))</f>
        <v>-</v>
      </c>
      <c r="AY39" s="117" t="str">
        <f>(INDEX('МО2 общие данные'!E42:E60,MATCH(X38,'МО2 общие данные'!B42:B60,0)))</f>
        <v>-</v>
      </c>
      <c r="AZ39" s="117" t="str">
        <f>(INDEX('МО2 общие данные'!E42:E60,MATCH(X38,'МО2 общие данные'!B42:B60,0)))</f>
        <v>-</v>
      </c>
      <c r="BA39" s="117" t="str">
        <f>(INDEX('МО2 общие данные'!E42:E60,MATCH(Z38,'МО2 общие данные'!B42:B60,0)))</f>
        <v>-</v>
      </c>
      <c r="BB39" s="117" t="str">
        <f>(INDEX('МО2 общие данные'!E42:E60,MATCH(Z38,'МО2 общие данные'!B42:B60,0)))</f>
        <v>-</v>
      </c>
    </row>
    <row r="40" spans="1:54" s="116" customFormat="1" ht="14.25" x14ac:dyDescent="0.2">
      <c r="A40" s="88" t="s">
        <v>18</v>
      </c>
      <c r="B40" s="294" t="str">
        <f>IF(B38&gt;0,"Д",IF(B38=0," "))</f>
        <v xml:space="preserve"> </v>
      </c>
      <c r="C40" s="295"/>
      <c r="D40" s="294" t="str">
        <f t="shared" ref="D40:Z40" si="7">IF(D38&gt;0,"Д",IF(D38=0," "))</f>
        <v xml:space="preserve"> </v>
      </c>
      <c r="E40" s="295"/>
      <c r="F40" s="294" t="str">
        <f t="shared" si="7"/>
        <v xml:space="preserve"> </v>
      </c>
      <c r="G40" s="295"/>
      <c r="H40" s="294" t="str">
        <f t="shared" si="7"/>
        <v xml:space="preserve"> </v>
      </c>
      <c r="I40" s="295"/>
      <c r="J40" s="294" t="str">
        <f t="shared" si="7"/>
        <v xml:space="preserve"> </v>
      </c>
      <c r="K40" s="295"/>
      <c r="L40" s="294" t="str">
        <f t="shared" si="7"/>
        <v xml:space="preserve"> </v>
      </c>
      <c r="M40" s="295"/>
      <c r="N40" s="294" t="str">
        <f t="shared" si="7"/>
        <v xml:space="preserve"> </v>
      </c>
      <c r="O40" s="295"/>
      <c r="P40" s="294" t="str">
        <f t="shared" si="7"/>
        <v xml:space="preserve"> </v>
      </c>
      <c r="Q40" s="295"/>
      <c r="R40" s="294" t="str">
        <f t="shared" si="7"/>
        <v xml:space="preserve"> </v>
      </c>
      <c r="S40" s="295"/>
      <c r="T40" s="294" t="str">
        <f t="shared" si="7"/>
        <v xml:space="preserve"> </v>
      </c>
      <c r="U40" s="295"/>
      <c r="V40" s="294" t="str">
        <f t="shared" si="7"/>
        <v xml:space="preserve"> </v>
      </c>
      <c r="W40" s="295"/>
      <c r="X40" s="294" t="str">
        <f t="shared" si="7"/>
        <v xml:space="preserve"> </v>
      </c>
      <c r="Y40" s="295"/>
      <c r="Z40" s="294" t="str">
        <f t="shared" si="7"/>
        <v xml:space="preserve"> </v>
      </c>
      <c r="AA40" s="295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  <c r="BA40" s="117"/>
      <c r="BB40" s="117"/>
    </row>
    <row r="41" spans="1:54" s="83" customFormat="1" x14ac:dyDescent="0.2">
      <c r="A41" s="125"/>
      <c r="B41" s="296">
        <f>'гр6 МО2'!B21</f>
        <v>0</v>
      </c>
      <c r="C41" s="297" t="str">
        <f>IF(B41=1,"час",IF(B41=0," ",IF(B41&gt;4,"часов","часа")))</f>
        <v xml:space="preserve"> </v>
      </c>
      <c r="D41" s="296">
        <f>'гр6 МО2'!C21</f>
        <v>0</v>
      </c>
      <c r="E41" s="297" t="str">
        <f>IF(D41=1,"час",IF(D41=0," ",IF(D41&gt;4,"часов","часа")))</f>
        <v xml:space="preserve"> </v>
      </c>
      <c r="F41" s="296">
        <f>'гр6 МО2'!D21</f>
        <v>0</v>
      </c>
      <c r="G41" s="297" t="str">
        <f>IF(F41=1,"час",IF(F41=0," ",IF(F41&gt;4,"часов","часа")))</f>
        <v xml:space="preserve"> </v>
      </c>
      <c r="H41" s="296">
        <f>'гр6 МО2'!E21</f>
        <v>0</v>
      </c>
      <c r="I41" s="297" t="str">
        <f>IF(H41=1,"час",IF(H41=0," ",IF(H41&gt;4,"часов","часа")))</f>
        <v xml:space="preserve"> </v>
      </c>
      <c r="J41" s="296">
        <f>'гр6 МО2'!F21</f>
        <v>0</v>
      </c>
      <c r="K41" s="297" t="str">
        <f>IF(J41=1,"час",IF(J41=0," ",IF(J41&gt;4,"часов","часа")))</f>
        <v xml:space="preserve"> </v>
      </c>
      <c r="L41" s="296">
        <f>'гр6 МО2'!G21</f>
        <v>0</v>
      </c>
      <c r="M41" s="297" t="str">
        <f>IF(L41=1,"час",IF(L41=0," ",IF(L41&gt;4,"часов","часа")))</f>
        <v xml:space="preserve"> </v>
      </c>
      <c r="N41" s="296">
        <f>'гр6 МО2'!H21</f>
        <v>0</v>
      </c>
      <c r="O41" s="297" t="str">
        <f>IF(N41=1,"час",IF(N41=0," ",IF(N41&gt;4,"часов","часа")))</f>
        <v xml:space="preserve"> </v>
      </c>
      <c r="P41" s="296">
        <f>'гр6 МО2'!I21</f>
        <v>0</v>
      </c>
      <c r="Q41" s="297" t="str">
        <f>IF(P41=1,"час",IF(P41=0," ",IF(P41&gt;4,"часов","часа")))</f>
        <v xml:space="preserve"> </v>
      </c>
      <c r="R41" s="296">
        <f>'гр6 МО2'!J21</f>
        <v>0</v>
      </c>
      <c r="S41" s="297" t="str">
        <f>IF(R41=1,"час",IF(R41=0," ",IF(R41&gt;4,"часов","часа")))</f>
        <v xml:space="preserve"> </v>
      </c>
      <c r="T41" s="296">
        <f>'гр6 МО2'!K21</f>
        <v>0</v>
      </c>
      <c r="U41" s="297" t="str">
        <f>IF(T41=1,"час",IF(T41=0," ",IF(T41&gt;4,"часов","часа")))</f>
        <v xml:space="preserve"> </v>
      </c>
      <c r="V41" s="296">
        <f>'гр6 МО2'!L21</f>
        <v>0</v>
      </c>
      <c r="W41" s="297" t="str">
        <f>IF(V41=1,"час",IF(V41=0," ",IF(V41&gt;4,"часов","часа")))</f>
        <v xml:space="preserve"> </v>
      </c>
      <c r="X41" s="296">
        <f>'гр6 МО2'!M21</f>
        <v>0</v>
      </c>
      <c r="Y41" s="297" t="str">
        <f>IF(X41=1,"час",IF(X41=0," ",IF(X41&gt;4,"часов","часа")))</f>
        <v xml:space="preserve"> </v>
      </c>
      <c r="Z41" s="296">
        <f>'гр6 МО2'!N21</f>
        <v>0</v>
      </c>
      <c r="AA41" s="297" t="str">
        <f>IF(Z41=1,"час",IF(Z41=0," ",IF(Z41&gt;4,"часов","часа")))</f>
        <v xml:space="preserve"> </v>
      </c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</row>
    <row r="42" spans="1:54" s="83" customFormat="1" ht="22.15" customHeight="1" x14ac:dyDescent="0.2">
      <c r="A42" s="125">
        <v>10</v>
      </c>
      <c r="B42" s="298" t="str">
        <f>IF('МО2 общие данные'!E16=1,AC42,AD42)</f>
        <v>-</v>
      </c>
      <c r="C42" s="299"/>
      <c r="D42" s="298" t="str">
        <f>IF('МО2 общие данные'!E17=1,AE42,AF42)</f>
        <v>-</v>
      </c>
      <c r="E42" s="299"/>
      <c r="F42" s="298" t="str">
        <f>IF('МО2 общие данные'!E18=1,AG42,AH42)</f>
        <v>-</v>
      </c>
      <c r="G42" s="299"/>
      <c r="H42" s="298" t="str">
        <f>IF('МО2 общие данные'!E19=1,AI42,AJ42)</f>
        <v>-</v>
      </c>
      <c r="I42" s="299"/>
      <c r="J42" s="298" t="str">
        <f>IF('МО2 общие данные'!E20=1,AK42,AL42)</f>
        <v>-</v>
      </c>
      <c r="K42" s="299"/>
      <c r="L42" s="298" t="str">
        <f>IF('МО2 общие данные'!E21=1,AM42,AN42)</f>
        <v>-</v>
      </c>
      <c r="M42" s="299"/>
      <c r="N42" s="298" t="str">
        <f>IF('МО2 общие данные'!E22=1,AO42,AP42)</f>
        <v>-</v>
      </c>
      <c r="O42" s="299"/>
      <c r="P42" s="298" t="str">
        <f>IF('МО2 общие данные'!E23=1,AQ42,AR42)</f>
        <v>-</v>
      </c>
      <c r="Q42" s="299"/>
      <c r="R42" s="298" t="str">
        <f>IF('МО2 общие данные'!E24=1,AS42,AT42)</f>
        <v>-</v>
      </c>
      <c r="S42" s="299"/>
      <c r="T42" s="298" t="str">
        <f>IF('МО2 общие данные'!E25=1,AU42,AV42)</f>
        <v>-</v>
      </c>
      <c r="U42" s="299"/>
      <c r="V42" s="298" t="str">
        <f>IF('МО2 общие данные'!E26=1,AW42,AX42)</f>
        <v>-</v>
      </c>
      <c r="W42" s="299"/>
      <c r="X42" s="298" t="str">
        <f>IF('МО2 общие данные'!E17=1,AY42,AZ42)</f>
        <v>-</v>
      </c>
      <c r="Y42" s="299"/>
      <c r="Z42" s="298" t="str">
        <f>IF('МО2 общие данные'!E28=1,BA42,BB42)</f>
        <v>-</v>
      </c>
      <c r="AA42" s="299"/>
      <c r="AC42" s="85" t="str">
        <f>(INDEX('МО2 общие данные'!C42:C60,MATCH(B41,'МО2 общие данные'!B42:B60,0)))</f>
        <v>-</v>
      </c>
      <c r="AD42" s="85" t="str">
        <f>(INDEX('МО2 общие данные'!D42:D60,MATCH(B41,'МО2 общие данные'!B42:B60,0)))</f>
        <v>-</v>
      </c>
      <c r="AE42" s="85" t="str">
        <f>(INDEX('МО2 общие данные'!C42:C60,MATCH(D41,'МО2 общие данные'!B42:B60,0)))</f>
        <v>-</v>
      </c>
      <c r="AF42" s="85" t="str">
        <f>(INDEX('МО2 общие данные'!D42:D60,MATCH(D41,'МО2 общие данные'!B42:B60,0)))</f>
        <v>-</v>
      </c>
      <c r="AG42" s="85" t="str">
        <f>(INDEX('МО2 общие данные'!C42:C60,MATCH(F41,'МО2 общие данные'!B42:B60,0)))</f>
        <v>-</v>
      </c>
      <c r="AH42" s="85" t="str">
        <f>(INDEX('МО2 общие данные'!D42:D60,MATCH(F41,'МО2 общие данные'!B42:B60,0)))</f>
        <v>-</v>
      </c>
      <c r="AI42" s="85" t="str">
        <f>(INDEX('МО2 общие данные'!C42:C60,MATCH(H41,'МО2 общие данные'!B42:B60,0)))</f>
        <v>-</v>
      </c>
      <c r="AJ42" s="85" t="str">
        <f>(INDEX('МО2 общие данные'!D42:D60,MATCH(H41,'МО2 общие данные'!B42:B60,0)))</f>
        <v>-</v>
      </c>
      <c r="AK42" s="85" t="str">
        <f>(INDEX('МО2 общие данные'!C42:C60,MATCH(J41,'МО2 общие данные'!B42:B60,0)))</f>
        <v>-</v>
      </c>
      <c r="AL42" s="85" t="str">
        <f>(INDEX('МО2 общие данные'!D42:D60,MATCH(J41,'МО2 общие данные'!B42:B60,0)))</f>
        <v>-</v>
      </c>
      <c r="AM42" s="85" t="str">
        <f>(INDEX('МО2 общие данные'!C42:C60,MATCH(L41,'МО2 общие данные'!B42:B60,0)))</f>
        <v>-</v>
      </c>
      <c r="AN42" s="85" t="str">
        <f>(INDEX('МО2 общие данные'!D42:D60,MATCH(L41,'МО2 общие данные'!B42:B60,0)))</f>
        <v>-</v>
      </c>
      <c r="AO42" s="85" t="str">
        <f>(INDEX('МО2 общие данные'!C42:C60,MATCH(N41,'МО2 общие данные'!B42:B60,0)))</f>
        <v>-</v>
      </c>
      <c r="AP42" s="85" t="str">
        <f>(INDEX('МО2 общие данные'!D42:D60,MATCH(N41,'МО2 общие данные'!B42:B60,0)))</f>
        <v>-</v>
      </c>
      <c r="AQ42" s="85" t="str">
        <f>(INDEX('МО2 общие данные'!C42:C60,MATCH(P41,'МО2 общие данные'!B42:B60,0)))</f>
        <v>-</v>
      </c>
      <c r="AR42" s="85" t="str">
        <f>(INDEX('МО2 общие данные'!D42:D60,MATCH(P41,'МО2 общие данные'!B42:B60,0)))</f>
        <v>-</v>
      </c>
      <c r="AS42" s="85" t="str">
        <f>(INDEX('МО2 общие данные'!C42:C60,MATCH(R41,'МО2 общие данные'!B42:B60,0)))</f>
        <v>-</v>
      </c>
      <c r="AT42" s="85" t="str">
        <f>(INDEX('МО2 общие данные'!D42:D60,MATCH(R41,'МО2 общие данные'!B42:B60,0)))</f>
        <v>-</v>
      </c>
      <c r="AU42" s="85" t="str">
        <f>(INDEX('МО2 общие данные'!C42:C60,MATCH(T41,'МО2 общие данные'!B42:B60,0)))</f>
        <v>-</v>
      </c>
      <c r="AV42" s="85" t="str">
        <f>(INDEX('МО2 общие данные'!D42:D60,MATCH(T41,'МО2 общие данные'!B42:B60,0)))</f>
        <v>-</v>
      </c>
      <c r="AW42" s="85" t="str">
        <f>(INDEX('МО2 общие данные'!C42:C60,MATCH(V41,'МО2 общие данные'!B42:B60,0)))</f>
        <v>-</v>
      </c>
      <c r="AX42" s="85" t="str">
        <f>(INDEX('МО2 общие данные'!D42:D60,MATCH(V41,'МО2 общие данные'!B42:B60,0)))</f>
        <v>-</v>
      </c>
      <c r="AY42" s="85" t="str">
        <f>(INDEX('МО2 общие данные'!C42:C60,MATCH(X41,'МО2 общие данные'!B42:B60,0)))</f>
        <v>-</v>
      </c>
      <c r="AZ42" s="85" t="str">
        <f>(INDEX('МО2 общие данные'!D42:D60,MATCH(X41,'МО2 общие данные'!B42:B60,0)))</f>
        <v>-</v>
      </c>
      <c r="BA42" s="85" t="str">
        <f>(INDEX('МО2 общие данные'!C42:C60,MATCH(Z41,'МО2 общие данные'!B42:B60,0)))</f>
        <v>-</v>
      </c>
      <c r="BB42" s="85" t="str">
        <f>(INDEX('МО2 общие данные'!D42:D60,MATCH(Z41,'МО2 общие данные'!B42:B60,0)))</f>
        <v>-</v>
      </c>
    </row>
    <row r="43" spans="1:54" s="83" customFormat="1" x14ac:dyDescent="0.2">
      <c r="A43" s="127"/>
      <c r="B43" s="294" t="str">
        <f>IF(B41&gt;0,"Д",IF(B41=0," "))</f>
        <v xml:space="preserve"> </v>
      </c>
      <c r="C43" s="295"/>
      <c r="D43" s="294" t="str">
        <f t="shared" ref="D43:Z43" si="8">IF(D41&gt;0,"Д",IF(D41=0," "))</f>
        <v xml:space="preserve"> </v>
      </c>
      <c r="E43" s="295"/>
      <c r="F43" s="294" t="str">
        <f t="shared" si="8"/>
        <v xml:space="preserve"> </v>
      </c>
      <c r="G43" s="295"/>
      <c r="H43" s="294" t="str">
        <f t="shared" si="8"/>
        <v xml:space="preserve"> </v>
      </c>
      <c r="I43" s="295"/>
      <c r="J43" s="294" t="str">
        <f t="shared" si="8"/>
        <v xml:space="preserve"> </v>
      </c>
      <c r="K43" s="295"/>
      <c r="L43" s="294" t="str">
        <f t="shared" si="8"/>
        <v xml:space="preserve"> </v>
      </c>
      <c r="M43" s="295"/>
      <c r="N43" s="294" t="str">
        <f t="shared" si="8"/>
        <v xml:space="preserve"> </v>
      </c>
      <c r="O43" s="295"/>
      <c r="P43" s="294" t="str">
        <f t="shared" si="8"/>
        <v xml:space="preserve"> </v>
      </c>
      <c r="Q43" s="295"/>
      <c r="R43" s="294" t="str">
        <f t="shared" si="8"/>
        <v xml:space="preserve"> </v>
      </c>
      <c r="S43" s="295"/>
      <c r="T43" s="294" t="str">
        <f t="shared" si="8"/>
        <v xml:space="preserve"> </v>
      </c>
      <c r="U43" s="295"/>
      <c r="V43" s="294" t="str">
        <f t="shared" si="8"/>
        <v xml:space="preserve"> </v>
      </c>
      <c r="W43" s="295"/>
      <c r="X43" s="294" t="str">
        <f t="shared" si="8"/>
        <v xml:space="preserve"> </v>
      </c>
      <c r="Y43" s="295"/>
      <c r="Z43" s="294" t="str">
        <f t="shared" si="8"/>
        <v xml:space="preserve"> </v>
      </c>
      <c r="AA43" s="29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</row>
    <row r="44" spans="1:54" s="83" customFormat="1" x14ac:dyDescent="0.2">
      <c r="A44" s="125"/>
      <c r="B44" s="296">
        <f>'гр6 МО2'!B22</f>
        <v>0</v>
      </c>
      <c r="C44" s="297" t="str">
        <f>IF(B44=1,"час",IF(B44=0," ",IF(B44&gt;4,"часов","часа")))</f>
        <v xml:space="preserve"> </v>
      </c>
      <c r="D44" s="296">
        <f>'гр6 МО2'!C22</f>
        <v>0</v>
      </c>
      <c r="E44" s="297" t="str">
        <f>IF(D44=1,"час",IF(D44=0," ",IF(D44&gt;4,"часов","часа")))</f>
        <v xml:space="preserve"> </v>
      </c>
      <c r="F44" s="296">
        <f>'гр6 МО2'!D22</f>
        <v>0</v>
      </c>
      <c r="G44" s="297" t="str">
        <f>IF(F44=1,"час",IF(F44=0," ",IF(F44&gt;4,"часов","часа")))</f>
        <v xml:space="preserve"> </v>
      </c>
      <c r="H44" s="296">
        <f>'гр6 МО2'!E22</f>
        <v>0</v>
      </c>
      <c r="I44" s="297" t="str">
        <f>IF(H44=1,"час",IF(H44=0," ",IF(H44&gt;4,"часов","часа")))</f>
        <v xml:space="preserve"> </v>
      </c>
      <c r="J44" s="296">
        <f>'гр6 МО2'!F22</f>
        <v>0</v>
      </c>
      <c r="K44" s="297" t="str">
        <f>IF(J44=1,"час",IF(J44=0," ",IF(J44&gt;4,"часов","часа")))</f>
        <v xml:space="preserve"> </v>
      </c>
      <c r="L44" s="296">
        <f>'гр6 МО2'!G22</f>
        <v>0</v>
      </c>
      <c r="M44" s="297" t="str">
        <f>IF(L44=1,"час",IF(L44=0," ",IF(L44&gt;4,"часов","часа")))</f>
        <v xml:space="preserve"> </v>
      </c>
      <c r="N44" s="296">
        <f>'гр6 МО2'!H22</f>
        <v>0</v>
      </c>
      <c r="O44" s="297" t="str">
        <f>IF(N44=1,"час",IF(N44=0," ",IF(N44&gt;4,"часов","часа")))</f>
        <v xml:space="preserve"> </v>
      </c>
      <c r="P44" s="296">
        <f>'гр6 МО2'!I22</f>
        <v>0</v>
      </c>
      <c r="Q44" s="297" t="str">
        <f>IF(P44=1,"час",IF(P44=0," ",IF(P44&gt;4,"часов","часа")))</f>
        <v xml:space="preserve"> </v>
      </c>
      <c r="R44" s="296">
        <f>'гр6 МО2'!J22</f>
        <v>0</v>
      </c>
      <c r="S44" s="297" t="str">
        <f>IF(R44=1,"час",IF(R44=0," ",IF(R44&gt;4,"часов","часа")))</f>
        <v xml:space="preserve"> </v>
      </c>
      <c r="T44" s="296">
        <f>'гр6 МО2'!K22</f>
        <v>0</v>
      </c>
      <c r="U44" s="297" t="str">
        <f>IF(T44=1,"час",IF(T44=0," ",IF(T44&gt;4,"часов","часа")))</f>
        <v xml:space="preserve"> </v>
      </c>
      <c r="V44" s="296">
        <f>'гр6 МО2'!L22</f>
        <v>0</v>
      </c>
      <c r="W44" s="297" t="str">
        <f>IF(V44=1,"час",IF(V44=0," ",IF(V44&gt;4,"часов","часа")))</f>
        <v xml:space="preserve"> </v>
      </c>
      <c r="X44" s="296">
        <f>'гр6 МО2'!M22</f>
        <v>0</v>
      </c>
      <c r="Y44" s="297" t="str">
        <f>IF(X44=1,"час",IF(X44=0," ",IF(X44&gt;4,"часов","часа")))</f>
        <v xml:space="preserve"> </v>
      </c>
      <c r="Z44" s="296">
        <f>'гр6 МО2'!N22</f>
        <v>0</v>
      </c>
      <c r="AA44" s="297" t="str">
        <f>IF(Z44=1,"час",IF(Z44=0," ",IF(Z44&gt;4,"часов","часа")))</f>
        <v xml:space="preserve"> </v>
      </c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</row>
    <row r="45" spans="1:54" s="83" customFormat="1" ht="24" customHeight="1" x14ac:dyDescent="0.2">
      <c r="A45" s="125">
        <v>11</v>
      </c>
      <c r="B45" s="298" t="str">
        <f>IF('МО2 общие данные'!E16=1,AC45,AD45)</f>
        <v>-</v>
      </c>
      <c r="C45" s="299"/>
      <c r="D45" s="298" t="str">
        <f>IF('МО2 общие данные'!E17=1,AE45,AF45)</f>
        <v>-</v>
      </c>
      <c r="E45" s="299"/>
      <c r="F45" s="298" t="str">
        <f>IF('МО2 общие данные'!E18=1,AG45,AH45)</f>
        <v>-</v>
      </c>
      <c r="G45" s="299"/>
      <c r="H45" s="298" t="str">
        <f>IF('МО2 общие данные'!E19=1,AI45,AJ45)</f>
        <v>-</v>
      </c>
      <c r="I45" s="299"/>
      <c r="J45" s="298" t="str">
        <f>IF('МО2 общие данные'!E20=1,AK45,AL45)</f>
        <v>-</v>
      </c>
      <c r="K45" s="299"/>
      <c r="L45" s="298" t="str">
        <f>IF('МО2 общие данные'!E21=1,AM45,AN45)</f>
        <v>-</v>
      </c>
      <c r="M45" s="299"/>
      <c r="N45" s="298" t="str">
        <f>IF('МО2 общие данные'!E22=1,AO45,AP45)</f>
        <v>-</v>
      </c>
      <c r="O45" s="299"/>
      <c r="P45" s="298" t="str">
        <f>IF('МО2 общие данные'!E23=1,AQ45,AR45)</f>
        <v>-</v>
      </c>
      <c r="Q45" s="299"/>
      <c r="R45" s="298" t="str">
        <f>IF('МО2 общие данные'!E24=1,AS45,AT45)</f>
        <v>-</v>
      </c>
      <c r="S45" s="299"/>
      <c r="T45" s="298" t="str">
        <f>IF('МО2 общие данные'!E25=1,AU45,AV45)</f>
        <v>-</v>
      </c>
      <c r="U45" s="299"/>
      <c r="V45" s="298" t="str">
        <f>IF('МО2 общие данные'!E26=1,AW45,AX45)</f>
        <v>-</v>
      </c>
      <c r="W45" s="299"/>
      <c r="X45" s="298" t="str">
        <f>IF('МО2 общие данные'!E27=1,AY45,AZ45)</f>
        <v>-</v>
      </c>
      <c r="Y45" s="299"/>
      <c r="Z45" s="298" t="str">
        <f>IF('МО2 общие данные'!E28=1,BA45,BB45)</f>
        <v>-</v>
      </c>
      <c r="AA45" s="299"/>
      <c r="AC45" s="85" t="str">
        <f>(INDEX('МО2 общие данные'!C42:C60,MATCH(B44,'МО2 общие данные'!B42:B60,0)))</f>
        <v>-</v>
      </c>
      <c r="AD45" s="85" t="str">
        <f>(INDEX('МО2 общие данные'!D42:D60,MATCH(B44,'МО2 общие данные'!B42:B60,0)))</f>
        <v>-</v>
      </c>
      <c r="AE45" s="85" t="str">
        <f>(INDEX('МО2 общие данные'!C42:C60,MATCH(D44,'МО2 общие данные'!B42:B60,0)))</f>
        <v>-</v>
      </c>
      <c r="AF45" s="85" t="str">
        <f>(INDEX('МО2 общие данные'!D42:D60,MATCH(D44,'МО2 общие данные'!B42:B60,0)))</f>
        <v>-</v>
      </c>
      <c r="AG45" s="85" t="str">
        <f>(INDEX('МО2 общие данные'!C42:C60,MATCH(F44,'МО2 общие данные'!B42:B60,0)))</f>
        <v>-</v>
      </c>
      <c r="AH45" s="85" t="str">
        <f>(INDEX('МО2 общие данные'!D42:D60,MATCH(F44,'МО2 общие данные'!B42:B60,0)))</f>
        <v>-</v>
      </c>
      <c r="AI45" s="85" t="str">
        <f>(INDEX('МО2 общие данные'!C42:C60,MATCH(H44,'МО2 общие данные'!B42:B60,0)))</f>
        <v>-</v>
      </c>
      <c r="AJ45" s="85" t="str">
        <f>(INDEX('МО2 общие данные'!D42:D60,MATCH(H44,'МО2 общие данные'!B42:B60,0)))</f>
        <v>-</v>
      </c>
      <c r="AK45" s="85" t="str">
        <f>(INDEX('МО2 общие данные'!C42:C60,MATCH(J44,'МО2 общие данные'!B42:B60,0)))</f>
        <v>-</v>
      </c>
      <c r="AL45" s="85" t="str">
        <f>(INDEX('МО2 общие данные'!D42:D60,MATCH(J44,'МО2 общие данные'!B42:B60,0)))</f>
        <v>-</v>
      </c>
      <c r="AM45" s="85" t="str">
        <f>(INDEX('МО2 общие данные'!C42:C60,MATCH(L44,'МО2 общие данные'!B42:B60,0)))</f>
        <v>-</v>
      </c>
      <c r="AN45" s="85" t="str">
        <f>(INDEX('МО2 общие данные'!D42:D60,MATCH(L44,'МО2 общие данные'!B42:B60,0)))</f>
        <v>-</v>
      </c>
      <c r="AO45" s="85" t="str">
        <f>(INDEX('МО2 общие данные'!C42:C60,MATCH(N44,'МО2 общие данные'!B42:B60,0)))</f>
        <v>-</v>
      </c>
      <c r="AP45" s="85" t="str">
        <f>(INDEX('МО2 общие данные'!D42:D60,MATCH(N44,'МО2 общие данные'!B42:B60,0)))</f>
        <v>-</v>
      </c>
      <c r="AQ45" s="85" t="str">
        <f>(INDEX('МО2 общие данные'!C42:C60,MATCH(P44,'МО2 общие данные'!B42:B60,0)))</f>
        <v>-</v>
      </c>
      <c r="AR45" s="85" t="str">
        <f>(INDEX('МО2 общие данные'!D42:D60,MATCH(P44,'МО2 общие данные'!B42:B60,0)))</f>
        <v>-</v>
      </c>
      <c r="AS45" s="85" t="str">
        <f>(INDEX('МО2 общие данные'!C42:C60,MATCH(R44,'МО2 общие данные'!B42:B60,0)))</f>
        <v>-</v>
      </c>
      <c r="AT45" s="85" t="str">
        <f>(INDEX('МО2 общие данные'!D42:D60,MATCH(R44,'МО2 общие данные'!B42:B60,0)))</f>
        <v>-</v>
      </c>
      <c r="AU45" s="85" t="str">
        <f>(INDEX('МО2 общие данные'!C42:C60,MATCH(T44,'МО2 общие данные'!B42:B60,0)))</f>
        <v>-</v>
      </c>
      <c r="AV45" s="85" t="str">
        <f>(INDEX('МО2 общие данные'!D42:D60,MATCH(T44,'МО2 общие данные'!B42:B60,0)))</f>
        <v>-</v>
      </c>
      <c r="AW45" s="85" t="str">
        <f>(INDEX('МО2 общие данные'!C42:C60,MATCH(V44,'МО2 общие данные'!B42:B60,0)))</f>
        <v>-</v>
      </c>
      <c r="AX45" s="85" t="str">
        <f>(INDEX('МО2 общие данные'!D42:D60,MATCH(V44,'МО2 общие данные'!B42:B60,0)))</f>
        <v>-</v>
      </c>
      <c r="AY45" s="85" t="str">
        <f>(INDEX('МО2 общие данные'!C42:C60,MATCH(X44,'МО2 общие данные'!B42:B60,0)))</f>
        <v>-</v>
      </c>
      <c r="AZ45" s="85" t="str">
        <f>(INDEX('МО2 общие данные'!D42:D60,MATCH(X44,'МО2 общие данные'!B42:B60,0)))</f>
        <v>-</v>
      </c>
      <c r="BA45" s="85" t="str">
        <f>(INDEX('МО2 общие данные'!C42:C60,MATCH(Z44,'МО2 общие данные'!B42:B60,0)))</f>
        <v>-</v>
      </c>
      <c r="BB45" s="85" t="str">
        <f>(INDEX('МО2 общие данные'!D42:D60,MATCH(Z44,'МО2 общие данные'!B42:B60,0)))</f>
        <v>-</v>
      </c>
    </row>
    <row r="46" spans="1:54" s="83" customFormat="1" x14ac:dyDescent="0.2">
      <c r="A46" s="127"/>
      <c r="B46" s="294" t="str">
        <f>IF(B44&gt;0,"Д",IF(B44=0," "))</f>
        <v xml:space="preserve"> </v>
      </c>
      <c r="C46" s="295"/>
      <c r="D46" s="294" t="str">
        <f t="shared" ref="D46:Z46" si="9">IF(D44&gt;0,"Д",IF(D44=0," "))</f>
        <v xml:space="preserve"> </v>
      </c>
      <c r="E46" s="295"/>
      <c r="F46" s="294" t="str">
        <f t="shared" si="9"/>
        <v xml:space="preserve"> </v>
      </c>
      <c r="G46" s="295"/>
      <c r="H46" s="294" t="str">
        <f t="shared" si="9"/>
        <v xml:space="preserve"> </v>
      </c>
      <c r="I46" s="295"/>
      <c r="J46" s="294" t="str">
        <f t="shared" si="9"/>
        <v xml:space="preserve"> </v>
      </c>
      <c r="K46" s="295"/>
      <c r="L46" s="294" t="str">
        <f t="shared" si="9"/>
        <v xml:space="preserve"> </v>
      </c>
      <c r="M46" s="295"/>
      <c r="N46" s="294" t="str">
        <f t="shared" si="9"/>
        <v xml:space="preserve"> </v>
      </c>
      <c r="O46" s="295"/>
      <c r="P46" s="294" t="str">
        <f t="shared" si="9"/>
        <v xml:space="preserve"> </v>
      </c>
      <c r="Q46" s="295"/>
      <c r="R46" s="294" t="str">
        <f t="shared" si="9"/>
        <v xml:space="preserve"> </v>
      </c>
      <c r="S46" s="295"/>
      <c r="T46" s="294" t="str">
        <f t="shared" si="9"/>
        <v xml:space="preserve"> </v>
      </c>
      <c r="U46" s="295"/>
      <c r="V46" s="294" t="str">
        <f t="shared" si="9"/>
        <v xml:space="preserve"> </v>
      </c>
      <c r="W46" s="295"/>
      <c r="X46" s="294" t="str">
        <f t="shared" si="9"/>
        <v xml:space="preserve"> </v>
      </c>
      <c r="Y46" s="295"/>
      <c r="Z46" s="294" t="str">
        <f t="shared" si="9"/>
        <v xml:space="preserve"> </v>
      </c>
      <c r="AA46" s="29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</row>
    <row r="47" spans="1:54" s="116" customFormat="1" ht="14.25" x14ac:dyDescent="0.2">
      <c r="A47" s="87"/>
      <c r="B47" s="290">
        <f>'гр6 МО2'!B23</f>
        <v>0</v>
      </c>
      <c r="C47" s="291" t="str">
        <f>IF(B47=1,"час",IF(B47=0," ",IF(B47&gt;4,"часов","часа")))</f>
        <v xml:space="preserve"> </v>
      </c>
      <c r="D47" s="290">
        <f>'гр6 МО2'!C23</f>
        <v>0</v>
      </c>
      <c r="E47" s="291" t="str">
        <f>IF(D47=1,"час",IF(D47=0," ",IF(D47&gt;4,"часов","часа")))</f>
        <v xml:space="preserve"> </v>
      </c>
      <c r="F47" s="290">
        <f>'гр6 МО2'!D23</f>
        <v>0</v>
      </c>
      <c r="G47" s="291" t="str">
        <f>IF(F47=1,"час",IF(F47=0," ",IF(F47&gt;4,"часов","часа")))</f>
        <v xml:space="preserve"> </v>
      </c>
      <c r="H47" s="290">
        <f>'гр6 МО2'!E23</f>
        <v>0</v>
      </c>
      <c r="I47" s="291" t="str">
        <f>IF(H47=1,"час",IF(H47=0," ",IF(H47&gt;4,"часов","часа")))</f>
        <v xml:space="preserve"> </v>
      </c>
      <c r="J47" s="290">
        <f>'гр6 МО2'!F23</f>
        <v>0</v>
      </c>
      <c r="K47" s="291" t="str">
        <f>IF(J47=1,"час",IF(J47=0," ",IF(J47&gt;4,"часов","часа")))</f>
        <v xml:space="preserve"> </v>
      </c>
      <c r="L47" s="290">
        <f>'гр6 МО2'!G23</f>
        <v>0</v>
      </c>
      <c r="M47" s="291" t="str">
        <f>IF(L47=1,"час",IF(L47=0," ",IF(L47&gt;4,"часов","часа")))</f>
        <v xml:space="preserve"> </v>
      </c>
      <c r="N47" s="290">
        <f>'гр6 МО2'!H23</f>
        <v>0</v>
      </c>
      <c r="O47" s="291" t="str">
        <f>IF(N47=1,"час",IF(N47=0," ",IF(N47&gt;4,"часов","часа")))</f>
        <v xml:space="preserve"> </v>
      </c>
      <c r="P47" s="290">
        <f>'гр6 МО2'!I23</f>
        <v>0</v>
      </c>
      <c r="Q47" s="291" t="str">
        <f>IF(P47=1,"час",IF(P47=0," ",IF(P47&gt;4,"часов","часа")))</f>
        <v xml:space="preserve"> </v>
      </c>
      <c r="R47" s="290">
        <f>'гр6 МО2'!J23</f>
        <v>0</v>
      </c>
      <c r="S47" s="291" t="str">
        <f>IF(R47=1,"час",IF(R47=0," ",IF(R47&gt;4,"часов","часа")))</f>
        <v xml:space="preserve"> </v>
      </c>
      <c r="T47" s="290">
        <f>'гр6 МО2'!K23</f>
        <v>0</v>
      </c>
      <c r="U47" s="291" t="str">
        <f>IF(T47=1,"час",IF(T47=0," ",IF(T47&gt;4,"часов","часа")))</f>
        <v xml:space="preserve"> </v>
      </c>
      <c r="V47" s="290">
        <f>'гр6 МО2'!L23</f>
        <v>0</v>
      </c>
      <c r="W47" s="291" t="str">
        <f>IF(V47=1,"час",IF(V47=0," ",IF(V47&gt;4,"часов","часа")))</f>
        <v xml:space="preserve"> </v>
      </c>
      <c r="X47" s="290">
        <f>'гр6 МО2'!M23</f>
        <v>0</v>
      </c>
      <c r="Y47" s="291" t="str">
        <f>IF(X47=1,"час",IF(X47=0," ",IF(X47&gt;4,"часов","часа")))</f>
        <v xml:space="preserve"> </v>
      </c>
      <c r="Z47" s="290">
        <f>'гр6 МО2'!N23</f>
        <v>0</v>
      </c>
      <c r="AA47" s="291" t="str">
        <f>IF(Z47=1,"час",IF(Z47=0," ",IF(Z47&gt;4,"часов","часа")))</f>
        <v xml:space="preserve"> </v>
      </c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  <c r="AZ47" s="117"/>
      <c r="BA47" s="117"/>
      <c r="BB47" s="117"/>
    </row>
    <row r="48" spans="1:54" s="116" customFormat="1" ht="24" customHeight="1" x14ac:dyDescent="0.2">
      <c r="A48" s="87">
        <v>12</v>
      </c>
      <c r="B48" s="292" t="str">
        <f>IF('МО2 общие данные'!E16=1,AC48,AD48)</f>
        <v>-</v>
      </c>
      <c r="C48" s="293"/>
      <c r="D48" s="292" t="str">
        <f>IF('МО2 общие данные'!E17=1,AE48,AF48)</f>
        <v>-</v>
      </c>
      <c r="E48" s="293"/>
      <c r="F48" s="292" t="str">
        <f>IF('МО2 общие данные'!E18=1,AG48,AH48)</f>
        <v>-</v>
      </c>
      <c r="G48" s="293"/>
      <c r="H48" s="292" t="str">
        <f>IF('МО2 общие данные'!E19=1,AI48,AJ48)</f>
        <v>-</v>
      </c>
      <c r="I48" s="293"/>
      <c r="J48" s="292" t="str">
        <f>IF('МО2 общие данные'!E20=1,AK48,AL48)</f>
        <v>-</v>
      </c>
      <c r="K48" s="293"/>
      <c r="L48" s="292" t="str">
        <f>IF('МО2 общие данные'!E21=1,AM48,AN48)</f>
        <v>-</v>
      </c>
      <c r="M48" s="293"/>
      <c r="N48" s="292" t="str">
        <f>IF('МО2 общие данные'!E22=1,AO48,AP48)</f>
        <v>-</v>
      </c>
      <c r="O48" s="293"/>
      <c r="P48" s="292" t="str">
        <f>IF('МО2 общие данные'!E23=1,AQ48,AR48)</f>
        <v>-</v>
      </c>
      <c r="Q48" s="293"/>
      <c r="R48" s="292" t="str">
        <f>IF('МО2 общие данные'!E24=1,AS48,AT48)</f>
        <v>-</v>
      </c>
      <c r="S48" s="293"/>
      <c r="T48" s="292" t="str">
        <f>IF('МО2 общие данные'!E25=1,AU48,AV48)</f>
        <v>-</v>
      </c>
      <c r="U48" s="293"/>
      <c r="V48" s="292" t="str">
        <f>IF('МО2 общие данные'!E26=1,AW48,AX48)</f>
        <v>-</v>
      </c>
      <c r="W48" s="293"/>
      <c r="X48" s="292" t="str">
        <f>IF('МО2 общие данные'!E27=1,AY48,AZ48)</f>
        <v>-</v>
      </c>
      <c r="Y48" s="293"/>
      <c r="Z48" s="292" t="str">
        <f>IF('МО2 общие данные'!E28=1,BA48,BB48)</f>
        <v>-</v>
      </c>
      <c r="AA48" s="293"/>
      <c r="AC48" s="117" t="str">
        <f>(INDEX('МО2 общие данные'!E42:E60,MATCH(B47,'МО2 общие данные'!B42:B60,0)))</f>
        <v>-</v>
      </c>
      <c r="AD48" s="117" t="str">
        <f>(INDEX('МО2 общие данные'!E42:E60,MATCH(B47,'МО2 общие данные'!B42:B60,0)))</f>
        <v>-</v>
      </c>
      <c r="AE48" s="117" t="str">
        <f>(INDEX('МО2 общие данные'!E42:E60,MATCH(D47,'МО2 общие данные'!B42:B60,0)))</f>
        <v>-</v>
      </c>
      <c r="AF48" s="117" t="str">
        <f>(INDEX('МО2 общие данные'!E42:E60,MATCH(D47,'МО2 общие данные'!B42:B60,0)))</f>
        <v>-</v>
      </c>
      <c r="AG48" s="117" t="str">
        <f>(INDEX('МО2 общие данные'!E42:E60,MATCH(F47,'МО2 общие данные'!B42:B60,0)))</f>
        <v>-</v>
      </c>
      <c r="AH48" s="117" t="str">
        <f>(INDEX('МО2 общие данные'!E42:E60,MATCH(F47,'МО2 общие данные'!B42:B60,0)))</f>
        <v>-</v>
      </c>
      <c r="AI48" s="117" t="str">
        <f>(INDEX('МО2 общие данные'!E42:E60,MATCH(H47,'МО2 общие данные'!B42:B60,0)))</f>
        <v>-</v>
      </c>
      <c r="AJ48" s="117" t="str">
        <f>(INDEX('МО2 общие данные'!E42:E60,MATCH(H47,'МО2 общие данные'!B42:B60,0)))</f>
        <v>-</v>
      </c>
      <c r="AK48" s="117" t="str">
        <f>(INDEX('МО2 общие данные'!E42:E60,MATCH(J47,'МО2 общие данные'!B42:B60,0)))</f>
        <v>-</v>
      </c>
      <c r="AL48" s="117" t="str">
        <f>(INDEX('МО2 общие данные'!E42:E60,MATCH(J47,'МО2 общие данные'!B42:B60,0)))</f>
        <v>-</v>
      </c>
      <c r="AM48" s="117" t="str">
        <f>(INDEX('МО2 общие данные'!E42:E60,MATCH(L47,'МО2 общие данные'!B42:B60,0)))</f>
        <v>-</v>
      </c>
      <c r="AN48" s="117" t="str">
        <f>(INDEX('МО2 общие данные'!E42:E60,MATCH(L47,'МО2 общие данные'!B42:B60,0)))</f>
        <v>-</v>
      </c>
      <c r="AO48" s="117" t="str">
        <f>(INDEX('МО2 общие данные'!E42:E60,MATCH(N47,'МО2 общие данные'!B42:B60,0)))</f>
        <v>-</v>
      </c>
      <c r="AP48" s="117" t="str">
        <f>(INDEX('МО2 общие данные'!E42:E60,MATCH(N47,'МО2 общие данные'!B42:B60,0)))</f>
        <v>-</v>
      </c>
      <c r="AQ48" s="117" t="str">
        <f>(INDEX('МО2 общие данные'!E42:E60,MATCH(P47,'МО2 общие данные'!B42:B60,0)))</f>
        <v>-</v>
      </c>
      <c r="AR48" s="117" t="str">
        <f>(INDEX('МО2 общие данные'!E42:E60,MATCH(P47,'МО2 общие данные'!B42:B60,0)))</f>
        <v>-</v>
      </c>
      <c r="AS48" s="117" t="str">
        <f>(INDEX('МО2 общие данные'!E42:E60,MATCH(R47,'МО2 общие данные'!B42:B60,0)))</f>
        <v>-</v>
      </c>
      <c r="AT48" s="117" t="str">
        <f>(INDEX('МО2 общие данные'!E42:E60,MATCH(R47,'МО2 общие данные'!B42:B60,0)))</f>
        <v>-</v>
      </c>
      <c r="AU48" s="117" t="str">
        <f>(INDEX('МО2 общие данные'!E42:E60,MATCH(T47,'МО2 общие данные'!B42:B60,0)))</f>
        <v>-</v>
      </c>
      <c r="AV48" s="117" t="str">
        <f>(INDEX('МО2 общие данные'!E42:E60,MATCH(T47,'МО2 общие данные'!B42:B60,0)))</f>
        <v>-</v>
      </c>
      <c r="AW48" s="117" t="str">
        <f>(INDEX('МО2 общие данные'!E42:E60,MATCH(V47,'МО2 общие данные'!B42:B60,0)))</f>
        <v>-</v>
      </c>
      <c r="AX48" s="117" t="str">
        <f>(INDEX('МО2 общие данные'!E42:E60,MATCH(V47,'МО2 общие данные'!B42:B60,0)))</f>
        <v>-</v>
      </c>
      <c r="AY48" s="117" t="str">
        <f>(INDEX('МО2 общие данные'!E42:E60,MATCH(X47,'МО2 общие данные'!B42:B60,0)))</f>
        <v>-</v>
      </c>
      <c r="AZ48" s="117" t="str">
        <f>(INDEX('МО2 общие данные'!E42:E60,MATCH(X47,'МО2 общие данные'!B42:B60,0)))</f>
        <v>-</v>
      </c>
      <c r="BA48" s="117" t="str">
        <f>(INDEX('МО2 общие данные'!E42:E60,MATCH(Z47,'МО2 общие данные'!B42:B60,0)))</f>
        <v>-</v>
      </c>
      <c r="BB48" s="117" t="str">
        <f>(INDEX('МО2 общие данные'!E42:E60,MATCH(Z47,'МО2 общие данные'!B42:B60,0)))</f>
        <v>-</v>
      </c>
    </row>
    <row r="49" spans="1:54" s="116" customFormat="1" ht="14.25" x14ac:dyDescent="0.2">
      <c r="A49" s="88" t="s">
        <v>138</v>
      </c>
      <c r="B49" s="294" t="str">
        <f>IF(B47&gt;0,"Д",IF(B47=0," "))</f>
        <v xml:space="preserve"> </v>
      </c>
      <c r="C49" s="295"/>
      <c r="D49" s="294" t="str">
        <f t="shared" ref="D49:Z49" si="10">IF(D47&gt;0,"Д",IF(D47=0," "))</f>
        <v xml:space="preserve"> </v>
      </c>
      <c r="E49" s="295"/>
      <c r="F49" s="294" t="str">
        <f t="shared" si="10"/>
        <v xml:space="preserve"> </v>
      </c>
      <c r="G49" s="295"/>
      <c r="H49" s="294" t="str">
        <f t="shared" si="10"/>
        <v xml:space="preserve"> </v>
      </c>
      <c r="I49" s="295"/>
      <c r="J49" s="294" t="str">
        <f t="shared" si="10"/>
        <v xml:space="preserve"> </v>
      </c>
      <c r="K49" s="295"/>
      <c r="L49" s="294" t="str">
        <f t="shared" si="10"/>
        <v xml:space="preserve"> </v>
      </c>
      <c r="M49" s="295"/>
      <c r="N49" s="294" t="str">
        <f t="shared" si="10"/>
        <v xml:space="preserve"> </v>
      </c>
      <c r="O49" s="295"/>
      <c r="P49" s="294" t="str">
        <f t="shared" si="10"/>
        <v xml:space="preserve"> </v>
      </c>
      <c r="Q49" s="295"/>
      <c r="R49" s="294" t="str">
        <f t="shared" si="10"/>
        <v xml:space="preserve"> </v>
      </c>
      <c r="S49" s="295"/>
      <c r="T49" s="294" t="str">
        <f t="shared" si="10"/>
        <v xml:space="preserve"> </v>
      </c>
      <c r="U49" s="295"/>
      <c r="V49" s="294" t="str">
        <f t="shared" si="10"/>
        <v xml:space="preserve"> </v>
      </c>
      <c r="W49" s="295"/>
      <c r="X49" s="294" t="str">
        <f t="shared" si="10"/>
        <v xml:space="preserve"> </v>
      </c>
      <c r="Y49" s="295"/>
      <c r="Z49" s="294" t="str">
        <f t="shared" si="10"/>
        <v xml:space="preserve"> </v>
      </c>
      <c r="AA49" s="295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  <c r="AZ49" s="117"/>
      <c r="BA49" s="117"/>
      <c r="BB49" s="117"/>
    </row>
    <row r="50" spans="1:54" s="83" customFormat="1" x14ac:dyDescent="0.2">
      <c r="A50" s="125"/>
      <c r="B50" s="296">
        <f>'гр6 МО2'!B24</f>
        <v>0</v>
      </c>
      <c r="C50" s="297" t="str">
        <f>IF(B50=1,"час",IF(B50=0," ",IF(B50&gt;4,"часов","часа")))</f>
        <v xml:space="preserve"> </v>
      </c>
      <c r="D50" s="296">
        <f>'гр6 МО2'!C24</f>
        <v>0</v>
      </c>
      <c r="E50" s="297" t="str">
        <f>IF(D50=1,"час",IF(D50=0," ",IF(D50&gt;4,"часов","часа")))</f>
        <v xml:space="preserve"> </v>
      </c>
      <c r="F50" s="296">
        <f>'гр6 МО2'!D24</f>
        <v>0</v>
      </c>
      <c r="G50" s="297" t="str">
        <f>IF(F50=1,"час",IF(F50=0," ",IF(F50&gt;4,"часов","часа")))</f>
        <v xml:space="preserve"> </v>
      </c>
      <c r="H50" s="296">
        <f>'гр6 МО2'!E24</f>
        <v>0</v>
      </c>
      <c r="I50" s="297" t="str">
        <f>IF(H50=1,"час",IF(H50=0," ",IF(H50&gt;4,"часов","часа")))</f>
        <v xml:space="preserve"> </v>
      </c>
      <c r="J50" s="296">
        <f>'гр6 МО2'!F24</f>
        <v>0</v>
      </c>
      <c r="K50" s="297" t="str">
        <f>IF(J50=1,"час",IF(J50=0," ",IF(J50&gt;4,"часов","часа")))</f>
        <v xml:space="preserve"> </v>
      </c>
      <c r="L50" s="296">
        <f>'гр6 МО2'!G24</f>
        <v>0</v>
      </c>
      <c r="M50" s="297" t="str">
        <f>IF(L50=1,"час",IF(L50=0," ",IF(L50&gt;4,"часов","часа")))</f>
        <v xml:space="preserve"> </v>
      </c>
      <c r="N50" s="296">
        <f>'гр6 МО2'!H24</f>
        <v>0</v>
      </c>
      <c r="O50" s="297" t="str">
        <f>IF(N50=1,"час",IF(N50=0," ",IF(N50&gt;4,"часов","часа")))</f>
        <v xml:space="preserve"> </v>
      </c>
      <c r="P50" s="296">
        <f>'гр6 МО2'!I24</f>
        <v>0</v>
      </c>
      <c r="Q50" s="297" t="str">
        <f>IF(P50=1,"час",IF(P50=0," ",IF(P50&gt;4,"часов","часа")))</f>
        <v xml:space="preserve"> </v>
      </c>
      <c r="R50" s="296">
        <f>'гр6 МО2'!J24</f>
        <v>0</v>
      </c>
      <c r="S50" s="297" t="str">
        <f>IF(R50=1,"час",IF(R50=0," ",IF(R50&gt;4,"часов","часа")))</f>
        <v xml:space="preserve"> </v>
      </c>
      <c r="T50" s="296">
        <f>'гр6 МО2'!K24</f>
        <v>0</v>
      </c>
      <c r="U50" s="297" t="str">
        <f>IF(T50=1,"час",IF(T50=0," ",IF(T50&gt;4,"часов","часа")))</f>
        <v xml:space="preserve"> </v>
      </c>
      <c r="V50" s="296">
        <f>'гр6 МО2'!L24</f>
        <v>0</v>
      </c>
      <c r="W50" s="297" t="str">
        <f>IF(V50=1,"час",IF(V50=0," ",IF(V50&gt;4,"часов","часа")))</f>
        <v xml:space="preserve"> </v>
      </c>
      <c r="X50" s="296">
        <f>'гр6 МО2'!M24</f>
        <v>0</v>
      </c>
      <c r="Y50" s="297" t="str">
        <f>IF(X50=1,"час",IF(X50=0," ",IF(X50&gt;4,"часов","часа")))</f>
        <v xml:space="preserve"> </v>
      </c>
      <c r="Z50" s="296">
        <f>'гр6 МО2'!N24</f>
        <v>0</v>
      </c>
      <c r="AA50" s="297" t="str">
        <f>IF(Z50=1,"час",IF(Z50=0," ",IF(Z50&gt;4,"часов","часа")))</f>
        <v xml:space="preserve"> </v>
      </c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</row>
    <row r="51" spans="1:54" s="83" customFormat="1" ht="24" customHeight="1" x14ac:dyDescent="0.2">
      <c r="A51" s="125">
        <v>13</v>
      </c>
      <c r="B51" s="298" t="str">
        <f>IF('МО2 общие данные'!E16=1,AC51,AD51)</f>
        <v>-</v>
      </c>
      <c r="C51" s="299"/>
      <c r="D51" s="298" t="str">
        <f>IF('МО2 общие данные'!E17=1,AE51,AF51)</f>
        <v>-</v>
      </c>
      <c r="E51" s="299"/>
      <c r="F51" s="298" t="str">
        <f>IF('МО2 общие данные'!E18=1,AG51,AH51)</f>
        <v>-</v>
      </c>
      <c r="G51" s="299"/>
      <c r="H51" s="298" t="str">
        <f>IF('МО2 общие данные'!E19=1,AI51,AJ51)</f>
        <v>-</v>
      </c>
      <c r="I51" s="299"/>
      <c r="J51" s="298" t="str">
        <f>IF('МО2 общие данные'!E20=1,AK51,AL51)</f>
        <v>-</v>
      </c>
      <c r="K51" s="299"/>
      <c r="L51" s="298" t="str">
        <f>IF('МО2 общие данные'!E21=1,AM51,AN51)</f>
        <v>-</v>
      </c>
      <c r="M51" s="299"/>
      <c r="N51" s="298" t="str">
        <f>IF('МО2 общие данные'!E22=1,AO51,AP51)</f>
        <v>-</v>
      </c>
      <c r="O51" s="299"/>
      <c r="P51" s="298" t="str">
        <f>IF('МО2 общие данные'!E23=1,AQ51,AR51)</f>
        <v>-</v>
      </c>
      <c r="Q51" s="299"/>
      <c r="R51" s="298" t="str">
        <f>IF('МО2 общие данные'!E24=1,AS51,AT51)</f>
        <v>-</v>
      </c>
      <c r="S51" s="299"/>
      <c r="T51" s="298" t="str">
        <f>IF('МО2 общие данные'!E25=1,AU51,AV51)</f>
        <v>-</v>
      </c>
      <c r="U51" s="299"/>
      <c r="V51" s="298" t="str">
        <f>IF('МО2 общие данные'!E26=1,AW51,AX51)</f>
        <v>-</v>
      </c>
      <c r="W51" s="299"/>
      <c r="X51" s="298" t="str">
        <f>IF('МО2 общие данные'!E27=1,AY51,AZ51)</f>
        <v>-</v>
      </c>
      <c r="Y51" s="299"/>
      <c r="Z51" s="298" t="str">
        <f>IF('МО2 общие данные'!E28=1,BA51,BB51)</f>
        <v>-</v>
      </c>
      <c r="AA51" s="299"/>
      <c r="AC51" s="85" t="str">
        <f>(INDEX('МО2 общие данные'!C42:C60,MATCH(B50,'МО2 общие данные'!B42:B60,0)))</f>
        <v>-</v>
      </c>
      <c r="AD51" s="85" t="str">
        <f>(INDEX('МО2 общие данные'!D42:D60,MATCH(B50,'МО2 общие данные'!B42:B60,0)))</f>
        <v>-</v>
      </c>
      <c r="AE51" s="85" t="str">
        <f>(INDEX('МО2 общие данные'!C42:C60,MATCH(D50,'МО2 общие данные'!B42:B60,0)))</f>
        <v>-</v>
      </c>
      <c r="AF51" s="85" t="str">
        <f>(INDEX('МО2 общие данные'!D42:D60,MATCH(D50,'МО2 общие данные'!B42:B60,0)))</f>
        <v>-</v>
      </c>
      <c r="AG51" s="85" t="str">
        <f>(INDEX('МО2 общие данные'!C42:C60,MATCH(F50,'МО2 общие данные'!B42:B60,0)))</f>
        <v>-</v>
      </c>
      <c r="AH51" s="85" t="str">
        <f>(INDEX('МО2 общие данные'!D42:D60,MATCH(F50,'МО2 общие данные'!B42:B60,0)))</f>
        <v>-</v>
      </c>
      <c r="AI51" s="85" t="str">
        <f>(INDEX('МО2 общие данные'!C42:C60,MATCH(H50,'МО2 общие данные'!B42:B60,0)))</f>
        <v>-</v>
      </c>
      <c r="AJ51" s="85" t="str">
        <f>(INDEX('МО2 общие данные'!D42:D60,MATCH(H50,'МО2 общие данные'!B42:B60,0)))</f>
        <v>-</v>
      </c>
      <c r="AK51" s="85" t="str">
        <f>(INDEX('МО2 общие данные'!C42:C60,MATCH(J50,'МО2 общие данные'!B42:B60,0)))</f>
        <v>-</v>
      </c>
      <c r="AL51" s="85" t="str">
        <f>(INDEX('МО2 общие данные'!D42:D60,MATCH(J50,'МО2 общие данные'!B42:B60,0)))</f>
        <v>-</v>
      </c>
      <c r="AM51" s="85" t="str">
        <f>(INDEX('МО2 общие данные'!C42:C60,MATCH(L50,'МО2 общие данные'!B42:B60,0)))</f>
        <v>-</v>
      </c>
      <c r="AN51" s="85" t="str">
        <f>(INDEX('МО2 общие данные'!D42:D60,MATCH(L50,'МО2 общие данные'!B42:B60,0)))</f>
        <v>-</v>
      </c>
      <c r="AO51" s="85" t="str">
        <f>(INDEX('МО2 общие данные'!C42:C60,MATCH(N50,'МО2 общие данные'!B42:B60,0)))</f>
        <v>-</v>
      </c>
      <c r="AP51" s="85" t="str">
        <f>(INDEX('МО2 общие данные'!D42:D60,MATCH(N50,'МО2 общие данные'!B42:B60,0)))</f>
        <v>-</v>
      </c>
      <c r="AQ51" s="85" t="str">
        <f>(INDEX('МО2 общие данные'!C42:C60,MATCH(P50,'МО2 общие данные'!B42:B60,0)))</f>
        <v>-</v>
      </c>
      <c r="AR51" s="85" t="str">
        <f>(INDEX('МО2 общие данные'!D42:D60,MATCH(P50,'МО2 общие данные'!B42:B60,0)))</f>
        <v>-</v>
      </c>
      <c r="AS51" s="85" t="str">
        <f>(INDEX('МО2 общие данные'!C42:C60,MATCH(R50,'МО2 общие данные'!B42:B60,0)))</f>
        <v>-</v>
      </c>
      <c r="AT51" s="85" t="str">
        <f>(INDEX('МО2 общие данные'!D42:D60,MATCH(R50,'МО2 общие данные'!B42:B60,0)))</f>
        <v>-</v>
      </c>
      <c r="AU51" s="85" t="str">
        <f>(INDEX('МО2 общие данные'!C42:C60,MATCH(T50,'МО2 общие данные'!B42:B60,0)))</f>
        <v>-</v>
      </c>
      <c r="AV51" s="85" t="str">
        <f>(INDEX('МО2 общие данные'!D42:D60,MATCH(T50,'МО2 общие данные'!B42:B60,0)))</f>
        <v>-</v>
      </c>
      <c r="AW51" s="85" t="str">
        <f>(INDEX('МО2 общие данные'!C42:C60,MATCH(V50,'МО2 общие данные'!B42:B60,0)))</f>
        <v>-</v>
      </c>
      <c r="AX51" s="85" t="str">
        <f>(INDEX('МО2 общие данные'!D42:D60,MATCH(V50,'МО2 общие данные'!B42:B60,0)))</f>
        <v>-</v>
      </c>
      <c r="AY51" s="85" t="str">
        <f>(INDEX('МО2 общие данные'!C42:C60,MATCH(X50,'МО2 общие данные'!B42:B60,0)))</f>
        <v>-</v>
      </c>
      <c r="AZ51" s="85" t="str">
        <f>(INDEX('МО2 общие данные'!D42:D60,MATCH(X50,'МО2 общие данные'!B42:B60,0)))</f>
        <v>-</v>
      </c>
      <c r="BA51" s="85" t="str">
        <f>(INDEX('МО2 общие данные'!C42:C60,MATCH(Z50,'МО2 общие данные'!B42:B60,0)))</f>
        <v>-</v>
      </c>
      <c r="BB51" s="85" t="str">
        <f>(INDEX('МО2 общие данные'!D42:D60,MATCH(Z50,'МО2 общие данные'!B42:B60,0)))</f>
        <v>-</v>
      </c>
    </row>
    <row r="52" spans="1:54" s="83" customFormat="1" x14ac:dyDescent="0.2">
      <c r="A52" s="127"/>
      <c r="B52" s="294" t="str">
        <f>IF(B50&gt;0,"Д",IF(B50=0," "))</f>
        <v xml:space="preserve"> </v>
      </c>
      <c r="C52" s="295"/>
      <c r="D52" s="294" t="str">
        <f t="shared" ref="D52:Z52" si="11">IF(D50&gt;0,"Д",IF(D50=0," "))</f>
        <v xml:space="preserve"> </v>
      </c>
      <c r="E52" s="295"/>
      <c r="F52" s="294" t="str">
        <f t="shared" si="11"/>
        <v xml:space="preserve"> </v>
      </c>
      <c r="G52" s="295"/>
      <c r="H52" s="294" t="str">
        <f t="shared" si="11"/>
        <v xml:space="preserve"> </v>
      </c>
      <c r="I52" s="295"/>
      <c r="J52" s="294" t="str">
        <f t="shared" si="11"/>
        <v xml:space="preserve"> </v>
      </c>
      <c r="K52" s="295"/>
      <c r="L52" s="294" t="str">
        <f t="shared" si="11"/>
        <v xml:space="preserve"> </v>
      </c>
      <c r="M52" s="295"/>
      <c r="N52" s="294" t="str">
        <f t="shared" si="11"/>
        <v xml:space="preserve"> </v>
      </c>
      <c r="O52" s="295"/>
      <c r="P52" s="294" t="str">
        <f t="shared" si="11"/>
        <v xml:space="preserve"> </v>
      </c>
      <c r="Q52" s="295"/>
      <c r="R52" s="294" t="str">
        <f t="shared" si="11"/>
        <v xml:space="preserve"> </v>
      </c>
      <c r="S52" s="295"/>
      <c r="T52" s="294" t="str">
        <f t="shared" si="11"/>
        <v xml:space="preserve"> </v>
      </c>
      <c r="U52" s="295"/>
      <c r="V52" s="294" t="str">
        <f t="shared" si="11"/>
        <v xml:space="preserve"> </v>
      </c>
      <c r="W52" s="295"/>
      <c r="X52" s="294" t="str">
        <f t="shared" si="11"/>
        <v xml:space="preserve"> </v>
      </c>
      <c r="Y52" s="295"/>
      <c r="Z52" s="294" t="str">
        <f t="shared" si="11"/>
        <v xml:space="preserve"> </v>
      </c>
      <c r="AA52" s="29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</row>
    <row r="53" spans="1:54" s="83" customFormat="1" x14ac:dyDescent="0.2">
      <c r="A53" s="125"/>
      <c r="B53" s="296">
        <f>'гр6 МО2'!B25</f>
        <v>0</v>
      </c>
      <c r="C53" s="297" t="str">
        <f>IF(B53=1,"час",IF(B53=0," ",IF(B53&gt;4,"часов","часа")))</f>
        <v xml:space="preserve"> </v>
      </c>
      <c r="D53" s="296">
        <f>'гр6 МО2'!C25</f>
        <v>0</v>
      </c>
      <c r="E53" s="297" t="str">
        <f>IF(D53=1,"час",IF(D53=0," ",IF(D53&gt;4,"часов","часа")))</f>
        <v xml:space="preserve"> </v>
      </c>
      <c r="F53" s="296">
        <f>'гр6 МО2'!D25</f>
        <v>0</v>
      </c>
      <c r="G53" s="297" t="str">
        <f>IF(F53=1,"час",IF(F53=0," ",IF(F53&gt;4,"часов","часа")))</f>
        <v xml:space="preserve"> </v>
      </c>
      <c r="H53" s="296">
        <f>'гр6 МО2'!E25</f>
        <v>0</v>
      </c>
      <c r="I53" s="297" t="str">
        <f>IF(H53=1,"час",IF(H53=0," ",IF(H53&gt;4,"часов","часа")))</f>
        <v xml:space="preserve"> </v>
      </c>
      <c r="J53" s="296">
        <f>'гр6 МО2'!F25</f>
        <v>0</v>
      </c>
      <c r="K53" s="297" t="str">
        <f>IF(J53=1,"час",IF(J53=0," ",IF(J53&gt;4,"часов","часа")))</f>
        <v xml:space="preserve"> </v>
      </c>
      <c r="L53" s="296">
        <f>'гр6 МО2'!G25</f>
        <v>0</v>
      </c>
      <c r="M53" s="297" t="str">
        <f>IF(L53=1,"час",IF(L53=0," ",IF(L53&gt;4,"часов","часа")))</f>
        <v xml:space="preserve"> </v>
      </c>
      <c r="N53" s="296">
        <f>'гр6 МО2'!H25</f>
        <v>0</v>
      </c>
      <c r="O53" s="297" t="str">
        <f>IF(N53=1,"час",IF(N53=0," ",IF(N53&gt;4,"часов","часа")))</f>
        <v xml:space="preserve"> </v>
      </c>
      <c r="P53" s="296">
        <f>'гр6 МО2'!I25</f>
        <v>0</v>
      </c>
      <c r="Q53" s="297" t="str">
        <f>IF(P53=1,"час",IF(P53=0," ",IF(P53&gt;4,"часов","часа")))</f>
        <v xml:space="preserve"> </v>
      </c>
      <c r="R53" s="296">
        <f>'гр6 МО2'!J25</f>
        <v>0</v>
      </c>
      <c r="S53" s="297" t="str">
        <f>IF(R53=1,"час",IF(R53=0," ",IF(R53&gt;4,"часов","часа")))</f>
        <v xml:space="preserve"> </v>
      </c>
      <c r="T53" s="296">
        <f>'гр6 МО2'!K25</f>
        <v>0</v>
      </c>
      <c r="U53" s="297" t="str">
        <f>IF(T53=1,"час",IF(T53=0," ",IF(T53&gt;4,"часов","часа")))</f>
        <v xml:space="preserve"> </v>
      </c>
      <c r="V53" s="296">
        <f>'гр6 МО2'!L25</f>
        <v>0</v>
      </c>
      <c r="W53" s="297" t="str">
        <f>IF(V53=1,"час",IF(V53=0," ",IF(V53&gt;4,"часов","часа")))</f>
        <v xml:space="preserve"> </v>
      </c>
      <c r="X53" s="296">
        <f>'гр6 МО2'!M25</f>
        <v>0</v>
      </c>
      <c r="Y53" s="297" t="str">
        <f>IF(X53=1,"час",IF(X53=0," ",IF(X53&gt;4,"часов","часа")))</f>
        <v xml:space="preserve"> </v>
      </c>
      <c r="Z53" s="296">
        <f>'гр6 МО2'!P85</f>
        <v>0</v>
      </c>
      <c r="AA53" s="297" t="str">
        <f>IF(Z53=1,"час",IF(Z53=0," ",IF(Z53&gt;4,"часов","часа")))</f>
        <v xml:space="preserve"> </v>
      </c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</row>
    <row r="54" spans="1:54" s="83" customFormat="1" ht="24" customHeight="1" x14ac:dyDescent="0.2">
      <c r="A54" s="125">
        <v>14</v>
      </c>
      <c r="B54" s="298" t="str">
        <f>IF('МО2 общие данные'!E16=1,AC54,AD54)</f>
        <v>-</v>
      </c>
      <c r="C54" s="299"/>
      <c r="D54" s="298" t="str">
        <f>IF('МО2 общие данные'!E17=1,AE54,AF54)</f>
        <v>-</v>
      </c>
      <c r="E54" s="299"/>
      <c r="F54" s="298" t="str">
        <f>IF('МО2 общие данные'!E18=1,AG54,AH54)</f>
        <v>-</v>
      </c>
      <c r="G54" s="299"/>
      <c r="H54" s="298" t="str">
        <f>IF('МО2 общие данные'!E19=1,AI54,AJ54)</f>
        <v>-</v>
      </c>
      <c r="I54" s="299"/>
      <c r="J54" s="298" t="str">
        <f>IF('МО2 общие данные'!E20=1,AK54,AL54)</f>
        <v>-</v>
      </c>
      <c r="K54" s="299"/>
      <c r="L54" s="298" t="str">
        <f>IF('МО2 общие данные'!E21=1,AM54,AN54)</f>
        <v>-</v>
      </c>
      <c r="M54" s="299"/>
      <c r="N54" s="298" t="str">
        <f>IF('МО2 общие данные'!E22=1,AO54,AP54)</f>
        <v>-</v>
      </c>
      <c r="O54" s="299"/>
      <c r="P54" s="298" t="str">
        <f>IF('МО2 общие данные'!E23=1,AQ54,AR54)</f>
        <v>-</v>
      </c>
      <c r="Q54" s="299"/>
      <c r="R54" s="298" t="str">
        <f>IF('МО2 общие данные'!E24=1,AS54,AT54)</f>
        <v>-</v>
      </c>
      <c r="S54" s="299"/>
      <c r="T54" s="298" t="str">
        <f>IF('МО2 общие данные'!E25=1,AU54,AV54)</f>
        <v>-</v>
      </c>
      <c r="U54" s="299"/>
      <c r="V54" s="298" t="str">
        <f>IF('МО2 общие данные'!E26=1,AW54,AX54)</f>
        <v>-</v>
      </c>
      <c r="W54" s="299"/>
      <c r="X54" s="298" t="str">
        <f>IF('МО2 общие данные'!E27=1,AY54,AZ54)</f>
        <v>-</v>
      </c>
      <c r="Y54" s="299"/>
      <c r="Z54" s="298" t="str">
        <f>IF('МО2 общие данные'!E28=1,BA54,BB54)</f>
        <v>-</v>
      </c>
      <c r="AA54" s="299"/>
      <c r="AC54" s="85" t="str">
        <f>(INDEX('МО2 общие данные'!C42:C60,MATCH(B53,'МО2 общие данные'!B42:B60,0)))</f>
        <v>-</v>
      </c>
      <c r="AD54" s="85" t="str">
        <f>(INDEX('МО2 общие данные'!D42:D60,MATCH(B53,'МО2 общие данные'!B42:B60,0)))</f>
        <v>-</v>
      </c>
      <c r="AE54" s="85" t="str">
        <f>(INDEX('МО2 общие данные'!C42:C60,MATCH(D53,'МО2 общие данные'!B42:B60,0)))</f>
        <v>-</v>
      </c>
      <c r="AF54" s="85" t="str">
        <f>(INDEX('МО2 общие данные'!D42:D60,MATCH(D53,'МО2 общие данные'!B42:B60,0)))</f>
        <v>-</v>
      </c>
      <c r="AG54" s="85" t="str">
        <f>(INDEX('МО2 общие данные'!C42:C60,MATCH(F53,'МО2 общие данные'!B42:B60,0)))</f>
        <v>-</v>
      </c>
      <c r="AH54" s="85" t="str">
        <f>(INDEX('МО2 общие данные'!D42:D60,MATCH(F53,'МО2 общие данные'!B42:B60,0)))</f>
        <v>-</v>
      </c>
      <c r="AI54" s="85" t="str">
        <f>(INDEX('МО2 общие данные'!C42:C60,MATCH(H53,'МО2 общие данные'!B42:B60,0)))</f>
        <v>-</v>
      </c>
      <c r="AJ54" s="85" t="str">
        <f>(INDEX('МО2 общие данные'!D42:D60,MATCH(H53,'МО2 общие данные'!B42:B60,0)))</f>
        <v>-</v>
      </c>
      <c r="AK54" s="85" t="str">
        <f>(INDEX('МО2 общие данные'!C42:C60,MATCH(J53,'МО2 общие данные'!B42:B60,0)))</f>
        <v>-</v>
      </c>
      <c r="AL54" s="85" t="str">
        <f>(INDEX('МО2 общие данные'!D42:D60,MATCH(J53,'МО2 общие данные'!B42:B60,0)))</f>
        <v>-</v>
      </c>
      <c r="AM54" s="85" t="str">
        <f>(INDEX('МО2 общие данные'!C42:C60,MATCH(L53,'МО2 общие данные'!B42:B60,0)))</f>
        <v>-</v>
      </c>
      <c r="AN54" s="85" t="str">
        <f>(INDEX('МО2 общие данные'!D42:D60,MATCH(L53,'МО2 общие данные'!B42:B60,0)))</f>
        <v>-</v>
      </c>
      <c r="AO54" s="85" t="str">
        <f>(INDEX('МО2 общие данные'!C42:C60,MATCH(N53,'МО2 общие данные'!B42:B60,0)))</f>
        <v>-</v>
      </c>
      <c r="AP54" s="85" t="str">
        <f>(INDEX('МО2 общие данные'!D42:D60,MATCH(N53,'МО2 общие данные'!B42:B60,0)))</f>
        <v>-</v>
      </c>
      <c r="AQ54" s="85" t="str">
        <f>(INDEX('МО2 общие данные'!C42:C60,MATCH(P53,'МО2 общие данные'!B42:B60,0)))</f>
        <v>-</v>
      </c>
      <c r="AR54" s="85" t="str">
        <f>(INDEX('МО2 общие данные'!D42:D60,MATCH(P53,'МО2 общие данные'!B42:B60,0)))</f>
        <v>-</v>
      </c>
      <c r="AS54" s="85" t="str">
        <f>(INDEX('МО2 общие данные'!C42:C60,MATCH(R53,'МО2 общие данные'!B42:B60,0)))</f>
        <v>-</v>
      </c>
      <c r="AT54" s="85" t="str">
        <f>(INDEX('МО2 общие данные'!D42:D60,MATCH(R53,'МО2 общие данные'!B42:B60,0)))</f>
        <v>-</v>
      </c>
      <c r="AU54" s="85" t="str">
        <f>(INDEX('МО2 общие данные'!C42:C60,MATCH(T53,'МО2 общие данные'!B42:B60,0)))</f>
        <v>-</v>
      </c>
      <c r="AV54" s="85" t="str">
        <f>(INDEX('МО2 общие данные'!D42:D60,MATCH(T53,'МО2 общие данные'!B42:B60,0)))</f>
        <v>-</v>
      </c>
      <c r="AW54" s="85" t="str">
        <f>(INDEX('МО2 общие данные'!C42:C60,MATCH(V53,'МО2 общие данные'!B42:B60,0)))</f>
        <v>-</v>
      </c>
      <c r="AX54" s="85" t="str">
        <f>(INDEX('МО2 общие данные'!D42:D60,MATCH(V53,'МО2 общие данные'!B42:B60,0)))</f>
        <v>-</v>
      </c>
      <c r="AY54" s="85" t="str">
        <f>(INDEX('МО2 общие данные'!C42:C60,MATCH(X53,'МО2 общие данные'!B42:B60,0)))</f>
        <v>-</v>
      </c>
      <c r="AZ54" s="85" t="str">
        <f>(INDEX('МО2 общие данные'!D42:D60,MATCH(X53,'МО2 общие данные'!B42:B60,0)))</f>
        <v>-</v>
      </c>
      <c r="BA54" s="85" t="str">
        <f>(INDEX('МО2 общие данные'!C42:C60,MATCH(Z53,'МО2 общие данные'!B42:B60,0)))</f>
        <v>-</v>
      </c>
      <c r="BB54" s="85" t="str">
        <f>(INDEX('МО2 общие данные'!D42:D60,MATCH(Z53,'МО2 общие данные'!B42:B60,0)))</f>
        <v>-</v>
      </c>
    </row>
    <row r="55" spans="1:54" s="83" customFormat="1" x14ac:dyDescent="0.2">
      <c r="A55" s="127"/>
      <c r="B55" s="294" t="str">
        <f>IF(B53&gt;0,"Д",IF(B53=0," "))</f>
        <v xml:space="preserve"> </v>
      </c>
      <c r="C55" s="295"/>
      <c r="D55" s="294" t="str">
        <f t="shared" ref="D55:Z55" si="12">IF(D53&gt;0,"Д",IF(D53=0," "))</f>
        <v xml:space="preserve"> </v>
      </c>
      <c r="E55" s="295"/>
      <c r="F55" s="294" t="str">
        <f t="shared" si="12"/>
        <v xml:space="preserve"> </v>
      </c>
      <c r="G55" s="295"/>
      <c r="H55" s="294" t="str">
        <f t="shared" si="12"/>
        <v xml:space="preserve"> </v>
      </c>
      <c r="I55" s="295"/>
      <c r="J55" s="294" t="str">
        <f t="shared" si="12"/>
        <v xml:space="preserve"> </v>
      </c>
      <c r="K55" s="295"/>
      <c r="L55" s="294" t="str">
        <f t="shared" si="12"/>
        <v xml:space="preserve"> </v>
      </c>
      <c r="M55" s="295"/>
      <c r="N55" s="294" t="str">
        <f t="shared" si="12"/>
        <v xml:space="preserve"> </v>
      </c>
      <c r="O55" s="295"/>
      <c r="P55" s="294" t="str">
        <f t="shared" si="12"/>
        <v xml:space="preserve"> </v>
      </c>
      <c r="Q55" s="295"/>
      <c r="R55" s="294" t="str">
        <f t="shared" si="12"/>
        <v xml:space="preserve"> </v>
      </c>
      <c r="S55" s="295"/>
      <c r="T55" s="294" t="str">
        <f t="shared" si="12"/>
        <v xml:space="preserve"> </v>
      </c>
      <c r="U55" s="295"/>
      <c r="V55" s="294" t="str">
        <f t="shared" si="12"/>
        <v xml:space="preserve"> </v>
      </c>
      <c r="W55" s="295"/>
      <c r="X55" s="294" t="str">
        <f t="shared" si="12"/>
        <v xml:space="preserve"> </v>
      </c>
      <c r="Y55" s="295"/>
      <c r="Z55" s="294" t="str">
        <f t="shared" si="12"/>
        <v xml:space="preserve"> </v>
      </c>
      <c r="AA55" s="29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</row>
    <row r="56" spans="1:54" s="116" customFormat="1" ht="14.25" x14ac:dyDescent="0.2">
      <c r="A56" s="87"/>
      <c r="B56" s="290">
        <f>'гр6 МО2'!B26</f>
        <v>0</v>
      </c>
      <c r="C56" s="291" t="str">
        <f>IF(B56=1,"час",IF(B56=0," ",IF(B56&gt;4,"часов","часа")))</f>
        <v xml:space="preserve"> </v>
      </c>
      <c r="D56" s="290">
        <f>'гр6 МО2'!C26</f>
        <v>0</v>
      </c>
      <c r="E56" s="291" t="str">
        <f>IF(D56=1,"час",IF(D56=0," ",IF(D56&gt;4,"часов","часа")))</f>
        <v xml:space="preserve"> </v>
      </c>
      <c r="F56" s="290">
        <f>'гр6 МО2'!D26</f>
        <v>0</v>
      </c>
      <c r="G56" s="291" t="str">
        <f>IF(F56=1,"час",IF(F56=0," ",IF(F56&gt;4,"часов","часа")))</f>
        <v xml:space="preserve"> </v>
      </c>
      <c r="H56" s="290">
        <f>'гр6 МО2'!E26</f>
        <v>0</v>
      </c>
      <c r="I56" s="291" t="str">
        <f>IF(H56=1,"час",IF(H56=0," ",IF(H56&gt;4,"часов","часа")))</f>
        <v xml:space="preserve"> </v>
      </c>
      <c r="J56" s="290">
        <f>'гр6 МО2'!F26</f>
        <v>0</v>
      </c>
      <c r="K56" s="291" t="str">
        <f>IF(J56=1,"час",IF(J56=0," ",IF(J56&gt;4,"часов","часа")))</f>
        <v xml:space="preserve"> </v>
      </c>
      <c r="L56" s="290">
        <f>'гр6 МО2'!G26</f>
        <v>0</v>
      </c>
      <c r="M56" s="291" t="str">
        <f>IF(L56=1,"час",IF(L56=0," ",IF(L56&gt;4,"часов","часа")))</f>
        <v xml:space="preserve"> </v>
      </c>
      <c r="N56" s="290">
        <f>'гр6 МО2'!H26</f>
        <v>0</v>
      </c>
      <c r="O56" s="291" t="str">
        <f>IF(N56=1,"час",IF(N56=0," ",IF(N56&gt;4,"часов","часа")))</f>
        <v xml:space="preserve"> </v>
      </c>
      <c r="P56" s="290">
        <f>'гр6 МО2'!I26</f>
        <v>0</v>
      </c>
      <c r="Q56" s="291" t="str">
        <f>IF(P56=1,"час",IF(P56=0," ",IF(P56&gt;4,"часов","часа")))</f>
        <v xml:space="preserve"> </v>
      </c>
      <c r="R56" s="290">
        <f>'гр6 МО2'!J26</f>
        <v>0</v>
      </c>
      <c r="S56" s="291" t="str">
        <f>IF(R56=1,"час",IF(R56=0," ",IF(R56&gt;4,"часов","часа")))</f>
        <v xml:space="preserve"> </v>
      </c>
      <c r="T56" s="290">
        <f>'гр6 МО2'!K26</f>
        <v>0</v>
      </c>
      <c r="U56" s="291" t="str">
        <f>IF(T56=1,"час",IF(T56=0," ",IF(T56&gt;4,"часов","часа")))</f>
        <v xml:space="preserve"> </v>
      </c>
      <c r="V56" s="290">
        <f>'гр6 МО2'!L26</f>
        <v>0</v>
      </c>
      <c r="W56" s="291" t="str">
        <f>IF(V56=1,"час",IF(V56=0," ",IF(V56&gt;4,"часов","часа")))</f>
        <v xml:space="preserve"> </v>
      </c>
      <c r="X56" s="290">
        <f>'гр6 МО2'!M26</f>
        <v>0</v>
      </c>
      <c r="Y56" s="291" t="str">
        <f>IF(X56=1,"час",IF(X56=0," ",IF(X56&gt;4,"часов","часа")))</f>
        <v xml:space="preserve"> </v>
      </c>
      <c r="Z56" s="290">
        <f>'гр6 МО2'!N26</f>
        <v>0</v>
      </c>
      <c r="AA56" s="291" t="str">
        <f>IF(Z56=1,"час",IF(Z56=0," ",IF(Z56&gt;4,"часов","часа")))</f>
        <v xml:space="preserve"> </v>
      </c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  <c r="AZ56" s="117"/>
      <c r="BA56" s="117"/>
      <c r="BB56" s="117"/>
    </row>
    <row r="57" spans="1:54" s="116" customFormat="1" ht="24" customHeight="1" x14ac:dyDescent="0.2">
      <c r="A57" s="87">
        <v>15</v>
      </c>
      <c r="B57" s="292" t="str">
        <f>IF('МО2 общие данные'!E16=1,AC57,AD57)</f>
        <v>-</v>
      </c>
      <c r="C57" s="293"/>
      <c r="D57" s="292" t="str">
        <f>IF('МО2 общие данные'!E17=1,AE57,AF57)</f>
        <v>-</v>
      </c>
      <c r="E57" s="293"/>
      <c r="F57" s="292" t="str">
        <f>IF('МО2 общие данные'!E18=1,AG57,AH57)</f>
        <v>-</v>
      </c>
      <c r="G57" s="293"/>
      <c r="H57" s="292" t="str">
        <f>IF('МО2 общие данные'!E19=1,AI57,AJ57)</f>
        <v>-</v>
      </c>
      <c r="I57" s="293"/>
      <c r="J57" s="292" t="str">
        <f>IF('МО2 общие данные'!E20=1,AK57,AL57)</f>
        <v>-</v>
      </c>
      <c r="K57" s="293"/>
      <c r="L57" s="292" t="str">
        <f>IF('МО2 общие данные'!E21=1,AM57,AN57)</f>
        <v>-</v>
      </c>
      <c r="M57" s="293"/>
      <c r="N57" s="292" t="str">
        <f>IF('МО2 общие данные'!E22=1,AO57,AP57)</f>
        <v>-</v>
      </c>
      <c r="O57" s="293"/>
      <c r="P57" s="292" t="str">
        <f>IF('МО2 общие данные'!E23=1,AQ57,AR57)</f>
        <v>-</v>
      </c>
      <c r="Q57" s="293"/>
      <c r="R57" s="292" t="str">
        <f>IF('МО2 общие данные'!E24=1,AS57,AT57)</f>
        <v>-</v>
      </c>
      <c r="S57" s="293"/>
      <c r="T57" s="292" t="str">
        <f>IF('МО2 общие данные'!E25=1,AU57,AV57)</f>
        <v>-</v>
      </c>
      <c r="U57" s="293"/>
      <c r="V57" s="292" t="str">
        <f>IF('МО2 общие данные'!E26=1,AW57,AX57)</f>
        <v>-</v>
      </c>
      <c r="W57" s="293"/>
      <c r="X57" s="292" t="str">
        <f>IF('МО2 общие данные'!E27=1,AY57,AZ57)</f>
        <v>-</v>
      </c>
      <c r="Y57" s="293"/>
      <c r="Z57" s="292" t="str">
        <f>IF('МО2 общие данные'!E28=1,BA57,BB57)</f>
        <v>-</v>
      </c>
      <c r="AA57" s="293"/>
      <c r="AC57" s="117" t="str">
        <f>(INDEX('МО2 общие данные'!E42:E60,MATCH(B56,'МО2 общие данные'!B42:B60,0)))</f>
        <v>-</v>
      </c>
      <c r="AD57" s="117" t="str">
        <f>(INDEX('МО2 общие данные'!E42:E60,MATCH(B56,'МО2 общие данные'!B42:B60,0)))</f>
        <v>-</v>
      </c>
      <c r="AE57" s="117" t="str">
        <f>(INDEX('МО2 общие данные'!E42:E60,MATCH(D56,'МО2 общие данные'!B42:B60,0)))</f>
        <v>-</v>
      </c>
      <c r="AF57" s="117" t="str">
        <f>(INDEX('МО2 общие данные'!E42:E60,MATCH(D56,'МО2 общие данные'!B42:B60,0)))</f>
        <v>-</v>
      </c>
      <c r="AG57" s="117" t="str">
        <f>(INDEX('МО2 общие данные'!E42:E60,MATCH(F56,'МО2 общие данные'!B42:B60,0)))</f>
        <v>-</v>
      </c>
      <c r="AH57" s="117" t="str">
        <f>(INDEX('МО2 общие данные'!E42:E60,MATCH(F56,'МО2 общие данные'!B42:B60,0)))</f>
        <v>-</v>
      </c>
      <c r="AI57" s="117" t="str">
        <f>(INDEX('МО2 общие данные'!E42:E60,MATCH(H56,'МО2 общие данные'!B42:B60,0)))</f>
        <v>-</v>
      </c>
      <c r="AJ57" s="117" t="str">
        <f>(INDEX('МО2 общие данные'!E42:E60,MATCH(H56,'МО2 общие данные'!B42:B60,0)))</f>
        <v>-</v>
      </c>
      <c r="AK57" s="117" t="str">
        <f>(INDEX('МО2 общие данные'!E42:E60,MATCH(J56,'МО2 общие данные'!B42:B60,0)))</f>
        <v>-</v>
      </c>
      <c r="AL57" s="117" t="str">
        <f>(INDEX('МО2 общие данные'!E42:E60,MATCH(J56,'МО2 общие данные'!B42:B60,0)))</f>
        <v>-</v>
      </c>
      <c r="AM57" s="117" t="str">
        <f>(INDEX('МО2 общие данные'!E42:E60,MATCH(L56,'МО2 общие данные'!B42:B60,0)))</f>
        <v>-</v>
      </c>
      <c r="AN57" s="117" t="str">
        <f>(INDEX('МО2 общие данные'!E42:E60,MATCH(L56,'МО2 общие данные'!B42:B60,0)))</f>
        <v>-</v>
      </c>
      <c r="AO57" s="117" t="str">
        <f>(INDEX('МО2 общие данные'!E42:E60,MATCH(N56,'МО2 общие данные'!B42:B60,0)))</f>
        <v>-</v>
      </c>
      <c r="AP57" s="117" t="str">
        <f>(INDEX('МО2 общие данные'!E42:E60,MATCH(N56,'МО2 общие данные'!B42:B60,0)))</f>
        <v>-</v>
      </c>
      <c r="AQ57" s="117" t="str">
        <f>(INDEX('МО2 общие данные'!E42:E60,MATCH(P56,'МО2 общие данные'!B42:B60,0)))</f>
        <v>-</v>
      </c>
      <c r="AR57" s="117" t="str">
        <f>(INDEX('МО2 общие данные'!E42:E60,MATCH(P56,'МО2 общие данные'!B42:B60,0)))</f>
        <v>-</v>
      </c>
      <c r="AS57" s="117" t="str">
        <f>(INDEX('МО2 общие данные'!E42:E60,MATCH(R56,'МО2 общие данные'!B42:B60,0)))</f>
        <v>-</v>
      </c>
      <c r="AT57" s="117" t="str">
        <f>(INDEX('МО2 общие данные'!E42:E60,MATCH(R56,'МО2 общие данные'!B42:B60,0)))</f>
        <v>-</v>
      </c>
      <c r="AU57" s="117" t="str">
        <f>(INDEX('МО2 общие данные'!E42:E60,MATCH(T56,'МО2 общие данные'!B42:B60,0)))</f>
        <v>-</v>
      </c>
      <c r="AV57" s="117" t="str">
        <f>(INDEX('МО2 общие данные'!E42:E60,MATCH(T56,'МО2 общие данные'!B42:B60,0)))</f>
        <v>-</v>
      </c>
      <c r="AW57" s="117" t="str">
        <f>(INDEX('МО2 общие данные'!E42:E60,MATCH(V56,'МО2 общие данные'!B42:B60,0)))</f>
        <v>-</v>
      </c>
      <c r="AX57" s="117" t="str">
        <f>(INDEX('МО2 общие данные'!E42:E60,MATCH(V56,'МО2 общие данные'!B42:B60,0)))</f>
        <v>-</v>
      </c>
      <c r="AY57" s="117" t="str">
        <f>(INDEX('МО2 общие данные'!E42:E60,MATCH(X56,'МО2 общие данные'!B42:B60,0)))</f>
        <v>-</v>
      </c>
      <c r="AZ57" s="117" t="str">
        <f>(INDEX('МО2 общие данные'!E42:E60,MATCH(X56,'МО2 общие данные'!B42:B60,0)))</f>
        <v>-</v>
      </c>
      <c r="BA57" s="117" t="str">
        <f>(INDEX('МО2 общие данные'!E42:E60,MATCH(Z56,'МО2 общие данные'!B42:B60,0)))</f>
        <v>-</v>
      </c>
      <c r="BB57" s="117" t="str">
        <f>(INDEX('МО2 общие данные'!E42:E60,MATCH(Z56,'МО2 общие данные'!B42:B60,0)))</f>
        <v>-</v>
      </c>
    </row>
    <row r="58" spans="1:54" s="116" customFormat="1" ht="14.25" x14ac:dyDescent="0.2">
      <c r="A58" s="88" t="s">
        <v>17</v>
      </c>
      <c r="B58" s="294" t="str">
        <f>IF(B56&gt;0,"Д",IF(B56=0," "))</f>
        <v xml:space="preserve"> </v>
      </c>
      <c r="C58" s="295"/>
      <c r="D58" s="294" t="str">
        <f t="shared" ref="D58:Z58" si="13">IF(D56&gt;0,"Д",IF(D56=0," "))</f>
        <v xml:space="preserve"> </v>
      </c>
      <c r="E58" s="295"/>
      <c r="F58" s="294" t="str">
        <f t="shared" si="13"/>
        <v xml:space="preserve"> </v>
      </c>
      <c r="G58" s="295"/>
      <c r="H58" s="294" t="str">
        <f t="shared" si="13"/>
        <v xml:space="preserve"> </v>
      </c>
      <c r="I58" s="295"/>
      <c r="J58" s="294" t="str">
        <f t="shared" si="13"/>
        <v xml:space="preserve"> </v>
      </c>
      <c r="K58" s="295"/>
      <c r="L58" s="294" t="str">
        <f t="shared" si="13"/>
        <v xml:space="preserve"> </v>
      </c>
      <c r="M58" s="295"/>
      <c r="N58" s="294" t="str">
        <f t="shared" si="13"/>
        <v xml:space="preserve"> </v>
      </c>
      <c r="O58" s="295"/>
      <c r="P58" s="294" t="str">
        <f t="shared" si="13"/>
        <v xml:space="preserve"> </v>
      </c>
      <c r="Q58" s="295"/>
      <c r="R58" s="294" t="str">
        <f t="shared" si="13"/>
        <v xml:space="preserve"> </v>
      </c>
      <c r="S58" s="295"/>
      <c r="T58" s="294" t="str">
        <f t="shared" si="13"/>
        <v xml:space="preserve"> </v>
      </c>
      <c r="U58" s="295"/>
      <c r="V58" s="294" t="str">
        <f t="shared" si="13"/>
        <v xml:space="preserve"> </v>
      </c>
      <c r="W58" s="295"/>
      <c r="X58" s="294" t="str">
        <f t="shared" si="13"/>
        <v xml:space="preserve"> </v>
      </c>
      <c r="Y58" s="295"/>
      <c r="Z58" s="294" t="str">
        <f t="shared" si="13"/>
        <v xml:space="preserve"> </v>
      </c>
      <c r="AA58" s="295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  <c r="AZ58" s="117"/>
      <c r="BA58" s="117"/>
      <c r="BB58" s="117"/>
    </row>
    <row r="59" spans="1:54" s="116" customFormat="1" ht="14.25" x14ac:dyDescent="0.2">
      <c r="A59" s="87"/>
      <c r="B59" s="290">
        <f>'гр6 МО2'!B27</f>
        <v>0</v>
      </c>
      <c r="C59" s="291" t="str">
        <f>IF(B59=1,"час",IF(B59=0," ",IF(B59&gt;4,"часов","часа")))</f>
        <v xml:space="preserve"> </v>
      </c>
      <c r="D59" s="290">
        <f>'гр6 МО2'!C27</f>
        <v>0</v>
      </c>
      <c r="E59" s="291" t="str">
        <f>IF(D59=1,"час",IF(D59=0," ",IF(D59&gt;4,"часов","часа")))</f>
        <v xml:space="preserve"> </v>
      </c>
      <c r="F59" s="290">
        <f>'гр6 МО2'!D27</f>
        <v>0</v>
      </c>
      <c r="G59" s="291" t="str">
        <f>IF(F59=1,"час",IF(F59=0," ",IF(F59&gt;4,"часов","часа")))</f>
        <v xml:space="preserve"> </v>
      </c>
      <c r="H59" s="290">
        <f>'гр6 МО2'!E27</f>
        <v>0</v>
      </c>
      <c r="I59" s="291" t="str">
        <f>IF(H59=1,"час",IF(H59=0," ",IF(H59&gt;4,"часов","часа")))</f>
        <v xml:space="preserve"> </v>
      </c>
      <c r="J59" s="290">
        <f>'гр6 МО2'!F27</f>
        <v>0</v>
      </c>
      <c r="K59" s="291" t="str">
        <f>IF(J59=1,"час",IF(J59=0," ",IF(J59&gt;4,"часов","часа")))</f>
        <v xml:space="preserve"> </v>
      </c>
      <c r="L59" s="290">
        <f>'гр6 МО2'!G27</f>
        <v>0</v>
      </c>
      <c r="M59" s="291" t="str">
        <f>IF(L59=1,"час",IF(L59=0," ",IF(L59&gt;4,"часов","часа")))</f>
        <v xml:space="preserve"> </v>
      </c>
      <c r="N59" s="290">
        <f>'гр6 МО2'!H27</f>
        <v>0</v>
      </c>
      <c r="O59" s="291" t="str">
        <f>IF(N59=1,"час",IF(N59=0," ",IF(N59&gt;4,"часов","часа")))</f>
        <v xml:space="preserve"> </v>
      </c>
      <c r="P59" s="290">
        <f>'гр6 МО2'!I27</f>
        <v>0</v>
      </c>
      <c r="Q59" s="291" t="str">
        <f>IF(P59=1,"час",IF(P59=0," ",IF(P59&gt;4,"часов","часа")))</f>
        <v xml:space="preserve"> </v>
      </c>
      <c r="R59" s="290">
        <f>'гр6 МО2'!J27</f>
        <v>0</v>
      </c>
      <c r="S59" s="291" t="str">
        <f>IF(R59=1,"час",IF(R59=0," ",IF(R59&gt;4,"часов","часа")))</f>
        <v xml:space="preserve"> </v>
      </c>
      <c r="T59" s="290">
        <f>'гр6 МО2'!K27</f>
        <v>0</v>
      </c>
      <c r="U59" s="291" t="str">
        <f>IF(T59=1,"час",IF(T59=0," ",IF(T59&gt;4,"часов","часа")))</f>
        <v xml:space="preserve"> </v>
      </c>
      <c r="V59" s="290">
        <f>'гр6 МО2'!L27</f>
        <v>0</v>
      </c>
      <c r="W59" s="291" t="str">
        <f>IF(V59=1,"час",IF(V59=0," ",IF(V59&gt;4,"часов","часа")))</f>
        <v xml:space="preserve"> </v>
      </c>
      <c r="X59" s="290">
        <f>'гр6 МО2'!M27</f>
        <v>0</v>
      </c>
      <c r="Y59" s="291" t="str">
        <f>IF(X59=1,"час",IF(X59=0," ",IF(X59&gt;4,"часов","часа")))</f>
        <v xml:space="preserve"> </v>
      </c>
      <c r="Z59" s="290">
        <f>'гр6 МО2'!N27</f>
        <v>0</v>
      </c>
      <c r="AA59" s="291" t="str">
        <f>IF(Z59=1,"час",IF(Z59=0," ",IF(Z59&gt;4,"часов","часа")))</f>
        <v xml:space="preserve"> </v>
      </c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  <c r="AZ59" s="117"/>
      <c r="BA59" s="117"/>
      <c r="BB59" s="117"/>
    </row>
    <row r="60" spans="1:54" s="116" customFormat="1" ht="24" customHeight="1" x14ac:dyDescent="0.2">
      <c r="A60" s="87">
        <v>16</v>
      </c>
      <c r="B60" s="292" t="str">
        <f>IF('МО2 общие данные'!E16=1,AC60,AD60)</f>
        <v>-</v>
      </c>
      <c r="C60" s="293"/>
      <c r="D60" s="292" t="str">
        <f>IF('МО2 общие данные'!E17=1,AE60,AF60)</f>
        <v>-</v>
      </c>
      <c r="E60" s="293"/>
      <c r="F60" s="292" t="str">
        <f>IF('МО2 общие данные'!E18=1,AG60,AH60)</f>
        <v>-</v>
      </c>
      <c r="G60" s="293"/>
      <c r="H60" s="292" t="str">
        <f>IF('МО2 общие данные'!E19=1,AI60,AJ60)</f>
        <v>-</v>
      </c>
      <c r="I60" s="293"/>
      <c r="J60" s="292" t="str">
        <f>IF('МО2 общие данные'!E20=1,AK60,AL60)</f>
        <v>-</v>
      </c>
      <c r="K60" s="293"/>
      <c r="L60" s="292" t="str">
        <f>IF('МО2 общие данные'!E21=1,AM60,AN60)</f>
        <v>-</v>
      </c>
      <c r="M60" s="293"/>
      <c r="N60" s="292" t="str">
        <f>IF('МО2 общие данные'!E22=1,AO60,AP60)</f>
        <v>-</v>
      </c>
      <c r="O60" s="293"/>
      <c r="P60" s="292" t="str">
        <f>IF('МО2 общие данные'!E23=1,AQ60,AR60)</f>
        <v>-</v>
      </c>
      <c r="Q60" s="293"/>
      <c r="R60" s="292" t="str">
        <f>IF('МО2 общие данные'!E24=1,AS60,AT60)</f>
        <v>-</v>
      </c>
      <c r="S60" s="293"/>
      <c r="T60" s="292" t="str">
        <f>IF('МО2 общие данные'!E25=1,AU60,AV60)</f>
        <v>-</v>
      </c>
      <c r="U60" s="293"/>
      <c r="V60" s="292" t="str">
        <f>IF('МО2 общие данные'!E26=1,AW60,AX60)</f>
        <v>-</v>
      </c>
      <c r="W60" s="293"/>
      <c r="X60" s="292" t="str">
        <f>IF('МО2 общие данные'!E27=1,AY60,AZ60)</f>
        <v>-</v>
      </c>
      <c r="Y60" s="293"/>
      <c r="Z60" s="292" t="str">
        <f>IF('МО2 общие данные'!E28=1,BA60,BB60)</f>
        <v>-</v>
      </c>
      <c r="AA60" s="293"/>
      <c r="AC60" s="117" t="str">
        <f>(INDEX('МО2 общие данные'!E42:E60,MATCH(B59,'МО2 общие данные'!B42:B60,0)))</f>
        <v>-</v>
      </c>
      <c r="AD60" s="117" t="str">
        <f>(INDEX('МО2 общие данные'!E42:E60,MATCH(B59,'МО2 общие данные'!B42:B60,0)))</f>
        <v>-</v>
      </c>
      <c r="AE60" s="117" t="str">
        <f>(INDEX('МО2 общие данные'!E42:E60,MATCH(D59,'МО2 общие данные'!B42:B60,0)))</f>
        <v>-</v>
      </c>
      <c r="AF60" s="117" t="str">
        <f>(INDEX('МО2 общие данные'!E42:E60,MATCH(D59,'МО2 общие данные'!B42:B60,0)))</f>
        <v>-</v>
      </c>
      <c r="AG60" s="117" t="str">
        <f>(INDEX('МО2 общие данные'!E42:E60,MATCH(F59,'МО2 общие данные'!B42:B60,0)))</f>
        <v>-</v>
      </c>
      <c r="AH60" s="117" t="str">
        <f>(INDEX('МО2 общие данные'!E42:E60,MATCH(F59,'МО2 общие данные'!B42:B60,0)))</f>
        <v>-</v>
      </c>
      <c r="AI60" s="117" t="str">
        <f>(INDEX('МО2 общие данные'!E42:E60,MATCH(H59,'МО2 общие данные'!B42:B60,0)))</f>
        <v>-</v>
      </c>
      <c r="AJ60" s="117" t="str">
        <f>(INDEX('МО2 общие данные'!E42:E60,MATCH(H59,'МО2 общие данные'!B42:B60,0)))</f>
        <v>-</v>
      </c>
      <c r="AK60" s="117" t="str">
        <f>(INDEX('МО2 общие данные'!E42:E60,MATCH(J59,'МО2 общие данные'!B42:B60,0)))</f>
        <v>-</v>
      </c>
      <c r="AL60" s="117" t="str">
        <f>(INDEX('МО2 общие данные'!E42:E60,MATCH(J59,'МО2 общие данные'!B42:B60,0)))</f>
        <v>-</v>
      </c>
      <c r="AM60" s="117" t="str">
        <f>(INDEX('МО2 общие данные'!E42:E60,MATCH(L59,'МО2 общие данные'!B42:B60,0)))</f>
        <v>-</v>
      </c>
      <c r="AN60" s="117" t="str">
        <f>(INDEX('МО2 общие данные'!E42:E60,MATCH(L59,'МО2 общие данные'!B42:B60,0)))</f>
        <v>-</v>
      </c>
      <c r="AO60" s="117" t="str">
        <f>(INDEX('МО2 общие данные'!E42:E60,MATCH(N59,'МО2 общие данные'!B42:B60,0)))</f>
        <v>-</v>
      </c>
      <c r="AP60" s="117" t="str">
        <f>(INDEX('МО2 общие данные'!E42:E60,MATCH(N59,'МО2 общие данные'!B42:B60,0)))</f>
        <v>-</v>
      </c>
      <c r="AQ60" s="117" t="str">
        <f>(INDEX('МО2 общие данные'!E42:E60,MATCH(P59,'МО2 общие данные'!B42:B60,0)))</f>
        <v>-</v>
      </c>
      <c r="AR60" s="117" t="str">
        <f>(INDEX('МО2 общие данные'!E42:E60,MATCH(P59,'МО2 общие данные'!B42:B60,0)))</f>
        <v>-</v>
      </c>
      <c r="AS60" s="117" t="str">
        <f>(INDEX('МО2 общие данные'!E42:E60,MATCH(R59,'МО2 общие данные'!B42:B60,0)))</f>
        <v>-</v>
      </c>
      <c r="AT60" s="117" t="str">
        <f>(INDEX('МО2 общие данные'!E42:E60,MATCH(R59,'МО2 общие данные'!B42:B60,0)))</f>
        <v>-</v>
      </c>
      <c r="AU60" s="117" t="str">
        <f>(INDEX('МО2 общие данные'!E42:E60,MATCH(T59,'МО2 общие данные'!B42:B60,0)))</f>
        <v>-</v>
      </c>
      <c r="AV60" s="117" t="str">
        <f>(INDEX('МО2 общие данные'!E42:E60,MATCH(T59,'МО2 общие данные'!B42:B60,0)))</f>
        <v>-</v>
      </c>
      <c r="AW60" s="117" t="str">
        <f>(INDEX('МО2 общие данные'!E42:E60,MATCH(V59,'МО2 общие данные'!B42:B60,0)))</f>
        <v>-</v>
      </c>
      <c r="AX60" s="117" t="str">
        <f>(INDEX('МО2 общие данные'!E42:E60,MATCH(V59,'МО2 общие данные'!B42:B60,0)))</f>
        <v>-</v>
      </c>
      <c r="AY60" s="117" t="str">
        <f>(INDEX('МО2 общие данные'!E42:E60,MATCH(X59,'МО2 общие данные'!B42:B60,0)))</f>
        <v>-</v>
      </c>
      <c r="AZ60" s="117" t="str">
        <f>(INDEX('МО2 общие данные'!E42:E60,MATCH(X59,'МО2 общие данные'!B42:B60,0)))</f>
        <v>-</v>
      </c>
      <c r="BA60" s="117" t="str">
        <f>(INDEX('МО2 общие данные'!E42:E60,MATCH(Z59,'МО2 общие данные'!B42:B60,0)))</f>
        <v>-</v>
      </c>
      <c r="BB60" s="117" t="str">
        <f>(INDEX('МО2 общие данные'!E42:E60,MATCH(Z59,'МО2 общие данные'!B42:B60,0)))</f>
        <v>-</v>
      </c>
    </row>
    <row r="61" spans="1:54" s="116" customFormat="1" ht="14.25" x14ac:dyDescent="0.2">
      <c r="A61" s="88" t="s">
        <v>18</v>
      </c>
      <c r="B61" s="294" t="str">
        <f>IF(B59&gt;0,"Д",IF(B59=0," "))</f>
        <v xml:space="preserve"> </v>
      </c>
      <c r="C61" s="295"/>
      <c r="D61" s="294" t="str">
        <f t="shared" ref="D61:Z61" si="14">IF(D59&gt;0,"Д",IF(D59=0," "))</f>
        <v xml:space="preserve"> </v>
      </c>
      <c r="E61" s="295"/>
      <c r="F61" s="294" t="str">
        <f t="shared" si="14"/>
        <v xml:space="preserve"> </v>
      </c>
      <c r="G61" s="295"/>
      <c r="H61" s="294" t="str">
        <f t="shared" si="14"/>
        <v xml:space="preserve"> </v>
      </c>
      <c r="I61" s="295"/>
      <c r="J61" s="294" t="str">
        <f t="shared" si="14"/>
        <v xml:space="preserve"> </v>
      </c>
      <c r="K61" s="295"/>
      <c r="L61" s="294" t="str">
        <f t="shared" si="14"/>
        <v xml:space="preserve"> </v>
      </c>
      <c r="M61" s="295"/>
      <c r="N61" s="294" t="str">
        <f t="shared" si="14"/>
        <v xml:space="preserve"> </v>
      </c>
      <c r="O61" s="295"/>
      <c r="P61" s="294" t="str">
        <f t="shared" si="14"/>
        <v xml:space="preserve"> </v>
      </c>
      <c r="Q61" s="295"/>
      <c r="R61" s="294" t="str">
        <f t="shared" si="14"/>
        <v xml:space="preserve"> </v>
      </c>
      <c r="S61" s="295"/>
      <c r="T61" s="294" t="str">
        <f t="shared" si="14"/>
        <v xml:space="preserve"> </v>
      </c>
      <c r="U61" s="295"/>
      <c r="V61" s="294" t="str">
        <f t="shared" si="14"/>
        <v xml:space="preserve"> </v>
      </c>
      <c r="W61" s="295"/>
      <c r="X61" s="294" t="str">
        <f t="shared" si="14"/>
        <v xml:space="preserve"> </v>
      </c>
      <c r="Y61" s="295"/>
      <c r="Z61" s="294" t="str">
        <f t="shared" si="14"/>
        <v xml:space="preserve"> </v>
      </c>
      <c r="AA61" s="295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  <c r="AZ61" s="117"/>
      <c r="BA61" s="117"/>
      <c r="BB61" s="117"/>
    </row>
    <row r="62" spans="1:54" s="83" customFormat="1" x14ac:dyDescent="0.2">
      <c r="A62" s="125"/>
      <c r="B62" s="296">
        <f>'гр6 МО2'!B28</f>
        <v>0</v>
      </c>
      <c r="C62" s="297" t="str">
        <f>IF(B62=1,"час",IF(B62=0," ",IF(B62&gt;4,"часов","часа")))</f>
        <v xml:space="preserve"> </v>
      </c>
      <c r="D62" s="296">
        <f>'гр6 МО2'!C28</f>
        <v>0</v>
      </c>
      <c r="E62" s="297" t="str">
        <f>IF(D62=1,"час",IF(D62=0," ",IF(D62&gt;4,"часов","часа")))</f>
        <v xml:space="preserve"> </v>
      </c>
      <c r="F62" s="296">
        <f>'гр6 МО2'!D28</f>
        <v>0</v>
      </c>
      <c r="G62" s="297" t="str">
        <f>IF(F62=1,"час",IF(F62=0," ",IF(F62&gt;4,"часов","часа")))</f>
        <v xml:space="preserve"> </v>
      </c>
      <c r="H62" s="296">
        <f>'гр6 МО2'!E28</f>
        <v>0</v>
      </c>
      <c r="I62" s="297" t="str">
        <f>IF(H62=1,"час",IF(H62=0," ",IF(H62&gt;4,"часов","часа")))</f>
        <v xml:space="preserve"> </v>
      </c>
      <c r="J62" s="296">
        <f>'гр6 МО2'!F28</f>
        <v>0</v>
      </c>
      <c r="K62" s="297" t="str">
        <f>IF(J62=1,"час",IF(J62=0," ",IF(J62&gt;4,"часов","часа")))</f>
        <v xml:space="preserve"> </v>
      </c>
      <c r="L62" s="296">
        <f>'гр6 МО2'!G28</f>
        <v>0</v>
      </c>
      <c r="M62" s="297" t="str">
        <f>IF(L62=1,"час",IF(L62=0," ",IF(L62&gt;4,"часов","часа")))</f>
        <v xml:space="preserve"> </v>
      </c>
      <c r="N62" s="296">
        <f>'гр6 МО2'!H28</f>
        <v>0</v>
      </c>
      <c r="O62" s="297" t="str">
        <f>IF(N62=1,"час",IF(N62=0," ",IF(N62&gt;4,"часов","часа")))</f>
        <v xml:space="preserve"> </v>
      </c>
      <c r="P62" s="296">
        <f>'гр6 МО2'!I28</f>
        <v>0</v>
      </c>
      <c r="Q62" s="297" t="str">
        <f>IF(P62=1,"час",IF(P62=0," ",IF(P62&gt;4,"часов","часа")))</f>
        <v xml:space="preserve"> </v>
      </c>
      <c r="R62" s="296">
        <f>'гр6 МО2'!J28</f>
        <v>0</v>
      </c>
      <c r="S62" s="297" t="str">
        <f>IF(R62=1,"час",IF(R62=0," ",IF(R62&gt;4,"часов","часа")))</f>
        <v xml:space="preserve"> </v>
      </c>
      <c r="T62" s="296">
        <f>'гр6 МО2'!K28</f>
        <v>0</v>
      </c>
      <c r="U62" s="297" t="str">
        <f>IF(T62=1,"час",IF(T62=0," ",IF(T62&gt;4,"часов","часа")))</f>
        <v xml:space="preserve"> </v>
      </c>
      <c r="V62" s="296">
        <f>'гр6 МО2'!L28</f>
        <v>0</v>
      </c>
      <c r="W62" s="297" t="str">
        <f>IF(V62=1,"час",IF(V62=0," ",IF(V62&gt;4,"часов","часа")))</f>
        <v xml:space="preserve"> </v>
      </c>
      <c r="X62" s="296">
        <f>'гр6 МО2'!M28</f>
        <v>0</v>
      </c>
      <c r="Y62" s="297" t="str">
        <f>IF(X62=1,"час",IF(X62=0," ",IF(X62&gt;4,"часов","часа")))</f>
        <v xml:space="preserve"> </v>
      </c>
      <c r="Z62" s="296">
        <f>'гр6 МО2'!N28</f>
        <v>0</v>
      </c>
      <c r="AA62" s="297" t="str">
        <f>IF(Z62=1,"час",IF(Z62=0," ",IF(Z62&gt;4,"часов","часа")))</f>
        <v xml:space="preserve"> </v>
      </c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</row>
    <row r="63" spans="1:54" s="83" customFormat="1" ht="25.5" customHeight="1" x14ac:dyDescent="0.2">
      <c r="A63" s="125">
        <v>17</v>
      </c>
      <c r="B63" s="298" t="str">
        <f>IF('МО2 общие данные'!E16=1,AC63,AD63)</f>
        <v>-</v>
      </c>
      <c r="C63" s="299"/>
      <c r="D63" s="298" t="str">
        <f>IF('МО2 общие данные'!E17=1,AE63,AF63)</f>
        <v>-</v>
      </c>
      <c r="E63" s="299"/>
      <c r="F63" s="298" t="str">
        <f>IF('МО2 общие данные'!E18=1,AG63,AH63)</f>
        <v>-</v>
      </c>
      <c r="G63" s="299"/>
      <c r="H63" s="298" t="str">
        <f>IF('МО2 общие данные'!E19=1,AI63,AJ63)</f>
        <v>-</v>
      </c>
      <c r="I63" s="299"/>
      <c r="J63" s="298" t="str">
        <f>IF('МО2 общие данные'!E20=1,AK63,AL63)</f>
        <v>-</v>
      </c>
      <c r="K63" s="299"/>
      <c r="L63" s="298" t="str">
        <f>IF('МО2 общие данные'!E21=1,AM63,AN63)</f>
        <v>-</v>
      </c>
      <c r="M63" s="299"/>
      <c r="N63" s="298" t="str">
        <f>IF('МО2 общие данные'!E22=1,AO63,AP63)</f>
        <v>-</v>
      </c>
      <c r="O63" s="299"/>
      <c r="P63" s="298" t="str">
        <f>IF('МО2 общие данные'!E23=1,AQ63,AR63)</f>
        <v>-</v>
      </c>
      <c r="Q63" s="299"/>
      <c r="R63" s="298" t="str">
        <f>IF('МО2 общие данные'!E24=1,AS63,AT63)</f>
        <v>-</v>
      </c>
      <c r="S63" s="299"/>
      <c r="T63" s="298" t="str">
        <f>IF('МО2 общие данные'!E25=1,AU63,AV63)</f>
        <v>-</v>
      </c>
      <c r="U63" s="299"/>
      <c r="V63" s="298" t="str">
        <f>IF('МО2 общие данные'!E26=1,AW63,AX63)</f>
        <v>-</v>
      </c>
      <c r="W63" s="299"/>
      <c r="X63" s="298" t="str">
        <f>IF('МО2 общие данные'!E27=1,AY63,AZ63)</f>
        <v>-</v>
      </c>
      <c r="Y63" s="299"/>
      <c r="Z63" s="298" t="str">
        <f>IF('МО2 общие данные'!E28=1,BA63,BB63)</f>
        <v>-</v>
      </c>
      <c r="AA63" s="299"/>
      <c r="AC63" s="85" t="str">
        <f>(INDEX('МО2 общие данные'!C42:C60,MATCH(B62,'МО2 общие данные'!B42:B60,0)))</f>
        <v>-</v>
      </c>
      <c r="AD63" s="85" t="str">
        <f>(INDEX('МО2 общие данные'!D42:D60,MATCH(B62,'МО2 общие данные'!B42:B60,0)))</f>
        <v>-</v>
      </c>
      <c r="AE63" s="85" t="str">
        <f>(INDEX('МО2 общие данные'!C42:C60,MATCH(D62,'МО2 общие данные'!B42:B60,0)))</f>
        <v>-</v>
      </c>
      <c r="AF63" s="85" t="str">
        <f>(INDEX('МО2 общие данные'!D42:D60,MATCH(D62,'МО2 общие данные'!B42:B60,0)))</f>
        <v>-</v>
      </c>
      <c r="AG63" s="85" t="str">
        <f>(INDEX('МО2 общие данные'!C42:C60,MATCH(F62,'МО2 общие данные'!B42:B60,0)))</f>
        <v>-</v>
      </c>
      <c r="AH63" s="85" t="str">
        <f>(INDEX('МО2 общие данные'!D42:D60,MATCH(F62,'МО2 общие данные'!B42:B60,0)))</f>
        <v>-</v>
      </c>
      <c r="AI63" s="85" t="str">
        <f>(INDEX('МО2 общие данные'!C42:C60,MATCH(H62,'МО2 общие данные'!B42:B60,0)))</f>
        <v>-</v>
      </c>
      <c r="AJ63" s="85" t="str">
        <f>(INDEX('МО2 общие данные'!D42:D60,MATCH(H62,'МО2 общие данные'!B42:B60,0)))</f>
        <v>-</v>
      </c>
      <c r="AK63" s="85" t="str">
        <f>(INDEX('МО2 общие данные'!C42:C60,MATCH(J62,'МО2 общие данные'!B42:B60,0)))</f>
        <v>-</v>
      </c>
      <c r="AL63" s="85" t="str">
        <f>(INDEX('МО2 общие данные'!D42:D60,MATCH(J62,'МО2 общие данные'!B42:B60,0)))</f>
        <v>-</v>
      </c>
      <c r="AM63" s="85" t="str">
        <f>(INDEX('МО2 общие данные'!C42:C60,MATCH(L62,'МО2 общие данные'!B42:B60,0)))</f>
        <v>-</v>
      </c>
      <c r="AN63" s="85" t="str">
        <f>(INDEX('МО2 общие данные'!D42:D60,MATCH(L62,'МО2 общие данные'!B42:B60,0)))</f>
        <v>-</v>
      </c>
      <c r="AO63" s="85" t="str">
        <f>(INDEX('МО2 общие данные'!C42:C60,MATCH(N62,'МО2 общие данные'!B42:B60,0)))</f>
        <v>-</v>
      </c>
      <c r="AP63" s="85" t="str">
        <f>(INDEX('МО2 общие данные'!D42:D60,MATCH(N62,'МО2 общие данные'!B42:B60,0)))</f>
        <v>-</v>
      </c>
      <c r="AQ63" s="85" t="str">
        <f>(INDEX('МО2 общие данные'!C42:C60,MATCH(P62,'МО2 общие данные'!B42:B60,0)))</f>
        <v>-</v>
      </c>
      <c r="AR63" s="85" t="str">
        <f>(INDEX('МО2 общие данные'!D42:D60,MATCH(P62,'МО2 общие данные'!B42:B60,0)))</f>
        <v>-</v>
      </c>
      <c r="AS63" s="85" t="str">
        <f>(INDEX('МО2 общие данные'!C42:C60,MATCH(R62,'МО2 общие данные'!B42:B60,0)))</f>
        <v>-</v>
      </c>
      <c r="AT63" s="85" t="str">
        <f>(INDEX('МО2 общие данные'!D42:D60,MATCH(R62,'МО2 общие данные'!B42:B60,0)))</f>
        <v>-</v>
      </c>
      <c r="AU63" s="85" t="str">
        <f>(INDEX('МО2 общие данные'!C42:C60,MATCH(T62,'МО2 общие данные'!B42:B60,0)))</f>
        <v>-</v>
      </c>
      <c r="AV63" s="85" t="str">
        <f>(INDEX('МО2 общие данные'!D42:D60,MATCH(T62,'МО2 общие данные'!B42:B60,0)))</f>
        <v>-</v>
      </c>
      <c r="AW63" s="85" t="str">
        <f>(INDEX('МО2 общие данные'!C42:C60,MATCH(V62,'МО2 общие данные'!B42:B60,0)))</f>
        <v>-</v>
      </c>
      <c r="AX63" s="85" t="str">
        <f>(INDEX('МО2 общие данные'!D42:D60,MATCH(V62,'МО2 общие данные'!B42:B60,0)))</f>
        <v>-</v>
      </c>
      <c r="AY63" s="85" t="str">
        <f>(INDEX('МО2 общие данные'!C42:C60,MATCH(X62,'МО2 общие данные'!B42:B60,0)))</f>
        <v>-</v>
      </c>
      <c r="AZ63" s="85" t="str">
        <f>(INDEX('МО2 общие данные'!D42:D60,MATCH(X62,'МО2 общие данные'!B42:B60,0)))</f>
        <v>-</v>
      </c>
      <c r="BA63" s="85" t="str">
        <f>(INDEX('МО2 общие данные'!C42:C60,MATCH(Z62,'МО2 общие данные'!B42:B60,0)))</f>
        <v>-</v>
      </c>
      <c r="BB63" s="85" t="str">
        <f>(INDEX('МО2 общие данные'!D42:D60,MATCH(Z62,'МО2 общие данные'!B42:B60,0)))</f>
        <v>-</v>
      </c>
    </row>
    <row r="64" spans="1:54" s="83" customFormat="1" ht="15" customHeight="1" x14ac:dyDescent="0.2">
      <c r="A64" s="127"/>
      <c r="B64" s="294" t="str">
        <f>IF(B62&gt;0,"Д",IF(B62=0," "))</f>
        <v xml:space="preserve"> </v>
      </c>
      <c r="C64" s="295"/>
      <c r="D64" s="294" t="str">
        <f t="shared" ref="D64:Z64" si="15">IF(D62&gt;0,"Д",IF(D62=0," "))</f>
        <v xml:space="preserve"> </v>
      </c>
      <c r="E64" s="295"/>
      <c r="F64" s="294" t="str">
        <f t="shared" si="15"/>
        <v xml:space="preserve"> </v>
      </c>
      <c r="G64" s="295"/>
      <c r="H64" s="294" t="str">
        <f t="shared" si="15"/>
        <v xml:space="preserve"> </v>
      </c>
      <c r="I64" s="295"/>
      <c r="J64" s="294" t="str">
        <f t="shared" si="15"/>
        <v xml:space="preserve"> </v>
      </c>
      <c r="K64" s="295"/>
      <c r="L64" s="294" t="str">
        <f t="shared" si="15"/>
        <v xml:space="preserve"> </v>
      </c>
      <c r="M64" s="295"/>
      <c r="N64" s="294" t="str">
        <f t="shared" si="15"/>
        <v xml:space="preserve"> </v>
      </c>
      <c r="O64" s="295"/>
      <c r="P64" s="294" t="str">
        <f t="shared" si="15"/>
        <v xml:space="preserve"> </v>
      </c>
      <c r="Q64" s="295"/>
      <c r="R64" s="294" t="str">
        <f t="shared" si="15"/>
        <v xml:space="preserve"> </v>
      </c>
      <c r="S64" s="295"/>
      <c r="T64" s="294" t="str">
        <f t="shared" si="15"/>
        <v xml:space="preserve"> </v>
      </c>
      <c r="U64" s="295"/>
      <c r="V64" s="294" t="str">
        <f t="shared" si="15"/>
        <v xml:space="preserve"> </v>
      </c>
      <c r="W64" s="295"/>
      <c r="X64" s="294" t="str">
        <f t="shared" si="15"/>
        <v xml:space="preserve"> </v>
      </c>
      <c r="Y64" s="295"/>
      <c r="Z64" s="294" t="str">
        <f t="shared" si="15"/>
        <v xml:space="preserve"> </v>
      </c>
      <c r="AA64" s="295"/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</row>
    <row r="65" spans="1:54" s="83" customFormat="1" ht="15" customHeight="1" x14ac:dyDescent="0.2">
      <c r="A65" s="125"/>
      <c r="B65" s="296">
        <f>'гр6 МО2'!B29</f>
        <v>0</v>
      </c>
      <c r="C65" s="297" t="str">
        <f>IF(B65=1,"час",IF(B65=0," ",IF(B65&gt;4,"часов","часа")))</f>
        <v xml:space="preserve"> </v>
      </c>
      <c r="D65" s="296">
        <f>'гр6 МО2'!C29</f>
        <v>0</v>
      </c>
      <c r="E65" s="297" t="str">
        <f>IF(D65=1,"час",IF(D65=0," ",IF(D65&gt;4,"часов","часа")))</f>
        <v xml:space="preserve"> </v>
      </c>
      <c r="F65" s="296">
        <f>'гр6 МО2'!D29</f>
        <v>0</v>
      </c>
      <c r="G65" s="297" t="str">
        <f>IF(F65=1,"час",IF(F65=0," ",IF(F65&gt;4,"часов","часа")))</f>
        <v xml:space="preserve"> </v>
      </c>
      <c r="H65" s="296">
        <f>'гр6 МО2'!E29</f>
        <v>0</v>
      </c>
      <c r="I65" s="297" t="str">
        <f>IF(H65=1,"час",IF(H65=0," ",IF(H65&gt;4,"часов","часа")))</f>
        <v xml:space="preserve"> </v>
      </c>
      <c r="J65" s="296">
        <f>'гр6 МО2'!F29</f>
        <v>0</v>
      </c>
      <c r="K65" s="297" t="str">
        <f>IF(J65=1,"час",IF(J65=0," ",IF(J65&gt;4,"часов","часа")))</f>
        <v xml:space="preserve"> </v>
      </c>
      <c r="L65" s="296">
        <f>'гр6 МО2'!G29</f>
        <v>0</v>
      </c>
      <c r="M65" s="297" t="str">
        <f>IF(L65=1,"час",IF(L65=0," ",IF(L65&gt;4,"часов","часа")))</f>
        <v xml:space="preserve"> </v>
      </c>
      <c r="N65" s="296">
        <f>'гр6 МО2'!H29</f>
        <v>0</v>
      </c>
      <c r="O65" s="297" t="str">
        <f>IF(N65=1,"час",IF(N65=0," ",IF(N65&gt;4,"часов","часа")))</f>
        <v xml:space="preserve"> </v>
      </c>
      <c r="P65" s="296">
        <f>'гр6 МО2'!I29</f>
        <v>0</v>
      </c>
      <c r="Q65" s="297" t="str">
        <f>IF(P65=1,"час",IF(P65=0," ",IF(P65&gt;4,"часов","часа")))</f>
        <v xml:space="preserve"> </v>
      </c>
      <c r="R65" s="296">
        <f>'гр6 МО2'!J29</f>
        <v>0</v>
      </c>
      <c r="S65" s="297" t="str">
        <f>IF(R65=1,"час",IF(R65=0," ",IF(R65&gt;4,"часов","часа")))</f>
        <v xml:space="preserve"> </v>
      </c>
      <c r="T65" s="296">
        <f>'гр6 МО2'!K29</f>
        <v>0</v>
      </c>
      <c r="U65" s="297" t="str">
        <f>IF(T65=1,"час",IF(T65=0," ",IF(T65&gt;4,"часов","часа")))</f>
        <v xml:space="preserve"> </v>
      </c>
      <c r="V65" s="296">
        <f>'гр6 МО2'!L29</f>
        <v>0</v>
      </c>
      <c r="W65" s="297" t="str">
        <f>IF(V65=1,"час",IF(V65=0," ",IF(V65&gt;4,"часов","часа")))</f>
        <v xml:space="preserve"> </v>
      </c>
      <c r="X65" s="296">
        <f>'гр6 МО2'!M29</f>
        <v>0</v>
      </c>
      <c r="Y65" s="297" t="str">
        <f>IF(X65=1,"час",IF(X65=0," ",IF(X65&gt;4,"часов","часа")))</f>
        <v xml:space="preserve"> </v>
      </c>
      <c r="Z65" s="296">
        <f>'гр6 МО2'!N29</f>
        <v>0</v>
      </c>
      <c r="AA65" s="297" t="str">
        <f>IF(Z65=1,"час",IF(Z65=0," ",IF(Z65&gt;4,"часов","часа")))</f>
        <v xml:space="preserve"> </v>
      </c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</row>
    <row r="66" spans="1:54" s="83" customFormat="1" ht="15" customHeight="1" x14ac:dyDescent="0.2">
      <c r="A66" s="125">
        <v>18</v>
      </c>
      <c r="B66" s="298" t="str">
        <f>IF('МО2 общие данные'!E16=1,AC66,AD66)</f>
        <v>-</v>
      </c>
      <c r="C66" s="299"/>
      <c r="D66" s="298" t="str">
        <f>IF('МО2 общие данные'!E17=1,AE66,AF66)</f>
        <v>-</v>
      </c>
      <c r="E66" s="299"/>
      <c r="F66" s="298" t="str">
        <f>IF('МО2 общие данные'!E18=1,AG66,AH66)</f>
        <v>-</v>
      </c>
      <c r="G66" s="299"/>
      <c r="H66" s="298" t="str">
        <f>IF('МО2 общие данные'!E19=1,AI66,AJ66)</f>
        <v>-</v>
      </c>
      <c r="I66" s="299"/>
      <c r="J66" s="298" t="str">
        <f>IF('МО2 общие данные'!E20=1,AK66,AL66)</f>
        <v>-</v>
      </c>
      <c r="K66" s="299"/>
      <c r="L66" s="298" t="str">
        <f>IF('МО2 общие данные'!E21=1,AM66,AN66)</f>
        <v>-</v>
      </c>
      <c r="M66" s="299"/>
      <c r="N66" s="298" t="str">
        <f>IF('МО2 общие данные'!E22=1,AO66,AP66)</f>
        <v>-</v>
      </c>
      <c r="O66" s="299"/>
      <c r="P66" s="298" t="str">
        <f>IF('МО2 общие данные'!E23=1,AQ66,AR66)</f>
        <v>-</v>
      </c>
      <c r="Q66" s="299"/>
      <c r="R66" s="298" t="str">
        <f>IF('МО2 общие данные'!E24=1,AS66,AT66)</f>
        <v>-</v>
      </c>
      <c r="S66" s="299"/>
      <c r="T66" s="298" t="str">
        <f>IF('МО2 общие данные'!E25=1,AU66,AV66)</f>
        <v>-</v>
      </c>
      <c r="U66" s="299"/>
      <c r="V66" s="298" t="str">
        <f>IF('МО2 общие данные'!E26=1,AW66,AX66)</f>
        <v>-</v>
      </c>
      <c r="W66" s="299"/>
      <c r="X66" s="298" t="str">
        <f>IF('МО2 общие данные'!E27=1,AY66,AZ66)</f>
        <v>-</v>
      </c>
      <c r="Y66" s="299"/>
      <c r="Z66" s="298" t="str">
        <f>IF('МО2 общие данные'!E28=1,BA66,BB66)</f>
        <v>-</v>
      </c>
      <c r="AA66" s="299"/>
      <c r="AC66" s="85" t="str">
        <f>(INDEX('МО2 общие данные'!C42:C60,MATCH(B65,'МО2 общие данные'!B42:B60,0)))</f>
        <v>-</v>
      </c>
      <c r="AD66" s="85" t="str">
        <f>(INDEX('МО2 общие данные'!D42:D60,MATCH(B65,'МО2 общие данные'!B42:B60,0)))</f>
        <v>-</v>
      </c>
      <c r="AE66" s="85" t="str">
        <f>(INDEX('МО2 общие данные'!C42:C60,MATCH(D65,'МО2 общие данные'!B42:B60,0)))</f>
        <v>-</v>
      </c>
      <c r="AF66" s="85" t="str">
        <f>(INDEX('МО2 общие данные'!D42:D60,MATCH(D65,'МО2 общие данные'!B42:B60,0)))</f>
        <v>-</v>
      </c>
      <c r="AG66" s="85" t="str">
        <f>(INDEX('МО2 общие данные'!C42:C60,MATCH(F65,'МО2 общие данные'!B42:B60,0)))</f>
        <v>-</v>
      </c>
      <c r="AH66" s="85" t="str">
        <f>(INDEX('МО2 общие данные'!D42:D60,MATCH(F65,'МО2 общие данные'!B42:B60,0)))</f>
        <v>-</v>
      </c>
      <c r="AI66" s="85" t="str">
        <f>(INDEX('МО2 общие данные'!C42:C60,MATCH(H65,'МО2 общие данные'!B42:B60,0)))</f>
        <v>-</v>
      </c>
      <c r="AJ66" s="85" t="str">
        <f>(INDEX('МО2 общие данные'!D42:D60,MATCH(H65,'МО2 общие данные'!B42:B60,0)))</f>
        <v>-</v>
      </c>
      <c r="AK66" s="85" t="str">
        <f>(INDEX('МО2 общие данные'!C42:C60,MATCH(J65,'МО2 общие данные'!B42:B60,0)))</f>
        <v>-</v>
      </c>
      <c r="AL66" s="85" t="str">
        <f>(INDEX('МО2 общие данные'!D42:D60,MATCH(J65,'МО2 общие данные'!B42:B60,0)))</f>
        <v>-</v>
      </c>
      <c r="AM66" s="85" t="str">
        <f>(INDEX('МО2 общие данные'!C42:C60,MATCH(L65,'МО2 общие данные'!B42:B60,0)))</f>
        <v>-</v>
      </c>
      <c r="AN66" s="85" t="str">
        <f>(INDEX('МО2 общие данные'!D42:D60,MATCH(L65,'МО2 общие данные'!B42:B60,0)))</f>
        <v>-</v>
      </c>
      <c r="AO66" s="85" t="str">
        <f>(INDEX('МО2 общие данные'!C42:C60,MATCH(N65,'МО2 общие данные'!B42:B60,0)))</f>
        <v>-</v>
      </c>
      <c r="AP66" s="85" t="str">
        <f>(INDEX('МО2 общие данные'!D42:D60,MATCH(N65,'МО2 общие данные'!B42:B60,0)))</f>
        <v>-</v>
      </c>
      <c r="AQ66" s="85" t="str">
        <f>(INDEX('МО2 общие данные'!C42:C60,MATCH(P65,'МО2 общие данные'!B42:B60,0)))</f>
        <v>-</v>
      </c>
      <c r="AR66" s="85" t="str">
        <f>(INDEX('МО2 общие данные'!D42:D60,MATCH(P65,'МО2 общие данные'!B42:B60,0)))</f>
        <v>-</v>
      </c>
      <c r="AS66" s="85" t="str">
        <f>(INDEX('МО2 общие данные'!C42:C60,MATCH(R65,'МО2 общие данные'!B42:B60,0)))</f>
        <v>-</v>
      </c>
      <c r="AT66" s="85" t="str">
        <f>(INDEX('МО2 общие данные'!D42:D60,MATCH(R65,'МО2 общие данные'!B42:B60,0)))</f>
        <v>-</v>
      </c>
      <c r="AU66" s="85" t="str">
        <f>(INDEX('МО2 общие данные'!C42:C60,MATCH(T65,'МО2 общие данные'!B42:B60,0)))</f>
        <v>-</v>
      </c>
      <c r="AV66" s="85" t="str">
        <f>(INDEX('МО2 общие данные'!D42:D60,MATCH(T65,'МО2 общие данные'!B42:B60,0)))</f>
        <v>-</v>
      </c>
      <c r="AW66" s="85" t="str">
        <f>(INDEX('МО2 общие данные'!C42:C60,MATCH(V65,'МО2 общие данные'!B42:B60,0)))</f>
        <v>-</v>
      </c>
      <c r="AX66" s="85" t="str">
        <f>(INDEX('МО2 общие данные'!D42:D60,MATCH(V65,'МО2 общие данные'!B42:B60,0)))</f>
        <v>-</v>
      </c>
      <c r="AY66" s="85" t="str">
        <f>(INDEX('МО2 общие данные'!C42:C60,MATCH(X65,'МО2 общие данные'!B42:B60,0)))</f>
        <v>-</v>
      </c>
      <c r="AZ66" s="85" t="str">
        <f>(INDEX('МО2 общие данные'!D42:D60,MATCH(X65,'МО2 общие данные'!B42:B60,0)))</f>
        <v>-</v>
      </c>
      <c r="BA66" s="85" t="str">
        <f>(INDEX('МО2 общие данные'!C42:C60,MATCH(Z65,'МО2 общие данные'!B42:B60,0)))</f>
        <v>-</v>
      </c>
      <c r="BB66" s="85" t="str">
        <f>(INDEX('МО2 общие данные'!D42:D60,MATCH(Z65,'МО2 общие данные'!B42:B60,0)))</f>
        <v>-</v>
      </c>
    </row>
    <row r="67" spans="1:54" s="83" customFormat="1" x14ac:dyDescent="0.2">
      <c r="A67" s="127"/>
      <c r="B67" s="294" t="str">
        <f>IF(B65&gt;0,"Д",IF(B65=0," "))</f>
        <v xml:space="preserve"> </v>
      </c>
      <c r="C67" s="295"/>
      <c r="D67" s="294" t="str">
        <f t="shared" ref="D67:Z67" si="16">IF(D65&gt;0,"Д",IF(D65=0," "))</f>
        <v xml:space="preserve"> </v>
      </c>
      <c r="E67" s="295"/>
      <c r="F67" s="294" t="str">
        <f t="shared" si="16"/>
        <v xml:space="preserve"> </v>
      </c>
      <c r="G67" s="295"/>
      <c r="H67" s="294" t="str">
        <f t="shared" si="16"/>
        <v xml:space="preserve"> </v>
      </c>
      <c r="I67" s="295"/>
      <c r="J67" s="294" t="str">
        <f t="shared" si="16"/>
        <v xml:space="preserve"> </v>
      </c>
      <c r="K67" s="295"/>
      <c r="L67" s="294" t="str">
        <f t="shared" si="16"/>
        <v xml:space="preserve"> </v>
      </c>
      <c r="M67" s="295"/>
      <c r="N67" s="294" t="str">
        <f t="shared" si="16"/>
        <v xml:space="preserve"> </v>
      </c>
      <c r="O67" s="295"/>
      <c r="P67" s="294" t="str">
        <f t="shared" si="16"/>
        <v xml:space="preserve"> </v>
      </c>
      <c r="Q67" s="295"/>
      <c r="R67" s="294" t="str">
        <f t="shared" si="16"/>
        <v xml:space="preserve"> </v>
      </c>
      <c r="S67" s="295"/>
      <c r="T67" s="294" t="str">
        <f t="shared" si="16"/>
        <v xml:space="preserve"> </v>
      </c>
      <c r="U67" s="295"/>
      <c r="V67" s="294" t="str">
        <f t="shared" si="16"/>
        <v xml:space="preserve"> </v>
      </c>
      <c r="W67" s="295"/>
      <c r="X67" s="294" t="str">
        <f t="shared" si="16"/>
        <v xml:space="preserve"> </v>
      </c>
      <c r="Y67" s="295"/>
      <c r="Z67" s="294" t="str">
        <f t="shared" si="16"/>
        <v xml:space="preserve"> </v>
      </c>
      <c r="AA67" s="295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</row>
    <row r="68" spans="1:54" s="83" customFormat="1" x14ac:dyDescent="0.2">
      <c r="A68" s="125"/>
      <c r="B68" s="296">
        <f>'гр6 МО2'!B30</f>
        <v>0</v>
      </c>
      <c r="C68" s="297" t="str">
        <f>IF(B68=1,"час",IF(B68=0," ",IF(B68&gt;4,"часов","часа")))</f>
        <v xml:space="preserve"> </v>
      </c>
      <c r="D68" s="296">
        <f>'гр6 МО2'!C30</f>
        <v>0</v>
      </c>
      <c r="E68" s="297" t="str">
        <f>IF(D68=1,"час",IF(D68=0," ",IF(D68&gt;4,"часов","часа")))</f>
        <v xml:space="preserve"> </v>
      </c>
      <c r="F68" s="296">
        <f>'гр6 МО2'!D30</f>
        <v>0</v>
      </c>
      <c r="G68" s="297" t="str">
        <f>IF(F68=1,"час",IF(F68=0," ",IF(F68&gt;4,"часов","часа")))</f>
        <v xml:space="preserve"> </v>
      </c>
      <c r="H68" s="296">
        <f>'гр6 МО2'!E30</f>
        <v>0</v>
      </c>
      <c r="I68" s="297" t="str">
        <f>IF(H68=1,"час",IF(H68=0," ",IF(H68&gt;4,"часов","часа")))</f>
        <v xml:space="preserve"> </v>
      </c>
      <c r="J68" s="296">
        <f>'гр6 МО2'!F30</f>
        <v>0</v>
      </c>
      <c r="K68" s="297" t="str">
        <f>IF(J68=1,"час",IF(J68=0," ",IF(J68&gt;4,"часов","часа")))</f>
        <v xml:space="preserve"> </v>
      </c>
      <c r="L68" s="296">
        <f>'гр6 МО2'!G30</f>
        <v>0</v>
      </c>
      <c r="M68" s="297" t="str">
        <f>IF(L68=1,"час",IF(L68=0," ",IF(L68&gt;4,"часов","часа")))</f>
        <v xml:space="preserve"> </v>
      </c>
      <c r="N68" s="296">
        <f>'гр6 МО2'!H30</f>
        <v>0</v>
      </c>
      <c r="O68" s="297" t="str">
        <f>IF(N68=1,"час",IF(N68=0," ",IF(N68&gt;4,"часов","часа")))</f>
        <v xml:space="preserve"> </v>
      </c>
      <c r="P68" s="296">
        <f>'гр6 МО2'!I30</f>
        <v>0</v>
      </c>
      <c r="Q68" s="297" t="str">
        <f>IF(P68=1,"час",IF(P68=0," ",IF(P68&gt;4,"часов","часа")))</f>
        <v xml:space="preserve"> </v>
      </c>
      <c r="R68" s="296">
        <f>'гр6 МО2'!J30</f>
        <v>0</v>
      </c>
      <c r="S68" s="297" t="str">
        <f>IF(R68=1,"час",IF(R68=0," ",IF(R68&gt;4,"часов","часа")))</f>
        <v xml:space="preserve"> </v>
      </c>
      <c r="T68" s="296">
        <f>'гр6 МО2'!K30</f>
        <v>0</v>
      </c>
      <c r="U68" s="297" t="str">
        <f>IF(T68=1,"час",IF(T68=0," ",IF(T68&gt;4,"часов","часа")))</f>
        <v xml:space="preserve"> </v>
      </c>
      <c r="V68" s="296">
        <f>'гр6 МО2'!L30</f>
        <v>0</v>
      </c>
      <c r="W68" s="297" t="str">
        <f>IF(V68=1,"час",IF(V68=0," ",IF(V68&gt;4,"часов","часа")))</f>
        <v xml:space="preserve"> </v>
      </c>
      <c r="X68" s="296">
        <f>'гр6 МО2'!M30</f>
        <v>0</v>
      </c>
      <c r="Y68" s="297" t="str">
        <f>IF(X68=1,"час",IF(X68=0," ",IF(X68&gt;4,"часов","часа")))</f>
        <v xml:space="preserve"> </v>
      </c>
      <c r="Z68" s="296">
        <f>'гр6 МО2'!N30</f>
        <v>0</v>
      </c>
      <c r="AA68" s="297" t="str">
        <f>IF(Z68=1,"час",IF(Z68=0," ",IF(Z68&gt;4,"часов","часа")))</f>
        <v xml:space="preserve"> </v>
      </c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</row>
    <row r="69" spans="1:54" s="83" customFormat="1" ht="24" customHeight="1" x14ac:dyDescent="0.2">
      <c r="A69" s="125">
        <v>19</v>
      </c>
      <c r="B69" s="298" t="str">
        <f>IF('МО2 общие данные'!E16=1,AC69,AD69)</f>
        <v>-</v>
      </c>
      <c r="C69" s="299"/>
      <c r="D69" s="298" t="str">
        <f>IF('МО2 общие данные'!E17=1,AE69,AF69)</f>
        <v>-</v>
      </c>
      <c r="E69" s="299"/>
      <c r="F69" s="298" t="str">
        <f>IF('МО2 общие данные'!E18=1,AG69,AH69)</f>
        <v>-</v>
      </c>
      <c r="G69" s="299"/>
      <c r="H69" s="298" t="str">
        <f>IF('МО2 общие данные'!E19=1,AI69,AJ69)</f>
        <v>-</v>
      </c>
      <c r="I69" s="299"/>
      <c r="J69" s="298" t="str">
        <f>IF('МО2 общие данные'!E20=1,AK69,AL69)</f>
        <v>-</v>
      </c>
      <c r="K69" s="299"/>
      <c r="L69" s="298" t="str">
        <f>IF('МО2 общие данные'!E21=1,AM69,AN69)</f>
        <v>-</v>
      </c>
      <c r="M69" s="299"/>
      <c r="N69" s="298" t="str">
        <f>IF('МО2 общие данные'!E22=1,AO69,AP69)</f>
        <v>-</v>
      </c>
      <c r="O69" s="299"/>
      <c r="P69" s="298" t="str">
        <f>IF('МО2 общие данные'!E23=1,AQ69,AR69)</f>
        <v>-</v>
      </c>
      <c r="Q69" s="299"/>
      <c r="R69" s="298" t="str">
        <f>IF('МО2 общие данные'!E24=1,AS69,AT69)</f>
        <v>-</v>
      </c>
      <c r="S69" s="299"/>
      <c r="T69" s="298" t="str">
        <f>IF('МО2 общие данные'!E25=1,AU69,AV69)</f>
        <v>-</v>
      </c>
      <c r="U69" s="299"/>
      <c r="V69" s="298" t="str">
        <f>IF('МО2 общие данные'!E26=1,AW69,AX69)</f>
        <v>-</v>
      </c>
      <c r="W69" s="299"/>
      <c r="X69" s="298" t="str">
        <f>IF('МО2 общие данные'!E27=1,AY69,AZ69)</f>
        <v>-</v>
      </c>
      <c r="Y69" s="299"/>
      <c r="Z69" s="298" t="str">
        <f>IF('МО2 общие данные'!E28=1,BA69,BB69)</f>
        <v>-</v>
      </c>
      <c r="AA69" s="299"/>
      <c r="AC69" s="85" t="str">
        <f>(INDEX('МО2 общие данные'!C42:C60,MATCH(B68,'МО2 общие данные'!B42:B60,0)))</f>
        <v>-</v>
      </c>
      <c r="AD69" s="85" t="str">
        <f>(INDEX('МО2 общие данные'!D42:D60,MATCH(B68,'МО2 общие данные'!B42:B60,0)))</f>
        <v>-</v>
      </c>
      <c r="AE69" s="85" t="str">
        <f>(INDEX('МО2 общие данные'!C42:C60,MATCH(D68,'МО2 общие данные'!B42:B60,0)))</f>
        <v>-</v>
      </c>
      <c r="AF69" s="85" t="str">
        <f>(INDEX('МО2 общие данные'!D42:D60,MATCH(D68,'МО2 общие данные'!B42:B60,0)))</f>
        <v>-</v>
      </c>
      <c r="AG69" s="85" t="str">
        <f>(INDEX('МО2 общие данные'!C42:C60,MATCH(F68,'МО2 общие данные'!B42:B60,0)))</f>
        <v>-</v>
      </c>
      <c r="AH69" s="85" t="str">
        <f>(INDEX('МО2 общие данные'!D42:D60,MATCH(F68,'МО2 общие данные'!B42:B60,0)))</f>
        <v>-</v>
      </c>
      <c r="AI69" s="85" t="str">
        <f>(INDEX('МО2 общие данные'!C42:C60,MATCH(H68,'МО2 общие данные'!B42:B60,0)))</f>
        <v>-</v>
      </c>
      <c r="AJ69" s="85" t="str">
        <f>(INDEX('МО2 общие данные'!D42:D60,MATCH(H68,'МО2 общие данные'!B42:B60,0)))</f>
        <v>-</v>
      </c>
      <c r="AK69" s="85" t="str">
        <f>(INDEX('МО2 общие данные'!C42:C60,MATCH(J68,'МО2 общие данные'!B42:B60,0)))</f>
        <v>-</v>
      </c>
      <c r="AL69" s="85" t="str">
        <f>(INDEX('МО2 общие данные'!D42:D60,MATCH(J68,'МО2 общие данные'!B42:B60,0)))</f>
        <v>-</v>
      </c>
      <c r="AM69" s="85" t="str">
        <f>(INDEX('МО2 общие данные'!C42:C60,MATCH(L68,'МО2 общие данные'!B42:B60,0)))</f>
        <v>-</v>
      </c>
      <c r="AN69" s="85" t="str">
        <f>(INDEX('МО2 общие данные'!D42:D60,MATCH(L68,'МО2 общие данные'!B42:B60,0)))</f>
        <v>-</v>
      </c>
      <c r="AO69" s="85" t="str">
        <f>(INDEX('МО2 общие данные'!C42:C60,MATCH(N68,'МО2 общие данные'!B42:B60,0)))</f>
        <v>-</v>
      </c>
      <c r="AP69" s="85" t="str">
        <f>(INDEX('МО2 общие данные'!D42:D60,MATCH(N68,'МО2 общие данные'!B42:B60,0)))</f>
        <v>-</v>
      </c>
      <c r="AQ69" s="85" t="str">
        <f>(INDEX('МО2 общие данные'!C42:C60,MATCH(P68,'МО2 общие данные'!B42:B60,0)))</f>
        <v>-</v>
      </c>
      <c r="AR69" s="85" t="str">
        <f>(INDEX('МО2 общие данные'!D42:D60,MATCH(P68,'МО2 общие данные'!B42:B60,0)))</f>
        <v>-</v>
      </c>
      <c r="AS69" s="85" t="str">
        <f>(INDEX('МО2 общие данные'!C42:C60,MATCH(R68,'МО2 общие данные'!B42:B60,0)))</f>
        <v>-</v>
      </c>
      <c r="AT69" s="85" t="str">
        <f>(INDEX('МО2 общие данные'!D42:D60,MATCH(R68,'МО2 общие данные'!B42:B60,0)))</f>
        <v>-</v>
      </c>
      <c r="AU69" s="85" t="str">
        <f>(INDEX('МО2 общие данные'!C42:C60,MATCH(T68,'МО2 общие данные'!B42:B60,0)))</f>
        <v>-</v>
      </c>
      <c r="AV69" s="85" t="str">
        <f>(INDEX('МО2 общие данные'!D42:D60,MATCH(T68,'МО2 общие данные'!B42:B60,0)))</f>
        <v>-</v>
      </c>
      <c r="AW69" s="85" t="str">
        <f>(INDEX('МО2 общие данные'!C42:C60,MATCH(V68,'МО2 общие данные'!B42:B60,0)))</f>
        <v>-</v>
      </c>
      <c r="AX69" s="85" t="str">
        <f>(INDEX('МО2 общие данные'!D42:D60,MATCH(V68,'МО2 общие данные'!B42:B60,0)))</f>
        <v>-</v>
      </c>
      <c r="AY69" s="85" t="str">
        <f>(INDEX('МО2 общие данные'!C42:C60,MATCH(X68,'МО2 общие данные'!B42:B60,0)))</f>
        <v>-</v>
      </c>
      <c r="AZ69" s="85" t="str">
        <f>(INDEX('МО2 общие данные'!D42:D60,MATCH(X68,'МО2 общие данные'!B42:B60,0)))</f>
        <v>-</v>
      </c>
      <c r="BA69" s="85" t="str">
        <f>(INDEX('МО2 общие данные'!C42:C60,MATCH(Z68,'МО2 общие данные'!B42:B60,0)))</f>
        <v>-</v>
      </c>
      <c r="BB69" s="85" t="str">
        <f>(INDEX('МО2 общие данные'!D42:D60,MATCH(Z68,'МО2 общие данные'!B42:B60,0)))</f>
        <v>-</v>
      </c>
    </row>
    <row r="70" spans="1:54" s="83" customFormat="1" x14ac:dyDescent="0.2">
      <c r="A70" s="127"/>
      <c r="B70" s="294" t="str">
        <f>IF(B68&gt;0,"Д",IF(B68=0," "))</f>
        <v xml:space="preserve"> </v>
      </c>
      <c r="C70" s="295"/>
      <c r="D70" s="294" t="str">
        <f t="shared" ref="D70:Z70" si="17">IF(D68&gt;0,"Д",IF(D68=0," "))</f>
        <v xml:space="preserve"> </v>
      </c>
      <c r="E70" s="295"/>
      <c r="F70" s="294" t="str">
        <f t="shared" si="17"/>
        <v xml:space="preserve"> </v>
      </c>
      <c r="G70" s="295"/>
      <c r="H70" s="294" t="str">
        <f t="shared" si="17"/>
        <v xml:space="preserve"> </v>
      </c>
      <c r="I70" s="295"/>
      <c r="J70" s="294" t="str">
        <f t="shared" si="17"/>
        <v xml:space="preserve"> </v>
      </c>
      <c r="K70" s="295"/>
      <c r="L70" s="294" t="str">
        <f t="shared" si="17"/>
        <v xml:space="preserve"> </v>
      </c>
      <c r="M70" s="295"/>
      <c r="N70" s="294" t="str">
        <f t="shared" si="17"/>
        <v xml:space="preserve"> </v>
      </c>
      <c r="O70" s="295"/>
      <c r="P70" s="294" t="str">
        <f t="shared" si="17"/>
        <v xml:space="preserve"> </v>
      </c>
      <c r="Q70" s="295"/>
      <c r="R70" s="294" t="str">
        <f t="shared" si="17"/>
        <v xml:space="preserve"> </v>
      </c>
      <c r="S70" s="295"/>
      <c r="T70" s="294" t="str">
        <f t="shared" si="17"/>
        <v xml:space="preserve"> </v>
      </c>
      <c r="U70" s="295"/>
      <c r="V70" s="294" t="str">
        <f t="shared" si="17"/>
        <v xml:space="preserve"> </v>
      </c>
      <c r="W70" s="295"/>
      <c r="X70" s="294" t="str">
        <f t="shared" si="17"/>
        <v xml:space="preserve"> </v>
      </c>
      <c r="Y70" s="295"/>
      <c r="Z70" s="294" t="str">
        <f t="shared" si="17"/>
        <v xml:space="preserve"> </v>
      </c>
      <c r="AA70" s="295"/>
      <c r="AC70" s="85"/>
      <c r="AD70" s="85"/>
      <c r="AE70" s="85"/>
      <c r="AF70" s="85"/>
      <c r="AG70" s="85"/>
      <c r="AH70" s="85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</row>
    <row r="71" spans="1:54" s="83" customFormat="1" x14ac:dyDescent="0.2">
      <c r="A71" s="125"/>
      <c r="B71" s="296">
        <f>'гр6 МО2'!B31</f>
        <v>0</v>
      </c>
      <c r="C71" s="297" t="str">
        <f>IF(B71=1,"час",IF(B71=0," ",IF(B71&gt;4,"часов","часа")))</f>
        <v xml:space="preserve"> </v>
      </c>
      <c r="D71" s="296">
        <f>'гр6 МО2'!C31</f>
        <v>0</v>
      </c>
      <c r="E71" s="297" t="str">
        <f>IF(D71=1,"час",IF(D71=0," ",IF(D71&gt;4,"часов","часа")))</f>
        <v xml:space="preserve"> </v>
      </c>
      <c r="F71" s="296">
        <f>'гр6 МО2'!D31</f>
        <v>0</v>
      </c>
      <c r="G71" s="297" t="str">
        <f>IF(F71=1,"час",IF(F71=0," ",IF(F71&gt;4,"часов","часа")))</f>
        <v xml:space="preserve"> </v>
      </c>
      <c r="H71" s="296">
        <f>'гр6 МО2'!E31</f>
        <v>0</v>
      </c>
      <c r="I71" s="297" t="str">
        <f>IF(H71=1,"час",IF(H71=0," ",IF(H71&gt;4,"часов","часа")))</f>
        <v xml:space="preserve"> </v>
      </c>
      <c r="J71" s="296">
        <f>'гр6 МО2'!F31</f>
        <v>0</v>
      </c>
      <c r="K71" s="297" t="str">
        <f>IF(J71=1,"час",IF(J71=0," ",IF(J71&gt;4,"часов","часа")))</f>
        <v xml:space="preserve"> </v>
      </c>
      <c r="L71" s="296">
        <f>'гр6 МО2'!G31</f>
        <v>0</v>
      </c>
      <c r="M71" s="297" t="str">
        <f>IF(L71=1,"час",IF(L71=0," ",IF(L71&gt;4,"часов","часа")))</f>
        <v xml:space="preserve"> </v>
      </c>
      <c r="N71" s="296">
        <f>'гр6 МО2'!H31</f>
        <v>0</v>
      </c>
      <c r="O71" s="297" t="str">
        <f>IF(N71=1,"час",IF(N71=0," ",IF(N71&gt;4,"часов","часа")))</f>
        <v xml:space="preserve"> </v>
      </c>
      <c r="P71" s="296">
        <f>'гр6 МО2'!I31</f>
        <v>0</v>
      </c>
      <c r="Q71" s="297" t="str">
        <f>IF(P71=1,"час",IF(P71=0," ",IF(P71&gt;4,"часов","часа")))</f>
        <v xml:space="preserve"> </v>
      </c>
      <c r="R71" s="296">
        <f>'гр6 МО2'!J31</f>
        <v>0</v>
      </c>
      <c r="S71" s="297" t="str">
        <f>IF(R71=1,"час",IF(R71=0," ",IF(R71&gt;4,"часов","часа")))</f>
        <v xml:space="preserve"> </v>
      </c>
      <c r="T71" s="296">
        <f>'гр6 МО2'!K31</f>
        <v>0</v>
      </c>
      <c r="U71" s="297" t="str">
        <f>IF(T71=1,"час",IF(T71=0," ",IF(T71&gt;4,"часов","часа")))</f>
        <v xml:space="preserve"> </v>
      </c>
      <c r="V71" s="296">
        <f>'гр6 МО2'!L31</f>
        <v>0</v>
      </c>
      <c r="W71" s="297" t="str">
        <f>IF(V71=1,"час",IF(V71=0," ",IF(V71&gt;4,"часов","часа")))</f>
        <v xml:space="preserve"> </v>
      </c>
      <c r="X71" s="296">
        <f>'гр6 МО2'!M31</f>
        <v>0</v>
      </c>
      <c r="Y71" s="297" t="str">
        <f>IF(X71=1,"час",IF(X71=0," ",IF(X71&gt;4,"часов","часа")))</f>
        <v xml:space="preserve"> </v>
      </c>
      <c r="Z71" s="296">
        <f>'гр6 МО2'!N31</f>
        <v>0</v>
      </c>
      <c r="AA71" s="297" t="str">
        <f>IF(Z71=1,"час",IF(Z71=0," ",IF(Z71&gt;4,"часов","часа")))</f>
        <v xml:space="preserve"> </v>
      </c>
      <c r="AC71" s="85"/>
      <c r="AD71" s="85"/>
      <c r="AE71" s="85"/>
      <c r="AF71" s="85"/>
      <c r="AG71" s="85"/>
      <c r="AH71" s="85"/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5"/>
      <c r="BB71" s="85"/>
    </row>
    <row r="72" spans="1:54" s="83" customFormat="1" ht="24" customHeight="1" x14ac:dyDescent="0.2">
      <c r="A72" s="125">
        <v>20</v>
      </c>
      <c r="B72" s="298" t="str">
        <f>IF('МО2 общие данные'!E16=1,AC72,AD72)</f>
        <v>-</v>
      </c>
      <c r="C72" s="299"/>
      <c r="D72" s="298" t="str">
        <f>IF('МО2 общие данные'!E17=1,AE72,AF72)</f>
        <v>-</v>
      </c>
      <c r="E72" s="299"/>
      <c r="F72" s="298" t="str">
        <f>IF('МО2 общие данные'!E18=1,AG72,AH72)</f>
        <v>-</v>
      </c>
      <c r="G72" s="299"/>
      <c r="H72" s="298" t="str">
        <f>IF('МО2 общие данные'!E19=1,AI72,AJ72)</f>
        <v>-</v>
      </c>
      <c r="I72" s="299"/>
      <c r="J72" s="298" t="str">
        <f>IF('МО2 общие данные'!E20=1,AK72,AL72)</f>
        <v>-</v>
      </c>
      <c r="K72" s="299"/>
      <c r="L72" s="298" t="str">
        <f>IF('МО2 общие данные'!E21=1,AM72,AN72)</f>
        <v>-</v>
      </c>
      <c r="M72" s="299"/>
      <c r="N72" s="298" t="str">
        <f>IF('МО2 общие данные'!E22=1,AO72,AP72)</f>
        <v>-</v>
      </c>
      <c r="O72" s="299"/>
      <c r="P72" s="298" t="str">
        <f>IF('МО2 общие данные'!E23=1,AQ72,AR72)</f>
        <v>-</v>
      </c>
      <c r="Q72" s="299"/>
      <c r="R72" s="298" t="str">
        <f>IF('МО2 общие данные'!E24=1,AS72,AT72)</f>
        <v>-</v>
      </c>
      <c r="S72" s="299"/>
      <c r="T72" s="298" t="str">
        <f>IF('МО2 общие данные'!E25=1,AU72,AV72)</f>
        <v>-</v>
      </c>
      <c r="U72" s="299"/>
      <c r="V72" s="298" t="str">
        <f>IF('МО2 общие данные'!E26=1,AW72,AX72)</f>
        <v>-</v>
      </c>
      <c r="W72" s="299"/>
      <c r="X72" s="298" t="str">
        <f>IF('МО2 общие данные'!E27=1,AY72,AZ72)</f>
        <v>-</v>
      </c>
      <c r="Y72" s="299"/>
      <c r="Z72" s="298" t="str">
        <f>IF('МО2 общие данные'!E28=1,BA72,BB72)</f>
        <v>-</v>
      </c>
      <c r="AA72" s="299"/>
      <c r="AC72" s="85" t="str">
        <f>(INDEX('МО2 общие данные'!C42:C60,MATCH(B71,'МО2 общие данные'!B42:B60,0)))</f>
        <v>-</v>
      </c>
      <c r="AD72" s="85" t="str">
        <f>(INDEX('МО2 общие данные'!D42:D60,MATCH(B71,'МО2 общие данные'!B42:B60,0)))</f>
        <v>-</v>
      </c>
      <c r="AE72" s="85" t="str">
        <f>(INDEX('МО2 общие данные'!C42:C60,MATCH(D71,'МО2 общие данные'!B42:B60,0)))</f>
        <v>-</v>
      </c>
      <c r="AF72" s="85" t="str">
        <f>(INDEX('МО2 общие данные'!D42:D60,MATCH(D71,'МО2 общие данные'!B42:B60,0)))</f>
        <v>-</v>
      </c>
      <c r="AG72" s="85" t="str">
        <f>(INDEX('МО2 общие данные'!C42:C60,MATCH(F71,'МО2 общие данные'!B42:B60,0)))</f>
        <v>-</v>
      </c>
      <c r="AH72" s="85" t="str">
        <f>(INDEX('МО2 общие данные'!D42:D60,MATCH(F71,'МО2 общие данные'!B42:B60,0)))</f>
        <v>-</v>
      </c>
      <c r="AI72" s="85" t="str">
        <f>(INDEX('МО2 общие данные'!C42:C60,MATCH(H71,'МО2 общие данные'!B42:B60,0)))</f>
        <v>-</v>
      </c>
      <c r="AJ72" s="85" t="str">
        <f>(INDEX('МО2 общие данные'!D42:D60,MATCH(H71,'МО2 общие данные'!B42:B60,0)))</f>
        <v>-</v>
      </c>
      <c r="AK72" s="85" t="str">
        <f>(INDEX('МО2 общие данные'!C42:C60,MATCH(J71,'МО2 общие данные'!B42:B60,0)))</f>
        <v>-</v>
      </c>
      <c r="AL72" s="85" t="str">
        <f>(INDEX('МО2 общие данные'!D42:D60,MATCH(J71,'МО2 общие данные'!B42:B60,0)))</f>
        <v>-</v>
      </c>
      <c r="AM72" s="85" t="str">
        <f>(INDEX('МО2 общие данные'!C42:C60,MATCH(L71,'МО2 общие данные'!B42:B60,0)))</f>
        <v>-</v>
      </c>
      <c r="AN72" s="85" t="str">
        <f>(INDEX('МО2 общие данные'!D42:D60,MATCH(L71,'МО2 общие данные'!B42:B60,0)))</f>
        <v>-</v>
      </c>
      <c r="AO72" s="85" t="str">
        <f>(INDEX('МО2 общие данные'!C42:C60,MATCH(N71,'МО2 общие данные'!B42:B60,0)))</f>
        <v>-</v>
      </c>
      <c r="AP72" s="85" t="str">
        <f>(INDEX('МО2 общие данные'!D42:D60,MATCH(N71,'МО2 общие данные'!B42:B60,0)))</f>
        <v>-</v>
      </c>
      <c r="AQ72" s="85" t="str">
        <f>(INDEX('МО2 общие данные'!C42:C60,MATCH(P71,'МО2 общие данные'!B42:B60,0)))</f>
        <v>-</v>
      </c>
      <c r="AR72" s="85" t="str">
        <f>(INDEX('МО2 общие данные'!D42:D60,MATCH(P71,'МО2 общие данные'!B42:B60,0)))</f>
        <v>-</v>
      </c>
      <c r="AS72" s="85" t="str">
        <f>(INDEX('МО2 общие данные'!C42:C60,MATCH(R71,'МО2 общие данные'!B42:B60,0)))</f>
        <v>-</v>
      </c>
      <c r="AT72" s="85" t="str">
        <f>(INDEX('МО2 общие данные'!D42:D60,MATCH(R71,'МО2 общие данные'!B42:B60,0)))</f>
        <v>-</v>
      </c>
      <c r="AU72" s="85" t="str">
        <f>(INDEX('МО2 общие данные'!C42:C60,MATCH(T71,'МО2 общие данные'!B42:B60,0)))</f>
        <v>-</v>
      </c>
      <c r="AV72" s="85" t="str">
        <f>(INDEX('МО2 общие данные'!D42:D60,MATCH(T71,'МО2 общие данные'!B42:B60,0)))</f>
        <v>-</v>
      </c>
      <c r="AW72" s="85" t="str">
        <f>(INDEX('МО2 общие данные'!C42:C60,MATCH(V71,'МО2 общие данные'!B42:B60,0)))</f>
        <v>-</v>
      </c>
      <c r="AX72" s="85" t="str">
        <f>(INDEX('МО2 общие данные'!D42:D60,MATCH(V71,'МО2 общие данные'!B42:B60,0)))</f>
        <v>-</v>
      </c>
      <c r="AY72" s="85" t="str">
        <f>(INDEX('МО2 общие данные'!C42:C60,MATCH(X71,'МО2 общие данные'!B42:B60,0)))</f>
        <v>-</v>
      </c>
      <c r="AZ72" s="85" t="str">
        <f>(INDEX('МО2 общие данные'!D42:D60,MATCH(X71,'МО2 общие данные'!B42:B60,0)))</f>
        <v>-</v>
      </c>
      <c r="BA72" s="85" t="str">
        <f>(INDEX('МО2 общие данные'!C42:C60,MATCH(Z71,'МО2 общие данные'!B42:B60,0)))</f>
        <v>-</v>
      </c>
      <c r="BB72" s="85" t="str">
        <f>(INDEX('МО2 общие данные'!D42:D60,MATCH(Z71,'МО2 общие данные'!B42:B60,0)))</f>
        <v>-</v>
      </c>
    </row>
    <row r="73" spans="1:54" s="83" customFormat="1" x14ac:dyDescent="0.2">
      <c r="A73" s="127"/>
      <c r="B73" s="294" t="str">
        <f>IF(B71&gt;0,"Д",IF(B71=0," "))</f>
        <v xml:space="preserve"> </v>
      </c>
      <c r="C73" s="295"/>
      <c r="D73" s="294" t="str">
        <f t="shared" ref="D73:Z73" si="18">IF(D71&gt;0,"Д",IF(D71=0," "))</f>
        <v xml:space="preserve"> </v>
      </c>
      <c r="E73" s="295"/>
      <c r="F73" s="294" t="str">
        <f t="shared" si="18"/>
        <v xml:space="preserve"> </v>
      </c>
      <c r="G73" s="295"/>
      <c r="H73" s="294" t="str">
        <f t="shared" si="18"/>
        <v xml:space="preserve"> </v>
      </c>
      <c r="I73" s="295"/>
      <c r="J73" s="294" t="str">
        <f t="shared" si="18"/>
        <v xml:space="preserve"> </v>
      </c>
      <c r="K73" s="295"/>
      <c r="L73" s="294" t="str">
        <f t="shared" si="18"/>
        <v xml:space="preserve"> </v>
      </c>
      <c r="M73" s="295"/>
      <c r="N73" s="294" t="str">
        <f t="shared" si="18"/>
        <v xml:space="preserve"> </v>
      </c>
      <c r="O73" s="295"/>
      <c r="P73" s="294" t="str">
        <f t="shared" si="18"/>
        <v xml:space="preserve"> </v>
      </c>
      <c r="Q73" s="295"/>
      <c r="R73" s="294" t="str">
        <f t="shared" si="18"/>
        <v xml:space="preserve"> </v>
      </c>
      <c r="S73" s="295"/>
      <c r="T73" s="294" t="str">
        <f t="shared" si="18"/>
        <v xml:space="preserve"> </v>
      </c>
      <c r="U73" s="295"/>
      <c r="V73" s="294" t="str">
        <f t="shared" si="18"/>
        <v xml:space="preserve"> </v>
      </c>
      <c r="W73" s="295"/>
      <c r="X73" s="294" t="str">
        <f t="shared" si="18"/>
        <v xml:space="preserve"> </v>
      </c>
      <c r="Y73" s="295"/>
      <c r="Z73" s="294" t="str">
        <f t="shared" si="18"/>
        <v xml:space="preserve"> </v>
      </c>
      <c r="AA73" s="295"/>
      <c r="AC73" s="85"/>
      <c r="AD73" s="85"/>
      <c r="AE73" s="85"/>
      <c r="AF73" s="85"/>
      <c r="AG73" s="85"/>
      <c r="AH73" s="85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</row>
    <row r="74" spans="1:54" s="83" customFormat="1" x14ac:dyDescent="0.2">
      <c r="A74" s="125"/>
      <c r="B74" s="296">
        <f>'гр6 МО2'!B32</f>
        <v>0</v>
      </c>
      <c r="C74" s="297" t="str">
        <f>IF(B74=1,"час",IF(B74=0," ",IF(B74&gt;4,"часов","часа")))</f>
        <v xml:space="preserve"> </v>
      </c>
      <c r="D74" s="296">
        <f>'гр6 МО2'!C32</f>
        <v>0</v>
      </c>
      <c r="E74" s="297" t="str">
        <f>IF(D74=1,"час",IF(D74=0," ",IF(D74&gt;4,"часов","часа")))</f>
        <v xml:space="preserve"> </v>
      </c>
      <c r="F74" s="296">
        <f>'гр6 МО2'!D32</f>
        <v>0</v>
      </c>
      <c r="G74" s="297" t="str">
        <f>IF(F74=1,"час",IF(F74=0," ",IF(F74&gt;4,"часов","часа")))</f>
        <v xml:space="preserve"> </v>
      </c>
      <c r="H74" s="296">
        <f>'гр6 МО2'!E32</f>
        <v>0</v>
      </c>
      <c r="I74" s="297" t="str">
        <f>IF(H74=1,"час",IF(H74=0," ",IF(H74&gt;4,"часов","часа")))</f>
        <v xml:space="preserve"> </v>
      </c>
      <c r="J74" s="296">
        <f>'гр6 МО2'!F32</f>
        <v>0</v>
      </c>
      <c r="K74" s="297" t="str">
        <f>IF(J74=1,"час",IF(J74=0," ",IF(J74&gt;4,"часов","часа")))</f>
        <v xml:space="preserve"> </v>
      </c>
      <c r="L74" s="296">
        <f>'гр6 МО2'!G32</f>
        <v>0</v>
      </c>
      <c r="M74" s="297" t="str">
        <f>IF(L74=1,"час",IF(L74=0," ",IF(L74&gt;4,"часов","часа")))</f>
        <v xml:space="preserve"> </v>
      </c>
      <c r="N74" s="296">
        <f>'гр6 МО2'!H32</f>
        <v>0</v>
      </c>
      <c r="O74" s="297" t="str">
        <f>IF(N74=1,"час",IF(N74=0," ",IF(N74&gt;4,"часов","часа")))</f>
        <v xml:space="preserve"> </v>
      </c>
      <c r="P74" s="296">
        <f>'гр6 МО2'!I32</f>
        <v>0</v>
      </c>
      <c r="Q74" s="297" t="str">
        <f>IF(P74=1,"час",IF(P74=0," ",IF(P74&gt;4,"часов","часа")))</f>
        <v xml:space="preserve"> </v>
      </c>
      <c r="R74" s="296">
        <f>'гр6 МО2'!J32</f>
        <v>0</v>
      </c>
      <c r="S74" s="297" t="str">
        <f>IF(R74=1,"час",IF(R74=0," ",IF(R74&gt;4,"часов","часа")))</f>
        <v xml:space="preserve"> </v>
      </c>
      <c r="T74" s="296">
        <f>'гр6 МО2'!K32</f>
        <v>0</v>
      </c>
      <c r="U74" s="297" t="str">
        <f>IF(T74=1,"час",IF(T74=0," ",IF(T74&gt;4,"часов","часа")))</f>
        <v xml:space="preserve"> </v>
      </c>
      <c r="V74" s="296">
        <f>'гр6 МО2'!L32</f>
        <v>0</v>
      </c>
      <c r="W74" s="297" t="str">
        <f>IF(V74=1,"час",IF(V74=0," ",IF(V74&gt;4,"часов","часа")))</f>
        <v xml:space="preserve"> </v>
      </c>
      <c r="X74" s="296">
        <f>'гр6 МО2'!M32</f>
        <v>0</v>
      </c>
      <c r="Y74" s="297" t="str">
        <f>IF(X74=1,"час",IF(X74=0," ",IF(X74&gt;4,"часов","часа")))</f>
        <v xml:space="preserve"> </v>
      </c>
      <c r="Z74" s="296">
        <f>'гр6 МО2'!N32</f>
        <v>0</v>
      </c>
      <c r="AA74" s="297" t="str">
        <f>IF(Z74=1,"час",IF(Z74=0," ",IF(Z74&gt;4,"часов","часа")))</f>
        <v xml:space="preserve"> </v>
      </c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</row>
    <row r="75" spans="1:54" s="83" customFormat="1" ht="24" customHeight="1" x14ac:dyDescent="0.2">
      <c r="A75" s="125">
        <v>21</v>
      </c>
      <c r="B75" s="298" t="str">
        <f>IF('МО2 общие данные'!E16=1,AC75,AD75)</f>
        <v>-</v>
      </c>
      <c r="C75" s="299"/>
      <c r="D75" s="298" t="str">
        <f>IF('МО2 общие данные'!E17=1,AE75,AF75)</f>
        <v>-</v>
      </c>
      <c r="E75" s="299"/>
      <c r="F75" s="298" t="str">
        <f>IF('МО2 общие данные'!E18=1,AG75,AH75)</f>
        <v>-</v>
      </c>
      <c r="G75" s="299"/>
      <c r="H75" s="298" t="str">
        <f>IF('МО2 общие данные'!E19=1,AI75,AJ75)</f>
        <v>-</v>
      </c>
      <c r="I75" s="299"/>
      <c r="J75" s="298" t="str">
        <f>IF('МО2 общие данные'!E20=1,AK75,AL75)</f>
        <v>-</v>
      </c>
      <c r="K75" s="299"/>
      <c r="L75" s="298" t="str">
        <f>IF('МО2 общие данные'!E21=1,AM75,AN75)</f>
        <v>-</v>
      </c>
      <c r="M75" s="299"/>
      <c r="N75" s="298" t="str">
        <f>IF('МО2 общие данные'!E22=1,AO75,AP75)</f>
        <v>-</v>
      </c>
      <c r="O75" s="299"/>
      <c r="P75" s="298" t="str">
        <f>IF('МО2 общие данные'!E23=1,AQ75,AR75)</f>
        <v>-</v>
      </c>
      <c r="Q75" s="299"/>
      <c r="R75" s="298" t="str">
        <f>IF('МО2 общие данные'!E24=1,AS75,AT75)</f>
        <v>-</v>
      </c>
      <c r="S75" s="299"/>
      <c r="T75" s="298" t="str">
        <f>IF('МО2 общие данные'!E25=1,AU75,AV75)</f>
        <v>-</v>
      </c>
      <c r="U75" s="299"/>
      <c r="V75" s="298" t="str">
        <f>IF('МО2 общие данные'!E26=1,AW75,AX75)</f>
        <v>-</v>
      </c>
      <c r="W75" s="299"/>
      <c r="X75" s="298" t="str">
        <f>IF('МО2 общие данные'!E27=1,AY75,AZ75)</f>
        <v>-</v>
      </c>
      <c r="Y75" s="299"/>
      <c r="Z75" s="298" t="str">
        <f>IF('МО2 общие данные'!E28=1,BA75,BB75)</f>
        <v>-</v>
      </c>
      <c r="AA75" s="299"/>
      <c r="AC75" s="85" t="str">
        <f>(INDEX('МО2 общие данные'!C42:C60,MATCH(B74,'МО2 общие данные'!B42:B60,0)))</f>
        <v>-</v>
      </c>
      <c r="AD75" s="85" t="str">
        <f>(INDEX('МО2 общие данные'!D42:D60,MATCH(B74,'МО2 общие данные'!B42:B60,0)))</f>
        <v>-</v>
      </c>
      <c r="AE75" s="85" t="str">
        <f>(INDEX('МО2 общие данные'!C42:C60,MATCH(D74,'МО2 общие данные'!B42:B60,0)))</f>
        <v>-</v>
      </c>
      <c r="AF75" s="85" t="str">
        <f>(INDEX('МО2 общие данные'!D42:D60,MATCH(D74,'МО2 общие данные'!B42:B60,0)))</f>
        <v>-</v>
      </c>
      <c r="AG75" s="85" t="str">
        <f>(INDEX('МО2 общие данные'!C42:C60,MATCH(F74,'МО2 общие данные'!B42:B60,0)))</f>
        <v>-</v>
      </c>
      <c r="AH75" s="85" t="str">
        <f>(INDEX('МО2 общие данные'!D42:D60,MATCH(F74,'МО2 общие данные'!B42:B60,0)))</f>
        <v>-</v>
      </c>
      <c r="AI75" s="85" t="str">
        <f>(INDEX('МО2 общие данные'!C42:C60,MATCH(H74,'МО2 общие данные'!B42:B60,0)))</f>
        <v>-</v>
      </c>
      <c r="AJ75" s="85" t="str">
        <f>(INDEX('МО2 общие данные'!D42:D60,MATCH(H74,'МО2 общие данные'!B42:B60,0)))</f>
        <v>-</v>
      </c>
      <c r="AK75" s="85" t="str">
        <f>(INDEX('МО2 общие данные'!C42:C60,MATCH(J74,'МО2 общие данные'!B42:B60,0)))</f>
        <v>-</v>
      </c>
      <c r="AL75" s="85" t="str">
        <f>(INDEX('МО2 общие данные'!D42:D60,MATCH(J74,'МО2 общие данные'!B42:B60,0)))</f>
        <v>-</v>
      </c>
      <c r="AM75" s="85" t="str">
        <f>(INDEX('МО2 общие данные'!C42:C60,MATCH(L74,'МО2 общие данные'!B42:B60,0)))</f>
        <v>-</v>
      </c>
      <c r="AN75" s="85" t="str">
        <f>(INDEX('МО2 общие данные'!D42:D60,MATCH(L74,'МО2 общие данные'!B42:B60,0)))</f>
        <v>-</v>
      </c>
      <c r="AO75" s="85" t="str">
        <f>(INDEX('МО2 общие данные'!C42:C60,MATCH(N74,'МО2 общие данные'!B42:B60,0)))</f>
        <v>-</v>
      </c>
      <c r="AP75" s="85" t="str">
        <f>(INDEX('МО2 общие данные'!D42:D60,MATCH(N74,'МО2 общие данные'!B42:B60,0)))</f>
        <v>-</v>
      </c>
      <c r="AQ75" s="85" t="str">
        <f>(INDEX('МО2 общие данные'!C42:C60,MATCH(P74,'МО2 общие данные'!B42:B60,0)))</f>
        <v>-</v>
      </c>
      <c r="AR75" s="85" t="str">
        <f>(INDEX('МО2 общие данные'!D42:D60,MATCH(P74,'МО2 общие данные'!B42:B60,0)))</f>
        <v>-</v>
      </c>
      <c r="AS75" s="85" t="str">
        <f>(INDEX('МО2 общие данные'!C42:C60,MATCH(R74,'МО2 общие данные'!B42:B60,0)))</f>
        <v>-</v>
      </c>
      <c r="AT75" s="85" t="str">
        <f>(INDEX('МО2 общие данные'!D42:D60,MATCH(R74,'МО2 общие данные'!B42:B60,0)))</f>
        <v>-</v>
      </c>
      <c r="AU75" s="85" t="str">
        <f>(INDEX('МО2 общие данные'!C42:C60,MATCH(T74,'МО2 общие данные'!B42:B60,0)))</f>
        <v>-</v>
      </c>
      <c r="AV75" s="85" t="str">
        <f>(INDEX('МО2 общие данные'!D42:D60,MATCH(T74,'МО2 общие данные'!B42:B60,0)))</f>
        <v>-</v>
      </c>
      <c r="AW75" s="85" t="str">
        <f>(INDEX('МО2 общие данные'!C42:C60,MATCH(V74,'МО2 общие данные'!B42:B60,0)))</f>
        <v>-</v>
      </c>
      <c r="AX75" s="85" t="str">
        <f>(INDEX('МО2 общие данные'!D42:D60,MATCH(V74,'МО2 общие данные'!B42:B60,0)))</f>
        <v>-</v>
      </c>
      <c r="AY75" s="85" t="str">
        <f>(INDEX('МО2 общие данные'!C42:C60,MATCH(X74,'МО2 общие данные'!B42:B60,0)))</f>
        <v>-</v>
      </c>
      <c r="AZ75" s="85" t="str">
        <f>(INDEX('МО2 общие данные'!D42:D60,MATCH(X74,'МО2 общие данные'!B42:B60,0)))</f>
        <v>-</v>
      </c>
      <c r="BA75" s="85" t="str">
        <f>(INDEX('МО2 общие данные'!C42:C60,MATCH(Z74,'МО2 общие данные'!B42:B60,0)))</f>
        <v>-</v>
      </c>
      <c r="BB75" s="85" t="str">
        <f>(INDEX('МО2 общие данные'!D42:D60,MATCH(Z74,'МО2 общие данные'!B42:B60,0)))</f>
        <v>-</v>
      </c>
    </row>
    <row r="76" spans="1:54" s="83" customFormat="1" x14ac:dyDescent="0.2">
      <c r="A76" s="127"/>
      <c r="B76" s="294" t="str">
        <f>IF(B74&gt;0,"Д",IF(B74=0," "))</f>
        <v xml:space="preserve"> </v>
      </c>
      <c r="C76" s="295"/>
      <c r="D76" s="294" t="str">
        <f t="shared" ref="D76:Z76" si="19">IF(D74&gt;0,"Д",IF(D74=0," "))</f>
        <v xml:space="preserve"> </v>
      </c>
      <c r="E76" s="295"/>
      <c r="F76" s="294" t="str">
        <f t="shared" si="19"/>
        <v xml:space="preserve"> </v>
      </c>
      <c r="G76" s="295"/>
      <c r="H76" s="294" t="str">
        <f t="shared" si="19"/>
        <v xml:space="preserve"> </v>
      </c>
      <c r="I76" s="295"/>
      <c r="J76" s="294" t="str">
        <f t="shared" si="19"/>
        <v xml:space="preserve"> </v>
      </c>
      <c r="K76" s="295"/>
      <c r="L76" s="294" t="str">
        <f t="shared" si="19"/>
        <v xml:space="preserve"> </v>
      </c>
      <c r="M76" s="295"/>
      <c r="N76" s="294" t="str">
        <f t="shared" si="19"/>
        <v xml:space="preserve"> </v>
      </c>
      <c r="O76" s="295"/>
      <c r="P76" s="294" t="str">
        <f t="shared" si="19"/>
        <v xml:space="preserve"> </v>
      </c>
      <c r="Q76" s="295"/>
      <c r="R76" s="294" t="str">
        <f t="shared" si="19"/>
        <v xml:space="preserve"> </v>
      </c>
      <c r="S76" s="295"/>
      <c r="T76" s="294" t="str">
        <f t="shared" si="19"/>
        <v xml:space="preserve"> </v>
      </c>
      <c r="U76" s="295"/>
      <c r="V76" s="294" t="str">
        <f t="shared" si="19"/>
        <v xml:space="preserve"> </v>
      </c>
      <c r="W76" s="295"/>
      <c r="X76" s="294" t="str">
        <f t="shared" si="19"/>
        <v xml:space="preserve"> </v>
      </c>
      <c r="Y76" s="295"/>
      <c r="Z76" s="294" t="str">
        <f t="shared" si="19"/>
        <v xml:space="preserve"> </v>
      </c>
      <c r="AA76" s="295"/>
      <c r="AC76" s="85"/>
      <c r="AD76" s="85"/>
      <c r="AE76" s="85"/>
      <c r="AF76" s="85"/>
      <c r="AG76" s="85"/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</row>
    <row r="77" spans="1:54" s="116" customFormat="1" ht="14.25" x14ac:dyDescent="0.2">
      <c r="A77" s="87"/>
      <c r="B77" s="290">
        <f>'гр6 МО2'!B33</f>
        <v>0</v>
      </c>
      <c r="C77" s="291" t="str">
        <f>IF(B77=1,"час",IF(B77=0," ",IF(B77&gt;4,"часов","часа")))</f>
        <v xml:space="preserve"> </v>
      </c>
      <c r="D77" s="290">
        <f>'гр6 МО2'!C33</f>
        <v>0</v>
      </c>
      <c r="E77" s="291" t="str">
        <f>IF(D77=1,"час",IF(D77=0," ",IF(D77&gt;4,"часов","часа")))</f>
        <v xml:space="preserve"> </v>
      </c>
      <c r="F77" s="290">
        <f>'гр6 МО2'!D33</f>
        <v>0</v>
      </c>
      <c r="G77" s="291" t="str">
        <f>IF(F77=1,"час",IF(F77=0," ",IF(F77&gt;4,"часов","часа")))</f>
        <v xml:space="preserve"> </v>
      </c>
      <c r="H77" s="290">
        <f>'гр6 МО2'!E33</f>
        <v>0</v>
      </c>
      <c r="I77" s="291" t="str">
        <f>IF(H77=1,"час",IF(H77=0," ",IF(H77&gt;4,"часов","часа")))</f>
        <v xml:space="preserve"> </v>
      </c>
      <c r="J77" s="290">
        <f>'гр6 МО2'!F33</f>
        <v>0</v>
      </c>
      <c r="K77" s="291" t="str">
        <f>IF(J77=1,"час",IF(J77=0," ",IF(J77&gt;4,"часов","часа")))</f>
        <v xml:space="preserve"> </v>
      </c>
      <c r="L77" s="290">
        <f>'гр6 МО2'!G33</f>
        <v>0</v>
      </c>
      <c r="M77" s="291" t="str">
        <f>IF(L77=1,"час",IF(L77=0," ",IF(L77&gt;4,"часов","часа")))</f>
        <v xml:space="preserve"> </v>
      </c>
      <c r="N77" s="290">
        <f>'гр6 МО2'!H33</f>
        <v>0</v>
      </c>
      <c r="O77" s="291" t="str">
        <f>IF(N77=1,"час",IF(N77=0," ",IF(N77&gt;4,"часов","часа")))</f>
        <v xml:space="preserve"> </v>
      </c>
      <c r="P77" s="290">
        <f>'гр6 МО2'!I33</f>
        <v>0</v>
      </c>
      <c r="Q77" s="291" t="str">
        <f>IF(P77=1,"час",IF(P77=0," ",IF(P77&gt;4,"часов","часа")))</f>
        <v xml:space="preserve"> </v>
      </c>
      <c r="R77" s="290">
        <f>'гр6 МО2'!J33</f>
        <v>0</v>
      </c>
      <c r="S77" s="291" t="str">
        <f>IF(R77=1,"час",IF(R77=0," ",IF(R77&gt;4,"часов","часа")))</f>
        <v xml:space="preserve"> </v>
      </c>
      <c r="T77" s="290">
        <f>'гр6 МО2'!K33</f>
        <v>0</v>
      </c>
      <c r="U77" s="291" t="str">
        <f>IF(T77=1,"час",IF(T77=0," ",IF(T77&gt;4,"часов","часа")))</f>
        <v xml:space="preserve"> </v>
      </c>
      <c r="V77" s="290">
        <f>'гр6 МО2'!L33</f>
        <v>0</v>
      </c>
      <c r="W77" s="291" t="str">
        <f>IF(V77=1,"час",IF(V77=0," ",IF(V77&gt;4,"часов","часа")))</f>
        <v xml:space="preserve"> </v>
      </c>
      <c r="X77" s="290">
        <f>'гр6 МО2'!M33</f>
        <v>0</v>
      </c>
      <c r="Y77" s="291" t="str">
        <f>IF(X77=1,"час",IF(X77=0," ",IF(X77&gt;4,"часов","часа")))</f>
        <v xml:space="preserve"> </v>
      </c>
      <c r="Z77" s="290">
        <f>'гр6 МО2'!N33</f>
        <v>0</v>
      </c>
      <c r="AA77" s="291" t="str">
        <f>IF(Z77=1,"час",IF(Z77=0," ",IF(Z77&gt;4,"часов","часа")))</f>
        <v xml:space="preserve"> </v>
      </c>
      <c r="AC77" s="117"/>
      <c r="AD77" s="117"/>
      <c r="AE77" s="117"/>
      <c r="AF77" s="117"/>
      <c r="AG77" s="117"/>
      <c r="AH77" s="117"/>
      <c r="AI77" s="117"/>
      <c r="AJ77" s="117"/>
      <c r="AK77" s="117"/>
      <c r="AL77" s="117"/>
      <c r="AM77" s="117"/>
      <c r="AN77" s="117"/>
      <c r="AO77" s="117"/>
      <c r="AP77" s="117"/>
      <c r="AQ77" s="117"/>
      <c r="AR77" s="117"/>
      <c r="AS77" s="117"/>
      <c r="AT77" s="117"/>
      <c r="AU77" s="117"/>
      <c r="AV77" s="117"/>
      <c r="AW77" s="117"/>
      <c r="AX77" s="117"/>
      <c r="AY77" s="117"/>
      <c r="AZ77" s="117"/>
      <c r="BA77" s="117"/>
      <c r="BB77" s="117"/>
    </row>
    <row r="78" spans="1:54" s="116" customFormat="1" ht="24" customHeight="1" x14ac:dyDescent="0.2">
      <c r="A78" s="87">
        <v>22</v>
      </c>
      <c r="B78" s="292" t="str">
        <f>IF('МО2 общие данные'!E16=1,AC78,AD78)</f>
        <v>-</v>
      </c>
      <c r="C78" s="293"/>
      <c r="D78" s="292" t="str">
        <f>IF('МО2 общие данные'!E17=1,AE78,AF78)</f>
        <v>-</v>
      </c>
      <c r="E78" s="293"/>
      <c r="F78" s="292" t="str">
        <f>IF('МО2 общие данные'!E18=1,AG78,AH78)</f>
        <v>-</v>
      </c>
      <c r="G78" s="293"/>
      <c r="H78" s="292" t="str">
        <f>IF('МО2 общие данные'!E19=1,AI78,AJ78)</f>
        <v>-</v>
      </c>
      <c r="I78" s="293"/>
      <c r="J78" s="292" t="str">
        <f>IF('МО2 общие данные'!E20=1,AK78,AL78)</f>
        <v>-</v>
      </c>
      <c r="K78" s="293"/>
      <c r="L78" s="292" t="str">
        <f>IF('МО2 общие данные'!E21=1,AM78,AN78)</f>
        <v>-</v>
      </c>
      <c r="M78" s="293"/>
      <c r="N78" s="292" t="str">
        <f>IF('МО2 общие данные'!E22=1,AO78,AP78)</f>
        <v>-</v>
      </c>
      <c r="O78" s="293"/>
      <c r="P78" s="292" t="str">
        <f>IF('МО2 общие данные'!E23=1,AQ78,AR78)</f>
        <v>-</v>
      </c>
      <c r="Q78" s="293"/>
      <c r="R78" s="292" t="str">
        <f>IF('МО2 общие данные'!E24=1,AS78,AT78)</f>
        <v>-</v>
      </c>
      <c r="S78" s="293"/>
      <c r="T78" s="292" t="str">
        <f>IF('МО2 общие данные'!E25=1,AU78,AV78)</f>
        <v>-</v>
      </c>
      <c r="U78" s="293"/>
      <c r="V78" s="292" t="str">
        <f>IF('МО2 общие данные'!E26=1,AW78,AX78)</f>
        <v>-</v>
      </c>
      <c r="W78" s="293"/>
      <c r="X78" s="292" t="str">
        <f>IF('МО2 общие данные'!E27=1,AY78,AZ78)</f>
        <v>-</v>
      </c>
      <c r="Y78" s="293"/>
      <c r="Z78" s="292" t="str">
        <f>IF('МО2 общие данные'!E28=1,BA78,BB78)</f>
        <v>-</v>
      </c>
      <c r="AA78" s="293"/>
      <c r="AC78" s="117" t="str">
        <f>(INDEX('МО2 общие данные'!E42:E60,MATCH(B77,'МО2 общие данные'!B42:B60,0)))</f>
        <v>-</v>
      </c>
      <c r="AD78" s="117" t="str">
        <f>(INDEX('МО2 общие данные'!E42:E60,MATCH(B77,'МО2 общие данные'!B42:B60,0)))</f>
        <v>-</v>
      </c>
      <c r="AE78" s="117" t="str">
        <f>(INDEX('МО2 общие данные'!E42:E60,MATCH(D77,'МО2 общие данные'!B42:B60,0)))</f>
        <v>-</v>
      </c>
      <c r="AF78" s="117" t="str">
        <f>(INDEX('МО2 общие данные'!E42:E60,MATCH(D77,'МО2 общие данные'!B42:B60,0)))</f>
        <v>-</v>
      </c>
      <c r="AG78" s="117" t="str">
        <f>(INDEX('МО2 общие данные'!E42:E60,MATCH(F77,'МО2 общие данные'!B42:B60,0)))</f>
        <v>-</v>
      </c>
      <c r="AH78" s="117" t="str">
        <f>(INDEX('МО2 общие данные'!E42:E60,MATCH(F77,'МО2 общие данные'!B42:B60,0)))</f>
        <v>-</v>
      </c>
      <c r="AI78" s="117" t="str">
        <f>(INDEX('МО2 общие данные'!E42:E60,MATCH(H77,'МО2 общие данные'!B42:B60,0)))</f>
        <v>-</v>
      </c>
      <c r="AJ78" s="117" t="str">
        <f>(INDEX('МО2 общие данные'!E42:E60,MATCH(H77,'МО2 общие данные'!B42:B60,0)))</f>
        <v>-</v>
      </c>
      <c r="AK78" s="117" t="str">
        <f>(INDEX('МО2 общие данные'!E42:E60,MATCH(J77,'МО2 общие данные'!B42:B60,0)))</f>
        <v>-</v>
      </c>
      <c r="AL78" s="117" t="str">
        <f>(INDEX('МО2 общие данные'!E42:E60,MATCH(J77,'МО2 общие данные'!B42:B60,0)))</f>
        <v>-</v>
      </c>
      <c r="AM78" s="117" t="str">
        <f>(INDEX('МО2 общие данные'!E42:E60,MATCH(L77,'МО2 общие данные'!B42:B60,0)))</f>
        <v>-</v>
      </c>
      <c r="AN78" s="117" t="str">
        <f>(INDEX('МО2 общие данные'!E42:E60,MATCH(L77,'МО2 общие данные'!B42:B60,0)))</f>
        <v>-</v>
      </c>
      <c r="AO78" s="117" t="str">
        <f>(INDEX('МО2 общие данные'!E42:E60,MATCH(N77,'МО2 общие данные'!B42:B60,0)))</f>
        <v>-</v>
      </c>
      <c r="AP78" s="117" t="str">
        <f>(INDEX('МО2 общие данные'!E42:E60,MATCH(N77,'МО2 общие данные'!B42:B60,0)))</f>
        <v>-</v>
      </c>
      <c r="AQ78" s="117" t="str">
        <f>(INDEX('МО2 общие данные'!E42:E60,MATCH(P77,'МО2 общие данные'!B42:B60,0)))</f>
        <v>-</v>
      </c>
      <c r="AR78" s="117" t="str">
        <f>(INDEX('МО2 общие данные'!E42:E60,MATCH(P77,'МО2 общие данные'!B42:B60,0)))</f>
        <v>-</v>
      </c>
      <c r="AS78" s="117" t="str">
        <f>(INDEX('МО2 общие данные'!E42:E60,MATCH(R77,'МО2 общие данные'!B42:B60,0)))</f>
        <v>-</v>
      </c>
      <c r="AT78" s="117" t="str">
        <f>(INDEX('МО2 общие данные'!E42:E60,MATCH(R77,'МО2 общие данные'!B42:B60,0)))</f>
        <v>-</v>
      </c>
      <c r="AU78" s="117" t="str">
        <f>(INDEX('МО2 общие данные'!E42:E60,MATCH(T77,'МО2 общие данные'!B42:B60,0)))</f>
        <v>-</v>
      </c>
      <c r="AV78" s="117" t="str">
        <f>(INDEX('МО2 общие данные'!E42:E60,MATCH(T77,'МО2 общие данные'!B42:B60,0)))</f>
        <v>-</v>
      </c>
      <c r="AW78" s="117" t="str">
        <f>(INDEX('МО2 общие данные'!E42:E60,MATCH(V77,'МО2 общие данные'!B42:B60,0)))</f>
        <v>-</v>
      </c>
      <c r="AX78" s="117" t="str">
        <f>(INDEX('МО2 общие данные'!E42:E60,MATCH(V77,'МО2 общие данные'!B42:B60,0)))</f>
        <v>-</v>
      </c>
      <c r="AY78" s="117" t="str">
        <f>(INDEX('МО2 общие данные'!E42:E60,MATCH(X77,'МО2 общие данные'!B42:B60,0)))</f>
        <v>-</v>
      </c>
      <c r="AZ78" s="117" t="str">
        <f>(INDEX('МО2 общие данные'!E42:E60,MATCH(X77,'МО2 общие данные'!B42:B60,0)))</f>
        <v>-</v>
      </c>
      <c r="BA78" s="117" t="str">
        <f>(INDEX('МО2 общие данные'!E42:E60,MATCH(Z77,'МО2 общие данные'!B42:B60,0)))</f>
        <v>-</v>
      </c>
      <c r="BB78" s="117" t="str">
        <f>(INDEX('МО2 общие данные'!E42:E60,MATCH(Z77,'МО2 общие данные'!B42:B60,0)))</f>
        <v>-</v>
      </c>
    </row>
    <row r="79" spans="1:54" s="116" customFormat="1" ht="14.25" x14ac:dyDescent="0.2">
      <c r="A79" s="88" t="s">
        <v>17</v>
      </c>
      <c r="B79" s="294" t="str">
        <f>IF(B77&gt;0,"Д",IF(B77=0," "))</f>
        <v xml:space="preserve"> </v>
      </c>
      <c r="C79" s="295"/>
      <c r="D79" s="294" t="str">
        <f t="shared" ref="D79:Z79" si="20">IF(D77&gt;0,"Д",IF(D77=0," "))</f>
        <v xml:space="preserve"> </v>
      </c>
      <c r="E79" s="295"/>
      <c r="F79" s="294" t="str">
        <f t="shared" si="20"/>
        <v xml:space="preserve"> </v>
      </c>
      <c r="G79" s="295"/>
      <c r="H79" s="294" t="str">
        <f t="shared" si="20"/>
        <v xml:space="preserve"> </v>
      </c>
      <c r="I79" s="295"/>
      <c r="J79" s="294" t="str">
        <f t="shared" si="20"/>
        <v xml:space="preserve"> </v>
      </c>
      <c r="K79" s="295"/>
      <c r="L79" s="294" t="str">
        <f t="shared" si="20"/>
        <v xml:space="preserve"> </v>
      </c>
      <c r="M79" s="295"/>
      <c r="N79" s="294" t="str">
        <f t="shared" si="20"/>
        <v xml:space="preserve"> </v>
      </c>
      <c r="O79" s="295"/>
      <c r="P79" s="294" t="str">
        <f t="shared" si="20"/>
        <v xml:space="preserve"> </v>
      </c>
      <c r="Q79" s="295"/>
      <c r="R79" s="294" t="str">
        <f t="shared" si="20"/>
        <v xml:space="preserve"> </v>
      </c>
      <c r="S79" s="295"/>
      <c r="T79" s="294" t="str">
        <f t="shared" si="20"/>
        <v xml:space="preserve"> </v>
      </c>
      <c r="U79" s="295"/>
      <c r="V79" s="294" t="str">
        <f t="shared" si="20"/>
        <v xml:space="preserve"> </v>
      </c>
      <c r="W79" s="295"/>
      <c r="X79" s="294" t="str">
        <f t="shared" si="20"/>
        <v xml:space="preserve"> </v>
      </c>
      <c r="Y79" s="295"/>
      <c r="Z79" s="294" t="str">
        <f t="shared" si="20"/>
        <v xml:space="preserve"> </v>
      </c>
      <c r="AA79" s="295"/>
      <c r="AC79" s="117"/>
      <c r="AD79" s="117"/>
      <c r="AE79" s="117"/>
      <c r="AF79" s="117"/>
      <c r="AG79" s="117"/>
      <c r="AH79" s="117"/>
      <c r="AI79" s="117"/>
      <c r="AJ79" s="117"/>
      <c r="AK79" s="117"/>
      <c r="AL79" s="117"/>
      <c r="AM79" s="117"/>
      <c r="AN79" s="117"/>
      <c r="AO79" s="117"/>
      <c r="AP79" s="117"/>
      <c r="AQ79" s="117"/>
      <c r="AR79" s="117"/>
      <c r="AS79" s="117"/>
      <c r="AT79" s="117"/>
      <c r="AU79" s="117"/>
      <c r="AV79" s="117"/>
      <c r="AW79" s="117"/>
      <c r="AX79" s="117"/>
      <c r="AY79" s="117"/>
      <c r="AZ79" s="117"/>
      <c r="BA79" s="117"/>
      <c r="BB79" s="117"/>
    </row>
    <row r="80" spans="1:54" s="116" customFormat="1" ht="14.25" x14ac:dyDescent="0.2">
      <c r="A80" s="87"/>
      <c r="B80" s="290">
        <f>'гр6 МО2'!B34</f>
        <v>0</v>
      </c>
      <c r="C80" s="291" t="str">
        <f>IF(B80=1,"час",IF(B80=0," ",IF(B80&gt;4,"часов","часа")))</f>
        <v xml:space="preserve"> </v>
      </c>
      <c r="D80" s="290">
        <f>'гр6 МО2'!C34</f>
        <v>0</v>
      </c>
      <c r="E80" s="291" t="str">
        <f>IF(D80=1,"час",IF(D80=0," ",IF(D80&gt;4,"часов","часа")))</f>
        <v xml:space="preserve"> </v>
      </c>
      <c r="F80" s="290">
        <f>'гр6 МО2'!D34</f>
        <v>0</v>
      </c>
      <c r="G80" s="291" t="str">
        <f>IF(F80=1,"час",IF(F80=0," ",IF(F80&gt;4,"часов","часа")))</f>
        <v xml:space="preserve"> </v>
      </c>
      <c r="H80" s="290">
        <f>'гр6 МО2'!E34</f>
        <v>0</v>
      </c>
      <c r="I80" s="291" t="str">
        <f>IF(H80=1,"час",IF(H80=0," ",IF(H80&gt;4,"часов","часа")))</f>
        <v xml:space="preserve"> </v>
      </c>
      <c r="J80" s="290">
        <f>'гр6 МО2'!F34</f>
        <v>0</v>
      </c>
      <c r="K80" s="291" t="str">
        <f>IF(J80=1,"час",IF(J80=0," ",IF(J80&gt;4,"часов","часа")))</f>
        <v xml:space="preserve"> </v>
      </c>
      <c r="L80" s="290">
        <f>'гр6 МО2'!G34</f>
        <v>0</v>
      </c>
      <c r="M80" s="291" t="str">
        <f>IF(L80=1,"час",IF(L80=0," ",IF(L80&gt;4,"часов","часа")))</f>
        <v xml:space="preserve"> </v>
      </c>
      <c r="N80" s="290">
        <f>'гр6 МО2'!H34</f>
        <v>0</v>
      </c>
      <c r="O80" s="291" t="str">
        <f>IF(N80=1,"час",IF(N80=0," ",IF(N80&gt;4,"часов","часа")))</f>
        <v xml:space="preserve"> </v>
      </c>
      <c r="P80" s="290">
        <f>'гр6 МО2'!I34</f>
        <v>0</v>
      </c>
      <c r="Q80" s="291" t="str">
        <f>IF(P80=1,"час",IF(P80=0," ",IF(P80&gt;4,"часов","часа")))</f>
        <v xml:space="preserve"> </v>
      </c>
      <c r="R80" s="290">
        <f>'гр6 МО2'!J34</f>
        <v>0</v>
      </c>
      <c r="S80" s="291" t="str">
        <f>IF(R80=1,"час",IF(R80=0," ",IF(R80&gt;4,"часов","часа")))</f>
        <v xml:space="preserve"> </v>
      </c>
      <c r="T80" s="290">
        <f>'гр6 МО2'!K34</f>
        <v>0</v>
      </c>
      <c r="U80" s="291" t="str">
        <f>IF(T80=1,"час",IF(T80=0," ",IF(T80&gt;4,"часов","часа")))</f>
        <v xml:space="preserve"> </v>
      </c>
      <c r="V80" s="290">
        <f>'гр6 МО2'!L34</f>
        <v>0</v>
      </c>
      <c r="W80" s="291" t="str">
        <f>IF(V80=1,"час",IF(V80=0," ",IF(V80&gt;4,"часов","часа")))</f>
        <v xml:space="preserve"> </v>
      </c>
      <c r="X80" s="290">
        <f>'гр6 МО2'!M34</f>
        <v>0</v>
      </c>
      <c r="Y80" s="291" t="str">
        <f>IF(X80=1,"час",IF(X80=0," ",IF(X80&gt;4,"часов","часа")))</f>
        <v xml:space="preserve"> </v>
      </c>
      <c r="Z80" s="290">
        <f>'гр6 МО2'!N34</f>
        <v>0</v>
      </c>
      <c r="AA80" s="291" t="str">
        <f>IF(Z80=1,"час",IF(Z80=0," ",IF(Z80&gt;4,"часов","часа")))</f>
        <v xml:space="preserve"> </v>
      </c>
      <c r="AC80" s="117"/>
      <c r="AD80" s="117"/>
      <c r="AE80" s="117"/>
      <c r="AF80" s="117"/>
      <c r="AG80" s="117"/>
      <c r="AH80" s="117"/>
      <c r="AI80" s="117"/>
      <c r="AJ80" s="117"/>
      <c r="AK80" s="117"/>
      <c r="AL80" s="117"/>
      <c r="AM80" s="117"/>
      <c r="AN80" s="117"/>
      <c r="AO80" s="117"/>
      <c r="AP80" s="117"/>
      <c r="AQ80" s="117"/>
      <c r="AR80" s="117"/>
      <c r="AS80" s="117"/>
      <c r="AT80" s="117"/>
      <c r="AU80" s="117"/>
      <c r="AV80" s="117"/>
      <c r="AW80" s="117"/>
      <c r="AX80" s="117"/>
      <c r="AY80" s="117"/>
      <c r="AZ80" s="117"/>
      <c r="BA80" s="117"/>
      <c r="BB80" s="117"/>
    </row>
    <row r="81" spans="1:54" s="116" customFormat="1" ht="24" customHeight="1" x14ac:dyDescent="0.2">
      <c r="A81" s="87">
        <v>23</v>
      </c>
      <c r="B81" s="292" t="str">
        <f>IF('МО2 общие данные'!E16=1,AC81,AD81)</f>
        <v>-</v>
      </c>
      <c r="C81" s="293"/>
      <c r="D81" s="292" t="str">
        <f>IF('МО2 общие данные'!E17=1,AE81,AF81)</f>
        <v>-</v>
      </c>
      <c r="E81" s="293"/>
      <c r="F81" s="292" t="str">
        <f>IF('МО2 общие данные'!E18=1,AG81,AH81)</f>
        <v>-</v>
      </c>
      <c r="G81" s="293"/>
      <c r="H81" s="292" t="str">
        <f>IF('МО2 общие данные'!E19=1,AI81,AJ81)</f>
        <v>-</v>
      </c>
      <c r="I81" s="293"/>
      <c r="J81" s="292" t="str">
        <f>IF('МО2 общие данные'!E20=1,AK81,AL81)</f>
        <v>-</v>
      </c>
      <c r="K81" s="293"/>
      <c r="L81" s="292" t="str">
        <f>IF('МО2 общие данные'!E21=1,AM81,AN81)</f>
        <v>-</v>
      </c>
      <c r="M81" s="293"/>
      <c r="N81" s="292" t="str">
        <f>IF('МО2 общие данные'!E22=1,AO81,AP81)</f>
        <v>-</v>
      </c>
      <c r="O81" s="293"/>
      <c r="P81" s="292" t="str">
        <f>IF('МО2 общие данные'!E23=1,AQ81,AR81)</f>
        <v>-</v>
      </c>
      <c r="Q81" s="293"/>
      <c r="R81" s="292" t="str">
        <f>IF('МО2 общие данные'!E24=1,AS81,AT81)</f>
        <v>-</v>
      </c>
      <c r="S81" s="293"/>
      <c r="T81" s="292" t="str">
        <f>IF('МО2 общие данные'!E25=1,AU81,AV81)</f>
        <v>-</v>
      </c>
      <c r="U81" s="293"/>
      <c r="V81" s="292" t="str">
        <f>IF('МО2 общие данные'!E26=1,AW81,AX81)</f>
        <v>-</v>
      </c>
      <c r="W81" s="293"/>
      <c r="X81" s="292" t="str">
        <f>IF('МО2 общие данные'!E27=1,AY81,AZ81)</f>
        <v>-</v>
      </c>
      <c r="Y81" s="293"/>
      <c r="Z81" s="292" t="str">
        <f>IF('МО2 общие данные'!E28=1,BA81,BB81)</f>
        <v>-</v>
      </c>
      <c r="AA81" s="293"/>
      <c r="AC81" s="117" t="str">
        <f>(INDEX('МО2 общие данные'!E42:E60,MATCH(B80,'МО2 общие данные'!B42:B60,0)))</f>
        <v>-</v>
      </c>
      <c r="AD81" s="117" t="str">
        <f>(INDEX('МО2 общие данные'!E42:E60,MATCH(B80,'МО2 общие данные'!B42:B60,0)))</f>
        <v>-</v>
      </c>
      <c r="AE81" s="117" t="str">
        <f>(INDEX('МО2 общие данные'!E42:E60,MATCH(D80,'МО2 общие данные'!B42:B60,0)))</f>
        <v>-</v>
      </c>
      <c r="AF81" s="117" t="str">
        <f>(INDEX('МО2 общие данные'!E42:E60,MATCH(D80,'МО2 общие данные'!B42:B60,0)))</f>
        <v>-</v>
      </c>
      <c r="AG81" s="117" t="str">
        <f>(INDEX('МО2 общие данные'!E42:E60,MATCH(F80,'МО2 общие данные'!B42:B60,0)))</f>
        <v>-</v>
      </c>
      <c r="AH81" s="117" t="str">
        <f>(INDEX('МО2 общие данные'!E42:E60,MATCH(F80,'МО2 общие данные'!B42:B60,0)))</f>
        <v>-</v>
      </c>
      <c r="AI81" s="117" t="str">
        <f>(INDEX('МО2 общие данные'!E42:E60,MATCH(H80,'МО2 общие данные'!B42:B60,0)))</f>
        <v>-</v>
      </c>
      <c r="AJ81" s="117" t="str">
        <f>(INDEX('МО2 общие данные'!E42:E60,MATCH(H80,'МО2 общие данные'!B42:B60,0)))</f>
        <v>-</v>
      </c>
      <c r="AK81" s="117" t="str">
        <f>(INDEX('МО2 общие данные'!E42:E60,MATCH(J80,'МО2 общие данные'!B42:B60,0)))</f>
        <v>-</v>
      </c>
      <c r="AL81" s="117" t="str">
        <f>(INDEX('МО2 общие данные'!E42:E60,MATCH(J80,'МО2 общие данные'!B42:B60,0)))</f>
        <v>-</v>
      </c>
      <c r="AM81" s="117" t="str">
        <f>(INDEX('МО2 общие данные'!E42:E60,MATCH(L80,'МО2 общие данные'!B42:B60,0)))</f>
        <v>-</v>
      </c>
      <c r="AN81" s="117" t="str">
        <f>(INDEX('МО2 общие данные'!E42:E60,MATCH(L80,'МО2 общие данные'!B42:B60,0)))</f>
        <v>-</v>
      </c>
      <c r="AO81" s="117" t="str">
        <f>(INDEX('МО2 общие данные'!E42:E60,MATCH(N80,'МО2 общие данные'!B42:B60,0)))</f>
        <v>-</v>
      </c>
      <c r="AP81" s="117" t="str">
        <f>(INDEX('МО2 общие данные'!E42:E60,MATCH(N80,'МО2 общие данные'!B42:B60,0)))</f>
        <v>-</v>
      </c>
      <c r="AQ81" s="117" t="str">
        <f>(INDEX('МО2 общие данные'!E42:E60,MATCH(P80,'МО2 общие данные'!B42:B60,0)))</f>
        <v>-</v>
      </c>
      <c r="AR81" s="117" t="str">
        <f>(INDEX('МО2 общие данные'!E42:E60,MATCH(P80,'МО2 общие данные'!B42:B60,0)))</f>
        <v>-</v>
      </c>
      <c r="AS81" s="117" t="str">
        <f>(INDEX('МО2 общие данные'!E42:E60,MATCH(R80,'МО2 общие данные'!B42:B60,0)))</f>
        <v>-</v>
      </c>
      <c r="AT81" s="117" t="str">
        <f>(INDEX('МО2 общие данные'!E42:E60,MATCH(R80,'МО2 общие данные'!B42:B60,0)))</f>
        <v>-</v>
      </c>
      <c r="AU81" s="117" t="str">
        <f>(INDEX('МО2 общие данные'!E42:E60,MATCH(T80,'МО2 общие данные'!B42:B60,0)))</f>
        <v>-</v>
      </c>
      <c r="AV81" s="117" t="str">
        <f>(INDEX('МО2 общие данные'!E42:E60,MATCH(T80,'МО2 общие данные'!B42:B60,0)))</f>
        <v>-</v>
      </c>
      <c r="AW81" s="117" t="str">
        <f>(INDEX('МО2 общие данные'!E42:E60,MATCH(V80,'МО2 общие данные'!B42:B60,0)))</f>
        <v>-</v>
      </c>
      <c r="AX81" s="117" t="str">
        <f>(INDEX('МО2 общие данные'!E42:E60,MATCH(V80,'МО2 общие данные'!B42:B60,0)))</f>
        <v>-</v>
      </c>
      <c r="AY81" s="117" t="str">
        <f>(INDEX('МО2 общие данные'!E42:E60,MATCH(X80,'МО2 общие данные'!B42:B60,0)))</f>
        <v>-</v>
      </c>
      <c r="AZ81" s="117" t="str">
        <f>(INDEX('МО2 общие данные'!E42:E60,MATCH(X80,'МО2 общие данные'!B42:B60,0)))</f>
        <v>-</v>
      </c>
      <c r="BA81" s="117" t="str">
        <f>(INDEX('МО2 общие данные'!E42:E60,MATCH(Z80,'МО2 общие данные'!B42:B60,0)))</f>
        <v>-</v>
      </c>
      <c r="BB81" s="117" t="str">
        <f>(INDEX('МО2 общие данные'!E42:E60,MATCH(Z80,'МО2 общие данные'!B42:B60,0)))</f>
        <v>-</v>
      </c>
    </row>
    <row r="82" spans="1:54" s="116" customFormat="1" ht="14.25" x14ac:dyDescent="0.2">
      <c r="A82" s="88" t="s">
        <v>18</v>
      </c>
      <c r="B82" s="294" t="str">
        <f>IF(B80&gt;0,"Д",IF(B80=0," "))</f>
        <v xml:space="preserve"> </v>
      </c>
      <c r="C82" s="295"/>
      <c r="D82" s="294" t="str">
        <f t="shared" ref="D82:Z82" si="21">IF(D80&gt;0,"Д",IF(D80=0," "))</f>
        <v xml:space="preserve"> </v>
      </c>
      <c r="E82" s="295"/>
      <c r="F82" s="294" t="str">
        <f t="shared" si="21"/>
        <v xml:space="preserve"> </v>
      </c>
      <c r="G82" s="295"/>
      <c r="H82" s="294" t="str">
        <f t="shared" si="21"/>
        <v xml:space="preserve"> </v>
      </c>
      <c r="I82" s="295"/>
      <c r="J82" s="294" t="str">
        <f t="shared" si="21"/>
        <v xml:space="preserve"> </v>
      </c>
      <c r="K82" s="295"/>
      <c r="L82" s="294" t="str">
        <f t="shared" si="21"/>
        <v xml:space="preserve"> </v>
      </c>
      <c r="M82" s="295"/>
      <c r="N82" s="294" t="str">
        <f t="shared" si="21"/>
        <v xml:space="preserve"> </v>
      </c>
      <c r="O82" s="295"/>
      <c r="P82" s="294" t="str">
        <f t="shared" si="21"/>
        <v xml:space="preserve"> </v>
      </c>
      <c r="Q82" s="295"/>
      <c r="R82" s="294" t="str">
        <f t="shared" si="21"/>
        <v xml:space="preserve"> </v>
      </c>
      <c r="S82" s="295"/>
      <c r="T82" s="294" t="str">
        <f t="shared" si="21"/>
        <v xml:space="preserve"> </v>
      </c>
      <c r="U82" s="295"/>
      <c r="V82" s="294" t="str">
        <f t="shared" si="21"/>
        <v xml:space="preserve"> </v>
      </c>
      <c r="W82" s="295"/>
      <c r="X82" s="294" t="str">
        <f t="shared" si="21"/>
        <v xml:space="preserve"> </v>
      </c>
      <c r="Y82" s="295"/>
      <c r="Z82" s="294" t="str">
        <f t="shared" si="21"/>
        <v xml:space="preserve"> </v>
      </c>
      <c r="AA82" s="295"/>
      <c r="AC82" s="117"/>
      <c r="AD82" s="117"/>
      <c r="AE82" s="117"/>
      <c r="AF82" s="117"/>
      <c r="AG82" s="117"/>
      <c r="AH82" s="117"/>
      <c r="AI82" s="117"/>
      <c r="AJ82" s="117"/>
      <c r="AK82" s="117"/>
      <c r="AL82" s="117"/>
      <c r="AM82" s="117"/>
      <c r="AN82" s="117"/>
      <c r="AO82" s="117"/>
      <c r="AP82" s="117"/>
      <c r="AQ82" s="117"/>
      <c r="AR82" s="117"/>
      <c r="AS82" s="117"/>
      <c r="AT82" s="117"/>
      <c r="AU82" s="117"/>
      <c r="AV82" s="117"/>
      <c r="AW82" s="117"/>
      <c r="AX82" s="117"/>
      <c r="AY82" s="117"/>
      <c r="AZ82" s="117"/>
      <c r="BA82" s="117"/>
      <c r="BB82" s="117"/>
    </row>
    <row r="83" spans="1:54" s="83" customFormat="1" x14ac:dyDescent="0.2">
      <c r="A83" s="125"/>
      <c r="B83" s="296">
        <f>'гр6 МО2'!B35</f>
        <v>0</v>
      </c>
      <c r="C83" s="297" t="str">
        <f>IF(B83=1,"час",IF(B83=0," ",IF(B83&gt;4,"часов","часа")))</f>
        <v xml:space="preserve"> </v>
      </c>
      <c r="D83" s="296">
        <f>'гр6 МО2'!C35</f>
        <v>0</v>
      </c>
      <c r="E83" s="297" t="str">
        <f>IF(D83=1,"час",IF(D83=0," ",IF(D83&gt;4,"часов","часа")))</f>
        <v xml:space="preserve"> </v>
      </c>
      <c r="F83" s="296">
        <f>'гр6 МО2'!D35</f>
        <v>0</v>
      </c>
      <c r="G83" s="297" t="str">
        <f>IF(F83=1,"час",IF(F83=0," ",IF(F83&gt;4,"часов","часа")))</f>
        <v xml:space="preserve"> </v>
      </c>
      <c r="H83" s="296">
        <f>'гр6 МО2'!E35</f>
        <v>0</v>
      </c>
      <c r="I83" s="297" t="str">
        <f>IF(H83=1,"час",IF(H83=0," ",IF(H83&gt;4,"часов","часа")))</f>
        <v xml:space="preserve"> </v>
      </c>
      <c r="J83" s="296">
        <f>'гр6 МО2'!F35</f>
        <v>0</v>
      </c>
      <c r="K83" s="297" t="str">
        <f>IF(J83=1,"час",IF(J83=0," ",IF(J83&gt;4,"часов","часа")))</f>
        <v xml:space="preserve"> </v>
      </c>
      <c r="L83" s="296">
        <f>'гр6 МО2'!G35</f>
        <v>0</v>
      </c>
      <c r="M83" s="297" t="str">
        <f>IF(L83=1,"час",IF(L83=0," ",IF(L83&gt;4,"часов","часа")))</f>
        <v xml:space="preserve"> </v>
      </c>
      <c r="N83" s="296">
        <f>'гр6 МО2'!H35</f>
        <v>0</v>
      </c>
      <c r="O83" s="297" t="str">
        <f>IF(N83=1,"час",IF(N83=0," ",IF(N83&gt;4,"часов","часа")))</f>
        <v xml:space="preserve"> </v>
      </c>
      <c r="P83" s="296">
        <f>'гр6 МО2'!I35</f>
        <v>0</v>
      </c>
      <c r="Q83" s="297" t="str">
        <f>IF(P83=1,"час",IF(P83=0," ",IF(P83&gt;4,"часов","часа")))</f>
        <v xml:space="preserve"> </v>
      </c>
      <c r="R83" s="296">
        <f>'гр6 МО2'!J35</f>
        <v>0</v>
      </c>
      <c r="S83" s="297" t="str">
        <f>IF(R83=1,"час",IF(R83=0," ",IF(R83&gt;4,"часов","часа")))</f>
        <v xml:space="preserve"> </v>
      </c>
      <c r="T83" s="296">
        <f>'гр6 МО2'!K35</f>
        <v>0</v>
      </c>
      <c r="U83" s="297" t="str">
        <f>IF(T83=1,"час",IF(T83=0," ",IF(T83&gt;4,"часов","часа")))</f>
        <v xml:space="preserve"> </v>
      </c>
      <c r="V83" s="296">
        <f>'гр6 МО2'!L35</f>
        <v>0</v>
      </c>
      <c r="W83" s="297" t="str">
        <f>IF(V83=1,"час",IF(V83=0," ",IF(V83&gt;4,"часов","часа")))</f>
        <v xml:space="preserve"> </v>
      </c>
      <c r="X83" s="296">
        <f>'гр6 МО2'!M35</f>
        <v>0</v>
      </c>
      <c r="Y83" s="297" t="str">
        <f>IF(X83=1,"час",IF(X83=0," ",IF(X83&gt;4,"часов","часа")))</f>
        <v xml:space="preserve"> </v>
      </c>
      <c r="Z83" s="296">
        <f>'гр6 МО2'!N35</f>
        <v>0</v>
      </c>
      <c r="AA83" s="297" t="str">
        <f>IF(Z83=1,"час",IF(Z83=0," ",IF(Z83&gt;4,"часов","часа")))</f>
        <v xml:space="preserve"> </v>
      </c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</row>
    <row r="84" spans="1:54" s="83" customFormat="1" ht="15" customHeight="1" x14ac:dyDescent="0.2">
      <c r="A84" s="125">
        <v>24</v>
      </c>
      <c r="B84" s="298" t="str">
        <f>IF('МО2 общие данные'!E16=1,AC84,AD84)</f>
        <v>-</v>
      </c>
      <c r="C84" s="299"/>
      <c r="D84" s="298" t="str">
        <f>IF('МО2 общие данные'!E17=1,AE84,AF84)</f>
        <v>-</v>
      </c>
      <c r="E84" s="299"/>
      <c r="F84" s="298" t="str">
        <f>IF('МО2 общие данные'!E18=1,AG84,AH84)</f>
        <v>-</v>
      </c>
      <c r="G84" s="299"/>
      <c r="H84" s="298" t="str">
        <f>IF('МО2 общие данные'!E19=1,AI84,AJ84)</f>
        <v>-</v>
      </c>
      <c r="I84" s="299"/>
      <c r="J84" s="298" t="str">
        <f>IF('МО2 общие данные'!E20=1,AK84,AL84)</f>
        <v>-</v>
      </c>
      <c r="K84" s="299"/>
      <c r="L84" s="298" t="str">
        <f>IF('МО2 общие данные'!E21=1,AM84,AN84)</f>
        <v>-</v>
      </c>
      <c r="M84" s="299"/>
      <c r="N84" s="298" t="str">
        <f>IF('МО2 общие данные'!E22=1,AO84,AP84)</f>
        <v>-</v>
      </c>
      <c r="O84" s="299"/>
      <c r="P84" s="298" t="str">
        <f>IF('МО2 общие данные'!E23=1,AQ84,AR84)</f>
        <v>-</v>
      </c>
      <c r="Q84" s="299"/>
      <c r="R84" s="298" t="str">
        <f>IF('МО2 общие данные'!E24=1,AS84,AT84)</f>
        <v>-</v>
      </c>
      <c r="S84" s="299"/>
      <c r="T84" s="298" t="str">
        <f>IF('МО2 общие данные'!E25=1,AU84,AV84)</f>
        <v>-</v>
      </c>
      <c r="U84" s="299"/>
      <c r="V84" s="298" t="str">
        <f>IF('МО2 общие данные'!E26=1,AW84,AX84)</f>
        <v>-</v>
      </c>
      <c r="W84" s="299"/>
      <c r="X84" s="298" t="str">
        <f>IF('МО2 общие данные'!E27=1,AY84,AZ84)</f>
        <v>-</v>
      </c>
      <c r="Y84" s="299"/>
      <c r="Z84" s="298" t="str">
        <f>IF('МО2 общие данные'!E28=1,BA84,BB84)</f>
        <v>-</v>
      </c>
      <c r="AA84" s="299"/>
      <c r="AC84" s="85" t="str">
        <f>(INDEX('МО2 общие данные'!C42:C60,MATCH(B83,'МО2 общие данные'!B42:B60,0)))</f>
        <v>-</v>
      </c>
      <c r="AD84" s="85" t="str">
        <f>(INDEX('МО2 общие данные'!D42:D60,MATCH(B83,'МО2 общие данные'!B42:B60,0)))</f>
        <v>-</v>
      </c>
      <c r="AE84" s="85" t="str">
        <f>(INDEX('МО2 общие данные'!C42:C60,MATCH(D83,'МО2 общие данные'!B42:B60,0)))</f>
        <v>-</v>
      </c>
      <c r="AF84" s="85" t="str">
        <f>(INDEX('МО2 общие данные'!D42:D60,MATCH(D83,'МО2 общие данные'!B42:B60,0)))</f>
        <v>-</v>
      </c>
      <c r="AG84" s="85" t="str">
        <f>(INDEX('МО2 общие данные'!C42:C60,MATCH(F83,'МО2 общие данные'!B42:B60,0)))</f>
        <v>-</v>
      </c>
      <c r="AH84" s="85" t="str">
        <f>(INDEX('МО2 общие данные'!D42:D60,MATCH(F83,'МО2 общие данные'!B42:B60,0)))</f>
        <v>-</v>
      </c>
      <c r="AI84" s="85" t="str">
        <f>(INDEX('МО2 общие данные'!C42:C60,MATCH(H83,'МО2 общие данные'!B42:B60,0)))</f>
        <v>-</v>
      </c>
      <c r="AJ84" s="85" t="str">
        <f>(INDEX('МО2 общие данные'!D42:D60,MATCH(H83,'МО2 общие данные'!B42:B60,0)))</f>
        <v>-</v>
      </c>
      <c r="AK84" s="85" t="str">
        <f>(INDEX('МО2 общие данные'!C42:C60,MATCH(J83,'МО2 общие данные'!B42:B60,0)))</f>
        <v>-</v>
      </c>
      <c r="AL84" s="85" t="str">
        <f>(INDEX('МО2 общие данные'!D42:D60,MATCH(J83,'МО2 общие данные'!B42:B60,0)))</f>
        <v>-</v>
      </c>
      <c r="AM84" s="85" t="str">
        <f>(INDEX('МО2 общие данные'!C42:C60,MATCH(L83,'МО2 общие данные'!B42:B60,0)))</f>
        <v>-</v>
      </c>
      <c r="AN84" s="85" t="str">
        <f>(INDEX('МО2 общие данные'!D42:D60,MATCH(L83,'МО2 общие данные'!B42:B60,0)))</f>
        <v>-</v>
      </c>
      <c r="AO84" s="85" t="str">
        <f>(INDEX('МО2 общие данные'!C42:C60,MATCH(N83,'МО2 общие данные'!B42:B60,0)))</f>
        <v>-</v>
      </c>
      <c r="AP84" s="85" t="str">
        <f>(INDEX('МО2 общие данные'!D42:D60,MATCH(N83,'МО2 общие данные'!B42:B60,0)))</f>
        <v>-</v>
      </c>
      <c r="AQ84" s="85" t="str">
        <f>(INDEX('МО2 общие данные'!C42:C60,MATCH(P83,'МО2 общие данные'!B42:B60,0)))</f>
        <v>-</v>
      </c>
      <c r="AR84" s="85" t="str">
        <f>(INDEX('МО2 общие данные'!D42:D60,MATCH(P83,'МО2 общие данные'!B42:B60,0)))</f>
        <v>-</v>
      </c>
      <c r="AS84" s="85" t="str">
        <f>(INDEX('МО2 общие данные'!C42:C60,MATCH(R83,'МО2 общие данные'!B42:B60,0)))</f>
        <v>-</v>
      </c>
      <c r="AT84" s="85" t="str">
        <f>(INDEX('МО2 общие данные'!D42:D60,MATCH(R83,'МО2 общие данные'!B42:B60,0)))</f>
        <v>-</v>
      </c>
      <c r="AU84" s="85" t="str">
        <f>(INDEX('МО2 общие данные'!C42:C60,MATCH(T83,'МО2 общие данные'!B42:B60,0)))</f>
        <v>-</v>
      </c>
      <c r="AV84" s="85" t="str">
        <f>(INDEX('МО2 общие данные'!D42:D60,MATCH(T83,'МО2 общие данные'!B42:B60,0)))</f>
        <v>-</v>
      </c>
      <c r="AW84" s="85" t="str">
        <f>(INDEX('МО2 общие данные'!C42:C60,MATCH(V83,'МО2 общие данные'!B42:B60,0)))</f>
        <v>-</v>
      </c>
      <c r="AX84" s="85" t="str">
        <f>(INDEX('МО2 общие данные'!D42:D60,MATCH(V83,'МО2 общие данные'!B42:B60,0)))</f>
        <v>-</v>
      </c>
      <c r="AY84" s="85" t="str">
        <f>(INDEX('МО2 общие данные'!C42:C60,MATCH(X83,'МО2 общие данные'!B42:B60,0)))</f>
        <v>-</v>
      </c>
      <c r="AZ84" s="85" t="str">
        <f>(INDEX('МО2 общие данные'!D42:D60,MATCH(X83,'МО2 общие данные'!B42:B60,0)))</f>
        <v>-</v>
      </c>
      <c r="BA84" s="85" t="str">
        <f>(INDEX('МО2 общие данные'!C42:C60,MATCH(Z83,'МО2 общие данные'!B42:B60,0)))</f>
        <v>-</v>
      </c>
      <c r="BB84" s="85" t="str">
        <f>(INDEX('МО2 общие данные'!D42:D60,MATCH(Z83,'МО2 общие данные'!B42:B60,0)))</f>
        <v>-</v>
      </c>
    </row>
    <row r="85" spans="1:54" s="83" customFormat="1" ht="15" customHeight="1" x14ac:dyDescent="0.2">
      <c r="A85" s="127"/>
      <c r="B85" s="294" t="str">
        <f>IF(B83&gt;0,"Д",IF(B83=0," "))</f>
        <v xml:space="preserve"> </v>
      </c>
      <c r="C85" s="295"/>
      <c r="D85" s="294" t="str">
        <f t="shared" ref="D85:Z85" si="22">IF(D83&gt;0,"Д",IF(D83=0," "))</f>
        <v xml:space="preserve"> </v>
      </c>
      <c r="E85" s="295"/>
      <c r="F85" s="294" t="str">
        <f t="shared" si="22"/>
        <v xml:space="preserve"> </v>
      </c>
      <c r="G85" s="295"/>
      <c r="H85" s="294" t="str">
        <f t="shared" si="22"/>
        <v xml:space="preserve"> </v>
      </c>
      <c r="I85" s="295"/>
      <c r="J85" s="294" t="str">
        <f t="shared" si="22"/>
        <v xml:space="preserve"> </v>
      </c>
      <c r="K85" s="295"/>
      <c r="L85" s="294" t="str">
        <f t="shared" si="22"/>
        <v xml:space="preserve"> </v>
      </c>
      <c r="M85" s="295"/>
      <c r="N85" s="294" t="str">
        <f t="shared" si="22"/>
        <v xml:space="preserve"> </v>
      </c>
      <c r="O85" s="295"/>
      <c r="P85" s="294" t="str">
        <f t="shared" si="22"/>
        <v xml:space="preserve"> </v>
      </c>
      <c r="Q85" s="295"/>
      <c r="R85" s="294" t="str">
        <f t="shared" si="22"/>
        <v xml:space="preserve"> </v>
      </c>
      <c r="S85" s="295"/>
      <c r="T85" s="294" t="str">
        <f t="shared" si="22"/>
        <v xml:space="preserve"> </v>
      </c>
      <c r="U85" s="295"/>
      <c r="V85" s="294" t="str">
        <f t="shared" si="22"/>
        <v xml:space="preserve"> </v>
      </c>
      <c r="W85" s="295"/>
      <c r="X85" s="294" t="str">
        <f t="shared" si="22"/>
        <v xml:space="preserve"> </v>
      </c>
      <c r="Y85" s="295"/>
      <c r="Z85" s="294" t="str">
        <f t="shared" si="22"/>
        <v xml:space="preserve"> </v>
      </c>
      <c r="AA85" s="29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</row>
    <row r="86" spans="1:54" s="83" customFormat="1" ht="15" customHeight="1" x14ac:dyDescent="0.2">
      <c r="A86" s="125"/>
      <c r="B86" s="296">
        <f>'гр6 МО2'!B36</f>
        <v>0</v>
      </c>
      <c r="C86" s="297" t="str">
        <f>IF(B86=1,"час",IF(B86=0," ",IF(B86&gt;4,"часов","часа")))</f>
        <v xml:space="preserve"> </v>
      </c>
      <c r="D86" s="296">
        <f>'гр6 МО2'!C36</f>
        <v>0</v>
      </c>
      <c r="E86" s="297" t="str">
        <f>IF(D86=1,"час",IF(D86=0," ",IF(D86&gt;4,"часов","часа")))</f>
        <v xml:space="preserve"> </v>
      </c>
      <c r="F86" s="296">
        <f>'гр6 МО2'!D36</f>
        <v>0</v>
      </c>
      <c r="G86" s="297" t="str">
        <f>IF(F86=1,"час",IF(F86=0," ",IF(F86&gt;4,"часов","часа")))</f>
        <v xml:space="preserve"> </v>
      </c>
      <c r="H86" s="296">
        <f>'гр6 МО2'!E36</f>
        <v>0</v>
      </c>
      <c r="I86" s="297" t="str">
        <f>IF(H86=1,"час",IF(H86=0," ",IF(H86&gt;4,"часов","часа")))</f>
        <v xml:space="preserve"> </v>
      </c>
      <c r="J86" s="296">
        <f>'гр6 МО2'!F36</f>
        <v>0</v>
      </c>
      <c r="K86" s="297" t="str">
        <f>IF(J86=1,"час",IF(J86=0," ",IF(J86&gt;4,"часов","часа")))</f>
        <v xml:space="preserve"> </v>
      </c>
      <c r="L86" s="296">
        <f>'гр6 МО2'!G36</f>
        <v>0</v>
      </c>
      <c r="M86" s="297" t="str">
        <f>IF(L86=1,"час",IF(L86=0," ",IF(L86&gt;4,"часов","часа")))</f>
        <v xml:space="preserve"> </v>
      </c>
      <c r="N86" s="296">
        <f>'гр6 МО2'!H36</f>
        <v>0</v>
      </c>
      <c r="O86" s="297" t="str">
        <f>IF(N86=1,"час",IF(N86=0," ",IF(N86&gt;4,"часов","часа")))</f>
        <v xml:space="preserve"> </v>
      </c>
      <c r="P86" s="296">
        <f>'гр6 МО2'!I36</f>
        <v>0</v>
      </c>
      <c r="Q86" s="297" t="str">
        <f>IF(P86=1,"час",IF(P86=0," ",IF(P86&gt;4,"часов","часа")))</f>
        <v xml:space="preserve"> </v>
      </c>
      <c r="R86" s="296">
        <f>'гр6 МО2'!J36</f>
        <v>0</v>
      </c>
      <c r="S86" s="297" t="str">
        <f>IF(R86=1,"час",IF(R86=0," ",IF(R86&gt;4,"часов","часа")))</f>
        <v xml:space="preserve"> </v>
      </c>
      <c r="T86" s="296">
        <f>'гр6 МО2'!K36</f>
        <v>0</v>
      </c>
      <c r="U86" s="297" t="str">
        <f>IF(T86=1,"час",IF(T86=0," ",IF(T86&gt;4,"часов","часа")))</f>
        <v xml:space="preserve"> </v>
      </c>
      <c r="V86" s="296">
        <f>'гр6 МО2'!L36</f>
        <v>0</v>
      </c>
      <c r="W86" s="297" t="str">
        <f>IF(V86=1,"час",IF(V86=0," ",IF(V86&gt;4,"часов","часа")))</f>
        <v xml:space="preserve"> </v>
      </c>
      <c r="X86" s="296">
        <f>'гр6 МО2'!M36</f>
        <v>0</v>
      </c>
      <c r="Y86" s="297" t="str">
        <f>IF(X86=1,"час",IF(X86=0," ",IF(X86&gt;4,"часов","часа")))</f>
        <v xml:space="preserve"> </v>
      </c>
      <c r="Z86" s="296">
        <f>'гр6 МО2'!N36</f>
        <v>0</v>
      </c>
      <c r="AA86" s="297" t="str">
        <f>IF(Z86=1,"час",IF(Z86=0," ",IF(Z86&gt;4,"часов","часа")))</f>
        <v xml:space="preserve"> </v>
      </c>
      <c r="AC86" s="85"/>
      <c r="AD86" s="85"/>
      <c r="AE86" s="85"/>
      <c r="AF86" s="85"/>
      <c r="AG86" s="85"/>
      <c r="AH86" s="8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</row>
    <row r="87" spans="1:54" s="83" customFormat="1" ht="15" customHeight="1" x14ac:dyDescent="0.2">
      <c r="A87" s="125">
        <v>25</v>
      </c>
      <c r="B87" s="298" t="str">
        <f>IF('МО2 общие данные'!E16=1,AC87,AD87)</f>
        <v>-</v>
      </c>
      <c r="C87" s="299"/>
      <c r="D87" s="298" t="str">
        <f>IF('МО2 общие данные'!E17=1,AE87,AF87)</f>
        <v>-</v>
      </c>
      <c r="E87" s="299"/>
      <c r="F87" s="298" t="str">
        <f>IF('МО2 общие данные'!E18=1,AG87,AH87)</f>
        <v>-</v>
      </c>
      <c r="G87" s="299"/>
      <c r="H87" s="298" t="str">
        <f>IF('МО2 общие данные'!E19=1,AI87,AJ87)</f>
        <v>-</v>
      </c>
      <c r="I87" s="299"/>
      <c r="J87" s="298" t="str">
        <f>IF('МО2 общие данные'!E20=1,AK87,AL87)</f>
        <v>-</v>
      </c>
      <c r="K87" s="299"/>
      <c r="L87" s="298" t="str">
        <f>IF('МО2 общие данные'!E21=1,AM87,AN87)</f>
        <v>-</v>
      </c>
      <c r="M87" s="299"/>
      <c r="N87" s="298" t="str">
        <f>IF('МО2 общие данные'!E22=1,AO87,AP87)</f>
        <v>-</v>
      </c>
      <c r="O87" s="299"/>
      <c r="P87" s="298" t="str">
        <f>IF('МО2 общие данные'!E23=1,AQ87,AR87)</f>
        <v>-</v>
      </c>
      <c r="Q87" s="299"/>
      <c r="R87" s="298" t="str">
        <f>IF('МО2 общие данные'!E24=1,AS87,AT87)</f>
        <v>-</v>
      </c>
      <c r="S87" s="299"/>
      <c r="T87" s="298" t="str">
        <f>IF('МО2 общие данные'!E25=1,AU87,AV87)</f>
        <v>-</v>
      </c>
      <c r="U87" s="299"/>
      <c r="V87" s="298" t="str">
        <f>IF('МО2 общие данные'!E26=1,AW87,AX87)</f>
        <v>-</v>
      </c>
      <c r="W87" s="299"/>
      <c r="X87" s="298" t="str">
        <f>IF('МО2 общие данные'!E27=1,AY87,AZ87)</f>
        <v>-</v>
      </c>
      <c r="Y87" s="299"/>
      <c r="Z87" s="298" t="str">
        <f>IF('МО2 общие данные'!E28=1,BA87,BB87)</f>
        <v>-</v>
      </c>
      <c r="AA87" s="299"/>
      <c r="AC87" s="85" t="str">
        <f>(INDEX('МО2 общие данные'!C42:C60,MATCH(B86,'МО2 общие данные'!B42:B60,0)))</f>
        <v>-</v>
      </c>
      <c r="AD87" s="85" t="str">
        <f>(INDEX('МО2 общие данные'!D42:D60,MATCH(B86,'МО2 общие данные'!B42:B60,0)))</f>
        <v>-</v>
      </c>
      <c r="AE87" s="85" t="str">
        <f>(INDEX('МО2 общие данные'!C42:C60,MATCH(D86,'МО2 общие данные'!B42:B60,0)))</f>
        <v>-</v>
      </c>
      <c r="AF87" s="85" t="str">
        <f>(INDEX('МО2 общие данные'!D42:D60,MATCH(D86,'МО2 общие данные'!B42:B60,0)))</f>
        <v>-</v>
      </c>
      <c r="AG87" s="85" t="str">
        <f>(INDEX('МО2 общие данные'!C42:C60,MATCH(F86,'МО2 общие данные'!B42:B60,0)))</f>
        <v>-</v>
      </c>
      <c r="AH87" s="85" t="str">
        <f>(INDEX('МО2 общие данные'!D42:D60,MATCH(F86,'МО2 общие данные'!B42:B60,0)))</f>
        <v>-</v>
      </c>
      <c r="AI87" s="85" t="str">
        <f>(INDEX('МО2 общие данные'!C42:C60,MATCH(H86,'МО2 общие данные'!B42:B60,0)))</f>
        <v>-</v>
      </c>
      <c r="AJ87" s="85" t="str">
        <f>(INDEX('МО2 общие данные'!D42:D60,MATCH(H86,'МО2 общие данные'!B42:B60,0)))</f>
        <v>-</v>
      </c>
      <c r="AK87" s="85" t="str">
        <f>(INDEX('МО2 общие данные'!C42:C60,MATCH(J86,'МО2 общие данные'!B42:B60,0)))</f>
        <v>-</v>
      </c>
      <c r="AL87" s="85" t="str">
        <f>(INDEX('МО2 общие данные'!D42:D60,MATCH(J86,'МО2 общие данные'!B42:B60,0)))</f>
        <v>-</v>
      </c>
      <c r="AM87" s="85" t="str">
        <f>(INDEX('МО2 общие данные'!C42:C60,MATCH(L86,'МО2 общие данные'!B42:B60,0)))</f>
        <v>-</v>
      </c>
      <c r="AN87" s="85" t="str">
        <f>(INDEX('МО2 общие данные'!D42:D60,MATCH(L86,'МО2 общие данные'!B42:B60,0)))</f>
        <v>-</v>
      </c>
      <c r="AO87" s="85" t="str">
        <f>(INDEX('МО2 общие данные'!C42:C60,MATCH(N86,'МО2 общие данные'!B42:B60,0)))</f>
        <v>-</v>
      </c>
      <c r="AP87" s="85" t="str">
        <f>(INDEX('МО2 общие данные'!D42:D60,MATCH(N86,'МО2 общие данные'!B42:B60,0)))</f>
        <v>-</v>
      </c>
      <c r="AQ87" s="85" t="str">
        <f>(INDEX('МО2 общие данные'!C42:C60,MATCH(P86,'МО2 общие данные'!B42:B60,0)))</f>
        <v>-</v>
      </c>
      <c r="AR87" s="85" t="str">
        <f>(INDEX('МО2 общие данные'!D42:D60,MATCH(P86,'МО2 общие данные'!B42:B60,0)))</f>
        <v>-</v>
      </c>
      <c r="AS87" s="85" t="str">
        <f>(INDEX('МО2 общие данные'!C42:C60,MATCH(R86,'МО2 общие данные'!B42:B60,0)))</f>
        <v>-</v>
      </c>
      <c r="AT87" s="85" t="str">
        <f>(INDEX('МО2 общие данные'!D42:D60,MATCH(R86,'МО2 общие данные'!B42:B60,0)))</f>
        <v>-</v>
      </c>
      <c r="AU87" s="85" t="str">
        <f>(INDEX('МО2 общие данные'!C42:C60,MATCH(T86,'МО2 общие данные'!B42:B60,0)))</f>
        <v>-</v>
      </c>
      <c r="AV87" s="85" t="str">
        <f>(INDEX('МО2 общие данные'!D42:D60,MATCH(T86,'МО2 общие данные'!B42:B60,0)))</f>
        <v>-</v>
      </c>
      <c r="AW87" s="85" t="str">
        <f>(INDEX('МО2 общие данные'!C42:C60,MATCH(V86,'МО2 общие данные'!B42:B60,0)))</f>
        <v>-</v>
      </c>
      <c r="AX87" s="85" t="str">
        <f>(INDEX('МО2 общие данные'!D42:D60,MATCH(V86,'МО2 общие данные'!B42:B60,0)))</f>
        <v>-</v>
      </c>
      <c r="AY87" s="85" t="str">
        <f>(INDEX('МО2 общие данные'!C42:C60,MATCH(X86,'МО2 общие данные'!B42:B60,0)))</f>
        <v>-</v>
      </c>
      <c r="AZ87" s="85" t="str">
        <f>(INDEX('МО2 общие данные'!D42:D60,MATCH(X86,'МО2 общие данные'!B42:B60,0)))</f>
        <v>-</v>
      </c>
      <c r="BA87" s="85" t="str">
        <f>(INDEX('МО2 общие данные'!C42:C60,MATCH(Z86,'МО2 общие данные'!B42:B60,0)))</f>
        <v>-</v>
      </c>
      <c r="BB87" s="85" t="str">
        <f>(INDEX('МО2 общие данные'!D42:D60,MATCH(Z86,'МО2 общие данные'!B42:B60,0)))</f>
        <v>-</v>
      </c>
    </row>
    <row r="88" spans="1:54" s="83" customFormat="1" x14ac:dyDescent="0.2">
      <c r="A88" s="127"/>
      <c r="B88" s="294" t="str">
        <f>IF(B86&gt;0,"Д",IF(B86=0," "))</f>
        <v xml:space="preserve"> </v>
      </c>
      <c r="C88" s="295"/>
      <c r="D88" s="294" t="str">
        <f t="shared" ref="D88:Z88" si="23">IF(D86&gt;0,"Д",IF(D86=0," "))</f>
        <v xml:space="preserve"> </v>
      </c>
      <c r="E88" s="295"/>
      <c r="F88" s="294" t="str">
        <f t="shared" si="23"/>
        <v xml:space="preserve"> </v>
      </c>
      <c r="G88" s="295"/>
      <c r="H88" s="294" t="str">
        <f t="shared" si="23"/>
        <v xml:space="preserve"> </v>
      </c>
      <c r="I88" s="295"/>
      <c r="J88" s="294" t="str">
        <f t="shared" si="23"/>
        <v xml:space="preserve"> </v>
      </c>
      <c r="K88" s="295"/>
      <c r="L88" s="294" t="str">
        <f t="shared" si="23"/>
        <v xml:space="preserve"> </v>
      </c>
      <c r="M88" s="295"/>
      <c r="N88" s="294" t="str">
        <f t="shared" si="23"/>
        <v xml:space="preserve"> </v>
      </c>
      <c r="O88" s="295"/>
      <c r="P88" s="294" t="str">
        <f t="shared" si="23"/>
        <v xml:space="preserve"> </v>
      </c>
      <c r="Q88" s="295"/>
      <c r="R88" s="294" t="str">
        <f t="shared" si="23"/>
        <v xml:space="preserve"> </v>
      </c>
      <c r="S88" s="295"/>
      <c r="T88" s="294" t="str">
        <f t="shared" si="23"/>
        <v xml:space="preserve"> </v>
      </c>
      <c r="U88" s="295"/>
      <c r="V88" s="294" t="str">
        <f t="shared" si="23"/>
        <v xml:space="preserve"> </v>
      </c>
      <c r="W88" s="295"/>
      <c r="X88" s="294" t="str">
        <f t="shared" si="23"/>
        <v xml:space="preserve"> </v>
      </c>
      <c r="Y88" s="295"/>
      <c r="Z88" s="294" t="str">
        <f t="shared" si="23"/>
        <v xml:space="preserve"> </v>
      </c>
      <c r="AA88" s="295"/>
      <c r="AC88" s="85"/>
      <c r="AD88" s="85"/>
      <c r="AE88" s="85"/>
      <c r="AF88" s="85"/>
      <c r="AG88" s="85"/>
      <c r="AH88" s="85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</row>
    <row r="89" spans="1:54" s="83" customFormat="1" x14ac:dyDescent="0.2">
      <c r="A89" s="125"/>
      <c r="B89" s="296">
        <f>'гр6 МО2'!B37</f>
        <v>0</v>
      </c>
      <c r="C89" s="297" t="str">
        <f>IF(B89=1,"час",IF(B89=0," ",IF(B89&gt;4,"часов","часа")))</f>
        <v xml:space="preserve"> </v>
      </c>
      <c r="D89" s="296">
        <f>'гр6 МО2'!C37</f>
        <v>0</v>
      </c>
      <c r="E89" s="297" t="str">
        <f>IF(D89=1,"час",IF(D89=0," ",IF(D89&gt;4,"часов","часа")))</f>
        <v xml:space="preserve"> </v>
      </c>
      <c r="F89" s="296">
        <f>'гр6 МО2'!D37</f>
        <v>0</v>
      </c>
      <c r="G89" s="297" t="str">
        <f>IF(F89=1,"час",IF(F89=0," ",IF(F89&gt;4,"часов","часа")))</f>
        <v xml:space="preserve"> </v>
      </c>
      <c r="H89" s="296">
        <f>'гр6 МО2'!E37</f>
        <v>0</v>
      </c>
      <c r="I89" s="297" t="str">
        <f>IF(H89=1,"час",IF(H89=0," ",IF(H89&gt;4,"часов","часа")))</f>
        <v xml:space="preserve"> </v>
      </c>
      <c r="J89" s="296">
        <f>'гр6 МО2'!F37</f>
        <v>0</v>
      </c>
      <c r="K89" s="297" t="str">
        <f>IF(J89=1,"час",IF(J89=0," ",IF(J89&gt;4,"часов","часа")))</f>
        <v xml:space="preserve"> </v>
      </c>
      <c r="L89" s="296">
        <f>'гр6 МО2'!G37</f>
        <v>0</v>
      </c>
      <c r="M89" s="297" t="str">
        <f>IF(L89=1,"час",IF(L89=0," ",IF(L89&gt;4,"часов","часа")))</f>
        <v xml:space="preserve"> </v>
      </c>
      <c r="N89" s="296">
        <f>'гр6 МО2'!H37</f>
        <v>0</v>
      </c>
      <c r="O89" s="297" t="str">
        <f>IF(N89=1,"час",IF(N89=0," ",IF(N89&gt;4,"часов","часа")))</f>
        <v xml:space="preserve"> </v>
      </c>
      <c r="P89" s="296">
        <f>'гр6 МО2'!I37</f>
        <v>0</v>
      </c>
      <c r="Q89" s="297" t="str">
        <f>IF(P89=1,"час",IF(P89=0," ",IF(P89&gt;4,"часов","часа")))</f>
        <v xml:space="preserve"> </v>
      </c>
      <c r="R89" s="296">
        <f>'гр6 МО2'!J37</f>
        <v>0</v>
      </c>
      <c r="S89" s="297" t="str">
        <f>IF(R89=1,"час",IF(R89=0," ",IF(R89&gt;4,"часов","часа")))</f>
        <v xml:space="preserve"> </v>
      </c>
      <c r="T89" s="296">
        <f>'гр6 МО2'!K37</f>
        <v>0</v>
      </c>
      <c r="U89" s="297" t="str">
        <f>IF(T89=1,"час",IF(T89=0," ",IF(T89&gt;4,"часов","часа")))</f>
        <v xml:space="preserve"> </v>
      </c>
      <c r="V89" s="296">
        <f>'гр6 МО2'!L37</f>
        <v>0</v>
      </c>
      <c r="W89" s="297" t="str">
        <f>IF(V89=1,"час",IF(V89=0," ",IF(V89&gt;4,"часов","часа")))</f>
        <v xml:space="preserve"> </v>
      </c>
      <c r="X89" s="296">
        <f>'гр6 МО2'!M37</f>
        <v>0</v>
      </c>
      <c r="Y89" s="297" t="str">
        <f>IF(X89=1,"час",IF(X89=0," ",IF(X89&gt;4,"часов","часа")))</f>
        <v xml:space="preserve"> </v>
      </c>
      <c r="Z89" s="296">
        <f>'гр6 МО2'!N37</f>
        <v>0</v>
      </c>
      <c r="AA89" s="297" t="str">
        <f>IF(Z89=1,"час",IF(Z89=0," ",IF(Z89&gt;4,"часов","часа")))</f>
        <v xml:space="preserve"> </v>
      </c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</row>
    <row r="90" spans="1:54" s="83" customFormat="1" ht="24" customHeight="1" x14ac:dyDescent="0.2">
      <c r="A90" s="125">
        <v>26</v>
      </c>
      <c r="B90" s="298" t="str">
        <f>IF('МО2 общие данные'!E16=1,AC90,AD90)</f>
        <v>-</v>
      </c>
      <c r="C90" s="299"/>
      <c r="D90" s="298" t="str">
        <f>IF('МО2 общие данные'!E17=1,AE90,AF90)</f>
        <v>-</v>
      </c>
      <c r="E90" s="299"/>
      <c r="F90" s="298" t="str">
        <f>IF('МО2 общие данные'!E18=1,AG90,AH90)</f>
        <v>-</v>
      </c>
      <c r="G90" s="299"/>
      <c r="H90" s="298" t="str">
        <f>IF('МО2 общие данные'!E19=1,AI90,AJ90)</f>
        <v>-</v>
      </c>
      <c r="I90" s="299"/>
      <c r="J90" s="298" t="str">
        <f>IF('МО2 общие данные'!E20=1,AK90,AL90)</f>
        <v>-</v>
      </c>
      <c r="K90" s="299"/>
      <c r="L90" s="298" t="str">
        <f>IF('МО2 общие данные'!E21=1,AM90,AN90)</f>
        <v>-</v>
      </c>
      <c r="M90" s="299"/>
      <c r="N90" s="298" t="str">
        <f>IF('МО2 общие данные'!E22=1,AO90,AP90)</f>
        <v>-</v>
      </c>
      <c r="O90" s="299"/>
      <c r="P90" s="298" t="str">
        <f>IF('МО2 общие данные'!E23=1,AQ90,AR90)</f>
        <v>-</v>
      </c>
      <c r="Q90" s="299"/>
      <c r="R90" s="298" t="str">
        <f>IF('МО2 общие данные'!E24=1,AS90,AT90)</f>
        <v>-</v>
      </c>
      <c r="S90" s="299"/>
      <c r="T90" s="298" t="str">
        <f>IF('МО2 общие данные'!E25=1,AU90,AV90)</f>
        <v>-</v>
      </c>
      <c r="U90" s="299"/>
      <c r="V90" s="298" t="str">
        <f>IF('МО2 общие данные'!E26=1,AW90,AX90)</f>
        <v>-</v>
      </c>
      <c r="W90" s="299"/>
      <c r="X90" s="298" t="str">
        <f>IF('МО2 общие данные'!E27=1,AY90,AZ90)</f>
        <v>-</v>
      </c>
      <c r="Y90" s="299"/>
      <c r="Z90" s="298" t="str">
        <f>IF('МО2 общие данные'!E28=1,BA90,BB90)</f>
        <v>-</v>
      </c>
      <c r="AA90" s="299"/>
      <c r="AC90" s="85" t="str">
        <f>(INDEX('МО2 общие данные'!C42:C60,MATCH(B89,'МО2 общие данные'!B42:B60,0)))</f>
        <v>-</v>
      </c>
      <c r="AD90" s="85" t="str">
        <f>(INDEX('МО2 общие данные'!D42:D60,MATCH(B89,'МО2 общие данные'!B42:B60,0)))</f>
        <v>-</v>
      </c>
      <c r="AE90" s="85" t="str">
        <f>(INDEX('МО2 общие данные'!C42:C60,MATCH(D89,'МО2 общие данные'!B42:B60,0)))</f>
        <v>-</v>
      </c>
      <c r="AF90" s="85" t="str">
        <f>(INDEX('МО2 общие данные'!D42:D60,MATCH(D89,'МО2 общие данные'!B42:B60,0)))</f>
        <v>-</v>
      </c>
      <c r="AG90" s="85" t="str">
        <f>(INDEX('МО2 общие данные'!C42:C60,MATCH(F89,'МО2 общие данные'!B42:B60,0)))</f>
        <v>-</v>
      </c>
      <c r="AH90" s="85" t="str">
        <f>(INDEX('МО2 общие данные'!D42:D60,MATCH(F89,'МО2 общие данные'!B42:B60,0)))</f>
        <v>-</v>
      </c>
      <c r="AI90" s="85" t="str">
        <f>(INDEX('МО2 общие данные'!C42:C60,MATCH(H89,'МО2 общие данные'!B42:B60,0)))</f>
        <v>-</v>
      </c>
      <c r="AJ90" s="85" t="str">
        <f>(INDEX('МО2 общие данные'!D42:D60,MATCH(H89,'МО2 общие данные'!B42:B60,0)))</f>
        <v>-</v>
      </c>
      <c r="AK90" s="85" t="str">
        <f>(INDEX('МО2 общие данные'!C42:C60,MATCH(J89,'МО2 общие данные'!B42:B60,0)))</f>
        <v>-</v>
      </c>
      <c r="AL90" s="85" t="str">
        <f>(INDEX('МО2 общие данные'!D42:D60,MATCH(J89,'МО2 общие данные'!B42:B60,0)))</f>
        <v>-</v>
      </c>
      <c r="AM90" s="85" t="str">
        <f>(INDEX('МО2 общие данные'!C42:C60,MATCH(L89,'МО2 общие данные'!B42:B60,0)))</f>
        <v>-</v>
      </c>
      <c r="AN90" s="85" t="str">
        <f>(INDEX('МО2 общие данные'!D42:D60,MATCH(L89,'МО2 общие данные'!B42:B60,0)))</f>
        <v>-</v>
      </c>
      <c r="AO90" s="85" t="str">
        <f>(INDEX('МО2 общие данные'!C42:C60,MATCH(N89,'МО2 общие данные'!B42:B60,0)))</f>
        <v>-</v>
      </c>
      <c r="AP90" s="85" t="str">
        <f>(INDEX('МО2 общие данные'!D42:D60,MATCH(N89,'МО2 общие данные'!B42:B60,0)))</f>
        <v>-</v>
      </c>
      <c r="AQ90" s="85" t="str">
        <f>(INDEX('МО2 общие данные'!C42:C60,MATCH(P89,'МО2 общие данные'!B42:B60,0)))</f>
        <v>-</v>
      </c>
      <c r="AR90" s="85" t="str">
        <f>(INDEX('МО2 общие данные'!D42:D60,MATCH(P89,'МО2 общие данные'!B42:B60,0)))</f>
        <v>-</v>
      </c>
      <c r="AS90" s="85" t="str">
        <f>(INDEX('МО2 общие данные'!C42:C60,MATCH(R89,'МО2 общие данные'!B42:B60,0)))</f>
        <v>-</v>
      </c>
      <c r="AT90" s="85" t="str">
        <f>(INDEX('МО2 общие данные'!D42:D60,MATCH(R89,'МО2 общие данные'!B42:B60,0)))</f>
        <v>-</v>
      </c>
      <c r="AU90" s="85" t="str">
        <f>(INDEX('МО2 общие данные'!C42:C60,MATCH(T89,'МО2 общие данные'!B42:B60,0)))</f>
        <v>-</v>
      </c>
      <c r="AV90" s="85" t="str">
        <f>(INDEX('МО2 общие данные'!D42:D60,MATCH(T89,'МО2 общие данные'!B42:B60,0)))</f>
        <v>-</v>
      </c>
      <c r="AW90" s="85" t="str">
        <f>(INDEX('МО2 общие данные'!C42:C60,MATCH(V89,'МО2 общие данные'!B42:B60,0)))</f>
        <v>-</v>
      </c>
      <c r="AX90" s="85" t="str">
        <f>(INDEX('МО2 общие данные'!D42:D60,MATCH(V89,'МО2 общие данные'!B42:B60,0)))</f>
        <v>-</v>
      </c>
      <c r="AY90" s="85" t="str">
        <f>(INDEX('МО2 общие данные'!C42:C60,MATCH(X89,'МО2 общие данные'!B42:B60,0)))</f>
        <v>-</v>
      </c>
      <c r="AZ90" s="85" t="str">
        <f>(INDEX('МО2 общие данные'!D42:D60,MATCH(X89,'МО2 общие данные'!B42:B60,0)))</f>
        <v>-</v>
      </c>
      <c r="BA90" s="85" t="str">
        <f>(INDEX('МО2 общие данные'!C42:C60,MATCH(Z89,'МО2 общие данные'!B42:B60,0)))</f>
        <v>-</v>
      </c>
      <c r="BB90" s="85" t="str">
        <f>(INDEX('МО2 общие данные'!D42:D60,MATCH(Z89,'МО2 общие данные'!B42:B60,0)))</f>
        <v>-</v>
      </c>
    </row>
    <row r="91" spans="1:54" s="83" customFormat="1" x14ac:dyDescent="0.2">
      <c r="A91" s="127"/>
      <c r="B91" s="294" t="str">
        <f>IF(B89&gt;0,"Д",IF(B89=0," "))</f>
        <v xml:space="preserve"> </v>
      </c>
      <c r="C91" s="295"/>
      <c r="D91" s="294" t="str">
        <f t="shared" ref="D91:Z91" si="24">IF(D89&gt;0,"Д",IF(D89=0," "))</f>
        <v xml:space="preserve"> </v>
      </c>
      <c r="E91" s="295"/>
      <c r="F91" s="294" t="str">
        <f t="shared" si="24"/>
        <v xml:space="preserve"> </v>
      </c>
      <c r="G91" s="295"/>
      <c r="H91" s="294" t="str">
        <f t="shared" si="24"/>
        <v xml:space="preserve"> </v>
      </c>
      <c r="I91" s="295"/>
      <c r="J91" s="294" t="str">
        <f t="shared" si="24"/>
        <v xml:space="preserve"> </v>
      </c>
      <c r="K91" s="295"/>
      <c r="L91" s="294" t="str">
        <f t="shared" si="24"/>
        <v xml:space="preserve"> </v>
      </c>
      <c r="M91" s="295"/>
      <c r="N91" s="294" t="str">
        <f t="shared" si="24"/>
        <v xml:space="preserve"> </v>
      </c>
      <c r="O91" s="295"/>
      <c r="P91" s="294" t="str">
        <f t="shared" si="24"/>
        <v xml:space="preserve"> </v>
      </c>
      <c r="Q91" s="295"/>
      <c r="R91" s="294" t="str">
        <f t="shared" si="24"/>
        <v xml:space="preserve"> </v>
      </c>
      <c r="S91" s="295"/>
      <c r="T91" s="294" t="str">
        <f t="shared" si="24"/>
        <v xml:space="preserve"> </v>
      </c>
      <c r="U91" s="295"/>
      <c r="V91" s="294" t="str">
        <f t="shared" si="24"/>
        <v xml:space="preserve"> </v>
      </c>
      <c r="W91" s="295"/>
      <c r="X91" s="294" t="str">
        <f t="shared" si="24"/>
        <v xml:space="preserve"> </v>
      </c>
      <c r="Y91" s="295"/>
      <c r="Z91" s="294" t="str">
        <f t="shared" si="24"/>
        <v xml:space="preserve"> </v>
      </c>
      <c r="AA91" s="295"/>
      <c r="AC91" s="85"/>
      <c r="AD91" s="85"/>
      <c r="AE91" s="85"/>
      <c r="AF91" s="85"/>
      <c r="AG91" s="85"/>
      <c r="AH91" s="85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</row>
    <row r="92" spans="1:54" s="83" customFormat="1" x14ac:dyDescent="0.2">
      <c r="A92" s="125"/>
      <c r="B92" s="296">
        <f>'гр6 МО2'!B38</f>
        <v>0</v>
      </c>
      <c r="C92" s="297" t="str">
        <f>IF(B92=1,"час",IF(B92=0," ",IF(B92&gt;4,"часов","часа")))</f>
        <v xml:space="preserve"> </v>
      </c>
      <c r="D92" s="296">
        <f>'гр6 МО2'!C38</f>
        <v>0</v>
      </c>
      <c r="E92" s="297" t="str">
        <f>IF(D92=1,"час",IF(D92=0," ",IF(D92&gt;4,"часов","часа")))</f>
        <v xml:space="preserve"> </v>
      </c>
      <c r="F92" s="296">
        <f>'гр6 МО2'!D38</f>
        <v>0</v>
      </c>
      <c r="G92" s="297" t="str">
        <f>IF(F92=1,"час",IF(F92=0," ",IF(F92&gt;4,"часов","часа")))</f>
        <v xml:space="preserve"> </v>
      </c>
      <c r="H92" s="296">
        <f>'гр6 МО2'!E38</f>
        <v>0</v>
      </c>
      <c r="I92" s="297" t="str">
        <f>IF(H92=1,"час",IF(H92=0," ",IF(H92&gt;4,"часов","часа")))</f>
        <v xml:space="preserve"> </v>
      </c>
      <c r="J92" s="296">
        <f>'гр6 МО2'!F38</f>
        <v>0</v>
      </c>
      <c r="K92" s="297" t="str">
        <f>IF(J92=1,"час",IF(J92=0," ",IF(J92&gt;4,"часов","часа")))</f>
        <v xml:space="preserve"> </v>
      </c>
      <c r="L92" s="296">
        <f>'гр6 МО2'!G38</f>
        <v>0</v>
      </c>
      <c r="M92" s="297" t="str">
        <f>IF(L92=1,"час",IF(L92=0," ",IF(L92&gt;4,"часов","часа")))</f>
        <v xml:space="preserve"> </v>
      </c>
      <c r="N92" s="296">
        <f>'гр6 МО2'!H38</f>
        <v>0</v>
      </c>
      <c r="O92" s="297" t="str">
        <f>IF(N92=1,"час",IF(N92=0," ",IF(N92&gt;4,"часов","часа")))</f>
        <v xml:space="preserve"> </v>
      </c>
      <c r="P92" s="296">
        <f>'гр6 МО2'!I38</f>
        <v>0</v>
      </c>
      <c r="Q92" s="297" t="str">
        <f>IF(P92=1,"час",IF(P92=0," ",IF(P92&gt;4,"часов","часа")))</f>
        <v xml:space="preserve"> </v>
      </c>
      <c r="R92" s="296">
        <f>'гр6 МО2'!J38</f>
        <v>0</v>
      </c>
      <c r="S92" s="297" t="str">
        <f>IF(R92=1,"час",IF(R92=0," ",IF(R92&gt;4,"часов","часа")))</f>
        <v xml:space="preserve"> </v>
      </c>
      <c r="T92" s="296">
        <f>'гр6 МО2'!K38</f>
        <v>0</v>
      </c>
      <c r="U92" s="297" t="str">
        <f>IF(T92=1,"час",IF(T92=0," ",IF(T92&gt;4,"часов","часа")))</f>
        <v xml:space="preserve"> </v>
      </c>
      <c r="V92" s="296">
        <f>'гр6 МО2'!L38</f>
        <v>0</v>
      </c>
      <c r="W92" s="297" t="str">
        <f>IF(V92=1,"час",IF(V92=0," ",IF(V92&gt;4,"часов","часа")))</f>
        <v xml:space="preserve"> </v>
      </c>
      <c r="X92" s="296">
        <f>'гр6 МО2'!M38</f>
        <v>0</v>
      </c>
      <c r="Y92" s="297" t="str">
        <f>IF(X92=1,"час",IF(X92=0," ",IF(X92&gt;4,"часов","часа")))</f>
        <v xml:space="preserve"> </v>
      </c>
      <c r="Z92" s="296">
        <f>'гр6 МО2'!N38</f>
        <v>0</v>
      </c>
      <c r="AA92" s="297" t="str">
        <f>IF(Z92=1,"час",IF(Z92=0," ",IF(Z92&gt;4,"часов","часа")))</f>
        <v xml:space="preserve"> </v>
      </c>
      <c r="AC92" s="85"/>
      <c r="AD92" s="85"/>
      <c r="AE92" s="85"/>
      <c r="AF92" s="85"/>
      <c r="AG92" s="85"/>
      <c r="AH92" s="85"/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85"/>
      <c r="AY92" s="85"/>
      <c r="AZ92" s="85"/>
      <c r="BA92" s="85"/>
      <c r="BB92" s="85"/>
    </row>
    <row r="93" spans="1:54" s="83" customFormat="1" ht="24" customHeight="1" x14ac:dyDescent="0.2">
      <c r="A93" s="125">
        <v>27</v>
      </c>
      <c r="B93" s="298" t="str">
        <f>IF('МО2 общие данные'!E16=1,AC93,AD93)</f>
        <v>-</v>
      </c>
      <c r="C93" s="299"/>
      <c r="D93" s="298" t="str">
        <f>IF('МО2 общие данные'!E17=1,AE93,AF93)</f>
        <v>-</v>
      </c>
      <c r="E93" s="299"/>
      <c r="F93" s="298" t="str">
        <f>IF('МО2 общие данные'!E18=1,AG93,AH93)</f>
        <v>-</v>
      </c>
      <c r="G93" s="299"/>
      <c r="H93" s="298" t="str">
        <f>IF('МО2 общие данные'!E19=1,AI93,AJ93)</f>
        <v>-</v>
      </c>
      <c r="I93" s="299"/>
      <c r="J93" s="298" t="str">
        <f>IF('МО2 общие данные'!E20=1,AK93,AL93)</f>
        <v>-</v>
      </c>
      <c r="K93" s="299"/>
      <c r="L93" s="298" t="str">
        <f>IF('МО2 общие данные'!E21=1,AM93,AN93)</f>
        <v>-</v>
      </c>
      <c r="M93" s="299"/>
      <c r="N93" s="298" t="str">
        <f>IF('МО2 общие данные'!E22=1,AO93,AP93)</f>
        <v>-</v>
      </c>
      <c r="O93" s="299"/>
      <c r="P93" s="298" t="str">
        <f>IF('МО2 общие данные'!E23=1,AQ93,AR93)</f>
        <v>-</v>
      </c>
      <c r="Q93" s="299"/>
      <c r="R93" s="298" t="str">
        <f>IF('МО2 общие данные'!E24=1,AS93,AT93)</f>
        <v>-</v>
      </c>
      <c r="S93" s="299"/>
      <c r="T93" s="298" t="str">
        <f>IF('МО2 общие данные'!E25=1,AU93,AV93)</f>
        <v>-</v>
      </c>
      <c r="U93" s="299"/>
      <c r="V93" s="298" t="str">
        <f>IF('МО2 общие данные'!E26=1,AW93,AX93)</f>
        <v>-</v>
      </c>
      <c r="W93" s="299"/>
      <c r="X93" s="298" t="str">
        <f>IF('МО2 общие данные'!E27=1,AY93,AZ93)</f>
        <v>-</v>
      </c>
      <c r="Y93" s="299"/>
      <c r="Z93" s="298" t="str">
        <f>IF('МО2 общие данные'!E28=1,BA93,BB93)</f>
        <v>-</v>
      </c>
      <c r="AA93" s="299"/>
      <c r="AC93" s="85" t="str">
        <f>(INDEX('МО2 общие данные'!C42:C60,MATCH(B92,'МО2 общие данные'!B42:B60,0)))</f>
        <v>-</v>
      </c>
      <c r="AD93" s="85" t="str">
        <f>(INDEX('МО2 общие данные'!D42:D60,MATCH(B92,'МО2 общие данные'!B42:B60,0)))</f>
        <v>-</v>
      </c>
      <c r="AE93" s="85" t="str">
        <f>(INDEX('МО2 общие данные'!C42:C60,MATCH(D92,'МО2 общие данные'!B42:B60,0)))</f>
        <v>-</v>
      </c>
      <c r="AF93" s="85" t="str">
        <f>(INDEX('МО2 общие данные'!D42:D60,MATCH(D92,'МО2 общие данные'!B42:B60,0)))</f>
        <v>-</v>
      </c>
      <c r="AG93" s="85" t="str">
        <f>(INDEX('МО2 общие данные'!C42:C60,MATCH(F92,'МО2 общие данные'!B42:B60,0)))</f>
        <v>-</v>
      </c>
      <c r="AH93" s="85" t="str">
        <f>(INDEX('МО2 общие данные'!D42:D60,MATCH(F92,'МО2 общие данные'!B42:B60,0)))</f>
        <v>-</v>
      </c>
      <c r="AI93" s="85" t="str">
        <f>(INDEX('МО2 общие данные'!C42:C60,MATCH(H92,'МО2 общие данные'!B42:B60,0)))</f>
        <v>-</v>
      </c>
      <c r="AJ93" s="85" t="str">
        <f>(INDEX('МО2 общие данные'!D42:D60,MATCH(H92,'МО2 общие данные'!B42:B60,0)))</f>
        <v>-</v>
      </c>
      <c r="AK93" s="85" t="str">
        <f>(INDEX('МО2 общие данные'!C42:C60,MATCH(J92,'МО2 общие данные'!B42:B60,0)))</f>
        <v>-</v>
      </c>
      <c r="AL93" s="85" t="str">
        <f>(INDEX('МО2 общие данные'!D42:D60,MATCH(J92,'МО2 общие данные'!B42:B60,0)))</f>
        <v>-</v>
      </c>
      <c r="AM93" s="85" t="str">
        <f>(INDEX('МО2 общие данные'!C42:C60,MATCH(L92,'МО2 общие данные'!B42:B60,0)))</f>
        <v>-</v>
      </c>
      <c r="AN93" s="85" t="str">
        <f>(INDEX('МО2 общие данные'!D42:D60,MATCH(L92,'МО2 общие данные'!B42:B60,0)))</f>
        <v>-</v>
      </c>
      <c r="AO93" s="85" t="str">
        <f>(INDEX('МО2 общие данные'!C42:C60,MATCH(N92,'МО2 общие данные'!B42:B60,0)))</f>
        <v>-</v>
      </c>
      <c r="AP93" s="85" t="str">
        <f>(INDEX('МО2 общие данные'!D42:D60,MATCH(N92,'МО2 общие данные'!B42:B60,0)))</f>
        <v>-</v>
      </c>
      <c r="AQ93" s="85" t="str">
        <f>(INDEX('МО2 общие данные'!C42:C60,MATCH(P92,'МО2 общие данные'!B42:B60,0)))</f>
        <v>-</v>
      </c>
      <c r="AR93" s="85" t="str">
        <f>(INDEX('МО2 общие данные'!D42:D60,MATCH(P92,'МО2 общие данные'!B42:B60,0)))</f>
        <v>-</v>
      </c>
      <c r="AS93" s="85" t="str">
        <f>(INDEX('МО2 общие данные'!C42:C60,MATCH(R92,'МО2 общие данные'!B42:B60,0)))</f>
        <v>-</v>
      </c>
      <c r="AT93" s="85" t="str">
        <f>(INDEX('МО2 общие данные'!D42:D60,MATCH(R92,'МО2 общие данные'!B42:B60,0)))</f>
        <v>-</v>
      </c>
      <c r="AU93" s="85" t="str">
        <f>(INDEX('МО2 общие данные'!C42:C60,MATCH(T92,'МО2 общие данные'!B42:B60,0)))</f>
        <v>-</v>
      </c>
      <c r="AV93" s="85" t="str">
        <f>(INDEX('МО2 общие данные'!D42:D60,MATCH(T92,'МО2 общие данные'!B42:B60,0)))</f>
        <v>-</v>
      </c>
      <c r="AW93" s="85" t="str">
        <f>(INDEX('МО2 общие данные'!C42:C60,MATCH(V92,'МО2 общие данные'!B42:B60,0)))</f>
        <v>-</v>
      </c>
      <c r="AX93" s="85" t="str">
        <f>(INDEX('МО2 общие данные'!D42:D60,MATCH(V92,'МО2 общие данные'!B42:B60,0)))</f>
        <v>-</v>
      </c>
      <c r="AY93" s="85" t="str">
        <f>(INDEX('МО2 общие данные'!C42:C60,MATCH(X92,'МО2 общие данные'!B42:B60,0)))</f>
        <v>-</v>
      </c>
      <c r="AZ93" s="85" t="str">
        <f>(INDEX('МО2 общие данные'!D42:D60,MATCH(X92,'МО2 общие данные'!B42:B60,0)))</f>
        <v>-</v>
      </c>
      <c r="BA93" s="85" t="str">
        <f>(INDEX('МО2 общие данные'!C42:C60,MATCH(Z92,'МО2 общие данные'!B42:B60,0)))</f>
        <v>-</v>
      </c>
      <c r="BB93" s="85" t="str">
        <f>(INDEX('МО2 общие данные'!D42:D60,MATCH(Z92,'МО2 общие данные'!B42:B60,0)))</f>
        <v>-</v>
      </c>
    </row>
    <row r="94" spans="1:54" s="83" customFormat="1" x14ac:dyDescent="0.2">
      <c r="A94" s="127"/>
      <c r="B94" s="294" t="str">
        <f>IF(B92&gt;0,"Д",IF(B92=0," "))</f>
        <v xml:space="preserve"> </v>
      </c>
      <c r="C94" s="295"/>
      <c r="D94" s="294" t="str">
        <f t="shared" ref="D94:Z94" si="25">IF(D92&gt;0,"Д",IF(D92=0," "))</f>
        <v xml:space="preserve"> </v>
      </c>
      <c r="E94" s="295"/>
      <c r="F94" s="294" t="str">
        <f t="shared" si="25"/>
        <v xml:space="preserve"> </v>
      </c>
      <c r="G94" s="295"/>
      <c r="H94" s="294" t="str">
        <f t="shared" si="25"/>
        <v xml:space="preserve"> </v>
      </c>
      <c r="I94" s="295"/>
      <c r="J94" s="294" t="str">
        <f t="shared" si="25"/>
        <v xml:space="preserve"> </v>
      </c>
      <c r="K94" s="295"/>
      <c r="L94" s="294" t="str">
        <f t="shared" si="25"/>
        <v xml:space="preserve"> </v>
      </c>
      <c r="M94" s="295"/>
      <c r="N94" s="294" t="str">
        <f t="shared" si="25"/>
        <v xml:space="preserve"> </v>
      </c>
      <c r="O94" s="295"/>
      <c r="P94" s="294" t="str">
        <f t="shared" si="25"/>
        <v xml:space="preserve"> </v>
      </c>
      <c r="Q94" s="295"/>
      <c r="R94" s="294" t="str">
        <f t="shared" si="25"/>
        <v xml:space="preserve"> </v>
      </c>
      <c r="S94" s="295"/>
      <c r="T94" s="294" t="str">
        <f t="shared" si="25"/>
        <v xml:space="preserve"> </v>
      </c>
      <c r="U94" s="295"/>
      <c r="V94" s="294" t="str">
        <f t="shared" si="25"/>
        <v xml:space="preserve"> </v>
      </c>
      <c r="W94" s="295"/>
      <c r="X94" s="294" t="str">
        <f t="shared" si="25"/>
        <v xml:space="preserve"> </v>
      </c>
      <c r="Y94" s="295"/>
      <c r="Z94" s="294" t="str">
        <f t="shared" si="25"/>
        <v xml:space="preserve"> </v>
      </c>
      <c r="AA94" s="295"/>
      <c r="AC94" s="85"/>
      <c r="AD94" s="85"/>
      <c r="AE94" s="85"/>
      <c r="AF94" s="85"/>
      <c r="AG94" s="85"/>
      <c r="AH94" s="85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</row>
    <row r="95" spans="1:54" s="83" customFormat="1" x14ac:dyDescent="0.2">
      <c r="A95" s="125"/>
      <c r="B95" s="296">
        <f>'гр6 МО2'!B39</f>
        <v>0</v>
      </c>
      <c r="C95" s="297" t="str">
        <f>IF(B95=1,"час",IF(B95=0," ",IF(B95&gt;4,"часов","часа")))</f>
        <v xml:space="preserve"> </v>
      </c>
      <c r="D95" s="296">
        <f>'гр6 МО2'!C39</f>
        <v>0</v>
      </c>
      <c r="E95" s="297" t="str">
        <f>IF(D95=1,"час",IF(D95=0," ",IF(D95&gt;4,"часов","часа")))</f>
        <v xml:space="preserve"> </v>
      </c>
      <c r="F95" s="296">
        <f>'гр6 МО2'!D39</f>
        <v>0</v>
      </c>
      <c r="G95" s="297" t="str">
        <f>IF(F95=1,"час",IF(F95=0," ",IF(F95&gt;4,"часов","часа")))</f>
        <v xml:space="preserve"> </v>
      </c>
      <c r="H95" s="296">
        <f>'гр6 МО2'!E39</f>
        <v>0</v>
      </c>
      <c r="I95" s="297" t="str">
        <f>IF(H95=1,"час",IF(H95=0," ",IF(H95&gt;4,"часов","часа")))</f>
        <v xml:space="preserve"> </v>
      </c>
      <c r="J95" s="296">
        <f>'гр6 МО2'!F39</f>
        <v>0</v>
      </c>
      <c r="K95" s="297" t="str">
        <f>IF(J95=1,"час",IF(J95=0," ",IF(J95&gt;4,"часов","часа")))</f>
        <v xml:space="preserve"> </v>
      </c>
      <c r="L95" s="296">
        <f>'гр6 МО2'!G39</f>
        <v>0</v>
      </c>
      <c r="M95" s="297" t="str">
        <f>IF(L95=1,"час",IF(L95=0," ",IF(L95&gt;4,"часов","часа")))</f>
        <v xml:space="preserve"> </v>
      </c>
      <c r="N95" s="296">
        <f>'гр6 МО2'!H39</f>
        <v>0</v>
      </c>
      <c r="O95" s="297" t="str">
        <f>IF(N95=1,"час",IF(N95=0," ",IF(N95&gt;4,"часов","часа")))</f>
        <v xml:space="preserve"> </v>
      </c>
      <c r="P95" s="296">
        <f>'гр6 МО2'!I39</f>
        <v>0</v>
      </c>
      <c r="Q95" s="297" t="str">
        <f>IF(P95=1,"час",IF(P95=0," ",IF(P95&gt;4,"часов","часа")))</f>
        <v xml:space="preserve"> </v>
      </c>
      <c r="R95" s="296">
        <f>'гр6 МО2'!J39</f>
        <v>0</v>
      </c>
      <c r="S95" s="297" t="str">
        <f>IF(R95=1,"час",IF(R95=0," ",IF(R95&gt;4,"часов","часа")))</f>
        <v xml:space="preserve"> </v>
      </c>
      <c r="T95" s="296">
        <f>'гр6 МО2'!K39</f>
        <v>0</v>
      </c>
      <c r="U95" s="297" t="str">
        <f>IF(T95=1,"час",IF(T95=0," ",IF(T95&gt;4,"часов","часа")))</f>
        <v xml:space="preserve"> </v>
      </c>
      <c r="V95" s="296">
        <f>'гр6 МО2'!L39</f>
        <v>0</v>
      </c>
      <c r="W95" s="297" t="str">
        <f>IF(V95=1,"час",IF(V95=0," ",IF(V95&gt;4,"часов","часа")))</f>
        <v xml:space="preserve"> </v>
      </c>
      <c r="X95" s="296">
        <f>'гр6 МО2'!M39</f>
        <v>0</v>
      </c>
      <c r="Y95" s="297" t="str">
        <f>IF(X95=1,"час",IF(X95=0," ",IF(X95&gt;4,"часов","часа")))</f>
        <v xml:space="preserve"> </v>
      </c>
      <c r="Z95" s="296">
        <f>'гр6 МО2'!N39</f>
        <v>0</v>
      </c>
      <c r="AA95" s="297" t="str">
        <f>IF(Z95=1,"час",IF(Z95=0," ",IF(Z95&gt;4,"часов","часа")))</f>
        <v xml:space="preserve"> </v>
      </c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</row>
    <row r="96" spans="1:54" s="83" customFormat="1" ht="39" customHeight="1" x14ac:dyDescent="0.2">
      <c r="A96" s="125">
        <v>28</v>
      </c>
      <c r="B96" s="298" t="str">
        <f>IF('МО2 общие данные'!E16=1,AC96,AD96)</f>
        <v>-</v>
      </c>
      <c r="C96" s="299"/>
      <c r="D96" s="298" t="str">
        <f>IF('МО2 общие данные'!E17=1,AE96,AF96)</f>
        <v>-</v>
      </c>
      <c r="E96" s="299"/>
      <c r="F96" s="298" t="str">
        <f>IF('МО2 общие данные'!E18=1,AG96,AH96)</f>
        <v>-</v>
      </c>
      <c r="G96" s="299"/>
      <c r="H96" s="298" t="str">
        <f>IF('МО2 общие данные'!E19=1,AI96,AJ96)</f>
        <v>-</v>
      </c>
      <c r="I96" s="299"/>
      <c r="J96" s="298" t="str">
        <f>IF('МО2 общие данные'!E20=1,AK96,AL96)</f>
        <v>-</v>
      </c>
      <c r="K96" s="299"/>
      <c r="L96" s="298" t="str">
        <f>IF('МО2 общие данные'!E21=1,AM96,AN96)</f>
        <v>-</v>
      </c>
      <c r="M96" s="299"/>
      <c r="N96" s="298" t="str">
        <f>IF('МО2 общие данные'!E22=1,AO96,AP96)</f>
        <v>-</v>
      </c>
      <c r="O96" s="299"/>
      <c r="P96" s="298" t="str">
        <f>IF('МО2 общие данные'!E23=1,AQ96,AR96)</f>
        <v>-</v>
      </c>
      <c r="Q96" s="299"/>
      <c r="R96" s="298" t="str">
        <f>IF('МО2 общие данные'!E24=1,AS96,AT96)</f>
        <v>-</v>
      </c>
      <c r="S96" s="299"/>
      <c r="T96" s="298" t="str">
        <f>IF('МО2 общие данные'!E25=1,AU96,AV96)</f>
        <v>-</v>
      </c>
      <c r="U96" s="299"/>
      <c r="V96" s="298" t="str">
        <f>IF('МО2 общие данные'!E26=1,AW96,AX96)</f>
        <v>-</v>
      </c>
      <c r="W96" s="299"/>
      <c r="X96" s="298" t="str">
        <f>IF('МО2 общие данные'!E27=1,AY96,AZ96)</f>
        <v>-</v>
      </c>
      <c r="Y96" s="299"/>
      <c r="Z96" s="298" t="str">
        <f>IF('МО2 общие данные'!E28=1,BA96,BB96)</f>
        <v>-</v>
      </c>
      <c r="AA96" s="299"/>
      <c r="AC96" s="85" t="str">
        <f>(INDEX('МО2 общие данные'!C42:C60,MATCH(B95,'МО2 общие данные'!B42:B60,0)))</f>
        <v>-</v>
      </c>
      <c r="AD96" s="85" t="str">
        <f>(INDEX('МО2 общие данные'!D42:D60,MATCH(B95,'МО2 общие данные'!B42:B60,0)))</f>
        <v>-</v>
      </c>
      <c r="AE96" s="85" t="str">
        <f>(INDEX('МО2 общие данные'!C42:C60,MATCH(D95,'МО2 общие данные'!B42:B60,0)))</f>
        <v>-</v>
      </c>
      <c r="AF96" s="85" t="str">
        <f>(INDEX('МО2 общие данные'!D42:D60,MATCH(D95,'МО2 общие данные'!B42:B60,0)))</f>
        <v>-</v>
      </c>
      <c r="AG96" s="85" t="str">
        <f>(INDEX('МО2 общие данные'!C42:C60,MATCH(F95,'МО2 общие данные'!B42:B60,0)))</f>
        <v>-</v>
      </c>
      <c r="AH96" s="85" t="str">
        <f>(INDEX('МО2 общие данные'!D42:D60,MATCH(F95,'МО2 общие данные'!B42:B60,0)))</f>
        <v>-</v>
      </c>
      <c r="AI96" s="85" t="str">
        <f>(INDEX('МО2 общие данные'!C42:C60,MATCH(H95,'МО2 общие данные'!B42:B60,0)))</f>
        <v>-</v>
      </c>
      <c r="AJ96" s="85" t="str">
        <f>(INDEX('МО2 общие данные'!D42:D60,MATCH(H95,'МО2 общие данные'!B42:B60,0)))</f>
        <v>-</v>
      </c>
      <c r="AK96" s="85" t="str">
        <f>(INDEX('МО2 общие данные'!C42:C60,MATCH(J95,'МО2 общие данные'!B42:B60,0)))</f>
        <v>-</v>
      </c>
      <c r="AL96" s="85" t="str">
        <f>(INDEX('МО2 общие данные'!D42:D60,MATCH(J95,'МО2 общие данные'!B42:B60,0)))</f>
        <v>-</v>
      </c>
      <c r="AM96" s="85" t="str">
        <f>(INDEX('МО2 общие данные'!C42:C60,MATCH(L95,'МО2 общие данные'!B42:B60,0)))</f>
        <v>-</v>
      </c>
      <c r="AN96" s="85" t="str">
        <f>(INDEX('МО2 общие данные'!D42:D60,MATCH(L95,'МО2 общие данные'!B42:B60,0)))</f>
        <v>-</v>
      </c>
      <c r="AO96" s="85" t="str">
        <f>(INDEX('МО2 общие данные'!C42:C60,MATCH(N95,'МО2 общие данные'!B42:B60,0)))</f>
        <v>-</v>
      </c>
      <c r="AP96" s="85" t="str">
        <f>(INDEX('МО2 общие данные'!D42:D60,MATCH(N95,'МО2 общие данные'!B42:B60,0)))</f>
        <v>-</v>
      </c>
      <c r="AQ96" s="85" t="str">
        <f>(INDEX('МО2 общие данные'!C42:C60,MATCH(P95,'МО2 общие данные'!B42:B60,0)))</f>
        <v>-</v>
      </c>
      <c r="AR96" s="85" t="str">
        <f>(INDEX('МО2 общие данные'!D42:D60,MATCH(P95,'МО2 общие данные'!B42:B60,0)))</f>
        <v>-</v>
      </c>
      <c r="AS96" s="85" t="str">
        <f>(INDEX('МО2 общие данные'!C42:C60,MATCH(R95,'МО2 общие данные'!B42:B60,0)))</f>
        <v>-</v>
      </c>
      <c r="AT96" s="85" t="str">
        <f>(INDEX('МО2 общие данные'!D42:D60,MATCH(R95,'МО2 общие данные'!B42:B60,0)))</f>
        <v>-</v>
      </c>
      <c r="AU96" s="85" t="str">
        <f>(INDEX('МО2 общие данные'!C42:C60,MATCH(T95,'МО2 общие данные'!B42:B60,0)))</f>
        <v>-</v>
      </c>
      <c r="AV96" s="85" t="str">
        <f>(INDEX('МО2 общие данные'!D42:D60,MATCH(T95,'МО2 общие данные'!B42:B60,0)))</f>
        <v>-</v>
      </c>
      <c r="AW96" s="85" t="str">
        <f>(INDEX('МО2 общие данные'!C42:C60,MATCH(V95,'МО2 общие данные'!B42:B60,0)))</f>
        <v>-</v>
      </c>
      <c r="AX96" s="85" t="str">
        <f>(INDEX('МО2 общие данные'!D42:D60,MATCH(V95,'МО2 общие данные'!B42:B60,0)))</f>
        <v>-</v>
      </c>
      <c r="AY96" s="85" t="str">
        <f>(INDEX('МО2 общие данные'!C42:C60,MATCH(X95,'МО2 общие данные'!B42:B60,0)))</f>
        <v>-</v>
      </c>
      <c r="AZ96" s="85" t="str">
        <f>(INDEX('МО2 общие данные'!D42:D60,MATCH(X95,'МО2 общие данные'!B42:B60,0)))</f>
        <v>-</v>
      </c>
      <c r="BA96" s="85" t="str">
        <f>(INDEX('МО2 общие данные'!C42:C60,MATCH(Z95,'МО2 общие данные'!B42:B60,0)))</f>
        <v>-</v>
      </c>
      <c r="BB96" s="85" t="str">
        <f>(INDEX('МО2 общие данные'!D42:D60,MATCH(Z95,'МО2 общие данные'!B42:B60,0)))</f>
        <v>-</v>
      </c>
    </row>
    <row r="97" spans="1:54" s="83" customFormat="1" x14ac:dyDescent="0.2">
      <c r="A97" s="127"/>
      <c r="B97" s="294" t="str">
        <f>IF(B95&gt;0,"Д",IF(B95=0," "))</f>
        <v xml:space="preserve"> </v>
      </c>
      <c r="C97" s="295"/>
      <c r="D97" s="294" t="str">
        <f t="shared" ref="D97:Z97" si="26">IF(D95&gt;0,"Д",IF(D95=0," "))</f>
        <v xml:space="preserve"> </v>
      </c>
      <c r="E97" s="295"/>
      <c r="F97" s="294" t="str">
        <f t="shared" si="26"/>
        <v xml:space="preserve"> </v>
      </c>
      <c r="G97" s="295"/>
      <c r="H97" s="294" t="str">
        <f t="shared" si="26"/>
        <v xml:space="preserve"> </v>
      </c>
      <c r="I97" s="295"/>
      <c r="J97" s="294" t="str">
        <f t="shared" si="26"/>
        <v xml:space="preserve"> </v>
      </c>
      <c r="K97" s="295"/>
      <c r="L97" s="294" t="str">
        <f t="shared" si="26"/>
        <v xml:space="preserve"> </v>
      </c>
      <c r="M97" s="295"/>
      <c r="N97" s="294" t="str">
        <f t="shared" si="26"/>
        <v xml:space="preserve"> </v>
      </c>
      <c r="O97" s="295"/>
      <c r="P97" s="294" t="str">
        <f t="shared" si="26"/>
        <v xml:space="preserve"> </v>
      </c>
      <c r="Q97" s="295"/>
      <c r="R97" s="294" t="str">
        <f t="shared" si="26"/>
        <v xml:space="preserve"> </v>
      </c>
      <c r="S97" s="295"/>
      <c r="T97" s="294" t="str">
        <f t="shared" si="26"/>
        <v xml:space="preserve"> </v>
      </c>
      <c r="U97" s="295"/>
      <c r="V97" s="294" t="str">
        <f t="shared" si="26"/>
        <v xml:space="preserve"> </v>
      </c>
      <c r="W97" s="295"/>
      <c r="X97" s="294" t="str">
        <f t="shared" si="26"/>
        <v xml:space="preserve"> </v>
      </c>
      <c r="Y97" s="295"/>
      <c r="Z97" s="294" t="str">
        <f t="shared" si="26"/>
        <v xml:space="preserve"> </v>
      </c>
      <c r="AA97" s="295"/>
      <c r="AC97" s="85"/>
      <c r="AD97" s="85"/>
      <c r="AE97" s="85"/>
      <c r="AF97" s="85"/>
      <c r="AG97" s="85"/>
      <c r="AH97" s="85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</row>
    <row r="98" spans="1:54" s="116" customFormat="1" ht="14.25" x14ac:dyDescent="0.2">
      <c r="A98" s="87"/>
      <c r="B98" s="290">
        <f>'гр6 МО2'!B40</f>
        <v>0</v>
      </c>
      <c r="C98" s="291" t="str">
        <f>IF(B98=1,"час",IF(B98=0," ",IF(B98&gt;4,"часов","часа")))</f>
        <v xml:space="preserve"> </v>
      </c>
      <c r="D98" s="290">
        <f>'гр6 МО2'!C40</f>
        <v>0</v>
      </c>
      <c r="E98" s="291" t="str">
        <f>IF(D98=1,"час",IF(D98=0," ",IF(D98&gt;4,"часов","часа")))</f>
        <v xml:space="preserve"> </v>
      </c>
      <c r="F98" s="290">
        <f>'гр6 МО2'!D40</f>
        <v>0</v>
      </c>
      <c r="G98" s="291" t="str">
        <f>IF(F98=1,"час",IF(F98=0," ",IF(F98&gt;4,"часов","часа")))</f>
        <v xml:space="preserve"> </v>
      </c>
      <c r="H98" s="290">
        <f>'гр6 МО2'!E40</f>
        <v>0</v>
      </c>
      <c r="I98" s="291" t="str">
        <f>IF(H98=1,"час",IF(H98=0," ",IF(H98&gt;4,"часов","часа")))</f>
        <v xml:space="preserve"> </v>
      </c>
      <c r="J98" s="290">
        <f>'гр6 МО2'!F40</f>
        <v>0</v>
      </c>
      <c r="K98" s="291" t="str">
        <f>IF(J98=1,"час",IF(J98=0," ",IF(J98&gt;4,"часов","часа")))</f>
        <v xml:space="preserve"> </v>
      </c>
      <c r="L98" s="290">
        <f>'гр6 МО2'!G40</f>
        <v>0</v>
      </c>
      <c r="M98" s="291" t="str">
        <f>IF(L98=1,"час",IF(L98=0," ",IF(L98&gt;4,"часов","часа")))</f>
        <v xml:space="preserve"> </v>
      </c>
      <c r="N98" s="290">
        <f>'гр6 МО2'!H40</f>
        <v>0</v>
      </c>
      <c r="O98" s="291" t="str">
        <f>IF(N98=1,"час",IF(N98=0," ",IF(N98&gt;4,"часов","часа")))</f>
        <v xml:space="preserve"> </v>
      </c>
      <c r="P98" s="290">
        <f>'гр6 МО2'!I40</f>
        <v>0</v>
      </c>
      <c r="Q98" s="291" t="str">
        <f>IF(P98=1,"час",IF(P98=0," ",IF(P98&gt;4,"часов","часа")))</f>
        <v xml:space="preserve"> </v>
      </c>
      <c r="R98" s="290">
        <f>'гр6 МО2'!J40</f>
        <v>0</v>
      </c>
      <c r="S98" s="291" t="str">
        <f>IF(R98=1,"час",IF(R98=0," ",IF(R98&gt;4,"часов","часа")))</f>
        <v xml:space="preserve"> </v>
      </c>
      <c r="T98" s="290">
        <f>'гр6 МО2'!K40</f>
        <v>0</v>
      </c>
      <c r="U98" s="291" t="str">
        <f>IF(T98=1,"час",IF(T98=0," ",IF(T98&gt;4,"часов","часа")))</f>
        <v xml:space="preserve"> </v>
      </c>
      <c r="V98" s="290">
        <f>'гр6 МО2'!L40</f>
        <v>0</v>
      </c>
      <c r="W98" s="291" t="str">
        <f>IF(V98=1,"час",IF(V98=0," ",IF(V98&gt;4,"часов","часа")))</f>
        <v xml:space="preserve"> </v>
      </c>
      <c r="X98" s="290">
        <f>'гр6 МО2'!M40</f>
        <v>0</v>
      </c>
      <c r="Y98" s="291" t="str">
        <f>IF(X98=1,"час",IF(X98=0," ",IF(X98&gt;4,"часов","часа")))</f>
        <v xml:space="preserve"> </v>
      </c>
      <c r="Z98" s="290">
        <f>'гр6 МО2'!N40</f>
        <v>0</v>
      </c>
      <c r="AA98" s="291" t="str">
        <f>IF(Z98=1,"час",IF(Z98=0," ",IF(Z98&gt;4,"часов","часа")))</f>
        <v xml:space="preserve"> </v>
      </c>
      <c r="AC98" s="117"/>
      <c r="AD98" s="117"/>
      <c r="AE98" s="117"/>
      <c r="AF98" s="117"/>
      <c r="AG98" s="117"/>
      <c r="AH98" s="117"/>
      <c r="AI98" s="117"/>
      <c r="AJ98" s="117"/>
      <c r="AK98" s="117"/>
      <c r="AL98" s="117"/>
      <c r="AM98" s="117"/>
      <c r="AN98" s="117"/>
      <c r="AO98" s="117"/>
      <c r="AP98" s="117"/>
      <c r="AQ98" s="117"/>
      <c r="AR98" s="117"/>
      <c r="AS98" s="117"/>
      <c r="AT98" s="117"/>
      <c r="AU98" s="117"/>
      <c r="AV98" s="117"/>
      <c r="AW98" s="117"/>
      <c r="AX98" s="117"/>
      <c r="AY98" s="117"/>
      <c r="AZ98" s="117"/>
      <c r="BA98" s="117"/>
      <c r="BB98" s="117"/>
    </row>
    <row r="99" spans="1:54" s="116" customFormat="1" ht="24" customHeight="1" x14ac:dyDescent="0.2">
      <c r="A99" s="87">
        <v>29</v>
      </c>
      <c r="B99" s="292" t="str">
        <f>IF('МО2 общие данные'!E16=1,AC99,AD99)</f>
        <v>-</v>
      </c>
      <c r="C99" s="293"/>
      <c r="D99" s="292" t="str">
        <f>IF('МО2 общие данные'!E17=1,AE99,AF99)</f>
        <v>-</v>
      </c>
      <c r="E99" s="293"/>
      <c r="F99" s="292" t="str">
        <f>IF('МО2 общие данные'!E18=1,AG99,AH99)</f>
        <v>-</v>
      </c>
      <c r="G99" s="293"/>
      <c r="H99" s="292" t="str">
        <f>IF('МО2 общие данные'!E19=1,AI99,AJ99)</f>
        <v>-</v>
      </c>
      <c r="I99" s="293"/>
      <c r="J99" s="292" t="str">
        <f>IF('МО2 общие данные'!E20=1,AK99,AL99)</f>
        <v>-</v>
      </c>
      <c r="K99" s="293"/>
      <c r="L99" s="292" t="str">
        <f>IF('МО2 общие данные'!E21=1,AM99,AN99)</f>
        <v>-</v>
      </c>
      <c r="M99" s="293"/>
      <c r="N99" s="292" t="str">
        <f>IF('МО2 общие данные'!E22=1,AO99,AP99)</f>
        <v>-</v>
      </c>
      <c r="O99" s="293"/>
      <c r="P99" s="292" t="str">
        <f>IF('МО2 общие данные'!E23=1,AQ99,AR99)</f>
        <v>-</v>
      </c>
      <c r="Q99" s="293"/>
      <c r="R99" s="292" t="str">
        <f>IF('МО2 общие данные'!E24=1,AS99,AT99)</f>
        <v>-</v>
      </c>
      <c r="S99" s="293"/>
      <c r="T99" s="292" t="str">
        <f>IF('МО2 общие данные'!E25=1,AU99,AV99)</f>
        <v>-</v>
      </c>
      <c r="U99" s="293"/>
      <c r="V99" s="292" t="str">
        <f>IF('МО2 общие данные'!E26=1,AW99,AX99)</f>
        <v>-</v>
      </c>
      <c r="W99" s="293"/>
      <c r="X99" s="292" t="str">
        <f>IF('МО2 общие данные'!E27=1,AY99,AZ99)</f>
        <v>-</v>
      </c>
      <c r="Y99" s="293"/>
      <c r="Z99" s="292" t="str">
        <f>IF('МО2 общие данные'!E28=1,BA99,BB99)</f>
        <v>-</v>
      </c>
      <c r="AA99" s="293"/>
      <c r="AC99" s="117" t="str">
        <f>(INDEX('МО2 общие данные'!E42:E60,MATCH(B98,'МО2 общие данные'!B42:B60,0)))</f>
        <v>-</v>
      </c>
      <c r="AD99" s="117" t="str">
        <f>(INDEX('МО2 общие данные'!E42:E60,MATCH(B98,'МО2 общие данные'!B42:B60,0)))</f>
        <v>-</v>
      </c>
      <c r="AE99" s="117" t="str">
        <f>(INDEX('МО2 общие данные'!E42:E60,MATCH(D98,'МО2 общие данные'!B42:B60,0)))</f>
        <v>-</v>
      </c>
      <c r="AF99" s="117" t="str">
        <f>(INDEX('МО2 общие данные'!E42:E60,MATCH(D98,'МО2 общие данные'!B42:B60,0)))</f>
        <v>-</v>
      </c>
      <c r="AG99" s="117" t="str">
        <f>(INDEX('МО2 общие данные'!E42:E60,MATCH(F98,'МО2 общие данные'!B42:B60,0)))</f>
        <v>-</v>
      </c>
      <c r="AH99" s="117" t="str">
        <f>(INDEX('МО2 общие данные'!E42:E60,MATCH(F98,'МО2 общие данные'!B42:B60,0)))</f>
        <v>-</v>
      </c>
      <c r="AI99" s="117" t="str">
        <f>(INDEX('МО2 общие данные'!E42:E60,MATCH(H98,'МО2 общие данные'!B42:B60,0)))</f>
        <v>-</v>
      </c>
      <c r="AJ99" s="117" t="str">
        <f>(INDEX('МО2 общие данные'!E42:E60,MATCH(H98,'МО2 общие данные'!B42:B60,0)))</f>
        <v>-</v>
      </c>
      <c r="AK99" s="117" t="str">
        <f>(INDEX('МО2 общие данные'!E42:E60,MATCH(J98,'МО2 общие данные'!B42:B60,0)))</f>
        <v>-</v>
      </c>
      <c r="AL99" s="117" t="str">
        <f>(INDEX('МО2 общие данные'!E42:E60,MATCH(J98,'МО2 общие данные'!B42:B60,0)))</f>
        <v>-</v>
      </c>
      <c r="AM99" s="117" t="str">
        <f>(INDEX('МО2 общие данные'!E42:E60,MATCH(L98,'МО2 общие данные'!B42:B60,0)))</f>
        <v>-</v>
      </c>
      <c r="AN99" s="117" t="str">
        <f>(INDEX('МО2 общие данные'!E42:E60,MATCH(L98,'МО2 общие данные'!B42:B60,0)))</f>
        <v>-</v>
      </c>
      <c r="AO99" s="117" t="str">
        <f>(INDEX('МО2 общие данные'!E42:E60,MATCH(N98,'МО2 общие данные'!B42:B60,0)))</f>
        <v>-</v>
      </c>
      <c r="AP99" s="117" t="str">
        <f>(INDEX('МО2 общие данные'!E42:E60,MATCH(N98,'МО2 общие данные'!B42:B60,0)))</f>
        <v>-</v>
      </c>
      <c r="AQ99" s="117" t="str">
        <f>(INDEX('МО2 общие данные'!E42:E60,MATCH(P98,'МО2 общие данные'!B42:B60,0)))</f>
        <v>-</v>
      </c>
      <c r="AR99" s="117" t="str">
        <f>(INDEX('МО2 общие данные'!E42:E60,MATCH(P98,'МО2 общие данные'!B42:B60,0)))</f>
        <v>-</v>
      </c>
      <c r="AS99" s="117" t="str">
        <f>(INDEX('МО2 общие данные'!E42:E60,MATCH(R98,'МО2 общие данные'!B42:B60,0)))</f>
        <v>-</v>
      </c>
      <c r="AT99" s="117" t="str">
        <f>(INDEX('МО2 общие данные'!E42:E60,MATCH(R98,'МО2 общие данные'!B42:B60,0)))</f>
        <v>-</v>
      </c>
      <c r="AU99" s="117" t="str">
        <f>(INDEX('МО2 общие данные'!E42:E60,MATCH(T98,'МО2 общие данные'!B42:B60,0)))</f>
        <v>-</v>
      </c>
      <c r="AV99" s="117" t="str">
        <f>(INDEX('МО2 общие данные'!E42:E60,MATCH(T98,'МО2 общие данные'!B42:B60,0)))</f>
        <v>-</v>
      </c>
      <c r="AW99" s="117" t="str">
        <f>(INDEX('МО2 общие данные'!E42:E60,MATCH(V98,'МО2 общие данные'!B42:B60,0)))</f>
        <v>-</v>
      </c>
      <c r="AX99" s="117" t="str">
        <f>(INDEX('МО2 общие данные'!E42:E60,MATCH(V98,'МО2 общие данные'!B42:B60,0)))</f>
        <v>-</v>
      </c>
      <c r="AY99" s="117" t="str">
        <f>(INDEX('МО2 общие данные'!E42:E60,MATCH(X98,'МО2 общие данные'!B42:B60,0)))</f>
        <v>-</v>
      </c>
      <c r="AZ99" s="117" t="str">
        <f>(INDEX('МО2 общие данные'!E42:E60,MATCH(X98,'МО2 общие данные'!B42:B60,0)))</f>
        <v>-</v>
      </c>
      <c r="BA99" s="117" t="str">
        <f>(INDEX('МО2 общие данные'!E42:E60,MATCH(Z98,'МО2 общие данные'!B42:B60,0)))</f>
        <v>-</v>
      </c>
      <c r="BB99" s="117" t="str">
        <f>(INDEX('МО2 общие данные'!E42:E60,MATCH(Z98,'МО2 общие данные'!B42:B60,0)))</f>
        <v>-</v>
      </c>
    </row>
    <row r="100" spans="1:54" s="116" customFormat="1" ht="14.25" x14ac:dyDescent="0.2">
      <c r="A100" s="88"/>
      <c r="B100" s="294" t="str">
        <f>IF(B98&gt;0,"Д",IF(B98=0," "))</f>
        <v xml:space="preserve"> </v>
      </c>
      <c r="C100" s="295"/>
      <c r="D100" s="294" t="str">
        <f t="shared" ref="D100:Z100" si="27">IF(D98&gt;0,"Д",IF(D98=0," "))</f>
        <v xml:space="preserve"> </v>
      </c>
      <c r="E100" s="295"/>
      <c r="F100" s="294" t="str">
        <f t="shared" si="27"/>
        <v xml:space="preserve"> </v>
      </c>
      <c r="G100" s="295"/>
      <c r="H100" s="294" t="str">
        <f t="shared" si="27"/>
        <v xml:space="preserve"> </v>
      </c>
      <c r="I100" s="295"/>
      <c r="J100" s="294" t="str">
        <f t="shared" si="27"/>
        <v xml:space="preserve"> </v>
      </c>
      <c r="K100" s="295"/>
      <c r="L100" s="294" t="str">
        <f t="shared" si="27"/>
        <v xml:space="preserve"> </v>
      </c>
      <c r="M100" s="295"/>
      <c r="N100" s="294" t="str">
        <f t="shared" si="27"/>
        <v xml:space="preserve"> </v>
      </c>
      <c r="O100" s="295"/>
      <c r="P100" s="294" t="str">
        <f t="shared" si="27"/>
        <v xml:space="preserve"> </v>
      </c>
      <c r="Q100" s="295"/>
      <c r="R100" s="294" t="str">
        <f t="shared" si="27"/>
        <v xml:space="preserve"> </v>
      </c>
      <c r="S100" s="295"/>
      <c r="T100" s="294" t="str">
        <f t="shared" si="27"/>
        <v xml:space="preserve"> </v>
      </c>
      <c r="U100" s="295"/>
      <c r="V100" s="294" t="str">
        <f t="shared" si="27"/>
        <v xml:space="preserve"> </v>
      </c>
      <c r="W100" s="295"/>
      <c r="X100" s="294" t="str">
        <f t="shared" si="27"/>
        <v xml:space="preserve"> </v>
      </c>
      <c r="Y100" s="295"/>
      <c r="Z100" s="294" t="str">
        <f t="shared" si="27"/>
        <v xml:space="preserve"> </v>
      </c>
      <c r="AA100" s="295"/>
      <c r="AC100" s="117"/>
      <c r="AD100" s="117"/>
      <c r="AE100" s="117"/>
      <c r="AF100" s="117"/>
      <c r="AG100" s="117"/>
      <c r="AH100" s="117"/>
      <c r="AI100" s="117"/>
      <c r="AJ100" s="117"/>
      <c r="AK100" s="117"/>
      <c r="AL100" s="117"/>
      <c r="AM100" s="117"/>
      <c r="AN100" s="117"/>
      <c r="AO100" s="117"/>
      <c r="AP100" s="117"/>
      <c r="AQ100" s="117"/>
      <c r="AR100" s="117"/>
      <c r="AS100" s="117"/>
      <c r="AT100" s="117"/>
      <c r="AU100" s="117"/>
      <c r="AV100" s="117"/>
      <c r="AW100" s="117"/>
      <c r="AX100" s="117"/>
      <c r="AY100" s="117"/>
      <c r="AZ100" s="117"/>
      <c r="BA100" s="117"/>
      <c r="BB100" s="117"/>
    </row>
    <row r="101" spans="1:54" s="116" customFormat="1" ht="14.25" x14ac:dyDescent="0.2">
      <c r="A101" s="87"/>
      <c r="B101" s="290">
        <f>'гр6 МО2'!B41</f>
        <v>0</v>
      </c>
      <c r="C101" s="291" t="str">
        <f>IF(B101=1,"час",IF(B101=0," ",IF(B101&gt;4,"часов","часа")))</f>
        <v xml:space="preserve"> </v>
      </c>
      <c r="D101" s="290">
        <f>'гр6 МО2'!C41</f>
        <v>0</v>
      </c>
      <c r="E101" s="291" t="str">
        <f>IF(D101=1,"час",IF(D101=0," ",IF(D101&gt;4,"часов","часа")))</f>
        <v xml:space="preserve"> </v>
      </c>
      <c r="F101" s="290">
        <f>'гр6 МО2'!D41</f>
        <v>0</v>
      </c>
      <c r="G101" s="291" t="str">
        <f>IF(F101=1,"час",IF(F101=0," ",IF(F101&gt;4,"часов","часа")))</f>
        <v xml:space="preserve"> </v>
      </c>
      <c r="H101" s="290">
        <f>'гр6 МО2'!E41</f>
        <v>0</v>
      </c>
      <c r="I101" s="291" t="str">
        <f>IF(H101=1,"час",IF(H101=0," ",IF(H101&gt;4,"часов","часа")))</f>
        <v xml:space="preserve"> </v>
      </c>
      <c r="J101" s="290">
        <f>'гр6 МО2'!F41</f>
        <v>0</v>
      </c>
      <c r="K101" s="291" t="str">
        <f>IF(J101=1,"час",IF(J101=0," ",IF(J101&gt;4,"часов","часа")))</f>
        <v xml:space="preserve"> </v>
      </c>
      <c r="L101" s="290">
        <f>'гр6 МО2'!G41</f>
        <v>0</v>
      </c>
      <c r="M101" s="291" t="str">
        <f>IF(L101=1,"час",IF(L101=0," ",IF(L101&gt;4,"часов","часа")))</f>
        <v xml:space="preserve"> </v>
      </c>
      <c r="N101" s="290">
        <f>'гр6 МО2'!H41</f>
        <v>0</v>
      </c>
      <c r="O101" s="291" t="str">
        <f>IF(N101=1,"час",IF(N101=0," ",IF(N101&gt;4,"часов","часа")))</f>
        <v xml:space="preserve"> </v>
      </c>
      <c r="P101" s="290">
        <f>'гр6 МО2'!I41</f>
        <v>0</v>
      </c>
      <c r="Q101" s="291" t="str">
        <f>IF(P101=1,"час",IF(P101=0," ",IF(P101&gt;4,"часов","часа")))</f>
        <v xml:space="preserve"> </v>
      </c>
      <c r="R101" s="290">
        <f>'гр6 МО2'!J41</f>
        <v>0</v>
      </c>
      <c r="S101" s="291" t="str">
        <f>IF(R101=1,"час",IF(R101=0," ",IF(R101&gt;4,"часов","часа")))</f>
        <v xml:space="preserve"> </v>
      </c>
      <c r="T101" s="290">
        <f>'гр6 МО2'!K41</f>
        <v>0</v>
      </c>
      <c r="U101" s="291" t="str">
        <f>IF(T101=1,"час",IF(T101=0," ",IF(T101&gt;4,"часов","часа")))</f>
        <v xml:space="preserve"> </v>
      </c>
      <c r="V101" s="290">
        <f>'гр6 МО2'!L41</f>
        <v>0</v>
      </c>
      <c r="W101" s="291" t="str">
        <f>IF(V101=1,"час",IF(V101=0," ",IF(V101&gt;4,"часов","часа")))</f>
        <v xml:space="preserve"> </v>
      </c>
      <c r="X101" s="290">
        <f>'гр6 МО2'!M41</f>
        <v>0</v>
      </c>
      <c r="Y101" s="291" t="str">
        <f>IF(X101=1,"час",IF(X101=0," ",IF(X101&gt;4,"часов","часа")))</f>
        <v xml:space="preserve"> </v>
      </c>
      <c r="Z101" s="290">
        <f>'гр6 МО2'!N41</f>
        <v>0</v>
      </c>
      <c r="AA101" s="291" t="str">
        <f>IF(Z101=1,"час",IF(Z101=0," ",IF(Z101&gt;4,"часов","часа")))</f>
        <v xml:space="preserve"> </v>
      </c>
      <c r="AC101" s="117"/>
      <c r="AD101" s="117"/>
      <c r="AE101" s="117"/>
      <c r="AF101" s="117"/>
      <c r="AG101" s="117"/>
      <c r="AH101" s="117"/>
      <c r="AI101" s="117"/>
      <c r="AJ101" s="117"/>
      <c r="AK101" s="117"/>
      <c r="AL101" s="117"/>
      <c r="AM101" s="117"/>
      <c r="AN101" s="117"/>
      <c r="AO101" s="117"/>
      <c r="AP101" s="117"/>
      <c r="AQ101" s="117"/>
      <c r="AR101" s="117"/>
      <c r="AS101" s="117"/>
      <c r="AT101" s="117"/>
      <c r="AU101" s="117"/>
      <c r="AV101" s="117"/>
      <c r="AW101" s="117"/>
      <c r="AX101" s="117"/>
      <c r="AY101" s="117"/>
      <c r="AZ101" s="117"/>
      <c r="BA101" s="117"/>
      <c r="BB101" s="117"/>
    </row>
    <row r="102" spans="1:54" s="116" customFormat="1" ht="24" customHeight="1" x14ac:dyDescent="0.2">
      <c r="A102" s="87">
        <v>30</v>
      </c>
      <c r="B102" s="292" t="str">
        <f>IF('МО2 общие данные'!E16=1,AC102,AD102)</f>
        <v>-</v>
      </c>
      <c r="C102" s="293"/>
      <c r="D102" s="292" t="str">
        <f>IF('МО2 общие данные'!E17=1,AE102,AF102)</f>
        <v>-</v>
      </c>
      <c r="E102" s="293"/>
      <c r="F102" s="292" t="str">
        <f>IF('МО2 общие данные'!E18=1,AG102,AH102)</f>
        <v>-</v>
      </c>
      <c r="G102" s="293"/>
      <c r="H102" s="292" t="str">
        <f>IF('МО2 общие данные'!E19=1,AI102,AJ102)</f>
        <v>-</v>
      </c>
      <c r="I102" s="293"/>
      <c r="J102" s="292" t="str">
        <f>IF('МО2 общие данные'!E20=1,AK102,AL102)</f>
        <v>-</v>
      </c>
      <c r="K102" s="293"/>
      <c r="L102" s="292" t="str">
        <f>IF('МО2 общие данные'!E21=1,AM102,AN102)</f>
        <v>-</v>
      </c>
      <c r="M102" s="293"/>
      <c r="N102" s="292" t="str">
        <f>IF('МО2 общие данные'!E22=1,AO102,AP102)</f>
        <v>-</v>
      </c>
      <c r="O102" s="293"/>
      <c r="P102" s="292" t="str">
        <f>IF('МО2 общие данные'!E23=1,AQ102,AR102)</f>
        <v>-</v>
      </c>
      <c r="Q102" s="293"/>
      <c r="R102" s="292" t="str">
        <f>IF('МО2 общие данные'!E24=1,AS102,AT102)</f>
        <v>-</v>
      </c>
      <c r="S102" s="293"/>
      <c r="T102" s="292" t="str">
        <f>IF('МО2 общие данные'!E25=1,AU102,AV102)</f>
        <v>-</v>
      </c>
      <c r="U102" s="293"/>
      <c r="V102" s="292" t="str">
        <f>IF('МО2 общие данные'!E26=1,AW102,AX102)</f>
        <v>-</v>
      </c>
      <c r="W102" s="293"/>
      <c r="X102" s="292" t="str">
        <f>IF('МО2 общие данные'!E27=1,AY102,AZ102)</f>
        <v>-</v>
      </c>
      <c r="Y102" s="293"/>
      <c r="Z102" s="292" t="str">
        <f>IF('МО2 общие данные'!E28=1,BA102,BB102)</f>
        <v>-</v>
      </c>
      <c r="AA102" s="293"/>
      <c r="AC102" s="117" t="str">
        <f>(INDEX('МО2 общие данные'!E42:E60,MATCH(B101,'МО2 общие данные'!B42:B60,0)))</f>
        <v>-</v>
      </c>
      <c r="AD102" s="117" t="str">
        <f>(INDEX('МО2 общие данные'!E42:E60,MATCH(B101,'МО2 общие данные'!B42:B60,0)))</f>
        <v>-</v>
      </c>
      <c r="AE102" s="117" t="str">
        <f>(INDEX('МО2 общие данные'!E42:E60,MATCH(D101,'МО2 общие данные'!B42:B60,0)))</f>
        <v>-</v>
      </c>
      <c r="AF102" s="117" t="str">
        <f>(INDEX('МО2 общие данные'!E42:E60,MATCH(D101,'МО2 общие данные'!B42:B60,0)))</f>
        <v>-</v>
      </c>
      <c r="AG102" s="117" t="str">
        <f>(INDEX('МО2 общие данные'!E42:E60,MATCH(F101,'МО2 общие данные'!B42:B60,0)))</f>
        <v>-</v>
      </c>
      <c r="AH102" s="117" t="str">
        <f>(INDEX('МО2 общие данные'!E42:E60,MATCH(F101,'МО2 общие данные'!B42:B60,0)))</f>
        <v>-</v>
      </c>
      <c r="AI102" s="117" t="str">
        <f>(INDEX('МО2 общие данные'!E42:E60,MATCH(H101,'МО2 общие данные'!B42:B60,0)))</f>
        <v>-</v>
      </c>
      <c r="AJ102" s="117" t="str">
        <f>(INDEX('МО2 общие данные'!E42:E60,MATCH(H101,'МО2 общие данные'!B42:B60,0)))</f>
        <v>-</v>
      </c>
      <c r="AK102" s="117" t="str">
        <f>(INDEX('МО2 общие данные'!E42:E60,MATCH(J101,'МО2 общие данные'!B42:B60,0)))</f>
        <v>-</v>
      </c>
      <c r="AL102" s="117" t="str">
        <f>(INDEX('МО2 общие данные'!E42:E60,MATCH(J101,'МО2 общие данные'!B42:B60,0)))</f>
        <v>-</v>
      </c>
      <c r="AM102" s="117" t="str">
        <f>(INDEX('МО2 общие данные'!E42:E60,MATCH(L101,'МО2 общие данные'!B42:B60,0)))</f>
        <v>-</v>
      </c>
      <c r="AN102" s="117" t="str">
        <f>(INDEX('МО2 общие данные'!E42:E60,MATCH(L101,'МО2 общие данные'!B42:B60,0)))</f>
        <v>-</v>
      </c>
      <c r="AO102" s="117" t="str">
        <f>(INDEX('МО2 общие данные'!E42:E60,MATCH(N101,'МО2 общие данные'!B42:B60,0)))</f>
        <v>-</v>
      </c>
      <c r="AP102" s="117" t="str">
        <f>(INDEX('МО2 общие данные'!E42:E60,MATCH(N101,'МО2 общие данные'!B42:B60,0)))</f>
        <v>-</v>
      </c>
      <c r="AQ102" s="117" t="str">
        <f>(INDEX('МО2 общие данные'!E42:E60,MATCH(P101,'МО2 общие данные'!B42:B60,0)))</f>
        <v>-</v>
      </c>
      <c r="AR102" s="117" t="str">
        <f>(INDEX('МО2 общие данные'!E42:E60,MATCH(P101,'МО2 общие данные'!B42:B60,0)))</f>
        <v>-</v>
      </c>
      <c r="AS102" s="117" t="str">
        <f>(INDEX('МО2 общие данные'!E42:E60,MATCH(R101,'МО2 общие данные'!B42:B60,0)))</f>
        <v>-</v>
      </c>
      <c r="AT102" s="117" t="str">
        <f>(INDEX('МО2 общие данные'!E42:E60,MATCH(R101,'МО2 общие данные'!B42:B60,0)))</f>
        <v>-</v>
      </c>
      <c r="AU102" s="117" t="str">
        <f>(INDEX('МО2 общие данные'!E42:E60,MATCH(T101,'МО2 общие данные'!B42:B60,0)))</f>
        <v>-</v>
      </c>
      <c r="AV102" s="117" t="str">
        <f>(INDEX('МО2 общие данные'!E42:E60,MATCH(T101,'МО2 общие данные'!B42:B60,0)))</f>
        <v>-</v>
      </c>
      <c r="AW102" s="117" t="str">
        <f>(INDEX('МО2 общие данные'!E42:E60,MATCH(V101,'МО2 общие данные'!B42:B60,0)))</f>
        <v>-</v>
      </c>
      <c r="AX102" s="117" t="str">
        <f>(INDEX('МО2 общие данные'!E42:E60,MATCH(V101,'МО2 общие данные'!B42:B60,0)))</f>
        <v>-</v>
      </c>
      <c r="AY102" s="117" t="str">
        <f>(INDEX('МО2 общие данные'!E42:E60,MATCH(X101,'МО2 общие данные'!B42:B60,0)))</f>
        <v>-</v>
      </c>
      <c r="AZ102" s="117" t="str">
        <f>(INDEX('МО2 общие данные'!E42:E60,MATCH(X101,'МО2 общие данные'!B42:B60,0)))</f>
        <v>-</v>
      </c>
      <c r="BA102" s="117" t="str">
        <f>(INDEX('МО2 общие данные'!E42:E60,MATCH(Z101,'МО2 общие данные'!B42:B60,0)))</f>
        <v>-</v>
      </c>
      <c r="BB102" s="117" t="str">
        <f>(INDEX('МО2 общие данные'!E42:E60,MATCH(Z101,'МО2 общие данные'!B42:B60,0)))</f>
        <v>-</v>
      </c>
    </row>
    <row r="103" spans="1:54" s="116" customFormat="1" ht="14.25" x14ac:dyDescent="0.2">
      <c r="A103" s="88"/>
      <c r="B103" s="294" t="str">
        <f>IF(B101&gt;0,"Д",IF(B101=0," "))</f>
        <v xml:space="preserve"> </v>
      </c>
      <c r="C103" s="295"/>
      <c r="D103" s="294" t="str">
        <f t="shared" ref="D103:Z103" si="28">IF(D101&gt;0,"Д",IF(D101=0," "))</f>
        <v xml:space="preserve"> </v>
      </c>
      <c r="E103" s="295"/>
      <c r="F103" s="294" t="str">
        <f t="shared" si="28"/>
        <v xml:space="preserve"> </v>
      </c>
      <c r="G103" s="295"/>
      <c r="H103" s="294" t="str">
        <f t="shared" si="28"/>
        <v xml:space="preserve"> </v>
      </c>
      <c r="I103" s="295"/>
      <c r="J103" s="294" t="str">
        <f t="shared" si="28"/>
        <v xml:space="preserve"> </v>
      </c>
      <c r="K103" s="295"/>
      <c r="L103" s="294" t="str">
        <f t="shared" si="28"/>
        <v xml:space="preserve"> </v>
      </c>
      <c r="M103" s="295"/>
      <c r="N103" s="294" t="str">
        <f t="shared" si="28"/>
        <v xml:space="preserve"> </v>
      </c>
      <c r="O103" s="295"/>
      <c r="P103" s="294" t="str">
        <f t="shared" si="28"/>
        <v xml:space="preserve"> </v>
      </c>
      <c r="Q103" s="295"/>
      <c r="R103" s="294" t="str">
        <f t="shared" si="28"/>
        <v xml:space="preserve"> </v>
      </c>
      <c r="S103" s="295"/>
      <c r="T103" s="294" t="str">
        <f t="shared" si="28"/>
        <v xml:space="preserve"> </v>
      </c>
      <c r="U103" s="295"/>
      <c r="V103" s="294" t="str">
        <f t="shared" si="28"/>
        <v xml:space="preserve"> </v>
      </c>
      <c r="W103" s="295"/>
      <c r="X103" s="294" t="str">
        <f t="shared" si="28"/>
        <v xml:space="preserve"> </v>
      </c>
      <c r="Y103" s="295"/>
      <c r="Z103" s="294" t="str">
        <f t="shared" si="28"/>
        <v xml:space="preserve"> </v>
      </c>
      <c r="AA103" s="295"/>
      <c r="AC103" s="117"/>
      <c r="AD103" s="117"/>
      <c r="AE103" s="117"/>
      <c r="AF103" s="117"/>
      <c r="AG103" s="117"/>
      <c r="AH103" s="117"/>
      <c r="AI103" s="117"/>
      <c r="AJ103" s="117"/>
      <c r="AK103" s="117"/>
      <c r="AL103" s="117"/>
      <c r="AM103" s="117"/>
      <c r="AN103" s="117"/>
      <c r="AO103" s="117"/>
      <c r="AP103" s="117"/>
      <c r="AQ103" s="117"/>
      <c r="AR103" s="117"/>
      <c r="AS103" s="117"/>
      <c r="AT103" s="117"/>
      <c r="AU103" s="117"/>
      <c r="AV103" s="117"/>
      <c r="AW103" s="117"/>
      <c r="AX103" s="117"/>
      <c r="AY103" s="117"/>
      <c r="AZ103" s="117"/>
      <c r="BA103" s="117"/>
      <c r="BB103" s="117"/>
    </row>
    <row r="104" spans="1:54" s="83" customFormat="1" ht="15" hidden="1" customHeight="1" x14ac:dyDescent="0.2">
      <c r="A104" s="125"/>
      <c r="B104" s="296">
        <f>'гр6 МО2'!B42</f>
        <v>0</v>
      </c>
      <c r="C104" s="297" t="str">
        <f>IF(B104=1,"час",IF(B104=0," ",IF(B104&gt;4,"часов","часа")))</f>
        <v xml:space="preserve"> </v>
      </c>
      <c r="D104" s="296">
        <f>'гр6 МО2'!C42</f>
        <v>0</v>
      </c>
      <c r="E104" s="297" t="str">
        <f>IF(D104=1,"час",IF(D104=0," ",IF(D104&gt;4,"часов","часа")))</f>
        <v xml:space="preserve"> </v>
      </c>
      <c r="F104" s="296">
        <f>'гр6 МО2'!D42</f>
        <v>0</v>
      </c>
      <c r="G104" s="297" t="str">
        <f>IF(F104=1,"час",IF(F104=0," ",IF(F104&gt;4,"часов","часа")))</f>
        <v xml:space="preserve"> </v>
      </c>
      <c r="H104" s="296">
        <f>'гр6 МО2'!E42</f>
        <v>0</v>
      </c>
      <c r="I104" s="297" t="str">
        <f>IF(H104=1,"час",IF(H104=0," ",IF(H104&gt;4,"часов","часа")))</f>
        <v xml:space="preserve"> </v>
      </c>
      <c r="J104" s="296">
        <f>'гр6 МО2'!F42</f>
        <v>0</v>
      </c>
      <c r="K104" s="297" t="str">
        <f>IF(J104=1,"час",IF(J104=0," ",IF(J104&gt;4,"часов","часа")))</f>
        <v xml:space="preserve"> </v>
      </c>
      <c r="L104" s="296">
        <f>'гр6 МО2'!G42</f>
        <v>0</v>
      </c>
      <c r="M104" s="297" t="str">
        <f>IF(L104=1,"час",IF(L104=0," ",IF(L104&gt;4,"часов","часа")))</f>
        <v xml:space="preserve"> </v>
      </c>
      <c r="N104" s="296">
        <f>'гр6 МО2'!H42</f>
        <v>0</v>
      </c>
      <c r="O104" s="297" t="str">
        <f>IF(N104=1,"час",IF(N104=0," ",IF(N104&gt;4,"часов","часа")))</f>
        <v xml:space="preserve"> </v>
      </c>
      <c r="P104" s="296">
        <f>'гр6 МО2'!I42</f>
        <v>0</v>
      </c>
      <c r="Q104" s="297" t="str">
        <f>IF(P104=1,"час",IF(P104=0," ",IF(P104&gt;4,"часов","часа")))</f>
        <v xml:space="preserve"> </v>
      </c>
      <c r="R104" s="296">
        <f>'гр6 МО2'!J42</f>
        <v>0</v>
      </c>
      <c r="S104" s="297" t="str">
        <f>IF(R104=1,"час",IF(R104=0," ",IF(R104&gt;4,"часов","часа")))</f>
        <v xml:space="preserve"> </v>
      </c>
      <c r="T104" s="296">
        <f>'гр6 МО2'!K42</f>
        <v>0</v>
      </c>
      <c r="U104" s="297" t="str">
        <f>IF(T104=1,"час",IF(T104=0," ",IF(T104&gt;4,"часов","часа")))</f>
        <v xml:space="preserve"> </v>
      </c>
      <c r="V104" s="296">
        <f>'гр6 МО2'!L42</f>
        <v>0</v>
      </c>
      <c r="W104" s="297" t="str">
        <f>IF(V104=1,"час",IF(V104=0," ",IF(V104&gt;4,"часов","часа")))</f>
        <v xml:space="preserve"> </v>
      </c>
      <c r="X104" s="296">
        <f>'гр6 МО2'!M42</f>
        <v>0</v>
      </c>
      <c r="Y104" s="297" t="str">
        <f>IF(X104=1,"час",IF(X104=0," ",IF(X104&gt;4,"часов","часа")))</f>
        <v xml:space="preserve"> </v>
      </c>
      <c r="Z104" s="296">
        <f>'гр6 МО2'!N42</f>
        <v>0</v>
      </c>
      <c r="AA104" s="297" t="str">
        <f>IF(Z104=1,"час",IF(Z104=0," ",IF(Z104&gt;4,"часов","часа")))</f>
        <v xml:space="preserve"> </v>
      </c>
      <c r="AC104" s="85"/>
      <c r="AD104" s="85"/>
      <c r="AE104" s="85"/>
      <c r="AF104" s="85"/>
      <c r="AG104" s="85"/>
      <c r="AH104" s="85"/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5"/>
      <c r="BB104" s="85"/>
    </row>
    <row r="105" spans="1:54" s="83" customFormat="1" ht="15" hidden="1" customHeight="1" x14ac:dyDescent="0.2">
      <c r="A105" s="125">
        <v>31</v>
      </c>
      <c r="B105" s="298" t="str">
        <f>IF('МО2 общие данные'!E16=1,AC105,AD105)</f>
        <v>-</v>
      </c>
      <c r="C105" s="299"/>
      <c r="D105" s="298" t="str">
        <f>IF('МО2 общие данные'!E17=1,AE105,AF105)</f>
        <v>-</v>
      </c>
      <c r="E105" s="299"/>
      <c r="F105" s="298" t="str">
        <f>IF('МО2 общие данные'!E18=1,AG105,AH105)</f>
        <v>-</v>
      </c>
      <c r="G105" s="299"/>
      <c r="H105" s="298" t="str">
        <f>IF('МО2 общие данные'!E19=1,AI105,AJ105)</f>
        <v>-</v>
      </c>
      <c r="I105" s="299"/>
      <c r="J105" s="298" t="str">
        <f>IF('МО2 общие данные'!E20=1,AK105,AL105)</f>
        <v>-</v>
      </c>
      <c r="K105" s="299"/>
      <c r="L105" s="298" t="str">
        <f>IF('МО2 общие данные'!E21=1,AM105,AN105)</f>
        <v>-</v>
      </c>
      <c r="M105" s="299"/>
      <c r="N105" s="298" t="str">
        <f>IF('МО2 общие данные'!E22=1,AO105,AP105)</f>
        <v>-</v>
      </c>
      <c r="O105" s="299"/>
      <c r="P105" s="298" t="str">
        <f>IF('МО2 общие данные'!E23=1,AQ105,AR105)</f>
        <v>-</v>
      </c>
      <c r="Q105" s="299"/>
      <c r="R105" s="298" t="str">
        <f>IF('МО2 общие данные'!E24=1,AS105,AT105)</f>
        <v>-</v>
      </c>
      <c r="S105" s="299"/>
      <c r="T105" s="298" t="str">
        <f>IF('МО2 общие данные'!E25=1,AU105,AV105)</f>
        <v>-</v>
      </c>
      <c r="U105" s="299"/>
      <c r="V105" s="298" t="str">
        <f>IF('МО2 общие данные'!E26=1,AW105,AX105)</f>
        <v>-</v>
      </c>
      <c r="W105" s="299"/>
      <c r="X105" s="298" t="str">
        <f>IF('МО2 общие данные'!E27=1,AY105,AZ105)</f>
        <v>-</v>
      </c>
      <c r="Y105" s="299"/>
      <c r="Z105" s="298" t="str">
        <f>IF('МО2 общие данные'!E28=1,BA105,BB105)</f>
        <v>-</v>
      </c>
      <c r="AA105" s="299"/>
      <c r="AC105" s="85" t="str">
        <f>(INDEX('МО2 общие данные'!E42:E60,MATCH(B104,'МО2 общие данные'!B42:B60,0)))</f>
        <v>-</v>
      </c>
      <c r="AD105" s="85" t="str">
        <f>(INDEX('МО2 общие данные'!E42:E60,MATCH(B104,'МО2 общие данные'!B42:B60,0)))</f>
        <v>-</v>
      </c>
      <c r="AE105" s="85" t="str">
        <f>(INDEX('МО2 общие данные'!E42:E60,MATCH(D104,'МО2 общие данные'!B42:B60,0)))</f>
        <v>-</v>
      </c>
      <c r="AF105" s="85" t="str">
        <f>(INDEX('МО2 общие данные'!E42:E60,MATCH(D104,'МО2 общие данные'!B42:B60,0)))</f>
        <v>-</v>
      </c>
      <c r="AG105" s="85" t="str">
        <f>(INDEX('МО2 общие данные'!E42:E60,MATCH(F104,'МО2 общие данные'!B42:B60,0)))</f>
        <v>-</v>
      </c>
      <c r="AH105" s="85" t="str">
        <f>(INDEX('МО2 общие данные'!E42:E60,MATCH(F104,'МО2 общие данные'!B42:B60,0)))</f>
        <v>-</v>
      </c>
      <c r="AI105" s="85" t="str">
        <f>(INDEX('МО2 общие данные'!E42:E60,MATCH(H104,'МО2 общие данные'!B42:B60,0)))</f>
        <v>-</v>
      </c>
      <c r="AJ105" s="85" t="str">
        <f>(INDEX('МО2 общие данные'!E42:E60,MATCH(H104,'МО2 общие данные'!B42:B60,0)))</f>
        <v>-</v>
      </c>
      <c r="AK105" s="85" t="str">
        <f>(INDEX('МО2 общие данные'!E42:E60,MATCH(J104,'МО2 общие данные'!B42:B60,0)))</f>
        <v>-</v>
      </c>
      <c r="AL105" s="85" t="str">
        <f>(INDEX('МО2 общие данные'!E42:E60,MATCH(J104,'МО2 общие данные'!B42:B60,0)))</f>
        <v>-</v>
      </c>
      <c r="AM105" s="85" t="str">
        <f>(INDEX('МО2 общие данные'!E42:E60,MATCH(L104,'МО2 общие данные'!B42:B60,0)))</f>
        <v>-</v>
      </c>
      <c r="AN105" s="85" t="str">
        <f>(INDEX('МО2 общие данные'!E42:E60,MATCH(L104,'МО2 общие данные'!B42:B60,0)))</f>
        <v>-</v>
      </c>
      <c r="AO105" s="85" t="str">
        <f>(INDEX('МО2 общие данные'!E42:E60,MATCH(N104,'МО2 общие данные'!B42:B60,0)))</f>
        <v>-</v>
      </c>
      <c r="AP105" s="85" t="str">
        <f>(INDEX('МО2 общие данные'!E42:E60,MATCH(N104,'МО2 общие данные'!B42:B60,0)))</f>
        <v>-</v>
      </c>
      <c r="AQ105" s="85" t="str">
        <f>(INDEX('МО2 общие данные'!E42:E60,MATCH(P104,'МО2 общие данные'!B42:B60,0)))</f>
        <v>-</v>
      </c>
      <c r="AR105" s="85" t="str">
        <f>(INDEX('МО2 общие данные'!E42:E60,MATCH(P104,'МО2 общие данные'!B42:B60,0)))</f>
        <v>-</v>
      </c>
      <c r="AS105" s="85" t="str">
        <f>(INDEX('МО2 общие данные'!E42:E60,MATCH(R104,'МО2 общие данные'!B42:B60,0)))</f>
        <v>-</v>
      </c>
      <c r="AT105" s="85" t="str">
        <f>(INDEX('МО2 общие данные'!E42:E60,MATCH(R104,'МО2 общие данные'!B42:B60,0)))</f>
        <v>-</v>
      </c>
      <c r="AU105" s="85" t="str">
        <f>(INDEX('МО2 общие данные'!E42:E60,MATCH(T104,'МО2 общие данные'!B42:B60,0)))</f>
        <v>-</v>
      </c>
      <c r="AV105" s="85" t="str">
        <f>(INDEX('МО2 общие данные'!E42:E60,MATCH(T104,'МО2 общие данные'!B42:B60,0)))</f>
        <v>-</v>
      </c>
      <c r="AW105" s="85" t="str">
        <f>(INDEX('МО2 общие данные'!E42:E60,MATCH(V104,'МО2 общие данные'!B42:B60,0)))</f>
        <v>-</v>
      </c>
      <c r="AX105" s="85" t="str">
        <f>(INDEX('МО2 общие данные'!E42:E60,MATCH(V104,'МО2 общие данные'!B42:B60,0)))</f>
        <v>-</v>
      </c>
      <c r="AY105" s="85" t="str">
        <f>(INDEX('МО2 общие данные'!E42:E60,MATCH(X104,'МО2 общие данные'!B42:B60,0)))</f>
        <v>-</v>
      </c>
      <c r="AZ105" s="85" t="str">
        <f>(INDEX('МО2 общие данные'!E42:E60,MATCH(X104,'МО2 общие данные'!B42:B60,0)))</f>
        <v>-</v>
      </c>
      <c r="BA105" s="85" t="str">
        <f>(INDEX('МО2 общие данные'!E42:E60,MATCH(Z104,'МО2 общие данные'!B42:B60,0)))</f>
        <v>-</v>
      </c>
      <c r="BB105" s="85" t="str">
        <f>(INDEX('МО2 общие данные'!E42:E60,MATCH(Z104,'МО2 общие данные'!B42:B60,0)))</f>
        <v>-</v>
      </c>
    </row>
    <row r="106" spans="1:54" s="83" customFormat="1" ht="15" hidden="1" customHeight="1" x14ac:dyDescent="0.2">
      <c r="A106" s="127"/>
      <c r="B106" s="294" t="str">
        <f>IF(B104&gt;0,"Д",IF(B104=0," "))</f>
        <v xml:space="preserve"> </v>
      </c>
      <c r="C106" s="295"/>
      <c r="D106" s="294" t="str">
        <f t="shared" ref="D106:Z106" si="29">IF(D104&gt;0,"Д",IF(D104=0," "))</f>
        <v xml:space="preserve"> </v>
      </c>
      <c r="E106" s="295"/>
      <c r="F106" s="294" t="str">
        <f t="shared" si="29"/>
        <v xml:space="preserve"> </v>
      </c>
      <c r="G106" s="295"/>
      <c r="H106" s="294" t="str">
        <f t="shared" si="29"/>
        <v xml:space="preserve"> </v>
      </c>
      <c r="I106" s="295"/>
      <c r="J106" s="294" t="str">
        <f t="shared" si="29"/>
        <v xml:space="preserve"> </v>
      </c>
      <c r="K106" s="295"/>
      <c r="L106" s="294" t="str">
        <f t="shared" si="29"/>
        <v xml:space="preserve"> </v>
      </c>
      <c r="M106" s="295"/>
      <c r="N106" s="294" t="str">
        <f t="shared" si="29"/>
        <v xml:space="preserve"> </v>
      </c>
      <c r="O106" s="295"/>
      <c r="P106" s="294" t="str">
        <f t="shared" si="29"/>
        <v xml:space="preserve"> </v>
      </c>
      <c r="Q106" s="295"/>
      <c r="R106" s="294" t="str">
        <f t="shared" si="29"/>
        <v xml:space="preserve"> </v>
      </c>
      <c r="S106" s="295"/>
      <c r="T106" s="294" t="str">
        <f t="shared" si="29"/>
        <v xml:space="preserve"> </v>
      </c>
      <c r="U106" s="295"/>
      <c r="V106" s="294" t="str">
        <f t="shared" si="29"/>
        <v xml:space="preserve"> </v>
      </c>
      <c r="W106" s="295"/>
      <c r="X106" s="294" t="str">
        <f t="shared" si="29"/>
        <v xml:space="preserve"> </v>
      </c>
      <c r="Y106" s="295"/>
      <c r="Z106" s="294" t="str">
        <f t="shared" si="29"/>
        <v xml:space="preserve"> </v>
      </c>
      <c r="AA106" s="295"/>
      <c r="AC106" s="85"/>
      <c r="AD106" s="85"/>
      <c r="AE106" s="85"/>
      <c r="AF106" s="85"/>
      <c r="AG106" s="85"/>
      <c r="AH106" s="85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  <c r="AT106" s="85"/>
      <c r="AU106" s="85"/>
      <c r="AV106" s="85"/>
      <c r="AW106" s="85"/>
      <c r="AX106" s="85"/>
      <c r="AY106" s="85"/>
      <c r="AZ106" s="85"/>
      <c r="BA106" s="85"/>
      <c r="BB106" s="85"/>
    </row>
    <row r="107" spans="1:54" s="83" customFormat="1" ht="25.5" x14ac:dyDescent="0.2">
      <c r="A107" s="89" t="s">
        <v>16</v>
      </c>
      <c r="B107" s="300">
        <f>B14+B17+B20+B23+B26+B29+B32+B35+B38+B41+B44+B47+B50+B53+B56+B59+B62+B65+B68+B71+B74+B77+B80+B83+B86+B89+B92+B95+B98+B101+B104</f>
        <v>0</v>
      </c>
      <c r="C107" s="301"/>
      <c r="D107" s="300">
        <f t="shared" ref="D107" si="30">D14+D17+D20+D23+D26+D29+D32+D35+D38+D41+D44+D47+D50+D53+D56+D59+D62+D65+D68+D71+D74+D77+D80+D83+D86+D89+D92+D95+D98+D101+D104</f>
        <v>0</v>
      </c>
      <c r="E107" s="301"/>
      <c r="F107" s="300">
        <f t="shared" ref="F107" si="31">F14+F17+F20+F23+F26+F29+F32+F35+F38+F41+F44+F47+F50+F53+F56+F59+F62+F65+F68+F71+F74+F77+F80+F83+F86+F89+F92+F95+F98+F101+F104</f>
        <v>0</v>
      </c>
      <c r="G107" s="301"/>
      <c r="H107" s="300">
        <f t="shared" ref="H107" si="32">H14+H17+H20+H23+H26+H29+H32+H35+H38+H41+H44+H47+H50+H53+H56+H59+H62+H65+H68+H71+H74+H77+H80+H83+H86+H89+H92+H95+H98+H101+H104</f>
        <v>0</v>
      </c>
      <c r="I107" s="301"/>
      <c r="J107" s="300">
        <f t="shared" ref="J107" si="33">J14+J17+J20+J23+J26+J29+J32+J35+J38+J41+J44+J47+J50+J53+J56+J59+J62+J65+J68+J71+J74+J77+J80+J83+J86+J89+J92+J95+J98+J101+J104</f>
        <v>0</v>
      </c>
      <c r="K107" s="301"/>
      <c r="L107" s="300">
        <f t="shared" ref="L107" si="34">L14+L17+L20+L23+L26+L29+L32+L35+L38+L41+L44+L47+L50+L53+L56+L59+L62+L65+L68+L71+L74+L77+L80+L83+L86+L89+L92+L95+L98+L101+L104</f>
        <v>0</v>
      </c>
      <c r="M107" s="301"/>
      <c r="N107" s="300">
        <f t="shared" ref="N107" si="35">N14+N17+N20+N23+N26+N29+N32+N35+N38+N41+N44+N47+N50+N53+N56+N59+N62+N65+N68+N71+N74+N77+N80+N83+N86+N89+N92+N95+N98+N101+N104</f>
        <v>0</v>
      </c>
      <c r="O107" s="301"/>
      <c r="P107" s="300">
        <f t="shared" ref="P107" si="36">P14+P17+P20+P23+P26+P29+P32+P35+P38+P41+P44+P47+P50+P53+P56+P59+P62+P65+P68+P71+P74+P77+P80+P83+P86+P89+P92+P95+P98+P101+P104</f>
        <v>0</v>
      </c>
      <c r="Q107" s="301"/>
      <c r="R107" s="300">
        <f t="shared" ref="R107" si="37">R14+R17+R20+R23+R26+R29+R32+R35+R38+R41+R44+R47+R50+R53+R56+R59+R62+R65+R68+R71+R74+R77+R80+R83+R86+R89+R92+R95+R98+R101+R104</f>
        <v>0</v>
      </c>
      <c r="S107" s="301"/>
      <c r="T107" s="300">
        <f t="shared" ref="T107" si="38">T14+T17+T20+T23+T26+T29+T32+T35+T38+T41+T44+T47+T50+T53+T56+T59+T62+T65+T68+T71+T74+T77+T80+T83+T86+T89+T92+T95+T98+T101+T104</f>
        <v>0</v>
      </c>
      <c r="U107" s="301"/>
      <c r="V107" s="300">
        <f t="shared" ref="V107" si="39">V14+V17+V20+V23+V26+V29+V32+V35+V38+V41+V44+V47+V50+V53+V56+V59+V62+V65+V68+V71+V74+V77+V80+V83+V86+V89+V92+V95+V98+V101+V104</f>
        <v>0</v>
      </c>
      <c r="W107" s="301"/>
      <c r="X107" s="300">
        <f t="shared" ref="X107" si="40">X14+X17+X20+X23+X26+X29+X32+X35+X38+X41+X44+X47+X50+X53+X56+X59+X62+X65+X68+X71+X74+X77+X80+X83+X86+X89+X92+X95+X98+X101+X104</f>
        <v>0</v>
      </c>
      <c r="Y107" s="301"/>
      <c r="Z107" s="300">
        <f t="shared" ref="Z107" si="41">Z14+Z17+Z20+Z23+Z26+Z29+Z32+Z35+Z38+Z41+Z44+Z47+Z50+Z53+Z56+Z59+Z62+Z65+Z68+Z71+Z74+Z77+Z80+Z83+Z86+Z89+Z92+Z95+Z98+Z101+Z104</f>
        <v>0</v>
      </c>
      <c r="AA107" s="301"/>
    </row>
    <row r="108" spans="1:54" s="83" customFormat="1" ht="38.25" x14ac:dyDescent="0.2">
      <c r="A108" s="89" t="s">
        <v>40</v>
      </c>
      <c r="B108" s="300"/>
      <c r="C108" s="301"/>
      <c r="D108" s="300"/>
      <c r="E108" s="301"/>
      <c r="F108" s="300"/>
      <c r="G108" s="301"/>
      <c r="H108" s="300"/>
      <c r="I108" s="301"/>
      <c r="J108" s="300"/>
      <c r="K108" s="301"/>
      <c r="L108" s="300"/>
      <c r="M108" s="301"/>
      <c r="N108" s="300"/>
      <c r="O108" s="301"/>
      <c r="P108" s="300"/>
      <c r="Q108" s="301"/>
      <c r="R108" s="300"/>
      <c r="S108" s="301"/>
      <c r="T108" s="300"/>
      <c r="U108" s="301"/>
      <c r="V108" s="300"/>
      <c r="W108" s="301"/>
      <c r="X108" s="300"/>
      <c r="Y108" s="301"/>
      <c r="Z108" s="300"/>
      <c r="AA108" s="301"/>
    </row>
    <row r="109" spans="1:54" s="83" customFormat="1" ht="25.5" x14ac:dyDescent="0.2">
      <c r="A109" s="89" t="s">
        <v>42</v>
      </c>
      <c r="B109" s="300">
        <f>B107</f>
        <v>0</v>
      </c>
      <c r="C109" s="301"/>
      <c r="D109" s="300">
        <f t="shared" ref="D109" si="42">D107</f>
        <v>0</v>
      </c>
      <c r="E109" s="301"/>
      <c r="F109" s="300">
        <f t="shared" ref="F109" si="43">F107</f>
        <v>0</v>
      </c>
      <c r="G109" s="301"/>
      <c r="H109" s="300">
        <f t="shared" ref="H109" si="44">H107</f>
        <v>0</v>
      </c>
      <c r="I109" s="301"/>
      <c r="J109" s="300">
        <f t="shared" ref="J109" si="45">J107</f>
        <v>0</v>
      </c>
      <c r="K109" s="301"/>
      <c r="L109" s="300">
        <f t="shared" ref="L109" si="46">L107</f>
        <v>0</v>
      </c>
      <c r="M109" s="301"/>
      <c r="N109" s="300">
        <f t="shared" ref="N109" si="47">N107</f>
        <v>0</v>
      </c>
      <c r="O109" s="301"/>
      <c r="P109" s="300">
        <f t="shared" ref="P109" si="48">P107</f>
        <v>0</v>
      </c>
      <c r="Q109" s="301"/>
      <c r="R109" s="300">
        <f t="shared" ref="R109" si="49">R107</f>
        <v>0</v>
      </c>
      <c r="S109" s="301"/>
      <c r="T109" s="300">
        <f t="shared" ref="T109" si="50">T107</f>
        <v>0</v>
      </c>
      <c r="U109" s="301"/>
      <c r="V109" s="300">
        <f t="shared" ref="V109" si="51">V107</f>
        <v>0</v>
      </c>
      <c r="W109" s="301"/>
      <c r="X109" s="300">
        <f t="shared" ref="X109" si="52">X107</f>
        <v>0</v>
      </c>
      <c r="Y109" s="301"/>
      <c r="Z109" s="300">
        <f t="shared" ref="Z109" si="53">Z107</f>
        <v>0</v>
      </c>
      <c r="AA109" s="301"/>
    </row>
    <row r="110" spans="1:54" s="83" customFormat="1" ht="25.5" x14ac:dyDescent="0.2">
      <c r="A110" s="89" t="s">
        <v>41</v>
      </c>
      <c r="B110" s="300"/>
      <c r="C110" s="301"/>
      <c r="D110" s="300"/>
      <c r="E110" s="301"/>
      <c r="F110" s="300"/>
      <c r="G110" s="301"/>
      <c r="H110" s="300"/>
      <c r="I110" s="301"/>
      <c r="J110" s="300"/>
      <c r="K110" s="301"/>
      <c r="L110" s="300"/>
      <c r="M110" s="301"/>
      <c r="N110" s="300"/>
      <c r="O110" s="301"/>
      <c r="P110" s="300"/>
      <c r="Q110" s="301"/>
      <c r="R110" s="300"/>
      <c r="S110" s="301"/>
      <c r="T110" s="300"/>
      <c r="U110" s="301"/>
      <c r="V110" s="300"/>
      <c r="W110" s="301"/>
      <c r="X110" s="300"/>
      <c r="Y110" s="301"/>
      <c r="Z110" s="300"/>
      <c r="AA110" s="301"/>
    </row>
    <row r="111" spans="1:54" s="83" customFormat="1" ht="25.5" x14ac:dyDescent="0.2">
      <c r="A111" s="89" t="s">
        <v>38</v>
      </c>
      <c r="B111" s="300">
        <f>B14+B17+B56+B80+B77+B101+B98+B35+B38+B47+B59</f>
        <v>0</v>
      </c>
      <c r="C111" s="301"/>
      <c r="D111" s="300">
        <f t="shared" ref="D111" si="54">D14+D17+D56+D80+D77+D101+D98+D35+D38+D47+D59</f>
        <v>0</v>
      </c>
      <c r="E111" s="301"/>
      <c r="F111" s="300">
        <f t="shared" ref="F111" si="55">F14+F17+F56+F80+F77+F101+F98+F35+F38+F47+F59</f>
        <v>0</v>
      </c>
      <c r="G111" s="301"/>
      <c r="H111" s="300">
        <f t="shared" ref="H111" si="56">H14+H17+H56+H80+H77+H101+H98+H35+H38+H47+H59</f>
        <v>0</v>
      </c>
      <c r="I111" s="301"/>
      <c r="J111" s="300">
        <f t="shared" ref="J111" si="57">J14+J17+J56+J80+J77+J101+J98+J35+J38+J47+J59</f>
        <v>0</v>
      </c>
      <c r="K111" s="301"/>
      <c r="L111" s="300">
        <f t="shared" ref="L111" si="58">L14+L17+L56+L80+L77+L101+L98+L35+L38+L47+L59</f>
        <v>0</v>
      </c>
      <c r="M111" s="301"/>
      <c r="N111" s="300">
        <f t="shared" ref="N111" si="59">N14+N17+N56+N80+N77+N101+N98+N35+N38+N47+N59</f>
        <v>0</v>
      </c>
      <c r="O111" s="301"/>
      <c r="P111" s="300">
        <f t="shared" ref="P111" si="60">P14+P17+P56+P80+P77+P101+P98+P35+P38+P47+P59</f>
        <v>0</v>
      </c>
      <c r="Q111" s="301"/>
      <c r="R111" s="300">
        <f t="shared" ref="R111" si="61">R14+R17+R56+R80+R77+R101+R98+R35+R38+R47+R59</f>
        <v>0</v>
      </c>
      <c r="S111" s="301"/>
      <c r="T111" s="300">
        <f t="shared" ref="T111" si="62">T14+T17+T56+T80+T77+T101+T98+T35+T38+T47+T59</f>
        <v>0</v>
      </c>
      <c r="U111" s="301"/>
      <c r="V111" s="300">
        <f t="shared" ref="V111" si="63">V14+V17+V56+V80+V77+V101+V98+V35+V38+V47+V59</f>
        <v>0</v>
      </c>
      <c r="W111" s="301"/>
      <c r="X111" s="300">
        <f t="shared" ref="X111" si="64">X14+X17+X56+X80+X77+X101+X98+X35+X38+X47+X59</f>
        <v>0</v>
      </c>
      <c r="Y111" s="301"/>
      <c r="Z111" s="300">
        <f t="shared" ref="Z111" si="65">Z14+Z17+Z56+Z80+Z77+Z101+Z98+Z35+Z38+Z47+Z59</f>
        <v>0</v>
      </c>
      <c r="AA111" s="301"/>
    </row>
    <row r="112" spans="1:54" s="83" customFormat="1" ht="45" customHeight="1" x14ac:dyDescent="0.2">
      <c r="A112" s="89" t="s">
        <v>39</v>
      </c>
      <c r="B112" s="302"/>
      <c r="C112" s="303"/>
      <c r="D112" s="302"/>
      <c r="E112" s="303"/>
      <c r="F112" s="302"/>
      <c r="G112" s="303"/>
      <c r="H112" s="302"/>
      <c r="I112" s="303"/>
      <c r="J112" s="302"/>
      <c r="K112" s="303"/>
      <c r="L112" s="302"/>
      <c r="M112" s="303"/>
      <c r="N112" s="302"/>
      <c r="O112" s="303"/>
      <c r="P112" s="302"/>
      <c r="Q112" s="303"/>
      <c r="R112" s="302"/>
      <c r="S112" s="303"/>
      <c r="T112" s="302"/>
      <c r="U112" s="303"/>
      <c r="V112" s="302"/>
      <c r="W112" s="303"/>
      <c r="X112" s="302"/>
      <c r="Y112" s="303"/>
      <c r="Z112" s="302"/>
      <c r="AA112" s="303"/>
    </row>
    <row r="113" spans="1:27" s="83" customFormat="1" ht="8.25" customHeight="1" x14ac:dyDescent="0.2">
      <c r="A113" s="90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</row>
    <row r="114" spans="1:27" x14ac:dyDescent="0.25">
      <c r="A114" s="14" t="s">
        <v>20</v>
      </c>
    </row>
    <row r="115" spans="1:27" x14ac:dyDescent="0.25">
      <c r="A115" s="14" t="str">
        <f>'МО2 общие данные'!C3</f>
        <v>Территориальной избирательной комиссии № 63</v>
      </c>
      <c r="H115" s="81"/>
      <c r="I115" s="81"/>
      <c r="J115" s="81"/>
      <c r="K115" s="81"/>
      <c r="L115" s="81"/>
      <c r="N115" s="18" t="str">
        <f>'МО2 общие данные'!C17</f>
        <v>Лескова Лариса Васильевна</v>
      </c>
      <c r="O115" s="18"/>
    </row>
    <row r="116" spans="1:27" ht="5.25" customHeight="1" x14ac:dyDescent="0.25"/>
    <row r="117" spans="1:27" x14ac:dyDescent="0.25">
      <c r="F117" s="14" t="s">
        <v>1</v>
      </c>
    </row>
    <row r="118" spans="1:27" x14ac:dyDescent="0.25">
      <c r="A118" s="14" t="s">
        <v>5</v>
      </c>
    </row>
    <row r="119" spans="1:27" x14ac:dyDescent="0.25">
      <c r="A119" s="14" t="str">
        <f>'МО2 общие данные'!C3</f>
        <v>Территориальной избирательной комиссии № 63</v>
      </c>
      <c r="H119" s="81"/>
      <c r="I119" s="81"/>
      <c r="J119" s="81"/>
      <c r="K119" s="81"/>
      <c r="L119" s="81"/>
      <c r="N119" s="18" t="str">
        <f>'МО2 общие данные'!C16</f>
        <v>Андреева Анастасия  Юрьевна</v>
      </c>
      <c r="O119" s="18"/>
    </row>
    <row r="121" spans="1:27" x14ac:dyDescent="0.25">
      <c r="A121" s="18" t="s">
        <v>174</v>
      </c>
    </row>
  </sheetData>
  <mergeCells count="1317">
    <mergeCell ref="Z112:AA112"/>
    <mergeCell ref="N112:O112"/>
    <mergeCell ref="P112:Q112"/>
    <mergeCell ref="R112:S112"/>
    <mergeCell ref="T112:U112"/>
    <mergeCell ref="V112:W112"/>
    <mergeCell ref="X112:Y112"/>
    <mergeCell ref="T111:U111"/>
    <mergeCell ref="V111:W111"/>
    <mergeCell ref="X111:Y111"/>
    <mergeCell ref="Z111:AA111"/>
    <mergeCell ref="B112:C112"/>
    <mergeCell ref="D112:E112"/>
    <mergeCell ref="F112:G112"/>
    <mergeCell ref="H112:I112"/>
    <mergeCell ref="J112:K112"/>
    <mergeCell ref="L112:M112"/>
    <mergeCell ref="Z110:AA110"/>
    <mergeCell ref="B111:C111"/>
    <mergeCell ref="D111:E111"/>
    <mergeCell ref="F111:G111"/>
    <mergeCell ref="H111:I111"/>
    <mergeCell ref="J111:K111"/>
    <mergeCell ref="L111:M111"/>
    <mergeCell ref="N111:O111"/>
    <mergeCell ref="P111:Q111"/>
    <mergeCell ref="R111:S111"/>
    <mergeCell ref="N110:O110"/>
    <mergeCell ref="P110:Q110"/>
    <mergeCell ref="R110:S110"/>
    <mergeCell ref="T110:U110"/>
    <mergeCell ref="V110:W110"/>
    <mergeCell ref="X110:Y110"/>
    <mergeCell ref="T109:U109"/>
    <mergeCell ref="V109:W109"/>
    <mergeCell ref="X109:Y109"/>
    <mergeCell ref="Z109:AA109"/>
    <mergeCell ref="B110:C110"/>
    <mergeCell ref="D110:E110"/>
    <mergeCell ref="F110:G110"/>
    <mergeCell ref="H110:I110"/>
    <mergeCell ref="J110:K110"/>
    <mergeCell ref="L110:M110"/>
    <mergeCell ref="Z108:AA108"/>
    <mergeCell ref="B109:C109"/>
    <mergeCell ref="D109:E109"/>
    <mergeCell ref="F109:G109"/>
    <mergeCell ref="H109:I109"/>
    <mergeCell ref="J109:K109"/>
    <mergeCell ref="L109:M109"/>
    <mergeCell ref="N109:O109"/>
    <mergeCell ref="P109:Q109"/>
    <mergeCell ref="R109:S109"/>
    <mergeCell ref="N108:O108"/>
    <mergeCell ref="P108:Q108"/>
    <mergeCell ref="R108:S108"/>
    <mergeCell ref="T108:U108"/>
    <mergeCell ref="V108:W108"/>
    <mergeCell ref="X108:Y108"/>
    <mergeCell ref="T107:U107"/>
    <mergeCell ref="V107:W107"/>
    <mergeCell ref="X107:Y107"/>
    <mergeCell ref="Z107:AA107"/>
    <mergeCell ref="B108:C108"/>
    <mergeCell ref="D108:E108"/>
    <mergeCell ref="F108:G108"/>
    <mergeCell ref="H108:I108"/>
    <mergeCell ref="J108:K108"/>
    <mergeCell ref="L108:M108"/>
    <mergeCell ref="Z106:AA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R107:S107"/>
    <mergeCell ref="N106:O106"/>
    <mergeCell ref="P106:Q106"/>
    <mergeCell ref="R106:S106"/>
    <mergeCell ref="T106:U106"/>
    <mergeCell ref="V106:W106"/>
    <mergeCell ref="X106:Y106"/>
    <mergeCell ref="T105:U105"/>
    <mergeCell ref="V105:W105"/>
    <mergeCell ref="X105:Y105"/>
    <mergeCell ref="Z105:AA105"/>
    <mergeCell ref="B106:C106"/>
    <mergeCell ref="D106:E106"/>
    <mergeCell ref="F106:G106"/>
    <mergeCell ref="H106:I106"/>
    <mergeCell ref="J106:K106"/>
    <mergeCell ref="L106:M106"/>
    <mergeCell ref="Z104:AA104"/>
    <mergeCell ref="B105:C105"/>
    <mergeCell ref="D105:E105"/>
    <mergeCell ref="F105:G105"/>
    <mergeCell ref="H105:I105"/>
    <mergeCell ref="J105:K105"/>
    <mergeCell ref="L105:M105"/>
    <mergeCell ref="N105:O105"/>
    <mergeCell ref="P105:Q105"/>
    <mergeCell ref="R105:S105"/>
    <mergeCell ref="N104:O104"/>
    <mergeCell ref="P104:Q104"/>
    <mergeCell ref="R104:S104"/>
    <mergeCell ref="T104:U104"/>
    <mergeCell ref="V104:W104"/>
    <mergeCell ref="X104:Y104"/>
    <mergeCell ref="T103:U103"/>
    <mergeCell ref="V103:W103"/>
    <mergeCell ref="X103:Y103"/>
    <mergeCell ref="Z103:AA103"/>
    <mergeCell ref="B104:C104"/>
    <mergeCell ref="D104:E104"/>
    <mergeCell ref="F104:G104"/>
    <mergeCell ref="H104:I104"/>
    <mergeCell ref="J104:K104"/>
    <mergeCell ref="L104:M104"/>
    <mergeCell ref="Z102:AA102"/>
    <mergeCell ref="B103:C103"/>
    <mergeCell ref="D103:E103"/>
    <mergeCell ref="F103:G103"/>
    <mergeCell ref="H103:I103"/>
    <mergeCell ref="J103:K103"/>
    <mergeCell ref="L103:M103"/>
    <mergeCell ref="N103:O103"/>
    <mergeCell ref="P103:Q103"/>
    <mergeCell ref="R103:S103"/>
    <mergeCell ref="N102:O102"/>
    <mergeCell ref="P102:Q102"/>
    <mergeCell ref="R102:S102"/>
    <mergeCell ref="T102:U102"/>
    <mergeCell ref="V102:W102"/>
    <mergeCell ref="X102:Y102"/>
    <mergeCell ref="T101:U101"/>
    <mergeCell ref="V101:W101"/>
    <mergeCell ref="X101:Y101"/>
    <mergeCell ref="Z101:AA101"/>
    <mergeCell ref="B102:C102"/>
    <mergeCell ref="D102:E102"/>
    <mergeCell ref="F102:G102"/>
    <mergeCell ref="H102:I102"/>
    <mergeCell ref="J102:K102"/>
    <mergeCell ref="L102:M102"/>
    <mergeCell ref="Z100:AA100"/>
    <mergeCell ref="B101:C101"/>
    <mergeCell ref="D101:E101"/>
    <mergeCell ref="F101:G101"/>
    <mergeCell ref="H101:I101"/>
    <mergeCell ref="J101:K101"/>
    <mergeCell ref="L101:M101"/>
    <mergeCell ref="N101:O101"/>
    <mergeCell ref="P101:Q101"/>
    <mergeCell ref="R101:S101"/>
    <mergeCell ref="N100:O100"/>
    <mergeCell ref="P100:Q100"/>
    <mergeCell ref="R100:S100"/>
    <mergeCell ref="T100:U100"/>
    <mergeCell ref="V100:W100"/>
    <mergeCell ref="X100:Y100"/>
    <mergeCell ref="T99:U99"/>
    <mergeCell ref="V99:W99"/>
    <mergeCell ref="X99:Y99"/>
    <mergeCell ref="Z99:AA99"/>
    <mergeCell ref="B100:C100"/>
    <mergeCell ref="D100:E100"/>
    <mergeCell ref="F100:G100"/>
    <mergeCell ref="H100:I100"/>
    <mergeCell ref="J100:K100"/>
    <mergeCell ref="L100:M100"/>
    <mergeCell ref="Z98:AA98"/>
    <mergeCell ref="B99:C99"/>
    <mergeCell ref="D99:E99"/>
    <mergeCell ref="F99:G99"/>
    <mergeCell ref="H99:I99"/>
    <mergeCell ref="J99:K99"/>
    <mergeCell ref="L99:M99"/>
    <mergeCell ref="N99:O99"/>
    <mergeCell ref="P99:Q99"/>
    <mergeCell ref="R99:S99"/>
    <mergeCell ref="N98:O98"/>
    <mergeCell ref="P98:Q98"/>
    <mergeCell ref="R98:S98"/>
    <mergeCell ref="T98:U98"/>
    <mergeCell ref="V98:W98"/>
    <mergeCell ref="X98:Y98"/>
    <mergeCell ref="T97:U97"/>
    <mergeCell ref="V97:W97"/>
    <mergeCell ref="X97:Y97"/>
    <mergeCell ref="Z97:AA97"/>
    <mergeCell ref="B98:C98"/>
    <mergeCell ref="D98:E98"/>
    <mergeCell ref="F98:G98"/>
    <mergeCell ref="H98:I98"/>
    <mergeCell ref="J98:K98"/>
    <mergeCell ref="L98:M98"/>
    <mergeCell ref="Z96:AA96"/>
    <mergeCell ref="B97:C97"/>
    <mergeCell ref="D97:E97"/>
    <mergeCell ref="F97:G97"/>
    <mergeCell ref="H97:I97"/>
    <mergeCell ref="J97:K97"/>
    <mergeCell ref="L97:M97"/>
    <mergeCell ref="N97:O97"/>
    <mergeCell ref="P97:Q97"/>
    <mergeCell ref="R97:S97"/>
    <mergeCell ref="N96:O96"/>
    <mergeCell ref="P96:Q96"/>
    <mergeCell ref="R96:S96"/>
    <mergeCell ref="T96:U96"/>
    <mergeCell ref="V96:W96"/>
    <mergeCell ref="X96:Y96"/>
    <mergeCell ref="T95:U95"/>
    <mergeCell ref="V95:W95"/>
    <mergeCell ref="X95:Y95"/>
    <mergeCell ref="Z95:AA95"/>
    <mergeCell ref="B96:C96"/>
    <mergeCell ref="D96:E96"/>
    <mergeCell ref="F96:G96"/>
    <mergeCell ref="H96:I96"/>
    <mergeCell ref="J96:K96"/>
    <mergeCell ref="L96:M96"/>
    <mergeCell ref="Z94:AA94"/>
    <mergeCell ref="B95:C95"/>
    <mergeCell ref="D95:E95"/>
    <mergeCell ref="F95:G95"/>
    <mergeCell ref="H95:I95"/>
    <mergeCell ref="J95:K95"/>
    <mergeCell ref="L95:M95"/>
    <mergeCell ref="N95:O95"/>
    <mergeCell ref="P95:Q95"/>
    <mergeCell ref="R95:S95"/>
    <mergeCell ref="N94:O94"/>
    <mergeCell ref="P94:Q94"/>
    <mergeCell ref="R94:S94"/>
    <mergeCell ref="T94:U94"/>
    <mergeCell ref="V94:W94"/>
    <mergeCell ref="X94:Y94"/>
    <mergeCell ref="T93:U93"/>
    <mergeCell ref="V93:W93"/>
    <mergeCell ref="X93:Y93"/>
    <mergeCell ref="Z93:AA93"/>
    <mergeCell ref="B94:C94"/>
    <mergeCell ref="D94:E94"/>
    <mergeCell ref="F94:G94"/>
    <mergeCell ref="H94:I94"/>
    <mergeCell ref="J94:K94"/>
    <mergeCell ref="L94:M94"/>
    <mergeCell ref="Z92:AA92"/>
    <mergeCell ref="B93:C93"/>
    <mergeCell ref="D93:E93"/>
    <mergeCell ref="F93:G93"/>
    <mergeCell ref="H93:I93"/>
    <mergeCell ref="J93:K93"/>
    <mergeCell ref="L93:M93"/>
    <mergeCell ref="N93:O93"/>
    <mergeCell ref="P93:Q93"/>
    <mergeCell ref="R93:S93"/>
    <mergeCell ref="N92:O92"/>
    <mergeCell ref="P92:Q92"/>
    <mergeCell ref="R92:S92"/>
    <mergeCell ref="T92:U92"/>
    <mergeCell ref="V92:W92"/>
    <mergeCell ref="X92:Y92"/>
    <mergeCell ref="T91:U91"/>
    <mergeCell ref="V91:W91"/>
    <mergeCell ref="X91:Y91"/>
    <mergeCell ref="Z91:AA91"/>
    <mergeCell ref="B92:C92"/>
    <mergeCell ref="D92:E92"/>
    <mergeCell ref="F92:G92"/>
    <mergeCell ref="H92:I92"/>
    <mergeCell ref="J92:K92"/>
    <mergeCell ref="L92:M92"/>
    <mergeCell ref="Z90:AA90"/>
    <mergeCell ref="B91:C91"/>
    <mergeCell ref="D91:E91"/>
    <mergeCell ref="F91:G91"/>
    <mergeCell ref="H91:I91"/>
    <mergeCell ref="J91:K91"/>
    <mergeCell ref="L91:M91"/>
    <mergeCell ref="N91:O91"/>
    <mergeCell ref="P91:Q91"/>
    <mergeCell ref="R91:S91"/>
    <mergeCell ref="N90:O90"/>
    <mergeCell ref="P90:Q90"/>
    <mergeCell ref="R90:S90"/>
    <mergeCell ref="T90:U90"/>
    <mergeCell ref="V90:W90"/>
    <mergeCell ref="X90:Y90"/>
    <mergeCell ref="T89:U89"/>
    <mergeCell ref="V89:W89"/>
    <mergeCell ref="X89:Y89"/>
    <mergeCell ref="Z89:AA89"/>
    <mergeCell ref="B90:C90"/>
    <mergeCell ref="D90:E90"/>
    <mergeCell ref="F90:G90"/>
    <mergeCell ref="H90:I90"/>
    <mergeCell ref="J90:K90"/>
    <mergeCell ref="L90:M90"/>
    <mergeCell ref="Z88:AA88"/>
    <mergeCell ref="B89:C89"/>
    <mergeCell ref="D89:E89"/>
    <mergeCell ref="F89:G89"/>
    <mergeCell ref="H89:I89"/>
    <mergeCell ref="J89:K89"/>
    <mergeCell ref="L89:M89"/>
    <mergeCell ref="N89:O89"/>
    <mergeCell ref="P89:Q89"/>
    <mergeCell ref="R89:S89"/>
    <mergeCell ref="N88:O88"/>
    <mergeCell ref="P88:Q88"/>
    <mergeCell ref="R88:S88"/>
    <mergeCell ref="T88:U88"/>
    <mergeCell ref="V88:W88"/>
    <mergeCell ref="X88:Y88"/>
    <mergeCell ref="T87:U87"/>
    <mergeCell ref="V87:W87"/>
    <mergeCell ref="X87:Y87"/>
    <mergeCell ref="Z87:AA87"/>
    <mergeCell ref="B88:C88"/>
    <mergeCell ref="D88:E88"/>
    <mergeCell ref="F88:G88"/>
    <mergeCell ref="H88:I88"/>
    <mergeCell ref="J88:K88"/>
    <mergeCell ref="L88:M88"/>
    <mergeCell ref="Z86:AA86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N86:O86"/>
    <mergeCell ref="P86:Q86"/>
    <mergeCell ref="R86:S86"/>
    <mergeCell ref="T86:U86"/>
    <mergeCell ref="V86:W86"/>
    <mergeCell ref="X86:Y86"/>
    <mergeCell ref="T85:U85"/>
    <mergeCell ref="V85:W85"/>
    <mergeCell ref="X85:Y85"/>
    <mergeCell ref="Z85:AA85"/>
    <mergeCell ref="B86:C86"/>
    <mergeCell ref="D86:E86"/>
    <mergeCell ref="F86:G86"/>
    <mergeCell ref="H86:I86"/>
    <mergeCell ref="J86:K86"/>
    <mergeCell ref="L86:M86"/>
    <mergeCell ref="Z84:AA84"/>
    <mergeCell ref="B85:C85"/>
    <mergeCell ref="D85:E85"/>
    <mergeCell ref="F85:G85"/>
    <mergeCell ref="H85:I85"/>
    <mergeCell ref="J85:K85"/>
    <mergeCell ref="L85:M85"/>
    <mergeCell ref="N85:O85"/>
    <mergeCell ref="P85:Q85"/>
    <mergeCell ref="R85:S85"/>
    <mergeCell ref="N84:O84"/>
    <mergeCell ref="P84:Q84"/>
    <mergeCell ref="R84:S84"/>
    <mergeCell ref="T84:U84"/>
    <mergeCell ref="V84:W84"/>
    <mergeCell ref="X84:Y84"/>
    <mergeCell ref="T83:U83"/>
    <mergeCell ref="V83:W83"/>
    <mergeCell ref="X83:Y83"/>
    <mergeCell ref="Z83:AA83"/>
    <mergeCell ref="B84:C84"/>
    <mergeCell ref="D84:E84"/>
    <mergeCell ref="F84:G84"/>
    <mergeCell ref="H84:I84"/>
    <mergeCell ref="J84:K84"/>
    <mergeCell ref="L84:M84"/>
    <mergeCell ref="Z82:AA82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N82:O82"/>
    <mergeCell ref="P82:Q82"/>
    <mergeCell ref="R82:S82"/>
    <mergeCell ref="T82:U82"/>
    <mergeCell ref="V82:W82"/>
    <mergeCell ref="X82:Y82"/>
    <mergeCell ref="T81:U81"/>
    <mergeCell ref="V81:W81"/>
    <mergeCell ref="X81:Y81"/>
    <mergeCell ref="Z81:AA81"/>
    <mergeCell ref="B82:C82"/>
    <mergeCell ref="D82:E82"/>
    <mergeCell ref="F82:G82"/>
    <mergeCell ref="H82:I82"/>
    <mergeCell ref="J82:K82"/>
    <mergeCell ref="L82:M82"/>
    <mergeCell ref="Z80:AA80"/>
    <mergeCell ref="B81:C81"/>
    <mergeCell ref="D81:E81"/>
    <mergeCell ref="F81:G81"/>
    <mergeCell ref="H81:I81"/>
    <mergeCell ref="J81:K81"/>
    <mergeCell ref="L81:M81"/>
    <mergeCell ref="N81:O81"/>
    <mergeCell ref="P81:Q81"/>
    <mergeCell ref="R81:S81"/>
    <mergeCell ref="N80:O80"/>
    <mergeCell ref="P80:Q80"/>
    <mergeCell ref="R80:S80"/>
    <mergeCell ref="T80:U80"/>
    <mergeCell ref="V80:W80"/>
    <mergeCell ref="X80:Y80"/>
    <mergeCell ref="T79:U79"/>
    <mergeCell ref="V79:W79"/>
    <mergeCell ref="X79:Y79"/>
    <mergeCell ref="Z79:AA79"/>
    <mergeCell ref="B80:C80"/>
    <mergeCell ref="D80:E80"/>
    <mergeCell ref="F80:G80"/>
    <mergeCell ref="H80:I80"/>
    <mergeCell ref="J80:K80"/>
    <mergeCell ref="L80:M80"/>
    <mergeCell ref="Z78:AA78"/>
    <mergeCell ref="B79:C79"/>
    <mergeCell ref="D79:E79"/>
    <mergeCell ref="F79:G79"/>
    <mergeCell ref="H79:I79"/>
    <mergeCell ref="J79:K79"/>
    <mergeCell ref="L79:M79"/>
    <mergeCell ref="N79:O79"/>
    <mergeCell ref="P79:Q79"/>
    <mergeCell ref="R79:S79"/>
    <mergeCell ref="N78:O78"/>
    <mergeCell ref="P78:Q78"/>
    <mergeCell ref="R78:S78"/>
    <mergeCell ref="T78:U78"/>
    <mergeCell ref="V78:W78"/>
    <mergeCell ref="X78:Y78"/>
    <mergeCell ref="T77:U77"/>
    <mergeCell ref="V77:W77"/>
    <mergeCell ref="X77:Y77"/>
    <mergeCell ref="Z77:AA77"/>
    <mergeCell ref="B78:C78"/>
    <mergeCell ref="D78:E78"/>
    <mergeCell ref="F78:G78"/>
    <mergeCell ref="H78:I78"/>
    <mergeCell ref="J78:K78"/>
    <mergeCell ref="L78:M78"/>
    <mergeCell ref="Z76:AA76"/>
    <mergeCell ref="B77:C77"/>
    <mergeCell ref="D77:E77"/>
    <mergeCell ref="F77:G77"/>
    <mergeCell ref="H77:I77"/>
    <mergeCell ref="J77:K77"/>
    <mergeCell ref="L77:M77"/>
    <mergeCell ref="N77:O77"/>
    <mergeCell ref="P77:Q77"/>
    <mergeCell ref="R77:S77"/>
    <mergeCell ref="N76:O76"/>
    <mergeCell ref="P76:Q76"/>
    <mergeCell ref="R76:S76"/>
    <mergeCell ref="T76:U76"/>
    <mergeCell ref="V76:W76"/>
    <mergeCell ref="X76:Y76"/>
    <mergeCell ref="T75:U75"/>
    <mergeCell ref="V75:W75"/>
    <mergeCell ref="X75:Y75"/>
    <mergeCell ref="Z75:AA75"/>
    <mergeCell ref="B76:C76"/>
    <mergeCell ref="D76:E76"/>
    <mergeCell ref="F76:G76"/>
    <mergeCell ref="H76:I76"/>
    <mergeCell ref="J76:K76"/>
    <mergeCell ref="L76:M76"/>
    <mergeCell ref="Z74:AA74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N74:O74"/>
    <mergeCell ref="P74:Q74"/>
    <mergeCell ref="R74:S74"/>
    <mergeCell ref="T74:U74"/>
    <mergeCell ref="V74:W74"/>
    <mergeCell ref="X74:Y74"/>
    <mergeCell ref="T73:U73"/>
    <mergeCell ref="V73:W73"/>
    <mergeCell ref="X73:Y73"/>
    <mergeCell ref="Z73:AA73"/>
    <mergeCell ref="B74:C74"/>
    <mergeCell ref="D74:E74"/>
    <mergeCell ref="F74:G74"/>
    <mergeCell ref="H74:I74"/>
    <mergeCell ref="J74:K74"/>
    <mergeCell ref="L74:M74"/>
    <mergeCell ref="Z72:AA72"/>
    <mergeCell ref="B73:C73"/>
    <mergeCell ref="D73:E73"/>
    <mergeCell ref="F73:G73"/>
    <mergeCell ref="H73:I73"/>
    <mergeCell ref="J73:K73"/>
    <mergeCell ref="L73:M73"/>
    <mergeCell ref="N73:O73"/>
    <mergeCell ref="P73:Q73"/>
    <mergeCell ref="R73:S73"/>
    <mergeCell ref="N72:O72"/>
    <mergeCell ref="P72:Q72"/>
    <mergeCell ref="R72:S72"/>
    <mergeCell ref="T72:U72"/>
    <mergeCell ref="V72:W72"/>
    <mergeCell ref="X72:Y72"/>
    <mergeCell ref="T71:U71"/>
    <mergeCell ref="V71:W71"/>
    <mergeCell ref="X71:Y71"/>
    <mergeCell ref="Z71:AA71"/>
    <mergeCell ref="B72:C72"/>
    <mergeCell ref="D72:E72"/>
    <mergeCell ref="F72:G72"/>
    <mergeCell ref="H72:I72"/>
    <mergeCell ref="J72:K72"/>
    <mergeCell ref="L72:M72"/>
    <mergeCell ref="Z70:AA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N70:O70"/>
    <mergeCell ref="P70:Q70"/>
    <mergeCell ref="R70:S70"/>
    <mergeCell ref="T70:U70"/>
    <mergeCell ref="V70:W70"/>
    <mergeCell ref="X70:Y70"/>
    <mergeCell ref="T69:U69"/>
    <mergeCell ref="V69:W69"/>
    <mergeCell ref="X69:Y69"/>
    <mergeCell ref="Z69:AA69"/>
    <mergeCell ref="B70:C70"/>
    <mergeCell ref="D70:E70"/>
    <mergeCell ref="F70:G70"/>
    <mergeCell ref="H70:I70"/>
    <mergeCell ref="J70:K70"/>
    <mergeCell ref="L70:M70"/>
    <mergeCell ref="Z68:AA68"/>
    <mergeCell ref="B69:C69"/>
    <mergeCell ref="D69:E69"/>
    <mergeCell ref="F69:G69"/>
    <mergeCell ref="H69:I69"/>
    <mergeCell ref="J69:K69"/>
    <mergeCell ref="L69:M69"/>
    <mergeCell ref="N69:O69"/>
    <mergeCell ref="P69:Q69"/>
    <mergeCell ref="R69:S69"/>
    <mergeCell ref="N68:O68"/>
    <mergeCell ref="P68:Q68"/>
    <mergeCell ref="R68:S68"/>
    <mergeCell ref="T68:U68"/>
    <mergeCell ref="V68:W68"/>
    <mergeCell ref="X68:Y68"/>
    <mergeCell ref="T67:U67"/>
    <mergeCell ref="V67:W67"/>
    <mergeCell ref="X67:Y67"/>
    <mergeCell ref="Z67:AA67"/>
    <mergeCell ref="B68:C68"/>
    <mergeCell ref="D68:E68"/>
    <mergeCell ref="F68:G68"/>
    <mergeCell ref="H68:I68"/>
    <mergeCell ref="J68:K68"/>
    <mergeCell ref="L68:M68"/>
    <mergeCell ref="Z66:AA66"/>
    <mergeCell ref="B67:C67"/>
    <mergeCell ref="D67:E67"/>
    <mergeCell ref="F67:G67"/>
    <mergeCell ref="H67:I67"/>
    <mergeCell ref="J67:K67"/>
    <mergeCell ref="L67:M67"/>
    <mergeCell ref="N67:O67"/>
    <mergeCell ref="P67:Q67"/>
    <mergeCell ref="R67:S67"/>
    <mergeCell ref="N66:O66"/>
    <mergeCell ref="P66:Q66"/>
    <mergeCell ref="R66:S66"/>
    <mergeCell ref="T66:U66"/>
    <mergeCell ref="V66:W66"/>
    <mergeCell ref="X66:Y66"/>
    <mergeCell ref="T65:U65"/>
    <mergeCell ref="V65:W65"/>
    <mergeCell ref="X65:Y65"/>
    <mergeCell ref="Z65:AA65"/>
    <mergeCell ref="B66:C66"/>
    <mergeCell ref="D66:E66"/>
    <mergeCell ref="F66:G66"/>
    <mergeCell ref="H66:I66"/>
    <mergeCell ref="J66:K66"/>
    <mergeCell ref="L66:M66"/>
    <mergeCell ref="Z64:AA64"/>
    <mergeCell ref="B65:C65"/>
    <mergeCell ref="D65:E65"/>
    <mergeCell ref="F65:G65"/>
    <mergeCell ref="H65:I65"/>
    <mergeCell ref="J65:K65"/>
    <mergeCell ref="L65:M65"/>
    <mergeCell ref="N65:O65"/>
    <mergeCell ref="P65:Q65"/>
    <mergeCell ref="R65:S65"/>
    <mergeCell ref="N64:O64"/>
    <mergeCell ref="P64:Q64"/>
    <mergeCell ref="R64:S64"/>
    <mergeCell ref="T64:U64"/>
    <mergeCell ref="V64:W64"/>
    <mergeCell ref="X64:Y64"/>
    <mergeCell ref="T63:U63"/>
    <mergeCell ref="V63:W63"/>
    <mergeCell ref="X63:Y63"/>
    <mergeCell ref="Z63:AA63"/>
    <mergeCell ref="B64:C64"/>
    <mergeCell ref="D64:E64"/>
    <mergeCell ref="F64:G64"/>
    <mergeCell ref="H64:I64"/>
    <mergeCell ref="J64:K64"/>
    <mergeCell ref="L64:M64"/>
    <mergeCell ref="Z62:AA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N62:O62"/>
    <mergeCell ref="P62:Q62"/>
    <mergeCell ref="R62:S62"/>
    <mergeCell ref="T62:U62"/>
    <mergeCell ref="V62:W62"/>
    <mergeCell ref="X62:Y62"/>
    <mergeCell ref="T61:U61"/>
    <mergeCell ref="V61:W61"/>
    <mergeCell ref="X61:Y61"/>
    <mergeCell ref="Z61:AA61"/>
    <mergeCell ref="B62:C62"/>
    <mergeCell ref="D62:E62"/>
    <mergeCell ref="F62:G62"/>
    <mergeCell ref="H62:I62"/>
    <mergeCell ref="J62:K62"/>
    <mergeCell ref="L62:M62"/>
    <mergeCell ref="Z60:AA60"/>
    <mergeCell ref="B61:C61"/>
    <mergeCell ref="D61:E61"/>
    <mergeCell ref="F61:G61"/>
    <mergeCell ref="H61:I61"/>
    <mergeCell ref="J61:K61"/>
    <mergeCell ref="L61:M61"/>
    <mergeCell ref="N61:O61"/>
    <mergeCell ref="P61:Q61"/>
    <mergeCell ref="R61:S61"/>
    <mergeCell ref="N60:O60"/>
    <mergeCell ref="P60:Q60"/>
    <mergeCell ref="R60:S60"/>
    <mergeCell ref="T60:U60"/>
    <mergeCell ref="V60:W60"/>
    <mergeCell ref="X60:Y60"/>
    <mergeCell ref="T59:U59"/>
    <mergeCell ref="V59:W59"/>
    <mergeCell ref="X59:Y59"/>
    <mergeCell ref="Z59:AA59"/>
    <mergeCell ref="B60:C60"/>
    <mergeCell ref="D60:E60"/>
    <mergeCell ref="F60:G60"/>
    <mergeCell ref="H60:I60"/>
    <mergeCell ref="J60:K60"/>
    <mergeCell ref="L60:M60"/>
    <mergeCell ref="Z58:AA58"/>
    <mergeCell ref="B59:C59"/>
    <mergeCell ref="D59:E59"/>
    <mergeCell ref="F59:G59"/>
    <mergeCell ref="H59:I59"/>
    <mergeCell ref="J59:K59"/>
    <mergeCell ref="L59:M59"/>
    <mergeCell ref="N59:O59"/>
    <mergeCell ref="P59:Q59"/>
    <mergeCell ref="R59:S59"/>
    <mergeCell ref="N58:O58"/>
    <mergeCell ref="P58:Q58"/>
    <mergeCell ref="R58:S58"/>
    <mergeCell ref="T58:U58"/>
    <mergeCell ref="V58:W58"/>
    <mergeCell ref="X58:Y58"/>
    <mergeCell ref="T57:U57"/>
    <mergeCell ref="V57:W57"/>
    <mergeCell ref="X57:Y57"/>
    <mergeCell ref="Z57:AA57"/>
    <mergeCell ref="B58:C58"/>
    <mergeCell ref="D58:E58"/>
    <mergeCell ref="F58:G58"/>
    <mergeCell ref="H58:I58"/>
    <mergeCell ref="J58:K58"/>
    <mergeCell ref="L58:M58"/>
    <mergeCell ref="Z56:AA56"/>
    <mergeCell ref="B57:C57"/>
    <mergeCell ref="D57:E57"/>
    <mergeCell ref="F57:G57"/>
    <mergeCell ref="H57:I57"/>
    <mergeCell ref="J57:K57"/>
    <mergeCell ref="L57:M57"/>
    <mergeCell ref="N57:O57"/>
    <mergeCell ref="P57:Q57"/>
    <mergeCell ref="R57:S57"/>
    <mergeCell ref="N56:O56"/>
    <mergeCell ref="P56:Q56"/>
    <mergeCell ref="R56:S56"/>
    <mergeCell ref="T56:U56"/>
    <mergeCell ref="V56:W56"/>
    <mergeCell ref="X56:Y56"/>
    <mergeCell ref="T55:U55"/>
    <mergeCell ref="V55:W55"/>
    <mergeCell ref="X55:Y55"/>
    <mergeCell ref="Z55:AA55"/>
    <mergeCell ref="B56:C56"/>
    <mergeCell ref="D56:E56"/>
    <mergeCell ref="F56:G56"/>
    <mergeCell ref="H56:I56"/>
    <mergeCell ref="J56:K56"/>
    <mergeCell ref="L56:M56"/>
    <mergeCell ref="Z54:AA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N54:O54"/>
    <mergeCell ref="P54:Q54"/>
    <mergeCell ref="R54:S54"/>
    <mergeCell ref="T54:U54"/>
    <mergeCell ref="V54:W54"/>
    <mergeCell ref="X54:Y54"/>
    <mergeCell ref="T53:U53"/>
    <mergeCell ref="V53:W53"/>
    <mergeCell ref="X53:Y53"/>
    <mergeCell ref="Z53:AA53"/>
    <mergeCell ref="B54:C54"/>
    <mergeCell ref="D54:E54"/>
    <mergeCell ref="F54:G54"/>
    <mergeCell ref="H54:I54"/>
    <mergeCell ref="J54:K54"/>
    <mergeCell ref="L54:M54"/>
    <mergeCell ref="Z52:AA52"/>
    <mergeCell ref="B53:C53"/>
    <mergeCell ref="D53:E53"/>
    <mergeCell ref="F53:G53"/>
    <mergeCell ref="H53:I53"/>
    <mergeCell ref="J53:K53"/>
    <mergeCell ref="L53:M53"/>
    <mergeCell ref="N53:O53"/>
    <mergeCell ref="P53:Q53"/>
    <mergeCell ref="R53:S53"/>
    <mergeCell ref="N52:O52"/>
    <mergeCell ref="P52:Q52"/>
    <mergeCell ref="R52:S52"/>
    <mergeCell ref="T52:U52"/>
    <mergeCell ref="V52:W52"/>
    <mergeCell ref="X52:Y52"/>
    <mergeCell ref="T51:U51"/>
    <mergeCell ref="V51:W51"/>
    <mergeCell ref="X51:Y51"/>
    <mergeCell ref="Z51:AA51"/>
    <mergeCell ref="B52:C52"/>
    <mergeCell ref="D52:E52"/>
    <mergeCell ref="F52:G52"/>
    <mergeCell ref="H52:I52"/>
    <mergeCell ref="J52:K52"/>
    <mergeCell ref="L52:M52"/>
    <mergeCell ref="Z50:AA50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N50:O50"/>
    <mergeCell ref="P50:Q50"/>
    <mergeCell ref="R50:S50"/>
    <mergeCell ref="T50:U50"/>
    <mergeCell ref="V50:W50"/>
    <mergeCell ref="X50:Y50"/>
    <mergeCell ref="T49:U49"/>
    <mergeCell ref="V49:W49"/>
    <mergeCell ref="X49:Y49"/>
    <mergeCell ref="Z49:AA49"/>
    <mergeCell ref="B50:C50"/>
    <mergeCell ref="D50:E50"/>
    <mergeCell ref="F50:G50"/>
    <mergeCell ref="H50:I50"/>
    <mergeCell ref="J50:K50"/>
    <mergeCell ref="L50:M50"/>
    <mergeCell ref="Z48:AA48"/>
    <mergeCell ref="B49:C49"/>
    <mergeCell ref="D49:E49"/>
    <mergeCell ref="F49:G49"/>
    <mergeCell ref="H49:I49"/>
    <mergeCell ref="J49:K49"/>
    <mergeCell ref="L49:M49"/>
    <mergeCell ref="N49:O49"/>
    <mergeCell ref="P49:Q49"/>
    <mergeCell ref="R49:S49"/>
    <mergeCell ref="N48:O48"/>
    <mergeCell ref="P48:Q48"/>
    <mergeCell ref="R48:S48"/>
    <mergeCell ref="T48:U48"/>
    <mergeCell ref="V48:W48"/>
    <mergeCell ref="X48:Y48"/>
    <mergeCell ref="T47:U47"/>
    <mergeCell ref="V47:W47"/>
    <mergeCell ref="X47:Y47"/>
    <mergeCell ref="Z47:AA47"/>
    <mergeCell ref="B48:C48"/>
    <mergeCell ref="D48:E48"/>
    <mergeCell ref="F48:G48"/>
    <mergeCell ref="H48:I48"/>
    <mergeCell ref="J48:K48"/>
    <mergeCell ref="L48:M48"/>
    <mergeCell ref="Z46:AA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N46:O46"/>
    <mergeCell ref="P46:Q46"/>
    <mergeCell ref="R46:S46"/>
    <mergeCell ref="T46:U46"/>
    <mergeCell ref="V46:W46"/>
    <mergeCell ref="X46:Y46"/>
    <mergeCell ref="T45:U45"/>
    <mergeCell ref="V45:W45"/>
    <mergeCell ref="X45:Y45"/>
    <mergeCell ref="Z45:AA45"/>
    <mergeCell ref="B46:C46"/>
    <mergeCell ref="D46:E46"/>
    <mergeCell ref="F46:G46"/>
    <mergeCell ref="H46:I46"/>
    <mergeCell ref="J46:K46"/>
    <mergeCell ref="L46:M46"/>
    <mergeCell ref="Z44:AA44"/>
    <mergeCell ref="B45:C45"/>
    <mergeCell ref="D45:E45"/>
    <mergeCell ref="F45:G45"/>
    <mergeCell ref="H45:I45"/>
    <mergeCell ref="J45:K45"/>
    <mergeCell ref="L45:M45"/>
    <mergeCell ref="N45:O45"/>
    <mergeCell ref="P45:Q45"/>
    <mergeCell ref="R45:S45"/>
    <mergeCell ref="N44:O44"/>
    <mergeCell ref="P44:Q44"/>
    <mergeCell ref="R44:S44"/>
    <mergeCell ref="T44:U44"/>
    <mergeCell ref="V44:W44"/>
    <mergeCell ref="X44:Y44"/>
    <mergeCell ref="T43:U43"/>
    <mergeCell ref="V43:W43"/>
    <mergeCell ref="X43:Y43"/>
    <mergeCell ref="Z43:AA43"/>
    <mergeCell ref="B44:C44"/>
    <mergeCell ref="D44:E44"/>
    <mergeCell ref="F44:G44"/>
    <mergeCell ref="H44:I44"/>
    <mergeCell ref="J44:K44"/>
    <mergeCell ref="L44:M44"/>
    <mergeCell ref="Z42:AA42"/>
    <mergeCell ref="B43:C43"/>
    <mergeCell ref="D43:E43"/>
    <mergeCell ref="F43:G43"/>
    <mergeCell ref="H43:I43"/>
    <mergeCell ref="J43:K43"/>
    <mergeCell ref="L43:M43"/>
    <mergeCell ref="N43:O43"/>
    <mergeCell ref="P43:Q43"/>
    <mergeCell ref="R43:S43"/>
    <mergeCell ref="N42:O42"/>
    <mergeCell ref="P42:Q42"/>
    <mergeCell ref="R42:S42"/>
    <mergeCell ref="T42:U42"/>
    <mergeCell ref="V42:W42"/>
    <mergeCell ref="X42:Y42"/>
    <mergeCell ref="T41:U41"/>
    <mergeCell ref="V41:W41"/>
    <mergeCell ref="X41:Y41"/>
    <mergeCell ref="Z41:AA41"/>
    <mergeCell ref="B42:C42"/>
    <mergeCell ref="D42:E42"/>
    <mergeCell ref="F42:G42"/>
    <mergeCell ref="H42:I42"/>
    <mergeCell ref="J42:K42"/>
    <mergeCell ref="L42:M42"/>
    <mergeCell ref="Z40:AA40"/>
    <mergeCell ref="B41:C41"/>
    <mergeCell ref="D41:E41"/>
    <mergeCell ref="F41:G41"/>
    <mergeCell ref="H41:I41"/>
    <mergeCell ref="J41:K41"/>
    <mergeCell ref="L41:M41"/>
    <mergeCell ref="N41:O41"/>
    <mergeCell ref="P41:Q41"/>
    <mergeCell ref="R41:S41"/>
    <mergeCell ref="N40:O40"/>
    <mergeCell ref="P40:Q40"/>
    <mergeCell ref="R40:S40"/>
    <mergeCell ref="T40:U40"/>
    <mergeCell ref="V40:W40"/>
    <mergeCell ref="X40:Y40"/>
    <mergeCell ref="T39:U39"/>
    <mergeCell ref="V39:W39"/>
    <mergeCell ref="X39:Y39"/>
    <mergeCell ref="Z39:AA39"/>
    <mergeCell ref="B40:C40"/>
    <mergeCell ref="D40:E40"/>
    <mergeCell ref="F40:G40"/>
    <mergeCell ref="H40:I40"/>
    <mergeCell ref="J40:K40"/>
    <mergeCell ref="L40:M40"/>
    <mergeCell ref="Z38:AA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N38:O38"/>
    <mergeCell ref="P38:Q38"/>
    <mergeCell ref="R38:S38"/>
    <mergeCell ref="T38:U38"/>
    <mergeCell ref="V38:W38"/>
    <mergeCell ref="X38:Y38"/>
    <mergeCell ref="T37:U37"/>
    <mergeCell ref="V37:W37"/>
    <mergeCell ref="X37:Y37"/>
    <mergeCell ref="Z37:AA37"/>
    <mergeCell ref="B38:C38"/>
    <mergeCell ref="D38:E38"/>
    <mergeCell ref="F38:G38"/>
    <mergeCell ref="H38:I38"/>
    <mergeCell ref="J38:K38"/>
    <mergeCell ref="L38:M38"/>
    <mergeCell ref="Z36:AA36"/>
    <mergeCell ref="B37:C37"/>
    <mergeCell ref="D37:E37"/>
    <mergeCell ref="F37:G37"/>
    <mergeCell ref="H37:I37"/>
    <mergeCell ref="J37:K37"/>
    <mergeCell ref="L37:M37"/>
    <mergeCell ref="N37:O37"/>
    <mergeCell ref="P37:Q37"/>
    <mergeCell ref="R37:S37"/>
    <mergeCell ref="N36:O36"/>
    <mergeCell ref="P36:Q36"/>
    <mergeCell ref="R36:S36"/>
    <mergeCell ref="T36:U36"/>
    <mergeCell ref="V36:W36"/>
    <mergeCell ref="X36:Y36"/>
    <mergeCell ref="T35:U35"/>
    <mergeCell ref="V35:W35"/>
    <mergeCell ref="X35:Y35"/>
    <mergeCell ref="Z35:AA35"/>
    <mergeCell ref="B36:C36"/>
    <mergeCell ref="D36:E36"/>
    <mergeCell ref="F36:G36"/>
    <mergeCell ref="H36:I36"/>
    <mergeCell ref="J36:K36"/>
    <mergeCell ref="L36:M36"/>
    <mergeCell ref="Z34:AA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N34:O34"/>
    <mergeCell ref="P34:Q34"/>
    <mergeCell ref="R34:S34"/>
    <mergeCell ref="T34:U34"/>
    <mergeCell ref="V34:W34"/>
    <mergeCell ref="X34:Y34"/>
    <mergeCell ref="T33:U33"/>
    <mergeCell ref="V33:W33"/>
    <mergeCell ref="X33:Y33"/>
    <mergeCell ref="Z33:AA33"/>
    <mergeCell ref="B34:C34"/>
    <mergeCell ref="D34:E34"/>
    <mergeCell ref="F34:G34"/>
    <mergeCell ref="H34:I34"/>
    <mergeCell ref="J34:K34"/>
    <mergeCell ref="L34:M34"/>
    <mergeCell ref="Z32:AA32"/>
    <mergeCell ref="B33:C33"/>
    <mergeCell ref="D33:E33"/>
    <mergeCell ref="F33:G33"/>
    <mergeCell ref="H33:I33"/>
    <mergeCell ref="J33:K33"/>
    <mergeCell ref="L33:M33"/>
    <mergeCell ref="N33:O33"/>
    <mergeCell ref="P33:Q33"/>
    <mergeCell ref="R33:S33"/>
    <mergeCell ref="N32:O32"/>
    <mergeCell ref="P32:Q32"/>
    <mergeCell ref="R32:S32"/>
    <mergeCell ref="T32:U32"/>
    <mergeCell ref="V32:W32"/>
    <mergeCell ref="X32:Y32"/>
    <mergeCell ref="T31:U31"/>
    <mergeCell ref="V31:W31"/>
    <mergeCell ref="X31:Y31"/>
    <mergeCell ref="Z31:AA31"/>
    <mergeCell ref="B32:C32"/>
    <mergeCell ref="D32:E32"/>
    <mergeCell ref="F32:G32"/>
    <mergeCell ref="H32:I32"/>
    <mergeCell ref="J32:K32"/>
    <mergeCell ref="L32:M32"/>
    <mergeCell ref="Z30:AA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N30:O30"/>
    <mergeCell ref="P30:Q30"/>
    <mergeCell ref="R30:S30"/>
    <mergeCell ref="T30:U30"/>
    <mergeCell ref="V30:W30"/>
    <mergeCell ref="X30:Y30"/>
    <mergeCell ref="T29:U29"/>
    <mergeCell ref="V29:W29"/>
    <mergeCell ref="X29:Y29"/>
    <mergeCell ref="Z29:AA29"/>
    <mergeCell ref="B30:C30"/>
    <mergeCell ref="D30:E30"/>
    <mergeCell ref="F30:G30"/>
    <mergeCell ref="H30:I30"/>
    <mergeCell ref="J30:K30"/>
    <mergeCell ref="L30:M30"/>
    <mergeCell ref="Z28:AA28"/>
    <mergeCell ref="B29:C29"/>
    <mergeCell ref="D29:E29"/>
    <mergeCell ref="F29:G29"/>
    <mergeCell ref="H29:I29"/>
    <mergeCell ref="J29:K29"/>
    <mergeCell ref="L29:M29"/>
    <mergeCell ref="N29:O29"/>
    <mergeCell ref="P29:Q29"/>
    <mergeCell ref="R29:S29"/>
    <mergeCell ref="N28:O28"/>
    <mergeCell ref="P28:Q28"/>
    <mergeCell ref="R28:S28"/>
    <mergeCell ref="T28:U28"/>
    <mergeCell ref="V28:W28"/>
    <mergeCell ref="X28:Y28"/>
    <mergeCell ref="T27:U27"/>
    <mergeCell ref="V27:W27"/>
    <mergeCell ref="X27:Y27"/>
    <mergeCell ref="Z27:AA27"/>
    <mergeCell ref="B28:C28"/>
    <mergeCell ref="D28:E28"/>
    <mergeCell ref="F28:G28"/>
    <mergeCell ref="H28:I28"/>
    <mergeCell ref="J28:K28"/>
    <mergeCell ref="L28:M28"/>
    <mergeCell ref="Z26:AA26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N26:O26"/>
    <mergeCell ref="P26:Q26"/>
    <mergeCell ref="R26:S26"/>
    <mergeCell ref="T26:U26"/>
    <mergeCell ref="V26:W26"/>
    <mergeCell ref="X26:Y26"/>
    <mergeCell ref="T25:U25"/>
    <mergeCell ref="V25:W25"/>
    <mergeCell ref="X25:Y25"/>
    <mergeCell ref="Z25:AA25"/>
    <mergeCell ref="B26:C26"/>
    <mergeCell ref="D26:E26"/>
    <mergeCell ref="F26:G26"/>
    <mergeCell ref="H26:I26"/>
    <mergeCell ref="J26:K26"/>
    <mergeCell ref="L26:M26"/>
    <mergeCell ref="Z24:AA24"/>
    <mergeCell ref="B25:C25"/>
    <mergeCell ref="D25:E25"/>
    <mergeCell ref="F25:G25"/>
    <mergeCell ref="H25:I25"/>
    <mergeCell ref="J25:K25"/>
    <mergeCell ref="L25:M25"/>
    <mergeCell ref="N25:O25"/>
    <mergeCell ref="P25:Q25"/>
    <mergeCell ref="R25:S25"/>
    <mergeCell ref="N24:O24"/>
    <mergeCell ref="P24:Q24"/>
    <mergeCell ref="R24:S24"/>
    <mergeCell ref="T24:U24"/>
    <mergeCell ref="V24:W24"/>
    <mergeCell ref="X24:Y24"/>
    <mergeCell ref="T23:U23"/>
    <mergeCell ref="V23:W23"/>
    <mergeCell ref="X23:Y23"/>
    <mergeCell ref="Z23:AA23"/>
    <mergeCell ref="B24:C24"/>
    <mergeCell ref="D24:E24"/>
    <mergeCell ref="F24:G24"/>
    <mergeCell ref="H24:I24"/>
    <mergeCell ref="J24:K24"/>
    <mergeCell ref="L24:M24"/>
    <mergeCell ref="Z22:AA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N22:O22"/>
    <mergeCell ref="P22:Q22"/>
    <mergeCell ref="R22:S22"/>
    <mergeCell ref="T22:U22"/>
    <mergeCell ref="V22:W22"/>
    <mergeCell ref="X22:Y22"/>
    <mergeCell ref="T21:U21"/>
    <mergeCell ref="V21:W21"/>
    <mergeCell ref="X21:Y21"/>
    <mergeCell ref="Z21:AA21"/>
    <mergeCell ref="B22:C22"/>
    <mergeCell ref="D22:E22"/>
    <mergeCell ref="F22:G22"/>
    <mergeCell ref="H22:I22"/>
    <mergeCell ref="J22:K22"/>
    <mergeCell ref="L22:M22"/>
    <mergeCell ref="Z20:AA20"/>
    <mergeCell ref="B21:C21"/>
    <mergeCell ref="D21:E21"/>
    <mergeCell ref="F21:G21"/>
    <mergeCell ref="H21:I21"/>
    <mergeCell ref="J21:K21"/>
    <mergeCell ref="L21:M21"/>
    <mergeCell ref="N21:O21"/>
    <mergeCell ref="P21:Q21"/>
    <mergeCell ref="R21:S21"/>
    <mergeCell ref="N20:O20"/>
    <mergeCell ref="P20:Q20"/>
    <mergeCell ref="R20:S20"/>
    <mergeCell ref="T20:U20"/>
    <mergeCell ref="V20:W20"/>
    <mergeCell ref="X20:Y20"/>
    <mergeCell ref="T19:U19"/>
    <mergeCell ref="V19:W19"/>
    <mergeCell ref="X19:Y19"/>
    <mergeCell ref="Z19:AA19"/>
    <mergeCell ref="B20:C20"/>
    <mergeCell ref="D20:E20"/>
    <mergeCell ref="F20:G20"/>
    <mergeCell ref="H20:I20"/>
    <mergeCell ref="J20:K20"/>
    <mergeCell ref="L20:M20"/>
    <mergeCell ref="Z18:AA18"/>
    <mergeCell ref="B19:C19"/>
    <mergeCell ref="D19:E19"/>
    <mergeCell ref="F19:G19"/>
    <mergeCell ref="H19:I19"/>
    <mergeCell ref="J19:K19"/>
    <mergeCell ref="L19:M19"/>
    <mergeCell ref="N19:O19"/>
    <mergeCell ref="P19:Q19"/>
    <mergeCell ref="R19:S19"/>
    <mergeCell ref="N18:O18"/>
    <mergeCell ref="P18:Q18"/>
    <mergeCell ref="R18:S18"/>
    <mergeCell ref="T18:U18"/>
    <mergeCell ref="V18:W18"/>
    <mergeCell ref="X18:Y18"/>
    <mergeCell ref="T17:U17"/>
    <mergeCell ref="V17:W17"/>
    <mergeCell ref="X17:Y17"/>
    <mergeCell ref="Z17:AA17"/>
    <mergeCell ref="B18:C18"/>
    <mergeCell ref="D18:E18"/>
    <mergeCell ref="F18:G18"/>
    <mergeCell ref="H18:I18"/>
    <mergeCell ref="J18:K18"/>
    <mergeCell ref="L18:M18"/>
    <mergeCell ref="Z16:AA16"/>
    <mergeCell ref="B17:C17"/>
    <mergeCell ref="D17:E17"/>
    <mergeCell ref="F17:G17"/>
    <mergeCell ref="H17:I17"/>
    <mergeCell ref="J17:K17"/>
    <mergeCell ref="L17:M17"/>
    <mergeCell ref="N17:O17"/>
    <mergeCell ref="P17:Q17"/>
    <mergeCell ref="R17:S17"/>
    <mergeCell ref="N16:O16"/>
    <mergeCell ref="P16:Q16"/>
    <mergeCell ref="R16:S16"/>
    <mergeCell ref="T16:U16"/>
    <mergeCell ref="V16:W16"/>
    <mergeCell ref="X16:Y16"/>
    <mergeCell ref="T15:U15"/>
    <mergeCell ref="V15:W15"/>
    <mergeCell ref="X15:Y15"/>
    <mergeCell ref="Z15:AA15"/>
    <mergeCell ref="B16:C16"/>
    <mergeCell ref="D16:E16"/>
    <mergeCell ref="F16:G16"/>
    <mergeCell ref="H16:I16"/>
    <mergeCell ref="J16:K16"/>
    <mergeCell ref="L16:M16"/>
    <mergeCell ref="Z14:AA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N14:O14"/>
    <mergeCell ref="P14:Q14"/>
    <mergeCell ref="R14:S14"/>
    <mergeCell ref="T14:U14"/>
    <mergeCell ref="V14:W14"/>
    <mergeCell ref="X14:Y14"/>
    <mergeCell ref="T13:U13"/>
    <mergeCell ref="V13:W13"/>
    <mergeCell ref="X13:Y13"/>
    <mergeCell ref="Z13:AA13"/>
    <mergeCell ref="B14:C14"/>
    <mergeCell ref="D14:E14"/>
    <mergeCell ref="F14:G14"/>
    <mergeCell ref="H14:I14"/>
    <mergeCell ref="J14:K14"/>
    <mergeCell ref="L14:M14"/>
    <mergeCell ref="Z12:AA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N12:O12"/>
    <mergeCell ref="P12:Q12"/>
    <mergeCell ref="R12:S12"/>
    <mergeCell ref="T12:U12"/>
    <mergeCell ref="V12:W12"/>
    <mergeCell ref="X12:Y12"/>
    <mergeCell ref="A8:AA8"/>
    <mergeCell ref="A9:AA9"/>
    <mergeCell ref="A11:A12"/>
    <mergeCell ref="B11:AA11"/>
    <mergeCell ref="B12:C12"/>
    <mergeCell ref="D12:E12"/>
    <mergeCell ref="F12:G12"/>
    <mergeCell ref="H12:I12"/>
    <mergeCell ref="J12:K12"/>
    <mergeCell ref="L12:M12"/>
  </mergeCells>
  <printOptions horizontalCentered="1"/>
  <pageMargins left="0.43307086614173229" right="0.35433070866141736" top="0.94488188976377963" bottom="0.39370078740157483" header="0.15748031496062992" footer="0"/>
  <pageSetup paperSize="9" scale="85" orientation="landscape" horizontalDpi="4294967292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C4541-1C9E-4195-9C1B-A8A26B0BEBE9}">
  <sheetPr>
    <tabColor rgb="FF00B0F0"/>
    <pageSetUpPr fitToPage="1"/>
  </sheetPr>
  <dimension ref="A1:O31"/>
  <sheetViews>
    <sheetView workbookViewId="0">
      <selection activeCell="C2" sqref="C2"/>
    </sheetView>
  </sheetViews>
  <sheetFormatPr defaultColWidth="9.140625" defaultRowHeight="12.75" x14ac:dyDescent="0.2"/>
  <cols>
    <col min="1" max="1" width="3.42578125" style="29" customWidth="1"/>
    <col min="2" max="2" width="34" style="29" customWidth="1"/>
    <col min="3" max="3" width="10.140625" style="29" customWidth="1"/>
    <col min="4" max="4" width="11.85546875" style="29" customWidth="1"/>
    <col min="5" max="5" width="10.28515625" style="29" customWidth="1"/>
    <col min="6" max="6" width="11.28515625" style="29" customWidth="1"/>
    <col min="7" max="7" width="11.140625" style="29" customWidth="1"/>
    <col min="8" max="8" width="8.42578125" style="29" customWidth="1"/>
    <col min="9" max="9" width="9.140625" style="29"/>
    <col min="10" max="10" width="12.28515625" style="29" customWidth="1"/>
    <col min="11" max="11" width="14.7109375" style="29" customWidth="1"/>
    <col min="12" max="12" width="8.28515625" style="29" customWidth="1"/>
    <col min="13" max="13" width="12.42578125" style="29" customWidth="1"/>
    <col min="14" max="14" width="14.140625" style="29" customWidth="1"/>
    <col min="15" max="15" width="9.85546875" style="29" customWidth="1"/>
    <col min="16" max="16384" width="9.140625" style="29"/>
  </cols>
  <sheetData>
    <row r="1" spans="1:15" ht="14.25" x14ac:dyDescent="0.2">
      <c r="G1" s="25" t="s">
        <v>79</v>
      </c>
    </row>
    <row r="2" spans="1:15" ht="14.25" x14ac:dyDescent="0.2">
      <c r="G2" s="25" t="s">
        <v>121</v>
      </c>
    </row>
    <row r="3" spans="1:15" ht="15" x14ac:dyDescent="0.25">
      <c r="E3" s="17" t="s">
        <v>80</v>
      </c>
      <c r="F3" s="16" t="str">
        <f>'МО2 общие данные'!C3</f>
        <v>Территориальной избирательной комиссии № 63</v>
      </c>
      <c r="G3" s="14"/>
    </row>
    <row r="4" spans="1:15" ht="28.15" customHeight="1" x14ac:dyDescent="0.2">
      <c r="A4" s="307" t="str">
        <f>CONCATENATE("с правом решающего голоса, работавшим в комиссии не на постоянной (штатной) основе, на выборах ",'МО2 общие данные'!C5)</f>
        <v xml:space="preserve">с правом решающего голоса, работавшим в комиссии не на постоянной (штатной) основе, на выборах депутатов Муниципального Совета внутригородского муниципального образования Санкт-Петербурга муниципального округа 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</row>
    <row r="5" spans="1:15" ht="7.5" customHeight="1" x14ac:dyDescent="0.25">
      <c r="E5" s="14"/>
      <c r="F5" s="14"/>
      <c r="G5" s="14"/>
    </row>
    <row r="6" spans="1:15" ht="14.25" x14ac:dyDescent="0.2">
      <c r="F6" s="17" t="s">
        <v>10</v>
      </c>
      <c r="G6" s="40" t="s">
        <v>170</v>
      </c>
      <c r="H6" s="16" t="s">
        <v>132</v>
      </c>
    </row>
    <row r="7" spans="1:15" x14ac:dyDescent="0.2">
      <c r="G7" s="50" t="s">
        <v>81</v>
      </c>
    </row>
    <row r="9" spans="1:15" s="33" customFormat="1" ht="52.5" customHeight="1" x14ac:dyDescent="0.2">
      <c r="A9" s="308" t="s">
        <v>0</v>
      </c>
      <c r="B9" s="310" t="s">
        <v>64</v>
      </c>
      <c r="C9" s="310" t="s">
        <v>4</v>
      </c>
      <c r="D9" s="308" t="s">
        <v>65</v>
      </c>
      <c r="E9" s="308" t="s">
        <v>66</v>
      </c>
      <c r="F9" s="308" t="s">
        <v>70</v>
      </c>
      <c r="G9" s="308" t="s">
        <v>71</v>
      </c>
      <c r="H9" s="308" t="s">
        <v>72</v>
      </c>
      <c r="I9" s="312" t="s">
        <v>16</v>
      </c>
      <c r="J9" s="313"/>
      <c r="K9" s="308" t="s">
        <v>73</v>
      </c>
      <c r="L9" s="314" t="s">
        <v>69</v>
      </c>
      <c r="M9" s="315"/>
      <c r="N9" s="308" t="s">
        <v>76</v>
      </c>
      <c r="O9" s="308" t="s">
        <v>77</v>
      </c>
    </row>
    <row r="10" spans="1:15" s="33" customFormat="1" ht="84" x14ac:dyDescent="0.2">
      <c r="A10" s="309"/>
      <c r="B10" s="311"/>
      <c r="C10" s="311"/>
      <c r="D10" s="309"/>
      <c r="E10" s="309"/>
      <c r="F10" s="309"/>
      <c r="G10" s="309"/>
      <c r="H10" s="309"/>
      <c r="I10" s="34" t="s">
        <v>67</v>
      </c>
      <c r="J10" s="34" t="s">
        <v>68</v>
      </c>
      <c r="K10" s="309"/>
      <c r="L10" s="34" t="s">
        <v>75</v>
      </c>
      <c r="M10" s="34" t="s">
        <v>74</v>
      </c>
      <c r="N10" s="309"/>
      <c r="O10" s="309"/>
    </row>
    <row r="11" spans="1:15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35">
        <v>14</v>
      </c>
      <c r="O11" s="35">
        <v>15</v>
      </c>
    </row>
    <row r="12" spans="1:15" s="31" customFormat="1" ht="23.1" customHeight="1" x14ac:dyDescent="0.2">
      <c r="A12" s="30">
        <f>'МО2 общие данные'!A15</f>
        <v>1</v>
      </c>
      <c r="B12" s="37" t="str">
        <f>'МО2 общие данные'!C16</f>
        <v>Андреева Анастасия  Юрьевна</v>
      </c>
      <c r="C12" s="32" t="str">
        <f>'МО2 общие данные'!B16</f>
        <v>Заместитель председателя</v>
      </c>
      <c r="D12" s="30"/>
      <c r="E12" s="30"/>
      <c r="F12" s="30"/>
      <c r="G12" s="42">
        <f>'МО2 общие данные'!B7</f>
        <v>114</v>
      </c>
      <c r="H12" s="42"/>
      <c r="I12" s="43">
        <f>'свед6 МО2'!B109-'свед6 МО2'!B111</f>
        <v>0</v>
      </c>
      <c r="J12" s="43">
        <f>'свед6 МО2'!B111</f>
        <v>0</v>
      </c>
      <c r="K12" s="42">
        <f>G12*(I12+J12*2)</f>
        <v>0</v>
      </c>
      <c r="L12" s="44"/>
      <c r="M12" s="42"/>
      <c r="N12" s="42">
        <f>K12+M12</f>
        <v>0</v>
      </c>
      <c r="O12" s="42">
        <f>N12+F12</f>
        <v>0</v>
      </c>
    </row>
    <row r="13" spans="1:15" s="31" customFormat="1" ht="23.1" customHeight="1" x14ac:dyDescent="0.2">
      <c r="A13" s="30">
        <f>'МО2 общие данные'!A16</f>
        <v>2</v>
      </c>
      <c r="B13" s="37" t="str">
        <f>'МО2 общие данные'!C17</f>
        <v>Лескова Лариса Васильевна</v>
      </c>
      <c r="C13" s="32" t="str">
        <f>'МО2 общие данные'!B17</f>
        <v>Секретарь</v>
      </c>
      <c r="D13" s="30"/>
      <c r="E13" s="30"/>
      <c r="F13" s="30"/>
      <c r="G13" s="42">
        <f>'МО2 общие данные'!B7</f>
        <v>114</v>
      </c>
      <c r="H13" s="42"/>
      <c r="I13" s="43">
        <f>'свед6 МО2'!D109-'свед6 МО2'!D111</f>
        <v>0</v>
      </c>
      <c r="J13" s="43">
        <f>'свед6 МО2'!D111</f>
        <v>0</v>
      </c>
      <c r="K13" s="42">
        <f>G13*(I13+J13*2)</f>
        <v>0</v>
      </c>
      <c r="L13" s="44"/>
      <c r="M13" s="42"/>
      <c r="N13" s="42">
        <f t="shared" ref="N13:N24" si="0">K13+M13</f>
        <v>0</v>
      </c>
      <c r="O13" s="42">
        <f t="shared" ref="O13:O24" si="1">N13+F13</f>
        <v>0</v>
      </c>
    </row>
    <row r="14" spans="1:15" s="31" customFormat="1" ht="23.1" customHeight="1" x14ac:dyDescent="0.2">
      <c r="A14" s="30">
        <f>'МО2 общие данные'!A17</f>
        <v>3</v>
      </c>
      <c r="B14" s="37" t="str">
        <f>'МО2 общие данные'!C18</f>
        <v>Березин Виктор Наумович</v>
      </c>
      <c r="C14" s="32" t="str">
        <f>'МО2 общие данные'!B18</f>
        <v>Член комиссии</v>
      </c>
      <c r="D14" s="30"/>
      <c r="E14" s="30"/>
      <c r="F14" s="30"/>
      <c r="G14" s="42">
        <f>'МО2 общие данные'!C7</f>
        <v>106</v>
      </c>
      <c r="H14" s="42"/>
      <c r="I14" s="43">
        <f>'свед6 МО2'!F109-'свед6 МО2'!F111</f>
        <v>0</v>
      </c>
      <c r="J14" s="43">
        <f>'свед6 МО2'!F111</f>
        <v>0</v>
      </c>
      <c r="K14" s="42">
        <f t="shared" ref="K14:K24" si="2">G14*(I14+J14*2)</f>
        <v>0</v>
      </c>
      <c r="L14" s="44"/>
      <c r="M14" s="42"/>
      <c r="N14" s="42">
        <f t="shared" si="0"/>
        <v>0</v>
      </c>
      <c r="O14" s="42">
        <f t="shared" si="1"/>
        <v>0</v>
      </c>
    </row>
    <row r="15" spans="1:15" s="31" customFormat="1" ht="23.1" customHeight="1" x14ac:dyDescent="0.2">
      <c r="A15" s="30">
        <f>'МО2 общие данные'!A18</f>
        <v>4</v>
      </c>
      <c r="B15" s="37" t="str">
        <f>'МО2 общие данные'!C19</f>
        <v>Герасименко Елена Ивановна</v>
      </c>
      <c r="C15" s="32" t="str">
        <f>'МО2 общие данные'!B19</f>
        <v>Член комиссии</v>
      </c>
      <c r="D15" s="30"/>
      <c r="E15" s="30"/>
      <c r="F15" s="30"/>
      <c r="G15" s="42">
        <f>'МО2 общие данные'!C7</f>
        <v>106</v>
      </c>
      <c r="H15" s="42"/>
      <c r="I15" s="43">
        <f>'свед6 МО2'!H109-'свед6 МО2'!H111</f>
        <v>0</v>
      </c>
      <c r="J15" s="43">
        <f>'свед6 МО2'!H111</f>
        <v>0</v>
      </c>
      <c r="K15" s="42">
        <f t="shared" si="2"/>
        <v>0</v>
      </c>
      <c r="L15" s="44"/>
      <c r="M15" s="42"/>
      <c r="N15" s="42">
        <f t="shared" si="0"/>
        <v>0</v>
      </c>
      <c r="O15" s="42">
        <f t="shared" si="1"/>
        <v>0</v>
      </c>
    </row>
    <row r="16" spans="1:15" s="31" customFormat="1" ht="23.1" customHeight="1" x14ac:dyDescent="0.2">
      <c r="A16" s="30">
        <f>'МО2 общие данные'!A19</f>
        <v>5</v>
      </c>
      <c r="B16" s="37" t="str">
        <f>'МО2 общие данные'!C20</f>
        <v>Гордеева Светлана Павловна</v>
      </c>
      <c r="C16" s="32" t="str">
        <f>'МО2 общие данные'!B20</f>
        <v>Член комиссии</v>
      </c>
      <c r="D16" s="30"/>
      <c r="E16" s="30"/>
      <c r="F16" s="30"/>
      <c r="G16" s="42">
        <f>'МО2 общие данные'!C7</f>
        <v>106</v>
      </c>
      <c r="H16" s="42"/>
      <c r="I16" s="43">
        <f>'свед6 МО2'!J109-'свед6 МО2'!J111</f>
        <v>0</v>
      </c>
      <c r="J16" s="43">
        <f>'свед6 МО2'!J111</f>
        <v>0</v>
      </c>
      <c r="K16" s="42">
        <f t="shared" si="2"/>
        <v>0</v>
      </c>
      <c r="L16" s="44"/>
      <c r="M16" s="42"/>
      <c r="N16" s="42">
        <f t="shared" si="0"/>
        <v>0</v>
      </c>
      <c r="O16" s="42">
        <f t="shared" si="1"/>
        <v>0</v>
      </c>
    </row>
    <row r="17" spans="1:15" s="31" customFormat="1" ht="23.1" customHeight="1" x14ac:dyDescent="0.2">
      <c r="A17" s="30">
        <f>'МО2 общие данные'!A20</f>
        <v>6</v>
      </c>
      <c r="B17" s="37" t="str">
        <f>'МО2 общие данные'!C21</f>
        <v>Иванова Ирина Сергеевна</v>
      </c>
      <c r="C17" s="32" t="str">
        <f>'МО2 общие данные'!B21</f>
        <v>Член комиссии</v>
      </c>
      <c r="D17" s="30"/>
      <c r="E17" s="30"/>
      <c r="F17" s="30"/>
      <c r="G17" s="42">
        <f>'МО2 общие данные'!C7</f>
        <v>106</v>
      </c>
      <c r="H17" s="42"/>
      <c r="I17" s="43">
        <f>'свед6 МО2'!L109-'свед6 МО2'!L111</f>
        <v>0</v>
      </c>
      <c r="J17" s="43">
        <f>'свед6 МО2'!L111</f>
        <v>0</v>
      </c>
      <c r="K17" s="42">
        <f t="shared" si="2"/>
        <v>0</v>
      </c>
      <c r="L17" s="44"/>
      <c r="M17" s="42"/>
      <c r="N17" s="42">
        <f t="shared" si="0"/>
        <v>0</v>
      </c>
      <c r="O17" s="42">
        <f t="shared" si="1"/>
        <v>0</v>
      </c>
    </row>
    <row r="18" spans="1:15" s="31" customFormat="1" ht="23.1" customHeight="1" x14ac:dyDescent="0.2">
      <c r="A18" s="30">
        <f>'МО2 общие данные'!A21</f>
        <v>7</v>
      </c>
      <c r="B18" s="37" t="str">
        <f>'МО2 общие данные'!C22</f>
        <v>Комраков Денис Юрьевич</v>
      </c>
      <c r="C18" s="32" t="str">
        <f>'МО2 общие данные'!B22</f>
        <v>Член комиссии</v>
      </c>
      <c r="D18" s="30"/>
      <c r="E18" s="30"/>
      <c r="F18" s="30"/>
      <c r="G18" s="42">
        <f>'МО2 общие данные'!C7</f>
        <v>106</v>
      </c>
      <c r="H18" s="42"/>
      <c r="I18" s="43">
        <f>'свед6 МО2'!N109-'свед6 МО2'!N111</f>
        <v>0</v>
      </c>
      <c r="J18" s="43">
        <f>'свед6 МО2'!N111</f>
        <v>0</v>
      </c>
      <c r="K18" s="42">
        <f t="shared" si="2"/>
        <v>0</v>
      </c>
      <c r="L18" s="44"/>
      <c r="M18" s="42"/>
      <c r="N18" s="42">
        <f t="shared" si="0"/>
        <v>0</v>
      </c>
      <c r="O18" s="42">
        <f t="shared" si="1"/>
        <v>0</v>
      </c>
    </row>
    <row r="19" spans="1:15" s="31" customFormat="1" ht="23.1" customHeight="1" x14ac:dyDescent="0.2">
      <c r="A19" s="30">
        <f>'МО2 общие данные'!A22</f>
        <v>8</v>
      </c>
      <c r="B19" s="37" t="str">
        <f>'МО2 общие данные'!C23</f>
        <v>Пунгин Никита Петрович</v>
      </c>
      <c r="C19" s="32" t="str">
        <f>'МО2 общие данные'!B23</f>
        <v>Член комиссии</v>
      </c>
      <c r="D19" s="30"/>
      <c r="E19" s="30"/>
      <c r="F19" s="30"/>
      <c r="G19" s="42">
        <f>'МО2 общие данные'!C7</f>
        <v>106</v>
      </c>
      <c r="H19" s="42"/>
      <c r="I19" s="43">
        <f>'свед6 МО2'!P109-'свед6 МО2'!P111</f>
        <v>0</v>
      </c>
      <c r="J19" s="43">
        <f>'свед6 МО2'!P111</f>
        <v>0</v>
      </c>
      <c r="K19" s="42">
        <f t="shared" si="2"/>
        <v>0</v>
      </c>
      <c r="L19" s="44"/>
      <c r="M19" s="42"/>
      <c r="N19" s="42">
        <f t="shared" si="0"/>
        <v>0</v>
      </c>
      <c r="O19" s="42">
        <f t="shared" si="1"/>
        <v>0</v>
      </c>
    </row>
    <row r="20" spans="1:15" s="31" customFormat="1" ht="23.1" customHeight="1" x14ac:dyDescent="0.2">
      <c r="A20" s="30">
        <f>'МО2 общие данные'!A23</f>
        <v>9</v>
      </c>
      <c r="B20" s="37" t="str">
        <f>'МО2 общие данные'!C24</f>
        <v>Сериков Сергей Владимирович</v>
      </c>
      <c r="C20" s="32" t="str">
        <f>'МО2 общие данные'!B24</f>
        <v>Член комиссии</v>
      </c>
      <c r="D20" s="30"/>
      <c r="E20" s="30"/>
      <c r="F20" s="30"/>
      <c r="G20" s="42">
        <f>'МО2 общие данные'!C7</f>
        <v>106</v>
      </c>
      <c r="H20" s="42"/>
      <c r="I20" s="43">
        <f>'свед6 МО2'!R109-'свед6 МО2'!R111</f>
        <v>0</v>
      </c>
      <c r="J20" s="43">
        <f>'свед6 МО2'!R111</f>
        <v>0</v>
      </c>
      <c r="K20" s="42">
        <f t="shared" si="2"/>
        <v>0</v>
      </c>
      <c r="L20" s="44"/>
      <c r="M20" s="42"/>
      <c r="N20" s="42">
        <f t="shared" si="0"/>
        <v>0</v>
      </c>
      <c r="O20" s="42">
        <f t="shared" si="1"/>
        <v>0</v>
      </c>
    </row>
    <row r="21" spans="1:15" s="31" customFormat="1" ht="23.1" customHeight="1" x14ac:dyDescent="0.2">
      <c r="A21" s="30">
        <f>'МО2 общие данные'!A24</f>
        <v>10</v>
      </c>
      <c r="B21" s="37" t="str">
        <f>'МО2 общие данные'!C25</f>
        <v>Скопина Марина Викторовна</v>
      </c>
      <c r="C21" s="32" t="str">
        <f>'МО2 общие данные'!B25</f>
        <v>Член комиссии</v>
      </c>
      <c r="D21" s="30"/>
      <c r="E21" s="30"/>
      <c r="F21" s="30"/>
      <c r="G21" s="42">
        <f>'МО2 общие данные'!C7</f>
        <v>106</v>
      </c>
      <c r="H21" s="42"/>
      <c r="I21" s="43">
        <f>'свед6 МО2'!T109-'свед6 МО2'!T111</f>
        <v>0</v>
      </c>
      <c r="J21" s="43">
        <f>'свед6 МО2'!T111</f>
        <v>0</v>
      </c>
      <c r="K21" s="42">
        <f t="shared" si="2"/>
        <v>0</v>
      </c>
      <c r="L21" s="44"/>
      <c r="M21" s="42"/>
      <c r="N21" s="42">
        <f t="shared" si="0"/>
        <v>0</v>
      </c>
      <c r="O21" s="42">
        <f t="shared" si="1"/>
        <v>0</v>
      </c>
    </row>
    <row r="22" spans="1:15" s="31" customFormat="1" ht="23.1" customHeight="1" x14ac:dyDescent="0.2">
      <c r="A22" s="30">
        <f>'МО2 общие данные'!A25</f>
        <v>11</v>
      </c>
      <c r="B22" s="37" t="str">
        <f>'МО2 общие данные'!C26</f>
        <v>Токарев Алексей Николаевич</v>
      </c>
      <c r="C22" s="32" t="str">
        <f>'МО2 общие данные'!B26</f>
        <v>Член комиссии</v>
      </c>
      <c r="D22" s="30"/>
      <c r="E22" s="30"/>
      <c r="F22" s="30"/>
      <c r="G22" s="42">
        <f>'МО2 общие данные'!C7</f>
        <v>106</v>
      </c>
      <c r="H22" s="42"/>
      <c r="I22" s="43">
        <f>'свед6 МО2'!V109-'свед6 МО2'!V111</f>
        <v>0</v>
      </c>
      <c r="J22" s="43">
        <f>'свед6 МО2'!V111</f>
        <v>0</v>
      </c>
      <c r="K22" s="42">
        <f t="shared" si="2"/>
        <v>0</v>
      </c>
      <c r="L22" s="44"/>
      <c r="M22" s="42"/>
      <c r="N22" s="42">
        <f t="shared" si="0"/>
        <v>0</v>
      </c>
      <c r="O22" s="42">
        <f t="shared" si="1"/>
        <v>0</v>
      </c>
    </row>
    <row r="23" spans="1:15" s="31" customFormat="1" ht="23.1" customHeight="1" x14ac:dyDescent="0.2">
      <c r="A23" s="30">
        <f>'МО2 общие данные'!A26</f>
        <v>12</v>
      </c>
      <c r="B23" s="37" t="str">
        <f>'МО2 общие данные'!C27</f>
        <v>Черкас Алина Владимировна</v>
      </c>
      <c r="C23" s="32" t="str">
        <f>IF(B23=0," ",'МО2 общие данные'!B27)</f>
        <v>Член комиссии</v>
      </c>
      <c r="D23" s="30"/>
      <c r="E23" s="30"/>
      <c r="F23" s="30"/>
      <c r="G23" s="42">
        <f>'МО2 общие данные'!C7</f>
        <v>106</v>
      </c>
      <c r="H23" s="42"/>
      <c r="I23" s="43">
        <f>'свед6 МО2'!X109-'свед6 МО2'!X111</f>
        <v>0</v>
      </c>
      <c r="J23" s="43">
        <f>'свед6 МО2'!X111</f>
        <v>0</v>
      </c>
      <c r="K23" s="42">
        <f t="shared" si="2"/>
        <v>0</v>
      </c>
      <c r="L23" s="44"/>
      <c r="M23" s="42"/>
      <c r="N23" s="42">
        <f t="shared" si="0"/>
        <v>0</v>
      </c>
      <c r="O23" s="42">
        <f t="shared" si="1"/>
        <v>0</v>
      </c>
    </row>
    <row r="24" spans="1:15" s="31" customFormat="1" ht="23.1" customHeight="1" x14ac:dyDescent="0.2">
      <c r="A24" s="30">
        <f>'МО2 общие данные'!A27</f>
        <v>13</v>
      </c>
      <c r="B24" s="54">
        <f>'МО2 общие данные'!C28</f>
        <v>0</v>
      </c>
      <c r="C24" s="32" t="str">
        <f>IF(B24=0," ",'МО2 общие данные'!B28)</f>
        <v xml:space="preserve"> </v>
      </c>
      <c r="D24" s="30"/>
      <c r="E24" s="30"/>
      <c r="F24" s="30"/>
      <c r="G24" s="42">
        <f>'МО2 общие данные'!C7</f>
        <v>106</v>
      </c>
      <c r="H24" s="42"/>
      <c r="I24" s="43">
        <f>'свед6 МО2'!Z109-'свед6 МО2'!Z111</f>
        <v>0</v>
      </c>
      <c r="J24" s="43">
        <f>'свед6 МО2'!Z111</f>
        <v>0</v>
      </c>
      <c r="K24" s="42">
        <f t="shared" si="2"/>
        <v>0</v>
      </c>
      <c r="L24" s="44"/>
      <c r="M24" s="42"/>
      <c r="N24" s="42">
        <f t="shared" si="0"/>
        <v>0</v>
      </c>
      <c r="O24" s="42">
        <f t="shared" si="1"/>
        <v>0</v>
      </c>
    </row>
    <row r="25" spans="1:15" s="39" customFormat="1" ht="23.1" customHeight="1" x14ac:dyDescent="0.2">
      <c r="A25" s="38"/>
      <c r="B25" s="304" t="s">
        <v>26</v>
      </c>
      <c r="C25" s="305"/>
      <c r="D25" s="41" t="s">
        <v>78</v>
      </c>
      <c r="E25" s="41" t="s">
        <v>78</v>
      </c>
      <c r="F25" s="41"/>
      <c r="G25" s="45" t="s">
        <v>78</v>
      </c>
      <c r="H25" s="45" t="s">
        <v>78</v>
      </c>
      <c r="I25" s="45" t="s">
        <v>78</v>
      </c>
      <c r="J25" s="45" t="s">
        <v>78</v>
      </c>
      <c r="K25" s="46">
        <f>SUM(K12:K24)</f>
        <v>0</v>
      </c>
      <c r="L25" s="45" t="s">
        <v>78</v>
      </c>
      <c r="M25" s="46">
        <f>SUM(M12:M24)</f>
        <v>0</v>
      </c>
      <c r="N25" s="46">
        <f t="shared" ref="N25:O25" si="3">SUM(N12:N24)</f>
        <v>0</v>
      </c>
      <c r="O25" s="46">
        <f t="shared" si="3"/>
        <v>0</v>
      </c>
    </row>
    <row r="27" spans="1:15" x14ac:dyDescent="0.2">
      <c r="B27" s="47" t="s">
        <v>82</v>
      </c>
      <c r="C27" s="29" t="str">
        <f>'МО2 общие данные'!B36</f>
        <v>Специалист 1-й категории - бухгалтер</v>
      </c>
      <c r="G27" s="49"/>
      <c r="H27" s="49"/>
      <c r="I27" s="29">
        <f>'МО2 общие данные'!C36</f>
        <v>0</v>
      </c>
    </row>
    <row r="28" spans="1:15" x14ac:dyDescent="0.2">
      <c r="G28" s="306" t="s">
        <v>11</v>
      </c>
      <c r="H28" s="306"/>
    </row>
    <row r="30" spans="1:15" x14ac:dyDescent="0.2">
      <c r="B30" s="47" t="s">
        <v>83</v>
      </c>
      <c r="C30" s="29" t="str">
        <f>'МО2 общие данные'!C3</f>
        <v>Территориальной избирательной комиссии № 63</v>
      </c>
      <c r="G30" s="49"/>
      <c r="H30" s="49"/>
      <c r="I30" s="29">
        <f>'МО2 общие данные'!C35</f>
        <v>0</v>
      </c>
    </row>
    <row r="31" spans="1:15" x14ac:dyDescent="0.2">
      <c r="G31" s="306" t="s">
        <v>11</v>
      </c>
      <c r="H31" s="306"/>
    </row>
  </sheetData>
  <mergeCells count="17">
    <mergeCell ref="G31:H31"/>
    <mergeCell ref="K9:K10"/>
    <mergeCell ref="L9:M9"/>
    <mergeCell ref="N9:N10"/>
    <mergeCell ref="O9:O10"/>
    <mergeCell ref="B25:C25"/>
    <mergeCell ref="G28:H28"/>
    <mergeCell ref="A4:O4"/>
    <mergeCell ref="A9:A10"/>
    <mergeCell ref="B9:B10"/>
    <mergeCell ref="C9:C10"/>
    <mergeCell ref="D9:D10"/>
    <mergeCell ref="E9:E10"/>
    <mergeCell ref="F9:F10"/>
    <mergeCell ref="G9:G10"/>
    <mergeCell ref="H9:H10"/>
    <mergeCell ref="I9:J9"/>
  </mergeCells>
  <printOptions horizontalCentered="1"/>
  <pageMargins left="0.43307086614173229" right="0.47244094488188981" top="0.94488188976377963" bottom="0.35433070866141736" header="0" footer="0"/>
  <pageSetup paperSize="9" scale="77" orientation="landscape" verticalDpi="3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6327D-1188-4EBC-889B-E538552750A2}">
  <sheetPr>
    <tabColor rgb="FF00B0F0"/>
  </sheetPr>
  <dimension ref="A1:P48"/>
  <sheetViews>
    <sheetView topLeftCell="A11" zoomScale="85" zoomScaleNormal="85" workbookViewId="0">
      <selection activeCell="C23" sqref="C23:P41"/>
    </sheetView>
  </sheetViews>
  <sheetFormatPr defaultColWidth="9.140625" defaultRowHeight="15" x14ac:dyDescent="0.25"/>
  <cols>
    <col min="1" max="1" width="11.5703125" style="14" customWidth="1"/>
    <col min="2" max="14" width="10.28515625" style="14" customWidth="1"/>
    <col min="15" max="16384" width="9.140625" style="14"/>
  </cols>
  <sheetData>
    <row r="1" spans="1:16" ht="64.900000000000006" customHeight="1" x14ac:dyDescent="0.25">
      <c r="B1" s="16"/>
      <c r="D1" s="16"/>
      <c r="I1" s="17"/>
      <c r="J1" s="271" t="s">
        <v>173</v>
      </c>
      <c r="K1" s="272"/>
      <c r="L1" s="272"/>
      <c r="M1" s="272"/>
      <c r="N1" s="272"/>
    </row>
    <row r="2" spans="1:16" x14ac:dyDescent="0.25">
      <c r="E2" s="11"/>
      <c r="G2" s="12" t="s">
        <v>32</v>
      </c>
      <c r="I2" s="18"/>
    </row>
    <row r="3" spans="1:16" x14ac:dyDescent="0.25">
      <c r="A3" s="19" t="s">
        <v>33</v>
      </c>
      <c r="E3" s="13" t="s">
        <v>36</v>
      </c>
      <c r="F3" s="16" t="str">
        <f>'МО2 общие данные'!C3</f>
        <v>Территориальной избирательной комиссии № 63</v>
      </c>
    </row>
    <row r="4" spans="1:16" x14ac:dyDescent="0.25">
      <c r="A4" s="19"/>
      <c r="G4" s="12" t="s">
        <v>37</v>
      </c>
    </row>
    <row r="5" spans="1:16" x14ac:dyDescent="0.25">
      <c r="A5" s="273" t="str">
        <f>CONCATENATE("на выборах ",'МО2 общие данные'!C5)</f>
        <v xml:space="preserve">на выборах депутатов Муниципального Совета внутригородского муниципального образования Санкт-Петербурга муниципального округа 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</row>
    <row r="6" spans="1:16" ht="6.75" customHeight="1" x14ac:dyDescent="0.25">
      <c r="A6" s="19"/>
      <c r="G6" s="12"/>
    </row>
    <row r="7" spans="1:16" x14ac:dyDescent="0.25">
      <c r="A7" s="19"/>
      <c r="E7" s="20"/>
      <c r="G7" s="12" t="s">
        <v>169</v>
      </c>
    </row>
    <row r="8" spans="1:16" ht="6.75" customHeight="1" x14ac:dyDescent="0.25"/>
    <row r="9" spans="1:16" ht="18.75" customHeight="1" x14ac:dyDescent="0.25">
      <c r="A9" s="274" t="s">
        <v>7</v>
      </c>
      <c r="B9" s="325" t="s">
        <v>8</v>
      </c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  <c r="N9" s="325"/>
      <c r="O9" s="325"/>
      <c r="P9" s="325"/>
    </row>
    <row r="10" spans="1:16" ht="171" customHeight="1" x14ac:dyDescent="0.25">
      <c r="A10" s="275"/>
      <c r="B10" s="21" t="str">
        <f>IF('МО2 общие данные'!C16&gt;0,'МО2 общие данные'!C16," ")</f>
        <v>Андреева Анастасия  Юрьевна</v>
      </c>
      <c r="C10" s="21" t="str">
        <f>IF('МО2 общие данные'!C17&gt;0,'МО2 общие данные'!C17," ")</f>
        <v>Лескова Лариса Васильевна</v>
      </c>
      <c r="D10" s="21" t="str">
        <f>IF('МО2 общие данные'!C18&gt;0,'МО2 общие данные'!C18," ")</f>
        <v>Березин Виктор Наумович</v>
      </c>
      <c r="E10" s="21" t="str">
        <f>IF('МО2 общие данные'!C19&gt;0,'МО2 общие данные'!C19," ")</f>
        <v>Герасименко Елена Ивановна</v>
      </c>
      <c r="F10" s="21" t="str">
        <f>IF('МО2 общие данные'!C20&gt;0,'МО2 общие данные'!C20," ")</f>
        <v>Гордеева Светлана Павловна</v>
      </c>
      <c r="G10" s="21" t="str">
        <f>IF('МО2 общие данные'!C21&gt;0,'МО2 общие данные'!C21," ")</f>
        <v>Иванова Ирина Сергеевна</v>
      </c>
      <c r="H10" s="21" t="str">
        <f>IF('МО2 общие данные'!C22&gt;0,'МО2 общие данные'!C22," ")</f>
        <v>Комраков Денис Юрьевич</v>
      </c>
      <c r="I10" s="21" t="str">
        <f>IF('МО2 общие данные'!C23&gt;0,'МО2 общие данные'!C23," ")</f>
        <v>Пунгин Никита Петрович</v>
      </c>
      <c r="J10" s="21" t="str">
        <f>IF('МО2 общие данные'!C24&gt;0,'МО2 общие данные'!C24," ")</f>
        <v>Сериков Сергей Владимирович</v>
      </c>
      <c r="K10" s="21" t="str">
        <f>IF('МО2 общие данные'!C25&gt;0,'МО2 общие данные'!C25," ")</f>
        <v>Скопина Марина Викторовна</v>
      </c>
      <c r="L10" s="21" t="str">
        <f>IF('МО2 общие данные'!C26&gt;0,'МО2 общие данные'!C26," ")</f>
        <v>Токарев Алексей Николаевич</v>
      </c>
      <c r="M10" s="21" t="str">
        <f>IF('МО2 общие данные'!C27&gt;0,'МО2 общие данные'!C27," ")</f>
        <v>Черкас Алина Владимировна</v>
      </c>
      <c r="N10" s="21" t="str">
        <f>IF('МО2 общие данные'!C28&gt;0,'МО2 общие данные'!C28," ")</f>
        <v xml:space="preserve"> </v>
      </c>
      <c r="O10" s="164" t="str">
        <f>IF('МО2 общие данные'!C29&gt;0,'МО2 общие данные'!C29," ")</f>
        <v xml:space="preserve"> </v>
      </c>
      <c r="P10" s="164" t="str">
        <f>IF('МО2 общие данные'!C30&gt;0,'МО2 общие данные'!C30," ")</f>
        <v xml:space="preserve"> </v>
      </c>
    </row>
    <row r="11" spans="1:16" x14ac:dyDescent="0.25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24">
        <v>14</v>
      </c>
      <c r="O11" s="24">
        <v>15</v>
      </c>
      <c r="P11" s="24">
        <v>16</v>
      </c>
    </row>
    <row r="12" spans="1:16" ht="17.25" customHeight="1" x14ac:dyDescent="0.25">
      <c r="A12" s="24">
        <v>1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164"/>
      <c r="P12" s="164"/>
    </row>
    <row r="13" spans="1:16" ht="17.25" customHeight="1" x14ac:dyDescent="0.25">
      <c r="A13" s="24">
        <v>2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164"/>
      <c r="P13" s="164"/>
    </row>
    <row r="14" spans="1:16" ht="17.25" customHeight="1" x14ac:dyDescent="0.25">
      <c r="A14" s="24">
        <v>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164"/>
      <c r="P14" s="164"/>
    </row>
    <row r="15" spans="1:16" ht="17.25" customHeight="1" x14ac:dyDescent="0.25">
      <c r="A15" s="24">
        <v>4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164"/>
      <c r="P15" s="164"/>
    </row>
    <row r="16" spans="1:16" ht="17.25" customHeight="1" x14ac:dyDescent="0.25">
      <c r="A16" s="24">
        <v>5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164"/>
      <c r="P16" s="164"/>
    </row>
    <row r="17" spans="1:16" ht="17.25" customHeight="1" x14ac:dyDescent="0.25">
      <c r="A17" s="122">
        <v>6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65"/>
      <c r="P17" s="165"/>
    </row>
    <row r="18" spans="1:16" ht="17.25" customHeight="1" x14ac:dyDescent="0.25">
      <c r="A18" s="122">
        <v>7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65"/>
      <c r="P18" s="165"/>
    </row>
    <row r="19" spans="1:16" ht="17.25" customHeight="1" x14ac:dyDescent="0.25">
      <c r="A19" s="24">
        <v>8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164"/>
      <c r="P19" s="164"/>
    </row>
    <row r="20" spans="1:16" ht="17.25" customHeight="1" x14ac:dyDescent="0.25">
      <c r="A20" s="22">
        <v>9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164"/>
      <c r="P20" s="164"/>
    </row>
    <row r="21" spans="1:16" ht="17.25" customHeight="1" x14ac:dyDescent="0.25">
      <c r="A21" s="22">
        <v>10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164"/>
      <c r="P21" s="164"/>
    </row>
    <row r="22" spans="1:16" ht="17.25" customHeight="1" x14ac:dyDescent="0.25">
      <c r="A22" s="22">
        <v>11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164"/>
      <c r="P22" s="164"/>
    </row>
    <row r="23" spans="1:16" ht="17.25" customHeight="1" x14ac:dyDescent="0.25">
      <c r="A23" s="22">
        <v>12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164"/>
      <c r="P23" s="164"/>
    </row>
    <row r="24" spans="1:16" ht="17.25" customHeight="1" x14ac:dyDescent="0.25">
      <c r="A24" s="124">
        <v>13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65"/>
      <c r="P24" s="165"/>
    </row>
    <row r="25" spans="1:16" ht="17.25" customHeight="1" x14ac:dyDescent="0.25">
      <c r="A25" s="124">
        <v>14</v>
      </c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65"/>
      <c r="P25" s="165"/>
    </row>
    <row r="26" spans="1:16" ht="17.25" customHeight="1" x14ac:dyDescent="0.25">
      <c r="A26" s="22">
        <v>15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164"/>
      <c r="P26" s="164"/>
    </row>
    <row r="27" spans="1:16" ht="17.25" customHeight="1" x14ac:dyDescent="0.25">
      <c r="A27" s="22">
        <v>16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164"/>
      <c r="P27" s="164"/>
    </row>
    <row r="28" spans="1:16" ht="17.25" customHeight="1" x14ac:dyDescent="0.25">
      <c r="A28" s="22">
        <v>17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164"/>
      <c r="P28" s="164"/>
    </row>
    <row r="29" spans="1:16" ht="17.25" customHeight="1" x14ac:dyDescent="0.25">
      <c r="A29" s="22">
        <v>18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164"/>
      <c r="P29" s="164"/>
    </row>
    <row r="30" spans="1:16" ht="17.25" customHeight="1" x14ac:dyDescent="0.25">
      <c r="A30" s="22">
        <v>19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164"/>
      <c r="P30" s="164"/>
    </row>
    <row r="31" spans="1:16" ht="17.25" customHeight="1" x14ac:dyDescent="0.25">
      <c r="A31" s="124">
        <v>20</v>
      </c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65"/>
      <c r="P31" s="165"/>
    </row>
    <row r="32" spans="1:16" ht="17.25" customHeight="1" x14ac:dyDescent="0.25">
      <c r="A32" s="124">
        <v>21</v>
      </c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65"/>
      <c r="P32" s="165"/>
    </row>
    <row r="33" spans="1:16" ht="17.25" customHeight="1" x14ac:dyDescent="0.25">
      <c r="A33" s="22">
        <v>22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164"/>
      <c r="P33" s="164"/>
    </row>
    <row r="34" spans="1:16" ht="17.25" customHeight="1" x14ac:dyDescent="0.25">
      <c r="A34" s="22">
        <v>23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164"/>
      <c r="P34" s="164"/>
    </row>
    <row r="35" spans="1:16" ht="17.25" customHeight="1" x14ac:dyDescent="0.25">
      <c r="A35" s="22">
        <v>24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164"/>
      <c r="P35" s="164"/>
    </row>
    <row r="36" spans="1:16" ht="17.25" customHeight="1" x14ac:dyDescent="0.25">
      <c r="A36" s="22">
        <v>25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164"/>
      <c r="P36" s="164"/>
    </row>
    <row r="37" spans="1:16" ht="17.25" customHeight="1" x14ac:dyDescent="0.25">
      <c r="A37" s="22">
        <v>26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164"/>
      <c r="P37" s="164"/>
    </row>
    <row r="38" spans="1:16" ht="17.25" customHeight="1" x14ac:dyDescent="0.25">
      <c r="A38" s="124">
        <v>27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65"/>
      <c r="P38" s="165"/>
    </row>
    <row r="39" spans="1:16" ht="17.25" customHeight="1" x14ac:dyDescent="0.25">
      <c r="A39" s="124">
        <v>28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65"/>
      <c r="P39" s="165"/>
    </row>
    <row r="40" spans="1:16" ht="17.25" customHeight="1" x14ac:dyDescent="0.25">
      <c r="A40" s="22">
        <v>29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164"/>
      <c r="P40" s="164"/>
    </row>
    <row r="41" spans="1:16" ht="17.25" customHeight="1" x14ac:dyDescent="0.25">
      <c r="A41" s="22">
        <v>30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164"/>
      <c r="P41" s="164"/>
    </row>
    <row r="42" spans="1:16" ht="17.25" customHeight="1" x14ac:dyDescent="0.25">
      <c r="A42" s="22">
        <v>31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164"/>
      <c r="P42" s="164"/>
    </row>
    <row r="43" spans="1:16" ht="28.5" x14ac:dyDescent="0.25">
      <c r="A43" s="22" t="s">
        <v>9</v>
      </c>
      <c r="B43" s="73">
        <f>SUM(B12:B42)</f>
        <v>0</v>
      </c>
      <c r="C43" s="73">
        <f t="shared" ref="C43:P43" si="0">SUM(C12:C42)</f>
        <v>0</v>
      </c>
      <c r="D43" s="73">
        <f t="shared" si="0"/>
        <v>0</v>
      </c>
      <c r="E43" s="73">
        <f t="shared" si="0"/>
        <v>0</v>
      </c>
      <c r="F43" s="73">
        <f t="shared" si="0"/>
        <v>0</v>
      </c>
      <c r="G43" s="73">
        <f t="shared" si="0"/>
        <v>0</v>
      </c>
      <c r="H43" s="73">
        <f t="shared" si="0"/>
        <v>0</v>
      </c>
      <c r="I43" s="73">
        <f t="shared" si="0"/>
        <v>0</v>
      </c>
      <c r="J43" s="73">
        <f t="shared" si="0"/>
        <v>0</v>
      </c>
      <c r="K43" s="73">
        <f t="shared" si="0"/>
        <v>0</v>
      </c>
      <c r="L43" s="73">
        <f t="shared" si="0"/>
        <v>0</v>
      </c>
      <c r="M43" s="73">
        <f t="shared" si="0"/>
        <v>0</v>
      </c>
      <c r="N43" s="73">
        <f t="shared" si="0"/>
        <v>0</v>
      </c>
      <c r="O43" s="73">
        <f t="shared" si="0"/>
        <v>0</v>
      </c>
      <c r="P43" s="73">
        <f t="shared" si="0"/>
        <v>0</v>
      </c>
    </row>
    <row r="44" spans="1:16" ht="77.25" customHeight="1" x14ac:dyDescent="0.25">
      <c r="A44" s="51" t="s">
        <v>34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64"/>
      <c r="P44" s="164"/>
    </row>
    <row r="45" spans="1:16" x14ac:dyDescent="0.25">
      <c r="A45" s="16"/>
    </row>
    <row r="46" spans="1:16" x14ac:dyDescent="0.25">
      <c r="A46" s="17" t="s">
        <v>5</v>
      </c>
      <c r="B46" s="16" t="str">
        <f>'МО2 общие данные'!C3</f>
        <v>Территориальной избирательной комиссии № 63</v>
      </c>
      <c r="G46" s="14" t="s">
        <v>19</v>
      </c>
      <c r="I46" s="279" t="str">
        <f>'МО2 общие данные'!C16</f>
        <v>Андреева Анастасия  Юрьевна</v>
      </c>
      <c r="J46" s="279"/>
      <c r="K46" s="279"/>
      <c r="L46" s="279"/>
    </row>
    <row r="47" spans="1:16" ht="7.5" customHeight="1" x14ac:dyDescent="0.25">
      <c r="I47" s="23"/>
    </row>
    <row r="48" spans="1:16" x14ac:dyDescent="0.25">
      <c r="K48" s="23"/>
    </row>
  </sheetData>
  <mergeCells count="5">
    <mergeCell ref="J1:N1"/>
    <mergeCell ref="A5:N5"/>
    <mergeCell ref="A9:A10"/>
    <mergeCell ref="B9:P9"/>
    <mergeCell ref="I46:L46"/>
  </mergeCells>
  <printOptions horizontalCentered="1"/>
  <pageMargins left="0.35433070866141736" right="0.35433070866141736" top="0.98425196850393704" bottom="0.47244094488188981" header="0.51181102362204722" footer="0.31496062992125984"/>
  <pageSetup paperSize="9" scale="85" orientation="landscape" horizontalDpi="300" verticalDpi="300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94325-5BAB-4D3E-B348-3453492CF984}">
  <sheetPr>
    <tabColor rgb="FF00B0F0"/>
  </sheetPr>
  <dimension ref="A1:BL121"/>
  <sheetViews>
    <sheetView topLeftCell="Q1" zoomScale="70" zoomScaleNormal="70" workbookViewId="0">
      <selection activeCell="AI1" sqref="AI1:BL1048576"/>
    </sheetView>
  </sheetViews>
  <sheetFormatPr defaultColWidth="9.140625" defaultRowHeight="15" x14ac:dyDescent="0.25"/>
  <cols>
    <col min="1" max="1" width="19.85546875" style="14" customWidth="1"/>
    <col min="2" max="33" width="5.42578125" style="14" customWidth="1"/>
    <col min="34" max="34" width="9.140625" style="14" customWidth="1"/>
    <col min="35" max="60" width="5.7109375" style="14" hidden="1" customWidth="1"/>
    <col min="61" max="64" width="9.140625" style="14" hidden="1" customWidth="1"/>
    <col min="65" max="16384" width="9.140625" style="14"/>
  </cols>
  <sheetData>
    <row r="1" spans="1:64" x14ac:dyDescent="0.25">
      <c r="C1" s="80" t="s">
        <v>14</v>
      </c>
    </row>
    <row r="2" spans="1:64" ht="13.5" customHeight="1" x14ac:dyDescent="0.25">
      <c r="C2" s="80" t="s">
        <v>22</v>
      </c>
    </row>
    <row r="3" spans="1:64" x14ac:dyDescent="0.25">
      <c r="C3" s="80" t="str">
        <f>'МО2 общие данные'!C3</f>
        <v>Территориальной избирательной комиссии № 63</v>
      </c>
      <c r="F3" s="17"/>
      <c r="G3" s="17"/>
      <c r="J3" s="81"/>
      <c r="K3" s="81"/>
      <c r="L3" s="81"/>
      <c r="N3" s="19" t="str">
        <f>'МО2 общие данные'!C15</f>
        <v>Чернов Олег Владимирович</v>
      </c>
      <c r="O3" s="19"/>
    </row>
    <row r="4" spans="1:64" ht="4.5" customHeight="1" x14ac:dyDescent="0.25">
      <c r="A4" s="16"/>
      <c r="P4" s="17"/>
      <c r="Q4" s="17"/>
    </row>
    <row r="5" spans="1:64" ht="27" customHeight="1" x14ac:dyDescent="0.25">
      <c r="L5" s="80" t="s">
        <v>130</v>
      </c>
      <c r="M5" s="80"/>
    </row>
    <row r="6" spans="1:64" x14ac:dyDescent="0.25">
      <c r="L6" s="80" t="str">
        <f>CONCATENATE("членами ",C3)</f>
        <v>членами Территориальной избирательной комиссии № 63</v>
      </c>
      <c r="M6" s="80"/>
    </row>
    <row r="7" spans="1:64" x14ac:dyDescent="0.25">
      <c r="L7" s="80" t="s">
        <v>28</v>
      </c>
      <c r="M7" s="80"/>
    </row>
    <row r="8" spans="1:64" ht="26.45" customHeight="1" x14ac:dyDescent="0.25">
      <c r="A8" s="307" t="str">
        <f>CONCATENATE("на выборах ",'МО2 общие данные'!C5)</f>
        <v xml:space="preserve">на выборах депутатов Муниципального Совета внутригородского муниципального образования Санкт-Петербурга муниципального округа </v>
      </c>
      <c r="B8" s="307"/>
      <c r="C8" s="307"/>
      <c r="D8" s="307"/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  <c r="AB8" s="162"/>
      <c r="AC8" s="162"/>
      <c r="AD8" s="162"/>
      <c r="AE8" s="162"/>
      <c r="AF8" s="162"/>
      <c r="AG8" s="162"/>
    </row>
    <row r="9" spans="1:64" x14ac:dyDescent="0.25">
      <c r="A9" s="284" t="s">
        <v>167</v>
      </c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  <c r="U9" s="284"/>
      <c r="V9" s="284"/>
      <c r="W9" s="284"/>
      <c r="X9" s="284"/>
      <c r="Y9" s="284"/>
      <c r="Z9" s="284"/>
      <c r="AA9" s="284"/>
      <c r="AB9" s="25"/>
      <c r="AC9" s="25"/>
      <c r="AD9" s="25"/>
      <c r="AE9" s="25"/>
      <c r="AF9" s="25"/>
      <c r="AG9" s="25"/>
    </row>
    <row r="10" spans="1:64" ht="4.5" customHeight="1" x14ac:dyDescent="0.25">
      <c r="A10" s="14" t="s">
        <v>168</v>
      </c>
      <c r="L10" s="20"/>
      <c r="M10" s="20"/>
    </row>
    <row r="11" spans="1:64" s="82" customFormat="1" ht="18" customHeight="1" x14ac:dyDescent="0.2">
      <c r="A11" s="285" t="s">
        <v>7</v>
      </c>
      <c r="B11" s="326" t="s">
        <v>15</v>
      </c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6"/>
      <c r="N11" s="326"/>
      <c r="O11" s="326"/>
      <c r="P11" s="326"/>
      <c r="Q11" s="326"/>
      <c r="R11" s="326"/>
      <c r="S11" s="326"/>
      <c r="T11" s="326"/>
      <c r="U11" s="326"/>
      <c r="V11" s="326"/>
      <c r="W11" s="326"/>
      <c r="X11" s="326"/>
      <c r="Y11" s="326"/>
      <c r="Z11" s="326"/>
      <c r="AA11" s="326"/>
      <c r="AB11" s="326"/>
      <c r="AC11" s="326"/>
      <c r="AD11" s="326"/>
      <c r="AE11" s="326"/>
      <c r="AF11" s="166"/>
      <c r="AG11" s="166"/>
    </row>
    <row r="12" spans="1:64" s="82" customFormat="1" ht="106.5" customHeight="1" x14ac:dyDescent="0.2">
      <c r="A12" s="286"/>
      <c r="B12" s="280" t="str">
        <f>IF('МО2 общие данные'!C16&gt;0,'МО2 общие данные'!C16," ")</f>
        <v>Андреева Анастасия  Юрьевна</v>
      </c>
      <c r="C12" s="281"/>
      <c r="D12" s="280" t="str">
        <f>IF('МО2 общие данные'!C17&gt;0,'МО2 общие данные'!C17," ")</f>
        <v>Лескова Лариса Васильевна</v>
      </c>
      <c r="E12" s="281"/>
      <c r="F12" s="280" t="str">
        <f>IF('МО2 общие данные'!C18&gt;0,'МО2 общие данные'!C18," ")</f>
        <v>Березин Виктор Наумович</v>
      </c>
      <c r="G12" s="281"/>
      <c r="H12" s="280" t="str">
        <f>IF('МО2 общие данные'!C19&gt;0,'МО2 общие данные'!C19," ")</f>
        <v>Герасименко Елена Ивановна</v>
      </c>
      <c r="I12" s="281"/>
      <c r="J12" s="280" t="str">
        <f>IF('МО2 общие данные'!C20&gt;0,'МО2 общие данные'!C20," ")</f>
        <v>Гордеева Светлана Павловна</v>
      </c>
      <c r="K12" s="281"/>
      <c r="L12" s="280" t="str">
        <f>IF('МО2 общие данные'!C21&gt;0,'МО2 общие данные'!C21," ")</f>
        <v>Иванова Ирина Сергеевна</v>
      </c>
      <c r="M12" s="281"/>
      <c r="N12" s="280" t="str">
        <f>IF('МО2 общие данные'!C22&gt;0,'МО2 общие данные'!C22," ")</f>
        <v>Комраков Денис Юрьевич</v>
      </c>
      <c r="O12" s="281"/>
      <c r="P12" s="280" t="str">
        <f>IF('МО2 общие данные'!C23&gt;0,'МО2 общие данные'!C23," ")</f>
        <v>Пунгин Никита Петрович</v>
      </c>
      <c r="Q12" s="281"/>
      <c r="R12" s="280" t="str">
        <f>IF('МО2 общие данные'!C24&gt;0,'МО2 общие данные'!C24," ")</f>
        <v>Сериков Сергей Владимирович</v>
      </c>
      <c r="S12" s="281"/>
      <c r="T12" s="280" t="str">
        <f>IF('МО2 общие данные'!C25&gt;0,'МО2 общие данные'!C25," ")</f>
        <v>Скопина Марина Викторовна</v>
      </c>
      <c r="U12" s="281"/>
      <c r="V12" s="280" t="str">
        <f>IF('МО2 общие данные'!C26&gt;0,'МО2 общие данные'!C26," ")</f>
        <v>Токарев Алексей Николаевич</v>
      </c>
      <c r="W12" s="281"/>
      <c r="X12" s="280" t="str">
        <f>IF('МО2 общие данные'!C27&gt;0,'МО2 общие данные'!C27," ")</f>
        <v>Черкас Алина Владимировна</v>
      </c>
      <c r="Y12" s="281"/>
      <c r="Z12" s="280" t="str">
        <f>IF('МО2 общие данные'!C28&gt;0,'МО2 общие данные'!C28," ")</f>
        <v xml:space="preserve"> </v>
      </c>
      <c r="AA12" s="281"/>
      <c r="AB12" s="280" t="str">
        <f>IF('МО2 общие данные'!C29&gt;0,'МО2 общие данные'!C29," ")</f>
        <v xml:space="preserve"> </v>
      </c>
      <c r="AC12" s="281"/>
      <c r="AD12" s="280" t="str">
        <f>IF('МО2 общие данные'!C30&gt;0,'МО2 общие данные'!C30," ")</f>
        <v xml:space="preserve"> </v>
      </c>
      <c r="AE12" s="281"/>
      <c r="AF12" s="167"/>
      <c r="AG12" s="167"/>
    </row>
    <row r="13" spans="1:64" s="20" customFormat="1" x14ac:dyDescent="0.25">
      <c r="A13" s="52">
        <v>1</v>
      </c>
      <c r="B13" s="364">
        <v>2</v>
      </c>
      <c r="C13" s="365"/>
      <c r="D13" s="366">
        <v>3</v>
      </c>
      <c r="E13" s="367"/>
      <c r="F13" s="366">
        <v>4</v>
      </c>
      <c r="G13" s="367"/>
      <c r="H13" s="366">
        <v>5</v>
      </c>
      <c r="I13" s="367"/>
      <c r="J13" s="366">
        <v>6</v>
      </c>
      <c r="K13" s="367"/>
      <c r="L13" s="366">
        <v>7</v>
      </c>
      <c r="M13" s="367"/>
      <c r="N13" s="366">
        <v>8</v>
      </c>
      <c r="O13" s="367"/>
      <c r="P13" s="366">
        <v>9</v>
      </c>
      <c r="Q13" s="367"/>
      <c r="R13" s="366">
        <v>10</v>
      </c>
      <c r="S13" s="367"/>
      <c r="T13" s="366">
        <v>11</v>
      </c>
      <c r="U13" s="367"/>
      <c r="V13" s="366">
        <v>12</v>
      </c>
      <c r="W13" s="367"/>
      <c r="X13" s="366">
        <v>13</v>
      </c>
      <c r="Y13" s="367"/>
      <c r="Z13" s="366">
        <v>14</v>
      </c>
      <c r="AA13" s="367"/>
      <c r="AB13" s="366">
        <v>15</v>
      </c>
      <c r="AC13" s="367"/>
      <c r="AD13" s="366">
        <v>16</v>
      </c>
      <c r="AE13" s="367"/>
      <c r="AF13" s="168"/>
      <c r="AG13" s="168"/>
    </row>
    <row r="14" spans="1:64" s="116" customFormat="1" ht="14.25" x14ac:dyDescent="0.2">
      <c r="A14" s="84"/>
      <c r="B14" s="290">
        <f>'гр7 МО2'!B12</f>
        <v>0</v>
      </c>
      <c r="C14" s="291"/>
      <c r="D14" s="290">
        <f>'гр7 МО2'!C12</f>
        <v>0</v>
      </c>
      <c r="E14" s="291" t="str">
        <f>IF(D14=1,"час",IF(D14=0," ",IF(D14&gt;4,"часов","часа")))</f>
        <v xml:space="preserve"> </v>
      </c>
      <c r="F14" s="290">
        <f>'гр7 МО2'!D12</f>
        <v>0</v>
      </c>
      <c r="G14" s="291" t="str">
        <f t="shared" ref="G14" si="0">IF(F14=1,"час",IF(F14=0," ",IF(F14&gt;4,"часов","часа")))</f>
        <v xml:space="preserve"> </v>
      </c>
      <c r="H14" s="290">
        <f>'гр7 МО2'!E12</f>
        <v>0</v>
      </c>
      <c r="I14" s="291" t="str">
        <f t="shared" ref="I14" si="1">IF(H14=1,"час",IF(H14=0," ",IF(H14&gt;4,"часов","часа")))</f>
        <v xml:space="preserve"> </v>
      </c>
      <c r="J14" s="290">
        <f>'гр7 МО2'!F12</f>
        <v>0</v>
      </c>
      <c r="K14" s="291" t="str">
        <f t="shared" ref="K14" si="2">IF(J14=1,"час",IF(J14=0," ",IF(J14&gt;4,"часов","часа")))</f>
        <v xml:space="preserve"> </v>
      </c>
      <c r="L14" s="290">
        <f>'гр7 МО2'!G12</f>
        <v>0</v>
      </c>
      <c r="M14" s="291" t="str">
        <f t="shared" ref="M14" si="3">IF(L14=1,"час",IF(L14=0," ",IF(L14&gt;4,"часов","часа")))</f>
        <v xml:space="preserve"> </v>
      </c>
      <c r="N14" s="290">
        <f>'гр7 МО2'!H12</f>
        <v>0</v>
      </c>
      <c r="O14" s="291" t="str">
        <f t="shared" ref="O14" si="4">IF(N14=1,"час",IF(N14=0," ",IF(N14&gt;4,"часов","часа")))</f>
        <v xml:space="preserve"> </v>
      </c>
      <c r="P14" s="290">
        <f>'гр7 МО2'!I12</f>
        <v>0</v>
      </c>
      <c r="Q14" s="291" t="str">
        <f t="shared" ref="Q14" si="5">IF(P14=1,"час",IF(P14=0," ",IF(P14&gt;4,"часов","часа")))</f>
        <v xml:space="preserve"> </v>
      </c>
      <c r="R14" s="290">
        <f>'гр7 МО2'!J12</f>
        <v>0</v>
      </c>
      <c r="S14" s="291" t="str">
        <f t="shared" ref="S14" si="6">IF(R14=1,"час",IF(R14=0," ",IF(R14&gt;4,"часов","часа")))</f>
        <v xml:space="preserve"> </v>
      </c>
      <c r="T14" s="290">
        <f>'гр7 МО2'!K12</f>
        <v>0</v>
      </c>
      <c r="U14" s="291" t="str">
        <f t="shared" ref="U14" si="7">IF(T14=1,"час",IF(T14=0," ",IF(T14&gt;4,"часов","часа")))</f>
        <v xml:space="preserve"> </v>
      </c>
      <c r="V14" s="290">
        <f>'гр7 МО2'!L12</f>
        <v>0</v>
      </c>
      <c r="W14" s="291" t="str">
        <f t="shared" ref="W14" si="8">IF(V14=1,"час",IF(V14=0," ",IF(V14&gt;4,"часов","часа")))</f>
        <v xml:space="preserve"> </v>
      </c>
      <c r="X14" s="290">
        <f>'гр7 МО2'!M12</f>
        <v>0</v>
      </c>
      <c r="Y14" s="291" t="str">
        <f t="shared" ref="Y14" si="9">IF(X14=1,"час",IF(X14=0," ",IF(X14&gt;4,"часов","часа")))</f>
        <v xml:space="preserve"> </v>
      </c>
      <c r="Z14" s="290">
        <f>'гр7 МО2'!N12</f>
        <v>0</v>
      </c>
      <c r="AA14" s="291" t="str">
        <f t="shared" ref="AA14" si="10">IF(Z14=1,"час",IF(Z14=0," ",IF(Z14&gt;4,"часов","часа")))</f>
        <v xml:space="preserve"> </v>
      </c>
      <c r="AB14" s="290">
        <f>'гр7 МО2'!O12</f>
        <v>0</v>
      </c>
      <c r="AC14" s="291" t="str">
        <f t="shared" ref="AC14" si="11">IF(AB14=1,"час",IF(AB14=0," ",IF(AB14&gt;4,"часов","часа")))</f>
        <v xml:space="preserve"> </v>
      </c>
      <c r="AD14" s="290">
        <f>'гр7 МО2'!P12</f>
        <v>0</v>
      </c>
      <c r="AE14" s="291" t="str">
        <f t="shared" ref="AE14" si="12">IF(AD14=1,"час",IF(AD14=0," ",IF(AD14&gt;4,"часов","часа")))</f>
        <v xml:space="preserve"> </v>
      </c>
      <c r="AF14" s="169"/>
      <c r="AG14" s="169"/>
    </row>
    <row r="15" spans="1:64" s="116" customFormat="1" ht="24" customHeight="1" x14ac:dyDescent="0.2">
      <c r="A15" s="84">
        <v>1</v>
      </c>
      <c r="B15" s="292" t="str">
        <f>IF('МО2 общие данные'!E16=1,AI15,AJ15)</f>
        <v>-</v>
      </c>
      <c r="C15" s="293"/>
      <c r="D15" s="292" t="str">
        <f>IF('МО2 общие данные'!E17=1,AK15,AL15)</f>
        <v>-</v>
      </c>
      <c r="E15" s="293"/>
      <c r="F15" s="292" t="str">
        <f>IF('МО2 общие данные'!E18=1,AM15,AN15)</f>
        <v>-</v>
      </c>
      <c r="G15" s="293"/>
      <c r="H15" s="292" t="str">
        <f>IF('МО2 общие данные'!E19=1,AO15,AP15)</f>
        <v>-</v>
      </c>
      <c r="I15" s="293"/>
      <c r="J15" s="292" t="str">
        <f>IF('МО2 общие данные'!E20=1,AQ15,AR15)</f>
        <v>-</v>
      </c>
      <c r="K15" s="293"/>
      <c r="L15" s="292" t="str">
        <f>IF('МО2 общие данные'!E21=1,AS15,AT15)</f>
        <v>-</v>
      </c>
      <c r="M15" s="293"/>
      <c r="N15" s="292" t="str">
        <f>IF('МО2 общие данные'!E22=1,AU15,AV15)</f>
        <v>-</v>
      </c>
      <c r="O15" s="293"/>
      <c r="P15" s="292" t="str">
        <f>IF('МО2 общие данные'!E23=1,AW15,AX15)</f>
        <v>-</v>
      </c>
      <c r="Q15" s="293"/>
      <c r="R15" s="292" t="str">
        <f>IF('МО2 общие данные'!E24=1,AY15,AZ15)</f>
        <v>-</v>
      </c>
      <c r="S15" s="293"/>
      <c r="T15" s="292" t="str">
        <f>IF('МО2 общие данные'!E25=1,BA15,BB15)</f>
        <v>-</v>
      </c>
      <c r="U15" s="293"/>
      <c r="V15" s="292" t="str">
        <f>IF('МО2 общие данные'!E26=1,BC15,BD15)</f>
        <v>-</v>
      </c>
      <c r="W15" s="293"/>
      <c r="X15" s="292" t="str">
        <f>IF('МО2 общие данные'!E27=1,BE15,BF15)</f>
        <v>-</v>
      </c>
      <c r="Y15" s="293"/>
      <c r="Z15" s="292" t="str">
        <f>IF('МО2 общие данные'!E28=1,BG15,BH15)</f>
        <v>-</v>
      </c>
      <c r="AA15" s="293"/>
      <c r="AB15" s="292" t="str">
        <f>IF('МО2 общие данные'!E29=1,BI15,BJ15)</f>
        <v>-</v>
      </c>
      <c r="AC15" s="293"/>
      <c r="AD15" s="292" t="str">
        <f>IF('МО2 общие данные'!E30=1,BK15,BL15)</f>
        <v>-</v>
      </c>
      <c r="AE15" s="293"/>
      <c r="AF15" s="170"/>
      <c r="AG15" s="170"/>
      <c r="AI15" s="117" t="str">
        <f>(INDEX('МО2 общие данные'!C42:C60,MATCH(B14,'МО2 общие данные'!B42:B60,0)))</f>
        <v>-</v>
      </c>
      <c r="AJ15" s="117" t="str">
        <f>(INDEX('МО2 общие данные'!D42:D60,MATCH(B14,'МО2 общие данные'!B42:B60,0)))</f>
        <v>-</v>
      </c>
      <c r="AK15" s="117" t="str">
        <f>(INDEX('МО2 общие данные'!C42:C60,MATCH(D14,'МО2 общие данные'!B42:B60,0)))</f>
        <v>-</v>
      </c>
      <c r="AL15" s="117" t="str">
        <f>(INDEX('МО2 общие данные'!D42:D60,MATCH(D14,'МО2 общие данные'!B42:B60,0)))</f>
        <v>-</v>
      </c>
      <c r="AM15" s="117" t="str">
        <f>(INDEX('МО2 общие данные'!C42:C60,MATCH(F14,'МО2 общие данные'!B42:B60,0)))</f>
        <v>-</v>
      </c>
      <c r="AN15" s="117" t="str">
        <f>(INDEX('МО2 общие данные'!D42:D60,MATCH(F14,'МО2 общие данные'!B42:B60,0)))</f>
        <v>-</v>
      </c>
      <c r="AO15" s="117" t="str">
        <f>(INDEX('МО2 общие данные'!C42:C60,MATCH(H14,'МО2 общие данные'!B42:B60,0)))</f>
        <v>-</v>
      </c>
      <c r="AP15" s="117" t="str">
        <f>(INDEX('МО2 общие данные'!D42:D60,MATCH(H14,'МО2 общие данные'!B42:B60,0)))</f>
        <v>-</v>
      </c>
      <c r="AQ15" s="117" t="str">
        <f>(INDEX('МО2 общие данные'!C42:C60,MATCH(J14,'МО2 общие данные'!B42:B60,0)))</f>
        <v>-</v>
      </c>
      <c r="AR15" s="117" t="str">
        <f>(INDEX('МО2 общие данные'!D42:D60,MATCH(J14,'МО2 общие данные'!B42:B60,0)))</f>
        <v>-</v>
      </c>
      <c r="AS15" s="117" t="str">
        <f>(INDEX('МО2 общие данные'!C42:C60,MATCH(L14,'МО2 общие данные'!B42:B60,0)))</f>
        <v>-</v>
      </c>
      <c r="AT15" s="117" t="str">
        <f>(INDEX('МО2 общие данные'!D42:D60,MATCH(L14,'МО2 общие данные'!B42:B60,0)))</f>
        <v>-</v>
      </c>
      <c r="AU15" s="117" t="str">
        <f>(INDEX('МО2 общие данные'!C42:C60,MATCH(N14,'МО2 общие данные'!B42:B60,0)))</f>
        <v>-</v>
      </c>
      <c r="AV15" s="117" t="str">
        <f>(INDEX('МО2 общие данные'!D42:D60,MATCH(N14,'МО2 общие данные'!B42:B60,0)))</f>
        <v>-</v>
      </c>
      <c r="AW15" s="117" t="str">
        <f>(INDEX('МО2 общие данные'!C42:C60,MATCH(P14,'МО2 общие данные'!B42:B60,0)))</f>
        <v>-</v>
      </c>
      <c r="AX15" s="117" t="str">
        <f>(INDEX('МО2 общие данные'!D42:D60,MATCH(P14,'МО2 общие данные'!B42:B60,0)))</f>
        <v>-</v>
      </c>
      <c r="AY15" s="117" t="str">
        <f>(INDEX('МО2 общие данные'!C42:C60,MATCH(R14,'МО2 общие данные'!B42:B60,0)))</f>
        <v>-</v>
      </c>
      <c r="AZ15" s="117" t="str">
        <f>(INDEX('МО2 общие данные'!D42:D60,MATCH(R14,'МО2 общие данные'!B42:B60,0)))</f>
        <v>-</v>
      </c>
      <c r="BA15" s="117" t="str">
        <f>(INDEX('МО2 общие данные'!C42:C60,MATCH(T14,'МО2 общие данные'!B42:B60,0)))</f>
        <v>-</v>
      </c>
      <c r="BB15" s="117" t="str">
        <f>(INDEX('МО2 общие данные'!D42:D60,MATCH(T14,'МО2 общие данные'!B42:B60,0)))</f>
        <v>-</v>
      </c>
      <c r="BC15" s="117" t="str">
        <f>(INDEX('МО2 общие данные'!C42:C60,MATCH(V14,'МО2 общие данные'!B42:B60,0)))</f>
        <v>-</v>
      </c>
      <c r="BD15" s="117" t="str">
        <f>(INDEX('МО2 общие данные'!D42:D60,MATCH(V14,'МО2 общие данные'!B42:B60,0)))</f>
        <v>-</v>
      </c>
      <c r="BE15" s="117" t="str">
        <f>(INDEX('МО2 общие данные'!C42:C60,MATCH(X14,'МО2 общие данные'!B42:B60,0)))</f>
        <v>-</v>
      </c>
      <c r="BF15" s="117" t="str">
        <f>(INDEX('МО2 общие данные'!D42:D60,MATCH(X14,'МО2 общие данные'!B42:B60,0)))</f>
        <v>-</v>
      </c>
      <c r="BG15" s="117" t="str">
        <f>(INDEX('МО2 общие данные'!C42:C60,MATCH(Z14,'МО2 общие данные'!B42:B60,0)))</f>
        <v>-</v>
      </c>
      <c r="BH15" s="117" t="str">
        <f>(INDEX('МО2 общие данные'!D42:D60,MATCH(Z14,'МО2 общие данные'!B42:B60,0)))</f>
        <v>-</v>
      </c>
      <c r="BI15" s="117" t="str">
        <f>(INDEX('МО2 общие данные'!C42:C60,MATCH(AB14,'МО2 общие данные'!B42:B60,0)))</f>
        <v>-</v>
      </c>
      <c r="BJ15" s="117" t="str">
        <f>(INDEX('МО2 общие данные'!D42:D60,MATCH(AB14,'МО2 общие данные'!B42:B60,0)))</f>
        <v>-</v>
      </c>
      <c r="BK15" s="117" t="str">
        <f>(INDEX('МО2 общие данные'!C42:C60,MATCH(AD14,'МО2 общие данные'!B42:B60,0)))</f>
        <v>-</v>
      </c>
      <c r="BL15" s="117" t="str">
        <f>(INDEX('МО2 общие данные'!D42:D60,MATCH(AD14,'МО2 общие данные'!B42:B60,0)))</f>
        <v>-</v>
      </c>
    </row>
    <row r="16" spans="1:64" s="116" customFormat="1" ht="14.25" x14ac:dyDescent="0.2">
      <c r="A16" s="86"/>
      <c r="B16" s="294" t="str">
        <f>IF(B14&gt;0,"Д",IF(B14=0," "))</f>
        <v xml:space="preserve"> </v>
      </c>
      <c r="C16" s="295"/>
      <c r="D16" s="294" t="str">
        <f>IF(D14&gt;0,"Д",IF(D14=0," "))</f>
        <v xml:space="preserve"> </v>
      </c>
      <c r="E16" s="295"/>
      <c r="F16" s="294" t="str">
        <f t="shared" ref="F16:X16" si="13">IF(F14&gt;0,"Д",IF(F14=0," "))</f>
        <v xml:space="preserve"> </v>
      </c>
      <c r="G16" s="295"/>
      <c r="H16" s="294" t="str">
        <f t="shared" si="13"/>
        <v xml:space="preserve"> </v>
      </c>
      <c r="I16" s="295"/>
      <c r="J16" s="294" t="str">
        <f t="shared" si="13"/>
        <v xml:space="preserve"> </v>
      </c>
      <c r="K16" s="295"/>
      <c r="L16" s="294" t="str">
        <f t="shared" si="13"/>
        <v xml:space="preserve"> </v>
      </c>
      <c r="M16" s="295"/>
      <c r="N16" s="294" t="str">
        <f t="shared" si="13"/>
        <v xml:space="preserve"> </v>
      </c>
      <c r="O16" s="295"/>
      <c r="P16" s="294" t="str">
        <f t="shared" si="13"/>
        <v xml:space="preserve"> </v>
      </c>
      <c r="Q16" s="295"/>
      <c r="R16" s="294" t="str">
        <f t="shared" si="13"/>
        <v xml:space="preserve"> </v>
      </c>
      <c r="S16" s="295"/>
      <c r="T16" s="294" t="str">
        <f t="shared" si="13"/>
        <v xml:space="preserve"> </v>
      </c>
      <c r="U16" s="295"/>
      <c r="V16" s="294" t="str">
        <f t="shared" si="13"/>
        <v xml:space="preserve"> </v>
      </c>
      <c r="W16" s="295"/>
      <c r="X16" s="294" t="str">
        <f t="shared" si="13"/>
        <v xml:space="preserve"> </v>
      </c>
      <c r="Y16" s="295"/>
      <c r="Z16" s="294" t="str">
        <f t="shared" ref="Z16" si="14">IF(Z14&gt;0,"Д",IF(Z14=0," "))</f>
        <v xml:space="preserve"> </v>
      </c>
      <c r="AA16" s="295"/>
      <c r="AB16" s="294" t="str">
        <f t="shared" ref="AB16" si="15">IF(AB14&gt;0,"Д",IF(AB14=0," "))</f>
        <v xml:space="preserve"> </v>
      </c>
      <c r="AC16" s="295"/>
      <c r="AD16" s="294" t="str">
        <f t="shared" ref="AD16" si="16">IF(AD14&gt;0,"Д",IF(AD14=0," "))</f>
        <v xml:space="preserve"> </v>
      </c>
      <c r="AE16" s="295"/>
      <c r="AF16" s="171"/>
      <c r="AG16" s="171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7"/>
      <c r="BE16" s="117"/>
      <c r="BF16" s="117"/>
      <c r="BG16" s="117"/>
      <c r="BH16" s="117"/>
      <c r="BI16" s="117"/>
      <c r="BJ16" s="117"/>
      <c r="BK16" s="117"/>
      <c r="BL16" s="117"/>
    </row>
    <row r="17" spans="1:64" s="116" customFormat="1" ht="14.25" x14ac:dyDescent="0.2">
      <c r="A17" s="87"/>
      <c r="B17" s="290">
        <f>'гр7 МО2'!B13</f>
        <v>0</v>
      </c>
      <c r="C17" s="291" t="str">
        <f>IF(B17=1,"час",IF(B17=0," ",IF(B17&gt;4,"часов","часа")))</f>
        <v xml:space="preserve"> </v>
      </c>
      <c r="D17" s="290">
        <f>'гр7 МО2'!C13</f>
        <v>0</v>
      </c>
      <c r="E17" s="291" t="str">
        <f>IF(D17=1,"час",IF(D17=0," ",IF(D17&gt;4,"часов","часа")))</f>
        <v xml:space="preserve"> </v>
      </c>
      <c r="F17" s="290">
        <f>'гр7 МО2'!D13</f>
        <v>0</v>
      </c>
      <c r="G17" s="291" t="str">
        <f>IF(F17=1,"час",IF(F17=0," ",IF(F17&gt;4,"часов","часа")))</f>
        <v xml:space="preserve"> </v>
      </c>
      <c r="H17" s="290">
        <f>'гр7 МО2'!E13</f>
        <v>0</v>
      </c>
      <c r="I17" s="291" t="str">
        <f>IF(H17=1,"час",IF(H17=0," ",IF(H17&gt;4,"часов","часа")))</f>
        <v xml:space="preserve"> </v>
      </c>
      <c r="J17" s="290">
        <f>'гр7 МО2'!F13</f>
        <v>0</v>
      </c>
      <c r="K17" s="291" t="str">
        <f>IF(J17=1,"час",IF(J17=0," ",IF(J17&gt;4,"часов","часа")))</f>
        <v xml:space="preserve"> </v>
      </c>
      <c r="L17" s="290">
        <f>'гр7 МО2'!G13</f>
        <v>0</v>
      </c>
      <c r="M17" s="291" t="str">
        <f>IF(L17=1,"час",IF(L17=0," ",IF(L17&gt;4,"часов","часа")))</f>
        <v xml:space="preserve"> </v>
      </c>
      <c r="N17" s="290">
        <f>'гр7 МО2'!H13</f>
        <v>0</v>
      </c>
      <c r="O17" s="291" t="str">
        <f>IF(N17=1,"час",IF(N17=0," ",IF(N17&gt;4,"часов","часа")))</f>
        <v xml:space="preserve"> </v>
      </c>
      <c r="P17" s="290">
        <f>'гр7 МО2'!I13</f>
        <v>0</v>
      </c>
      <c r="Q17" s="291" t="str">
        <f>IF(P17=1,"час",IF(P17=0," ",IF(P17&gt;4,"часов","часа")))</f>
        <v xml:space="preserve"> </v>
      </c>
      <c r="R17" s="290">
        <f>'гр7 МО2'!J13</f>
        <v>0</v>
      </c>
      <c r="S17" s="291" t="str">
        <f>IF(R17=1,"час",IF(R17=0," ",IF(R17&gt;4,"часов","часа")))</f>
        <v xml:space="preserve"> </v>
      </c>
      <c r="T17" s="290">
        <f>'гр7 МО2'!K13</f>
        <v>0</v>
      </c>
      <c r="U17" s="291" t="str">
        <f>IF(T17=1,"час",IF(T17=0," ",IF(T17&gt;4,"часов","часа")))</f>
        <v xml:space="preserve"> </v>
      </c>
      <c r="V17" s="290">
        <f>'гр7 МО2'!L13</f>
        <v>0</v>
      </c>
      <c r="W17" s="291" t="str">
        <f>IF(V17=1,"час",IF(V17=0," ",IF(V17&gt;4,"часов","часа")))</f>
        <v xml:space="preserve"> </v>
      </c>
      <c r="X17" s="290">
        <f>'гр7 МО2'!M13</f>
        <v>0</v>
      </c>
      <c r="Y17" s="291" t="str">
        <f>IF(X17=1,"час",IF(X17=0," ",IF(X17&gt;4,"часов","часа")))</f>
        <v xml:space="preserve"> </v>
      </c>
      <c r="Z17" s="290">
        <f>'гр7 МО2'!N13</f>
        <v>0</v>
      </c>
      <c r="AA17" s="291" t="str">
        <f t="shared" ref="AA17" si="17">IF(Z17=1,"час",IF(Z17=0," ",IF(Z17&gt;4,"часов","часа")))</f>
        <v xml:space="preserve"> </v>
      </c>
      <c r="AB17" s="290">
        <f>'гр7 МО2'!O13</f>
        <v>0</v>
      </c>
      <c r="AC17" s="291" t="str">
        <f t="shared" ref="AC17" si="18">IF(AB17=1,"час",IF(AB17=0," ",IF(AB17&gt;4,"часов","часа")))</f>
        <v xml:space="preserve"> </v>
      </c>
      <c r="AD17" s="290">
        <f>'гр7 МО2'!P13</f>
        <v>0</v>
      </c>
      <c r="AE17" s="291" t="str">
        <f t="shared" ref="AE17" si="19">IF(AD17=1,"час",IF(AD17=0," ",IF(AD17&gt;4,"часов","часа")))</f>
        <v xml:space="preserve"> </v>
      </c>
      <c r="AF17" s="169"/>
      <c r="AG17" s="169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7"/>
      <c r="BE17" s="117"/>
      <c r="BF17" s="117"/>
      <c r="BG17" s="117"/>
      <c r="BH17" s="117"/>
      <c r="BI17" s="117"/>
      <c r="BJ17" s="117"/>
      <c r="BK17" s="117"/>
      <c r="BL17" s="117"/>
    </row>
    <row r="18" spans="1:64" s="116" customFormat="1" ht="24" customHeight="1" x14ac:dyDescent="0.2">
      <c r="A18" s="87">
        <v>2</v>
      </c>
      <c r="B18" s="292" t="str">
        <f>IF('МО2 общие данные'!E16=1,AI18,AJ18)</f>
        <v>-</v>
      </c>
      <c r="C18" s="293"/>
      <c r="D18" s="292" t="str">
        <f>IF('МО2 общие данные'!E17=1,AK18,AL18)</f>
        <v>-</v>
      </c>
      <c r="E18" s="293"/>
      <c r="F18" s="292" t="str">
        <f>IF('МО2 общие данные'!E18=1,AM18,AN18)</f>
        <v>-</v>
      </c>
      <c r="G18" s="293"/>
      <c r="H18" s="292" t="str">
        <f>IF('МО2 общие данные'!E19=1,AO18,AP18)</f>
        <v>-</v>
      </c>
      <c r="I18" s="293"/>
      <c r="J18" s="292" t="str">
        <f>IF('МО2 общие данные'!E20=1,AQ18,AR18)</f>
        <v>-</v>
      </c>
      <c r="K18" s="293"/>
      <c r="L18" s="292" t="str">
        <f>IF('МО2 общие данные'!E21=1,AS18,AT18)</f>
        <v>-</v>
      </c>
      <c r="M18" s="293"/>
      <c r="N18" s="292" t="str">
        <f>IF('МО2 общие данные'!E22=1,AU18,AV18)</f>
        <v>-</v>
      </c>
      <c r="O18" s="293"/>
      <c r="P18" s="292" t="str">
        <f>IF('МО2 общие данные'!E23=1,AW18,AX18)</f>
        <v>-</v>
      </c>
      <c r="Q18" s="293"/>
      <c r="R18" s="292" t="str">
        <f>IF('МО2 общие данные'!E24=1,AY18,AZ18)</f>
        <v>-</v>
      </c>
      <c r="S18" s="293"/>
      <c r="T18" s="292" t="str">
        <f>IF('МО2 общие данные'!E25=1,BA18,BB18)</f>
        <v>-</v>
      </c>
      <c r="U18" s="293"/>
      <c r="V18" s="292" t="str">
        <f>IF('МО2 общие данные'!E26=1,BC18,BD18)</f>
        <v>-</v>
      </c>
      <c r="W18" s="293"/>
      <c r="X18" s="292" t="str">
        <f>IF('МО2 общие данные'!E27=1,BE18,BF18)</f>
        <v>-</v>
      </c>
      <c r="Y18" s="293"/>
      <c r="Z18" s="292" t="str">
        <f>IF('МО2 общие данные'!E28=1,BG18,BH18)</f>
        <v>-</v>
      </c>
      <c r="AA18" s="293"/>
      <c r="AB18" s="292" t="str">
        <f>IF('МО2 общие данные'!E29=1,BI18,BJ18)</f>
        <v>-</v>
      </c>
      <c r="AC18" s="293"/>
      <c r="AD18" s="292" t="str">
        <f>IF('МО2 общие данные'!E30=1,BK18,BL18)</f>
        <v>-</v>
      </c>
      <c r="AE18" s="293"/>
      <c r="AF18" s="170"/>
      <c r="AG18" s="170"/>
      <c r="AI18" s="117" t="str">
        <f>(INDEX('МО2 общие данные'!C42:C60,MATCH(B17,'МО2 общие данные'!B42:B60,0)))</f>
        <v>-</v>
      </c>
      <c r="AJ18" s="117" t="str">
        <f>(INDEX('МО2 общие данные'!D42:D60,MATCH(B17,'МО2 общие данные'!B42:B60,0)))</f>
        <v>-</v>
      </c>
      <c r="AK18" s="117" t="str">
        <f>(INDEX('МО2 общие данные'!C42:C60,MATCH(D17,'МО2 общие данные'!B42:B60,0)))</f>
        <v>-</v>
      </c>
      <c r="AL18" s="117" t="str">
        <f>(INDEX('МО2 общие данные'!D42:D60,MATCH(D17,'МО2 общие данные'!B42:B60,0)))</f>
        <v>-</v>
      </c>
      <c r="AM18" s="117" t="str">
        <f>(INDEX('МО2 общие данные'!C42:C60,MATCH(F17,'МО2 общие данные'!B42:B60,0)))</f>
        <v>-</v>
      </c>
      <c r="AN18" s="117" t="str">
        <f>(INDEX('МО2 общие данные'!D42:D60,MATCH(F17,'МО2 общие данные'!B42:B60,0)))</f>
        <v>-</v>
      </c>
      <c r="AO18" s="117" t="str">
        <f>(INDEX('МО2 общие данные'!C42:C60,MATCH(H17,'МО2 общие данные'!B42:B60,0)))</f>
        <v>-</v>
      </c>
      <c r="AP18" s="117" t="str">
        <f>(INDEX('МО2 общие данные'!D42:D60,MATCH(H17,'МО2 общие данные'!B42:B60,0)))</f>
        <v>-</v>
      </c>
      <c r="AQ18" s="117" t="str">
        <f>(INDEX('МО2 общие данные'!C42:C60,MATCH(J17,'МО2 общие данные'!B42:B60,0)))</f>
        <v>-</v>
      </c>
      <c r="AR18" s="117" t="str">
        <f>(INDEX('МО2 общие данные'!D42:D60,MATCH(J17,'МО2 общие данные'!B42:B60,0)))</f>
        <v>-</v>
      </c>
      <c r="AS18" s="117" t="str">
        <f>(INDEX('МО2 общие данные'!C42:C60,MATCH(L17,'МО2 общие данные'!B42:B60,0)))</f>
        <v>-</v>
      </c>
      <c r="AT18" s="117" t="str">
        <f>(INDEX('МО2 общие данные'!D42:D60,MATCH(L17,'МО2 общие данные'!B42:B60,0)))</f>
        <v>-</v>
      </c>
      <c r="AU18" s="117" t="str">
        <f>(INDEX('МО2 общие данные'!C42:C60,MATCH(N17,'МО2 общие данные'!B42:B60,0)))</f>
        <v>-</v>
      </c>
      <c r="AV18" s="117" t="str">
        <f>(INDEX('МО2 общие данные'!D42:D60,MATCH(N17,'МО2 общие данные'!B42:B60,0)))</f>
        <v>-</v>
      </c>
      <c r="AW18" s="117" t="str">
        <f>(INDEX('МО2 общие данные'!C42:C60,MATCH(P17,'МО2 общие данные'!B42:B60,0)))</f>
        <v>-</v>
      </c>
      <c r="AX18" s="117" t="str">
        <f>(INDEX('МО2 общие данные'!D42:D60,MATCH(P17,'МО2 общие данные'!B42:B60,0)))</f>
        <v>-</v>
      </c>
      <c r="AY18" s="117" t="str">
        <f>(INDEX('МО2 общие данные'!C42:C60,MATCH(R17,'МО2 общие данные'!B42:B60,0)))</f>
        <v>-</v>
      </c>
      <c r="AZ18" s="117" t="str">
        <f>(INDEX('МО2 общие данные'!D42:D60,MATCH(R17,'МО2 общие данные'!B42:B60,0)))</f>
        <v>-</v>
      </c>
      <c r="BA18" s="117" t="str">
        <f>(INDEX('МО2 общие данные'!C42:C60,MATCH(T17,'МО2 общие данные'!B42:B60,0)))</f>
        <v>-</v>
      </c>
      <c r="BB18" s="117" t="str">
        <f>(INDEX('МО2 общие данные'!D42:D60,MATCH(T17,'МО2 общие данные'!B42:B60,0)))</f>
        <v>-</v>
      </c>
      <c r="BC18" s="117" t="str">
        <f>(INDEX('МО2 общие данные'!C42:C60,MATCH(V17,'МО2 общие данные'!B42:B60,0)))</f>
        <v>-</v>
      </c>
      <c r="BD18" s="117" t="str">
        <f>(INDEX('МО2 общие данные'!D42:D60,MATCH(V17,'МО2 общие данные'!B42:B60,0)))</f>
        <v>-</v>
      </c>
      <c r="BE18" s="117" t="str">
        <f>(INDEX('МО2 общие данные'!C42:C60,MATCH(X17,'МО2 общие данные'!B42:B60,0)))</f>
        <v>-</v>
      </c>
      <c r="BF18" s="117" t="str">
        <f>(INDEX('МО2 общие данные'!D42:D60,MATCH(X17,'МО2 общие данные'!B42:B60,0)))</f>
        <v>-</v>
      </c>
      <c r="BG18" s="117" t="str">
        <f>(INDEX('МО2 общие данные'!C42:C60,MATCH(Z17,'МО2 общие данные'!B42:B60,0)))</f>
        <v>-</v>
      </c>
      <c r="BH18" s="117" t="str">
        <f>(INDEX('МО2 общие данные'!D42:D60,MATCH(Z17,'МО2 общие данные'!B42:B60,0)))</f>
        <v>-</v>
      </c>
      <c r="BI18" s="117" t="str">
        <f>(INDEX('МО2 общие данные'!C42:C60,MATCH(AB17,'МО2 общие данные'!B42:B60,0)))</f>
        <v>-</v>
      </c>
      <c r="BJ18" s="117" t="str">
        <f>(INDEX('МО2 общие данные'!D42:D60,MATCH(AB17,'МО2 общие данные'!B42:B60,0)))</f>
        <v>-</v>
      </c>
      <c r="BK18" s="117" t="str">
        <f>(INDEX('МО2 общие данные'!C42:C60,MATCH(AD17,'МО2 общие данные'!B42:B60,0)))</f>
        <v>-</v>
      </c>
      <c r="BL18" s="117" t="str">
        <f>(INDEX('МО2 общие данные'!D42:D60,MATCH(AD17,'МО2 общие данные'!B42:B60,0)))</f>
        <v>-</v>
      </c>
    </row>
    <row r="19" spans="1:64" s="116" customFormat="1" ht="14.25" x14ac:dyDescent="0.2">
      <c r="A19" s="86"/>
      <c r="B19" s="294" t="str">
        <f>IF(B17&gt;0,"Д",IF(B17=0," "))</f>
        <v xml:space="preserve"> </v>
      </c>
      <c r="C19" s="295"/>
      <c r="D19" s="294" t="str">
        <f t="shared" ref="D19:X19" si="20">IF(D17&gt;0,"Д",IF(D17=0," "))</f>
        <v xml:space="preserve"> </v>
      </c>
      <c r="E19" s="295"/>
      <c r="F19" s="294" t="str">
        <f t="shared" si="20"/>
        <v xml:space="preserve"> </v>
      </c>
      <c r="G19" s="295"/>
      <c r="H19" s="294" t="str">
        <f t="shared" si="20"/>
        <v xml:space="preserve"> </v>
      </c>
      <c r="I19" s="295"/>
      <c r="J19" s="294" t="str">
        <f t="shared" si="20"/>
        <v xml:space="preserve"> </v>
      </c>
      <c r="K19" s="295"/>
      <c r="L19" s="294" t="str">
        <f t="shared" si="20"/>
        <v xml:space="preserve"> </v>
      </c>
      <c r="M19" s="295"/>
      <c r="N19" s="294" t="str">
        <f t="shared" si="20"/>
        <v xml:space="preserve"> </v>
      </c>
      <c r="O19" s="295"/>
      <c r="P19" s="294" t="str">
        <f t="shared" si="20"/>
        <v xml:space="preserve"> </v>
      </c>
      <c r="Q19" s="295"/>
      <c r="R19" s="294" t="str">
        <f t="shared" si="20"/>
        <v xml:space="preserve"> </v>
      </c>
      <c r="S19" s="295"/>
      <c r="T19" s="294" t="str">
        <f t="shared" si="20"/>
        <v xml:space="preserve"> </v>
      </c>
      <c r="U19" s="295"/>
      <c r="V19" s="294" t="str">
        <f t="shared" si="20"/>
        <v xml:space="preserve"> </v>
      </c>
      <c r="W19" s="295"/>
      <c r="X19" s="294" t="str">
        <f t="shared" si="20"/>
        <v xml:space="preserve"> </v>
      </c>
      <c r="Y19" s="295"/>
      <c r="Z19" s="294" t="str">
        <f t="shared" ref="Z19" si="21">IF(Z17&gt;0,"Д",IF(Z17=0," "))</f>
        <v xml:space="preserve"> </v>
      </c>
      <c r="AA19" s="295"/>
      <c r="AB19" s="294" t="str">
        <f t="shared" ref="AB19" si="22">IF(AB17&gt;0,"Д",IF(AB17=0," "))</f>
        <v xml:space="preserve"> </v>
      </c>
      <c r="AC19" s="295"/>
      <c r="AD19" s="294" t="str">
        <f t="shared" ref="AD19" si="23">IF(AD17&gt;0,"Д",IF(AD17=0," "))</f>
        <v xml:space="preserve"> </v>
      </c>
      <c r="AE19" s="295"/>
      <c r="AF19" s="171"/>
      <c r="AG19" s="171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7"/>
      <c r="BL19" s="117"/>
    </row>
    <row r="20" spans="1:64" s="116" customFormat="1" ht="14.25" x14ac:dyDescent="0.2">
      <c r="A20" s="87"/>
      <c r="B20" s="290">
        <f>'гр7 МО2'!B14</f>
        <v>0</v>
      </c>
      <c r="C20" s="291" t="str">
        <f>IF(B20=1,"час",IF(B20=0," ",IF(B20&gt;4,"часов","часа")))</f>
        <v xml:space="preserve"> </v>
      </c>
      <c r="D20" s="290">
        <f>'гр7 МО2'!C14</f>
        <v>0</v>
      </c>
      <c r="E20" s="291" t="str">
        <f>IF(D20=1,"час",IF(D20=0," ",IF(D20&gt;4,"часов","часа")))</f>
        <v xml:space="preserve"> </v>
      </c>
      <c r="F20" s="290">
        <f>'гр7 МО2'!D14</f>
        <v>0</v>
      </c>
      <c r="G20" s="291" t="str">
        <f>IF(F20=1,"час",IF(F20=0," ",IF(F20&gt;4,"часов","часа")))</f>
        <v xml:space="preserve"> </v>
      </c>
      <c r="H20" s="290">
        <f>'гр7 МО2'!E14</f>
        <v>0</v>
      </c>
      <c r="I20" s="291" t="str">
        <f>IF(H20=1,"час",IF(H20=0," ",IF(H20&gt;4,"часов","часа")))</f>
        <v xml:space="preserve"> </v>
      </c>
      <c r="J20" s="290">
        <f>'гр7 МО2'!F14</f>
        <v>0</v>
      </c>
      <c r="K20" s="291" t="str">
        <f>IF(J20=1,"час",IF(J20=0," ",IF(J20&gt;4,"часов","часа")))</f>
        <v xml:space="preserve"> </v>
      </c>
      <c r="L20" s="290">
        <f>'гр7 МО2'!G14</f>
        <v>0</v>
      </c>
      <c r="M20" s="291" t="str">
        <f>IF(L20=1,"час",IF(L20=0," ",IF(L20&gt;4,"часов","часа")))</f>
        <v xml:space="preserve"> </v>
      </c>
      <c r="N20" s="290">
        <f>'гр7 МО2'!H14</f>
        <v>0</v>
      </c>
      <c r="O20" s="291" t="str">
        <f>IF(N20=1,"час",IF(N20=0," ",IF(N20&gt;4,"часов","часа")))</f>
        <v xml:space="preserve"> </v>
      </c>
      <c r="P20" s="290">
        <f>'гр7 МО2'!I14</f>
        <v>0</v>
      </c>
      <c r="Q20" s="291" t="str">
        <f>IF(P20=1,"час",IF(P20=0," ",IF(P20&gt;4,"часов","часа")))</f>
        <v xml:space="preserve"> </v>
      </c>
      <c r="R20" s="290">
        <f>'гр7 МО2'!J14</f>
        <v>0</v>
      </c>
      <c r="S20" s="291" t="str">
        <f>IF(R20=1,"час",IF(R20=0," ",IF(R20&gt;4,"часов","часа")))</f>
        <v xml:space="preserve"> </v>
      </c>
      <c r="T20" s="290">
        <f>'гр7 МО2'!K14</f>
        <v>0</v>
      </c>
      <c r="U20" s="291" t="str">
        <f>IF(T20=1,"час",IF(T20=0," ",IF(T20&gt;4,"часов","часа")))</f>
        <v xml:space="preserve"> </v>
      </c>
      <c r="V20" s="290">
        <f>'гр7 МО2'!L14</f>
        <v>0</v>
      </c>
      <c r="W20" s="291" t="str">
        <f>IF(V20=1,"час",IF(V20=0," ",IF(V20&gt;4,"часов","часа")))</f>
        <v xml:space="preserve"> </v>
      </c>
      <c r="X20" s="290">
        <f>'гр7 МО2'!M14</f>
        <v>0</v>
      </c>
      <c r="Y20" s="291" t="str">
        <f>IF(X20=1,"час",IF(X20=0," ",IF(X20&gt;4,"часов","часа")))</f>
        <v xml:space="preserve"> </v>
      </c>
      <c r="Z20" s="290">
        <f>'гр7 МО2'!N14</f>
        <v>0</v>
      </c>
      <c r="AA20" s="291" t="str">
        <f t="shared" ref="AA20" si="24">IF(Z20=1,"час",IF(Z20=0," ",IF(Z20&gt;4,"часов","часа")))</f>
        <v xml:space="preserve"> </v>
      </c>
      <c r="AB20" s="290">
        <f>'гр7 МО2'!O14</f>
        <v>0</v>
      </c>
      <c r="AC20" s="291" t="str">
        <f t="shared" ref="AC20" si="25">IF(AB20=1,"час",IF(AB20=0," ",IF(AB20&gt;4,"часов","часа")))</f>
        <v xml:space="preserve"> </v>
      </c>
      <c r="AD20" s="290">
        <f>'гр7 МО2'!P14</f>
        <v>0</v>
      </c>
      <c r="AE20" s="291" t="str">
        <f t="shared" ref="AE20" si="26">IF(AD20=1,"час",IF(AD20=0," ",IF(AD20&gt;4,"часов","часа")))</f>
        <v xml:space="preserve"> </v>
      </c>
      <c r="AF20" s="169"/>
      <c r="AG20" s="169"/>
      <c r="AI20" s="117"/>
      <c r="AJ20" s="117"/>
      <c r="AK20" s="117"/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117"/>
      <c r="BE20" s="117"/>
      <c r="BF20" s="117"/>
      <c r="BG20" s="117"/>
      <c r="BH20" s="117"/>
      <c r="BI20" s="117"/>
      <c r="BJ20" s="117"/>
      <c r="BK20" s="117"/>
      <c r="BL20" s="117"/>
    </row>
    <row r="21" spans="1:64" s="116" customFormat="1" ht="15" customHeight="1" x14ac:dyDescent="0.2">
      <c r="A21" s="87">
        <v>3</v>
      </c>
      <c r="B21" s="292" t="str">
        <f>IF('МО2 общие данные'!E16=1,AI21,AJ21)</f>
        <v>-</v>
      </c>
      <c r="C21" s="293"/>
      <c r="D21" s="292" t="str">
        <f>IF('МО2 общие данные'!E17=1,AK21,AL21)</f>
        <v>-</v>
      </c>
      <c r="E21" s="293"/>
      <c r="F21" s="292" t="str">
        <f>IF('МО2 общие данные'!E18=1,AM21,AN21)</f>
        <v>-</v>
      </c>
      <c r="G21" s="293"/>
      <c r="H21" s="292" t="str">
        <f>IF('МО2 общие данные'!E19=1,AO21,AP21)</f>
        <v>-</v>
      </c>
      <c r="I21" s="293"/>
      <c r="J21" s="292" t="str">
        <f>IF('МО2 общие данные'!E20=1,AQ21,AR21)</f>
        <v>-</v>
      </c>
      <c r="K21" s="293"/>
      <c r="L21" s="292" t="str">
        <f>IF('МО2 общие данные'!E21=1,AS21,AT21)</f>
        <v>-</v>
      </c>
      <c r="M21" s="293"/>
      <c r="N21" s="292" t="str">
        <f>IF('МО2 общие данные'!E22=1,AU21,AV21)</f>
        <v>-</v>
      </c>
      <c r="O21" s="293"/>
      <c r="P21" s="292" t="str">
        <f>IF('МО2 общие данные'!E23=1,AW21,AX21)</f>
        <v>-</v>
      </c>
      <c r="Q21" s="293"/>
      <c r="R21" s="292" t="str">
        <f>IF('МО2 общие данные'!E24=1,AY21,AZ21)</f>
        <v>-</v>
      </c>
      <c r="S21" s="293"/>
      <c r="T21" s="292" t="str">
        <f>IF('МО2 общие данные'!E25=1,BA21,BB21)</f>
        <v>-</v>
      </c>
      <c r="U21" s="293"/>
      <c r="V21" s="292" t="str">
        <f>IF('МО2 общие данные'!E26=1,BC21,BD21)</f>
        <v>-</v>
      </c>
      <c r="W21" s="293"/>
      <c r="X21" s="292" t="str">
        <f>IF('МО2 общие данные'!E27=1,BE21,BF21)</f>
        <v>-</v>
      </c>
      <c r="Y21" s="293"/>
      <c r="Z21" s="292" t="str">
        <f>IF('МО2 общие данные'!E28=1,BG21,BH21)</f>
        <v>-</v>
      </c>
      <c r="AA21" s="293"/>
      <c r="AB21" s="292" t="str">
        <f>IF('МО2 общие данные'!E29=1,BI21,BJ21)</f>
        <v>-</v>
      </c>
      <c r="AC21" s="293"/>
      <c r="AD21" s="292" t="str">
        <f>IF('МО2 общие данные'!E30=1,BK21,BL21)</f>
        <v>-</v>
      </c>
      <c r="AE21" s="293"/>
      <c r="AF21" s="170"/>
      <c r="AG21" s="170"/>
      <c r="AI21" s="117" t="str">
        <f>(INDEX('МО2 общие данные'!C42:C60,MATCH(B20,'МО2 общие данные'!B42:B60,0)))</f>
        <v>-</v>
      </c>
      <c r="AJ21" s="117" t="str">
        <f>(INDEX('МО2 общие данные'!D42:D60,MATCH(B20,'МО2 общие данные'!B42:B60,0)))</f>
        <v>-</v>
      </c>
      <c r="AK21" s="117" t="str">
        <f>(INDEX('МО2 общие данные'!C42:C60,MATCH(D20,'МО2 общие данные'!B42:B60,0)))</f>
        <v>-</v>
      </c>
      <c r="AL21" s="117" t="str">
        <f>(INDEX('МО2 общие данные'!D42:D60,MATCH(D20,'МО2 общие данные'!B42:B60,0)))</f>
        <v>-</v>
      </c>
      <c r="AM21" s="117" t="str">
        <f>(INDEX('МО2 общие данные'!C42:C60,MATCH(F20,'МО2 общие данные'!B42:B60,0)))</f>
        <v>-</v>
      </c>
      <c r="AN21" s="117" t="str">
        <f>(INDEX('МО2 общие данные'!D42:D60,MATCH(F20,'МО2 общие данные'!B42:B60,0)))</f>
        <v>-</v>
      </c>
      <c r="AO21" s="117" t="str">
        <f>(INDEX('МО2 общие данные'!C42:C60,MATCH(H20,'МО2 общие данные'!B42:B60,0)))</f>
        <v>-</v>
      </c>
      <c r="AP21" s="117" t="str">
        <f>(INDEX('МО2 общие данные'!D42:D60,MATCH(H20,'МО2 общие данные'!B42:B60,0)))</f>
        <v>-</v>
      </c>
      <c r="AQ21" s="117" t="str">
        <f>(INDEX('МО2 общие данные'!C42:C60,MATCH(J20,'МО2 общие данные'!B42:B60,0)))</f>
        <v>-</v>
      </c>
      <c r="AR21" s="117" t="str">
        <f>(INDEX('МО2 общие данные'!D42:D60,MATCH(J20,'МО2 общие данные'!B42:B60,0)))</f>
        <v>-</v>
      </c>
      <c r="AS21" s="117" t="str">
        <f>(INDEX('МО2 общие данные'!C42:C60,MATCH(L20,'МО2 общие данные'!B42:B60,0)))</f>
        <v>-</v>
      </c>
      <c r="AT21" s="117" t="str">
        <f>(INDEX('МО2 общие данные'!D42:D60,MATCH(L20,'МО2 общие данные'!B42:B60,0)))</f>
        <v>-</v>
      </c>
      <c r="AU21" s="117" t="str">
        <f>(INDEX('МО2 общие данные'!C42:C60,MATCH(N20,'МО2 общие данные'!B42:B60,0)))</f>
        <v>-</v>
      </c>
      <c r="AV21" s="117" t="str">
        <f>(INDEX('МО2 общие данные'!D42:D60,MATCH(N20,'МО2 общие данные'!B42:B60,0)))</f>
        <v>-</v>
      </c>
      <c r="AW21" s="117" t="str">
        <f>(INDEX('МО2 общие данные'!C42:C60,MATCH(P20,'МО2 общие данные'!B42:B60,0)))</f>
        <v>-</v>
      </c>
      <c r="AX21" s="117" t="str">
        <f>(INDEX('МО2 общие данные'!D42:D60,MATCH(P20,'МО2 общие данные'!B42:B60,0)))</f>
        <v>-</v>
      </c>
      <c r="AY21" s="117" t="str">
        <f>(INDEX('МО2 общие данные'!C42:C60,MATCH(R20,'МО2 общие данные'!B42:B60,0)))</f>
        <v>-</v>
      </c>
      <c r="AZ21" s="117" t="str">
        <f>(INDEX('МО2 общие данные'!D42:D60,MATCH(R20,'МО2 общие данные'!B42:B60,0)))</f>
        <v>-</v>
      </c>
      <c r="BA21" s="117" t="str">
        <f>(INDEX('МО2 общие данные'!C42:C60,MATCH(T20,'МО2 общие данные'!B42:B60,0)))</f>
        <v>-</v>
      </c>
      <c r="BB21" s="117" t="str">
        <f>(INDEX('МО2 общие данные'!D42:D60,MATCH(T20,'МО2 общие данные'!B42:B60,0)))</f>
        <v>-</v>
      </c>
      <c r="BC21" s="117" t="str">
        <f>(INDEX('МО2 общие данные'!C42:C60,MATCH(V20,'МО2 общие данные'!B42:B60,0)))</f>
        <v>-</v>
      </c>
      <c r="BD21" s="117" t="str">
        <f>(INDEX('МО2 общие данные'!D42:D60,MATCH(V20,'МО2 общие данные'!B42:B60,0)))</f>
        <v>-</v>
      </c>
      <c r="BE21" s="117" t="str">
        <f>(INDEX('МО2 общие данные'!C42:C60,MATCH(X20,'МО2 общие данные'!B42:B60,0)))</f>
        <v>-</v>
      </c>
      <c r="BF21" s="117" t="str">
        <f>(INDEX('МО2 общие данные'!D42:D60,MATCH(X20,'МО2 общие данные'!B42:B60,0)))</f>
        <v>-</v>
      </c>
      <c r="BG21" s="117" t="str">
        <f>(INDEX('МО2 общие данные'!C42:C60,MATCH(Z20,'МО2 общие данные'!B42:B60,0)))</f>
        <v>-</v>
      </c>
      <c r="BH21" s="117" t="str">
        <f>(INDEX('МО2 общие данные'!D42:D60,MATCH(Z20,'МО2 общие данные'!B42:B60,0)))</f>
        <v>-</v>
      </c>
      <c r="BI21" s="117" t="str">
        <f>(INDEX('МО2 общие данные'!C42:C60,MATCH(AB20,'МО2 общие данные'!B42:B60,0)))</f>
        <v>-</v>
      </c>
      <c r="BJ21" s="117" t="str">
        <f>(INDEX('МО2 общие данные'!D42:D60,MATCH(AB20,'МО2 общие данные'!B42:B60,0)))</f>
        <v>-</v>
      </c>
      <c r="BK21" s="117" t="str">
        <f>(INDEX('МО2 общие данные'!C42:C60,MATCH(AD20,'МО2 общие данные'!B42:B60,0)))</f>
        <v>-</v>
      </c>
      <c r="BL21" s="117" t="str">
        <f>(INDEX('МО2 общие данные'!D42:D60,MATCH(AD20,'МО2 общие данные'!B42:B60,0)))</f>
        <v>-</v>
      </c>
    </row>
    <row r="22" spans="1:64" s="116" customFormat="1" ht="14.25" x14ac:dyDescent="0.2">
      <c r="A22" s="86"/>
      <c r="B22" s="294" t="str">
        <f>IF(B20&gt;0,"Д",IF(B20=0," "))</f>
        <v xml:space="preserve"> </v>
      </c>
      <c r="C22" s="295"/>
      <c r="D22" s="294" t="str">
        <f t="shared" ref="D22:X22" si="27">IF(D20&gt;0,"Д",IF(D20=0," "))</f>
        <v xml:space="preserve"> </v>
      </c>
      <c r="E22" s="295"/>
      <c r="F22" s="294" t="str">
        <f t="shared" si="27"/>
        <v xml:space="preserve"> </v>
      </c>
      <c r="G22" s="295"/>
      <c r="H22" s="294" t="str">
        <f t="shared" si="27"/>
        <v xml:space="preserve"> </v>
      </c>
      <c r="I22" s="295"/>
      <c r="J22" s="294" t="str">
        <f t="shared" si="27"/>
        <v xml:space="preserve"> </v>
      </c>
      <c r="K22" s="295"/>
      <c r="L22" s="294" t="str">
        <f t="shared" si="27"/>
        <v xml:space="preserve"> </v>
      </c>
      <c r="M22" s="295"/>
      <c r="N22" s="294" t="str">
        <f t="shared" si="27"/>
        <v xml:space="preserve"> </v>
      </c>
      <c r="O22" s="295"/>
      <c r="P22" s="294" t="str">
        <f t="shared" si="27"/>
        <v xml:space="preserve"> </v>
      </c>
      <c r="Q22" s="295"/>
      <c r="R22" s="294" t="str">
        <f t="shared" si="27"/>
        <v xml:space="preserve"> </v>
      </c>
      <c r="S22" s="295"/>
      <c r="T22" s="294" t="str">
        <f t="shared" si="27"/>
        <v xml:space="preserve"> </v>
      </c>
      <c r="U22" s="295"/>
      <c r="V22" s="294" t="str">
        <f t="shared" si="27"/>
        <v xml:space="preserve"> </v>
      </c>
      <c r="W22" s="295"/>
      <c r="X22" s="294" t="str">
        <f t="shared" si="27"/>
        <v xml:space="preserve"> </v>
      </c>
      <c r="Y22" s="295"/>
      <c r="Z22" s="294" t="str">
        <f t="shared" ref="Z22" si="28">IF(Z20&gt;0,"Д",IF(Z20=0," "))</f>
        <v xml:space="preserve"> </v>
      </c>
      <c r="AA22" s="295"/>
      <c r="AB22" s="294" t="str">
        <f t="shared" ref="AB22" si="29">IF(AB20&gt;0,"Д",IF(AB20=0," "))</f>
        <v xml:space="preserve"> </v>
      </c>
      <c r="AC22" s="295"/>
      <c r="AD22" s="294" t="str">
        <f t="shared" ref="AD22" si="30">IF(AD20&gt;0,"Д",IF(AD20=0," "))</f>
        <v xml:space="preserve"> </v>
      </c>
      <c r="AE22" s="295"/>
      <c r="AF22" s="171"/>
      <c r="AG22" s="171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117"/>
      <c r="AZ22" s="117"/>
      <c r="BA22" s="117"/>
      <c r="BB22" s="117"/>
      <c r="BC22" s="117"/>
      <c r="BD22" s="117"/>
      <c r="BE22" s="117"/>
      <c r="BF22" s="117"/>
      <c r="BG22" s="117"/>
      <c r="BH22" s="117"/>
      <c r="BI22" s="117"/>
      <c r="BJ22" s="117"/>
      <c r="BK22" s="117"/>
      <c r="BL22" s="117"/>
    </row>
    <row r="23" spans="1:64" s="116" customFormat="1" ht="14.25" x14ac:dyDescent="0.2">
      <c r="A23" s="87"/>
      <c r="B23" s="290">
        <f>'гр7 МО2'!B15</f>
        <v>0</v>
      </c>
      <c r="C23" s="291" t="str">
        <f>IF(B23=1,"час",IF(B23=0," ",IF(B23&gt;4,"часов","часа")))</f>
        <v xml:space="preserve"> </v>
      </c>
      <c r="D23" s="290">
        <f>'гр7 МО2'!C15</f>
        <v>0</v>
      </c>
      <c r="E23" s="291" t="str">
        <f>IF(D23=1,"час",IF(D23=0," ",IF(D23&gt;4,"часов","часа")))</f>
        <v xml:space="preserve"> </v>
      </c>
      <c r="F23" s="290">
        <f>'гр7 МО2'!D15</f>
        <v>0</v>
      </c>
      <c r="G23" s="291" t="str">
        <f>IF(F23=1,"час",IF(F23=0," ",IF(F23&gt;4,"часов","часа")))</f>
        <v xml:space="preserve"> </v>
      </c>
      <c r="H23" s="290">
        <f>'гр7 МО2'!E15</f>
        <v>0</v>
      </c>
      <c r="I23" s="291" t="str">
        <f>IF(H23=1,"час",IF(H23=0," ",IF(H23&gt;4,"часов","часа")))</f>
        <v xml:space="preserve"> </v>
      </c>
      <c r="J23" s="290">
        <f>'гр7 МО2'!F15</f>
        <v>0</v>
      </c>
      <c r="K23" s="291" t="str">
        <f>IF(J23=1,"час",IF(J23=0," ",IF(J23&gt;4,"часов","часа")))</f>
        <v xml:space="preserve"> </v>
      </c>
      <c r="L23" s="290">
        <f>'гр7 МО2'!G15</f>
        <v>0</v>
      </c>
      <c r="M23" s="291" t="str">
        <f>IF(L23=1,"час",IF(L23=0," ",IF(L23&gt;4,"часов","часа")))</f>
        <v xml:space="preserve"> </v>
      </c>
      <c r="N23" s="290">
        <f>'гр7 МО2'!H15</f>
        <v>0</v>
      </c>
      <c r="O23" s="291" t="str">
        <f>IF(N23=1,"час",IF(N23=0," ",IF(N23&gt;4,"часов","часа")))</f>
        <v xml:space="preserve"> </v>
      </c>
      <c r="P23" s="290">
        <f>'гр7 МО2'!I15</f>
        <v>0</v>
      </c>
      <c r="Q23" s="291" t="str">
        <f>IF(P23=1,"час",IF(P23=0," ",IF(P23&gt;4,"часов","часа")))</f>
        <v xml:space="preserve"> </v>
      </c>
      <c r="R23" s="290">
        <f>'гр7 МО2'!J15</f>
        <v>0</v>
      </c>
      <c r="S23" s="291" t="str">
        <f>IF(R23=1,"час",IF(R23=0," ",IF(R23&gt;4,"часов","часа")))</f>
        <v xml:space="preserve"> </v>
      </c>
      <c r="T23" s="290">
        <f>'гр7 МО2'!K15</f>
        <v>0</v>
      </c>
      <c r="U23" s="291" t="str">
        <f>IF(T23=1,"час",IF(T23=0," ",IF(T23&gt;4,"часов","часа")))</f>
        <v xml:space="preserve"> </v>
      </c>
      <c r="V23" s="290">
        <f>'гр7 МО2'!L15</f>
        <v>0</v>
      </c>
      <c r="W23" s="291" t="str">
        <f>IF(V23=1,"час",IF(V23=0," ",IF(V23&gt;4,"часов","часа")))</f>
        <v xml:space="preserve"> </v>
      </c>
      <c r="X23" s="290">
        <f>'гр7 МО2'!M15</f>
        <v>0</v>
      </c>
      <c r="Y23" s="291" t="str">
        <f>IF(X23=1,"час",IF(X23=0," ",IF(X23&gt;4,"часов","часа")))</f>
        <v xml:space="preserve"> </v>
      </c>
      <c r="Z23" s="290">
        <f>'гр7 МО2'!N15</f>
        <v>0</v>
      </c>
      <c r="AA23" s="291" t="str">
        <f t="shared" ref="AA23" si="31">IF(Z23=1,"час",IF(Z23=0," ",IF(Z23&gt;4,"часов","часа")))</f>
        <v xml:space="preserve"> </v>
      </c>
      <c r="AB23" s="290">
        <f>'гр7 МО2'!O15</f>
        <v>0</v>
      </c>
      <c r="AC23" s="291" t="str">
        <f t="shared" ref="AC23" si="32">IF(AB23=1,"час",IF(AB23=0," ",IF(AB23&gt;4,"часов","часа")))</f>
        <v xml:space="preserve"> </v>
      </c>
      <c r="AD23" s="290">
        <f>'гр7 МО2'!P15</f>
        <v>0</v>
      </c>
      <c r="AE23" s="291" t="str">
        <f t="shared" ref="AE23" si="33">IF(AD23=1,"час",IF(AD23=0," ",IF(AD23&gt;4,"часов","часа")))</f>
        <v xml:space="preserve"> </v>
      </c>
      <c r="AF23" s="169"/>
      <c r="AG23" s="169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7"/>
      <c r="AV23" s="117"/>
      <c r="AW23" s="117"/>
      <c r="AX23" s="117"/>
      <c r="AY23" s="117"/>
      <c r="AZ23" s="117"/>
      <c r="BA23" s="117"/>
      <c r="BB23" s="117"/>
      <c r="BC23" s="117"/>
      <c r="BD23" s="117"/>
      <c r="BE23" s="117"/>
      <c r="BF23" s="117"/>
      <c r="BG23" s="117"/>
      <c r="BH23" s="117"/>
      <c r="BI23" s="117"/>
      <c r="BJ23" s="117"/>
      <c r="BK23" s="117"/>
      <c r="BL23" s="117"/>
    </row>
    <row r="24" spans="1:64" s="116" customFormat="1" ht="15" customHeight="1" x14ac:dyDescent="0.2">
      <c r="A24" s="87">
        <v>4</v>
      </c>
      <c r="B24" s="292" t="str">
        <f>IF('МО2 общие данные'!E16=1,AI24,AJ24)</f>
        <v>-</v>
      </c>
      <c r="C24" s="293"/>
      <c r="D24" s="292" t="str">
        <f>IF('МО2 общие данные'!E17=1,AK24,AL24)</f>
        <v>-</v>
      </c>
      <c r="E24" s="293"/>
      <c r="F24" s="292" t="str">
        <f>IF('МО2 общие данные'!E18=1,AM24,AN24)</f>
        <v>-</v>
      </c>
      <c r="G24" s="293"/>
      <c r="H24" s="292" t="str">
        <f>IF('МО2 общие данные'!E19=1,AO24,AP24)</f>
        <v>-</v>
      </c>
      <c r="I24" s="293"/>
      <c r="J24" s="292" t="str">
        <f>IF('МО2 общие данные'!E20=1,AQ24,AR24)</f>
        <v>-</v>
      </c>
      <c r="K24" s="293"/>
      <c r="L24" s="292" t="str">
        <f>IF('МО2 общие данные'!E21=1,AS24,AT24)</f>
        <v>-</v>
      </c>
      <c r="M24" s="293"/>
      <c r="N24" s="292" t="str">
        <f>IF('МО2 общие данные'!E22=1,AU24,AV24)</f>
        <v>-</v>
      </c>
      <c r="O24" s="293"/>
      <c r="P24" s="292" t="str">
        <f>IF('МО2 общие данные'!E23=1,AW24,AX24)</f>
        <v>-</v>
      </c>
      <c r="Q24" s="293"/>
      <c r="R24" s="292" t="str">
        <f>IF('МО2 общие данные'!E24=1,AY24,AZ24)</f>
        <v>-</v>
      </c>
      <c r="S24" s="293"/>
      <c r="T24" s="292" t="str">
        <f>IF('МО2 общие данные'!E25=1,BA24,BB24)</f>
        <v>-</v>
      </c>
      <c r="U24" s="293"/>
      <c r="V24" s="292" t="str">
        <f>IF('МО2 общие данные'!E26=1,BC24,BD24)</f>
        <v>-</v>
      </c>
      <c r="W24" s="293"/>
      <c r="X24" s="292" t="str">
        <f>IF('МО2 общие данные'!E27=1,BE24,BF24)</f>
        <v>-</v>
      </c>
      <c r="Y24" s="293"/>
      <c r="Z24" s="292" t="str">
        <f>IF('МО2 общие данные'!E28=1,BG24,BH24)</f>
        <v>-</v>
      </c>
      <c r="AA24" s="293"/>
      <c r="AB24" s="292" t="str">
        <f>IF('МО2 общие данные'!E29=1,BI24,BJ24)</f>
        <v>-</v>
      </c>
      <c r="AC24" s="293"/>
      <c r="AD24" s="292" t="str">
        <f>IF('МО2 общие данные'!E30=1,BK24,BL24)</f>
        <v>-</v>
      </c>
      <c r="AE24" s="293"/>
      <c r="AF24" s="170"/>
      <c r="AG24" s="170"/>
      <c r="AI24" s="117" t="str">
        <f>(INDEX('МО2 общие данные'!C42:C60,MATCH(B23,'МО2 общие данные'!B42:B60,0)))</f>
        <v>-</v>
      </c>
      <c r="AJ24" s="117" t="str">
        <f>(INDEX('МО2 общие данные'!D42:D60,MATCH(B23,'МО2 общие данные'!B42:B60,0)))</f>
        <v>-</v>
      </c>
      <c r="AK24" s="117" t="str">
        <f>(INDEX('МО2 общие данные'!C42:C60,MATCH(D23,'МО2 общие данные'!B42:B60,0)))</f>
        <v>-</v>
      </c>
      <c r="AL24" s="117" t="str">
        <f>(INDEX('МО2 общие данные'!D42:D60,MATCH(D23,'МО2 общие данные'!B42:B60,0)))</f>
        <v>-</v>
      </c>
      <c r="AM24" s="117" t="str">
        <f>(INDEX('МО2 общие данные'!C42:C60,MATCH(F23,'МО2 общие данные'!B42:B60,0)))</f>
        <v>-</v>
      </c>
      <c r="AN24" s="117" t="str">
        <f>(INDEX('МО2 общие данные'!D42:D60,MATCH(F23,'МО2 общие данные'!B42:B60,0)))</f>
        <v>-</v>
      </c>
      <c r="AO24" s="117" t="str">
        <f>(INDEX('МО2 общие данные'!C42:C60,MATCH(H23,'МО2 общие данные'!B42:B60,0)))</f>
        <v>-</v>
      </c>
      <c r="AP24" s="117" t="str">
        <f>(INDEX('МО2 общие данные'!D42:D60,MATCH(H23,'МО2 общие данные'!B42:B60,0)))</f>
        <v>-</v>
      </c>
      <c r="AQ24" s="117" t="str">
        <f>(INDEX('МО2 общие данные'!C42:C60,MATCH(J23,'МО2 общие данные'!B42:B60,0)))</f>
        <v>-</v>
      </c>
      <c r="AR24" s="117" t="str">
        <f>(INDEX('МО2 общие данные'!D42:D60,MATCH(J23,'МО2 общие данные'!B42:B60,0)))</f>
        <v>-</v>
      </c>
      <c r="AS24" s="117" t="str">
        <f>(INDEX('МО2 общие данные'!C42:C60,MATCH(L23,'МО2 общие данные'!B42:B60,0)))</f>
        <v>-</v>
      </c>
      <c r="AT24" s="117" t="str">
        <f>(INDEX('МО2 общие данные'!D42:D60,MATCH(L23,'МО2 общие данные'!B42:B60,0)))</f>
        <v>-</v>
      </c>
      <c r="AU24" s="117" t="str">
        <f>(INDEX('МО2 общие данные'!C42:C60,MATCH(N23,'МО2 общие данные'!B42:B60,0)))</f>
        <v>-</v>
      </c>
      <c r="AV24" s="117" t="str">
        <f>(INDEX('МО2 общие данные'!D42:D60,MATCH(N23,'МО2 общие данные'!B42:B60,0)))</f>
        <v>-</v>
      </c>
      <c r="AW24" s="117" t="str">
        <f>(INDEX('МО2 общие данные'!C42:C60,MATCH(P23,'МО2 общие данные'!B42:B60,0)))</f>
        <v>-</v>
      </c>
      <c r="AX24" s="117" t="str">
        <f>(INDEX('МО2 общие данные'!D42:D60,MATCH(P23,'МО2 общие данные'!B42:B60,0)))</f>
        <v>-</v>
      </c>
      <c r="AY24" s="117" t="str">
        <f>(INDEX('МО2 общие данные'!C42:C60,MATCH(R23,'МО2 общие данные'!B42:B60,0)))</f>
        <v>-</v>
      </c>
      <c r="AZ24" s="117" t="str">
        <f>(INDEX('МО2 общие данные'!D42:D60,MATCH(R23,'МО2 общие данные'!B42:B60,0)))</f>
        <v>-</v>
      </c>
      <c r="BA24" s="117" t="str">
        <f>(INDEX('МО2 общие данные'!C42:C60,MATCH(T23,'МО2 общие данные'!B42:B60,0)))</f>
        <v>-</v>
      </c>
      <c r="BB24" s="117" t="str">
        <f>(INDEX('МО2 общие данные'!D42:D60,MATCH(T23,'МО2 общие данные'!B42:B60,0)))</f>
        <v>-</v>
      </c>
      <c r="BC24" s="117" t="str">
        <f>(INDEX('МО2 общие данные'!C42:C60,MATCH(V23,'МО2 общие данные'!B42:B60,0)))</f>
        <v>-</v>
      </c>
      <c r="BD24" s="117" t="str">
        <f>(INDEX('МО2 общие данные'!D42:D60,MATCH(V23,'МО2 общие данные'!B42:B60,0)))</f>
        <v>-</v>
      </c>
      <c r="BE24" s="117" t="str">
        <f>(INDEX('МО2 общие данные'!C42:C60,MATCH(X23,'МО2 общие данные'!B42:B60,0)))</f>
        <v>-</v>
      </c>
      <c r="BF24" s="117" t="str">
        <f>(INDEX('МО2 общие данные'!D42:D60,MATCH(X23,'МО2 общие данные'!B42:B60,0)))</f>
        <v>-</v>
      </c>
      <c r="BG24" s="117" t="str">
        <f>(INDEX('МО2 общие данные'!C42:C60,MATCH(Z23,'МО2 общие данные'!B42:B60,0)))</f>
        <v>-</v>
      </c>
      <c r="BH24" s="117" t="str">
        <f>(INDEX('МО2 общие данные'!D42:D60,MATCH(Z23,'МО2 общие данные'!B42:B60,0)))</f>
        <v>-</v>
      </c>
      <c r="BI24" s="117" t="str">
        <f>(INDEX('МО2 общие данные'!C42:C60,MATCH(AB23,'МО2 общие данные'!B42:B60,0)))</f>
        <v>-</v>
      </c>
      <c r="BJ24" s="117" t="str">
        <f>(INDEX('МО2 общие данные'!D42:D60,MATCH(AB23,'МО2 общие данные'!B42:B60,0)))</f>
        <v>-</v>
      </c>
      <c r="BK24" s="117" t="str">
        <f>(INDEX('МО2 общие данные'!C42:C60,MATCH(AD23,'МО2 общие данные'!B42:B60,0)))</f>
        <v>-</v>
      </c>
      <c r="BL24" s="117" t="str">
        <f>(INDEX('МО2 общие данные'!D42:D60,MATCH(AD23,'МО2 общие данные'!B42:B60,0)))</f>
        <v>-</v>
      </c>
    </row>
    <row r="25" spans="1:64" s="116" customFormat="1" ht="14.25" x14ac:dyDescent="0.2">
      <c r="A25" s="86"/>
      <c r="B25" s="294" t="str">
        <f>IF(B23&gt;0,"Д",IF(B23=0," "))</f>
        <v xml:space="preserve"> </v>
      </c>
      <c r="C25" s="295"/>
      <c r="D25" s="294" t="str">
        <f t="shared" ref="D25:X25" si="34">IF(D23&gt;0,"Д",IF(D23=0," "))</f>
        <v xml:space="preserve"> </v>
      </c>
      <c r="E25" s="295"/>
      <c r="F25" s="294" t="str">
        <f t="shared" si="34"/>
        <v xml:space="preserve"> </v>
      </c>
      <c r="G25" s="295"/>
      <c r="H25" s="294" t="str">
        <f t="shared" si="34"/>
        <v xml:space="preserve"> </v>
      </c>
      <c r="I25" s="295"/>
      <c r="J25" s="294" t="str">
        <f t="shared" si="34"/>
        <v xml:space="preserve"> </v>
      </c>
      <c r="K25" s="295"/>
      <c r="L25" s="294" t="str">
        <f t="shared" si="34"/>
        <v xml:space="preserve"> </v>
      </c>
      <c r="M25" s="295"/>
      <c r="N25" s="294" t="str">
        <f t="shared" si="34"/>
        <v xml:space="preserve"> </v>
      </c>
      <c r="O25" s="295"/>
      <c r="P25" s="294" t="str">
        <f t="shared" si="34"/>
        <v xml:space="preserve"> </v>
      </c>
      <c r="Q25" s="295"/>
      <c r="R25" s="294" t="str">
        <f t="shared" si="34"/>
        <v xml:space="preserve"> </v>
      </c>
      <c r="S25" s="295"/>
      <c r="T25" s="294" t="str">
        <f t="shared" si="34"/>
        <v xml:space="preserve"> </v>
      </c>
      <c r="U25" s="295"/>
      <c r="V25" s="294" t="str">
        <f t="shared" si="34"/>
        <v xml:space="preserve"> </v>
      </c>
      <c r="W25" s="295"/>
      <c r="X25" s="294" t="str">
        <f t="shared" si="34"/>
        <v xml:space="preserve"> </v>
      </c>
      <c r="Y25" s="295"/>
      <c r="Z25" s="294" t="str">
        <f t="shared" ref="Z25" si="35">IF(Z23&gt;0,"Д",IF(Z23=0," "))</f>
        <v xml:space="preserve"> </v>
      </c>
      <c r="AA25" s="295"/>
      <c r="AB25" s="294" t="str">
        <f t="shared" ref="AB25" si="36">IF(AB23&gt;0,"Д",IF(AB23=0," "))</f>
        <v xml:space="preserve"> </v>
      </c>
      <c r="AC25" s="295"/>
      <c r="AD25" s="294" t="str">
        <f t="shared" ref="AD25" si="37">IF(AD23&gt;0,"Д",IF(AD23=0," "))</f>
        <v xml:space="preserve"> </v>
      </c>
      <c r="AE25" s="295"/>
      <c r="AF25" s="171"/>
      <c r="AG25" s="171"/>
      <c r="AI25" s="117"/>
      <c r="AJ25" s="117"/>
      <c r="AK25" s="117"/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</row>
    <row r="26" spans="1:64" s="116" customFormat="1" ht="14.25" x14ac:dyDescent="0.2">
      <c r="A26" s="87"/>
      <c r="B26" s="290">
        <f>'гр7 МО2'!B16</f>
        <v>0</v>
      </c>
      <c r="C26" s="291" t="str">
        <f>IF(B26=1,"час",IF(B26=0," ",IF(B26&gt;4,"часов","часа")))</f>
        <v xml:space="preserve"> </v>
      </c>
      <c r="D26" s="290">
        <f>'гр7 МО2'!C16</f>
        <v>0</v>
      </c>
      <c r="E26" s="291" t="str">
        <f>IF(D26=1,"час",IF(D26=0," ",IF(D26&gt;4,"часов","часа")))</f>
        <v xml:space="preserve"> </v>
      </c>
      <c r="F26" s="290">
        <f>'гр7 МО2'!D16</f>
        <v>0</v>
      </c>
      <c r="G26" s="291" t="str">
        <f>IF(F26=1,"час",IF(F26=0," ",IF(F26&gt;4,"часов","часа")))</f>
        <v xml:space="preserve"> </v>
      </c>
      <c r="H26" s="290">
        <f>'гр7 МО2'!E16</f>
        <v>0</v>
      </c>
      <c r="I26" s="291" t="str">
        <f>IF(H26=1,"час",IF(H26=0," ",IF(H26&gt;4,"часов","часа")))</f>
        <v xml:space="preserve"> </v>
      </c>
      <c r="J26" s="290">
        <f>'гр7 МО2'!F16</f>
        <v>0</v>
      </c>
      <c r="K26" s="291" t="str">
        <f>IF(J26=1,"час",IF(J26=0," ",IF(J26&gt;4,"часов","часа")))</f>
        <v xml:space="preserve"> </v>
      </c>
      <c r="L26" s="290">
        <f>'гр7 МО2'!G16</f>
        <v>0</v>
      </c>
      <c r="M26" s="291" t="str">
        <f>IF(L26=1,"час",IF(L26=0," ",IF(L26&gt;4,"часов","часа")))</f>
        <v xml:space="preserve"> </v>
      </c>
      <c r="N26" s="290">
        <f>'гр7 МО2'!H16</f>
        <v>0</v>
      </c>
      <c r="O26" s="291" t="str">
        <f>IF(P86=1,"час",IF(P86=0," ",IF(P86&gt;4,"часов","часа")))</f>
        <v xml:space="preserve"> </v>
      </c>
      <c r="P26" s="290">
        <f>'гр7 МО2'!I16</f>
        <v>0</v>
      </c>
      <c r="Q26" s="291" t="str">
        <f>IF(P26=1,"час",IF(P26=0," ",IF(P26&gt;4,"часов","часа")))</f>
        <v xml:space="preserve"> </v>
      </c>
      <c r="R26" s="290">
        <f>'гр7 МО2'!J16</f>
        <v>0</v>
      </c>
      <c r="S26" s="291" t="str">
        <f>IF(R26=1,"час",IF(R26=0," ",IF(R26&gt;4,"часов","часа")))</f>
        <v xml:space="preserve"> </v>
      </c>
      <c r="T26" s="290">
        <f>'гр7 МО2'!K16</f>
        <v>0</v>
      </c>
      <c r="U26" s="291" t="str">
        <f>IF(T26=1,"час",IF(T26=0," ",IF(T26&gt;4,"часов","часа")))</f>
        <v xml:space="preserve"> </v>
      </c>
      <c r="V26" s="290">
        <f>'гр7 МО2'!L16</f>
        <v>0</v>
      </c>
      <c r="W26" s="291" t="str">
        <f>IF(V26=1,"час",IF(V26=0," ",IF(V26&gt;4,"часов","часа")))</f>
        <v xml:space="preserve"> </v>
      </c>
      <c r="X26" s="290">
        <f>'гр7 МО2'!M16</f>
        <v>0</v>
      </c>
      <c r="Y26" s="291" t="str">
        <f>IF(X26=1,"час",IF(X26=0," ",IF(X26&gt;4,"часов","часа")))</f>
        <v xml:space="preserve"> </v>
      </c>
      <c r="Z26" s="290">
        <f>'гр7 МО2'!N16</f>
        <v>0</v>
      </c>
      <c r="AA26" s="291" t="str">
        <f t="shared" ref="AA26" si="38">IF(Z26=1,"час",IF(Z26=0," ",IF(Z26&gt;4,"часов","часа")))</f>
        <v xml:space="preserve"> </v>
      </c>
      <c r="AB26" s="290">
        <f>'гр7 МО2'!O16</f>
        <v>0</v>
      </c>
      <c r="AC26" s="291" t="str">
        <f t="shared" ref="AC26" si="39">IF(AB26=1,"час",IF(AB26=0," ",IF(AB26&gt;4,"часов","часа")))</f>
        <v xml:space="preserve"> </v>
      </c>
      <c r="AD26" s="290">
        <f>'гр7 МО2'!P16</f>
        <v>0</v>
      </c>
      <c r="AE26" s="291" t="str">
        <f t="shared" ref="AE26" si="40">IF(AD26=1,"час",IF(AD26=0," ",IF(AD26&gt;4,"часов","часа")))</f>
        <v xml:space="preserve"> </v>
      </c>
      <c r="AF26" s="169"/>
      <c r="AG26" s="169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64" s="116" customFormat="1" ht="24" customHeight="1" x14ac:dyDescent="0.2">
      <c r="A27" s="87">
        <v>5</v>
      </c>
      <c r="B27" s="292" t="str">
        <f>IF('МО2 общие данные'!E16=1,AI27,AJ27)</f>
        <v>-</v>
      </c>
      <c r="C27" s="293"/>
      <c r="D27" s="292" t="str">
        <f>IF('МО2 общие данные'!E17=1,AK27,AL27)</f>
        <v>-</v>
      </c>
      <c r="E27" s="293"/>
      <c r="F27" s="292" t="str">
        <f>IF('МО2 общие данные'!E18=1,AM27,AN27)</f>
        <v>-</v>
      </c>
      <c r="G27" s="293"/>
      <c r="H27" s="292" t="str">
        <f>IF('МО2 общие данные'!E19=1,AO27,AP27)</f>
        <v>-</v>
      </c>
      <c r="I27" s="293"/>
      <c r="J27" s="292" t="str">
        <f>IF('МО2 общие данные'!E20=1,AQ27,AR27)</f>
        <v>-</v>
      </c>
      <c r="K27" s="293"/>
      <c r="L27" s="292" t="str">
        <f>IF('МО2 общие данные'!E21=1,AS27,AT27)</f>
        <v>-</v>
      </c>
      <c r="M27" s="293"/>
      <c r="N27" s="292" t="str">
        <f>IF('МО2 общие данные'!E22=1,AU27,AV27)</f>
        <v>-</v>
      </c>
      <c r="O27" s="293"/>
      <c r="P27" s="292" t="str">
        <f>IF('МО2 общие данные'!E23=1,AW27,AX27)</f>
        <v>-</v>
      </c>
      <c r="Q27" s="293"/>
      <c r="R27" s="292" t="str">
        <f>IF('МО2 общие данные'!E24=1,AY27,AZ27)</f>
        <v>-</v>
      </c>
      <c r="S27" s="293"/>
      <c r="T27" s="292" t="str">
        <f>IF('МО2 общие данные'!E25=1,BA27,BB27)</f>
        <v>-</v>
      </c>
      <c r="U27" s="293"/>
      <c r="V27" s="292" t="str">
        <f>IF('МО2 общие данные'!E26=1,BC27,BD27)</f>
        <v>-</v>
      </c>
      <c r="W27" s="293"/>
      <c r="X27" s="292" t="str">
        <f>IF('МО2 общие данные'!E27=1,BE27,BF27)</f>
        <v>-</v>
      </c>
      <c r="Y27" s="293"/>
      <c r="Z27" s="292" t="str">
        <f>IF('МО2 общие данные'!E28=1,BE28,BH27)</f>
        <v>-</v>
      </c>
      <c r="AA27" s="293"/>
      <c r="AB27" s="292" t="str">
        <f>IF('МО2 общие данные'!E29=1,BE29,BJ27)</f>
        <v>-</v>
      </c>
      <c r="AC27" s="293"/>
      <c r="AD27" s="292" t="str">
        <f>IF('МО2 общие данные'!E30=1,BE30,BL27)</f>
        <v>-</v>
      </c>
      <c r="AE27" s="293"/>
      <c r="AF27" s="170"/>
      <c r="AG27" s="170"/>
      <c r="AI27" s="117" t="str">
        <f>(INDEX('МО2 общие данные'!C42:C60,MATCH(B26,'МО2 общие данные'!B42:B60,0)))</f>
        <v>-</v>
      </c>
      <c r="AJ27" s="117" t="str">
        <f>(INDEX('МО2 общие данные'!D42:D60,MATCH(B26,'МО2 общие данные'!B42:B60,0)))</f>
        <v>-</v>
      </c>
      <c r="AK27" s="117" t="str">
        <f>(INDEX('МО2 общие данные'!C42:C60,MATCH(D26,'МО2 общие данные'!B42:B60,0)))</f>
        <v>-</v>
      </c>
      <c r="AL27" s="117" t="str">
        <f>(INDEX('МО2 общие данные'!D42:D60,MATCH(D26,'МО2 общие данные'!B42:B60,0)))</f>
        <v>-</v>
      </c>
      <c r="AM27" s="117" t="str">
        <f>(INDEX('МО2 общие данные'!C42:C60,MATCH(F26,'МО2 общие данные'!B42:B60,0)))</f>
        <v>-</v>
      </c>
      <c r="AN27" s="117" t="str">
        <f>(INDEX('МО2 общие данные'!D42:D60,MATCH(F26,'МО2 общие данные'!B42:B60,0)))</f>
        <v>-</v>
      </c>
      <c r="AO27" s="117" t="str">
        <f>(INDEX('МО2 общие данные'!C42:C60,MATCH(H26,'МО2 общие данные'!B42:B60,0)))</f>
        <v>-</v>
      </c>
      <c r="AP27" s="117" t="str">
        <f>(INDEX('МО2 общие данные'!D42:D60,MATCH(H26,'МО2 общие данные'!B42:B60,0)))</f>
        <v>-</v>
      </c>
      <c r="AQ27" s="117" t="str">
        <f>(INDEX('МО2 общие данные'!C42:C60,MATCH(J26,'МО2 общие данные'!B42:B60,0)))</f>
        <v>-</v>
      </c>
      <c r="AR27" s="117" t="str">
        <f>(INDEX('МО2 общие данные'!D42:D60,MATCH(J26,'МО2 общие данные'!B42:B60,0)))</f>
        <v>-</v>
      </c>
      <c r="AS27" s="117" t="str">
        <f>(INDEX('МО2 общие данные'!C42:C60,MATCH(L26,'МО2 общие данные'!B42:B60,0)))</f>
        <v>-</v>
      </c>
      <c r="AT27" s="117" t="str">
        <f>(INDEX('МО2 общие данные'!D42:D60,MATCH(L26,'МО2 общие данные'!B42:B60,0)))</f>
        <v>-</v>
      </c>
      <c r="AU27" s="117" t="str">
        <f>(INDEX('МО2 общие данные'!C42:C60,MATCH(N26,'МО2 общие данные'!B42:B60,0)))</f>
        <v>-</v>
      </c>
      <c r="AV27" s="117" t="str">
        <f>(INDEX('МО2 общие данные'!D42:D60,MATCH(N26,'МО2 общие данные'!B42:B60,0)))</f>
        <v>-</v>
      </c>
      <c r="AW27" s="117" t="str">
        <f>(INDEX('МО2 общие данные'!C42:C60,MATCH(P26,'МО2 общие данные'!B42:B60,0)))</f>
        <v>-</v>
      </c>
      <c r="AX27" s="117" t="str">
        <f>(INDEX('МО2 общие данные'!D42:D60,MATCH(P26,'МО2 общие данные'!B42:B60,0)))</f>
        <v>-</v>
      </c>
      <c r="AY27" s="117" t="str">
        <f>(INDEX('МО2 общие данные'!C42:C60,MATCH(R26,'МО2 общие данные'!B42:B60,0)))</f>
        <v>-</v>
      </c>
      <c r="AZ27" s="117" t="str">
        <f>(INDEX('МО2 общие данные'!D42:D60,MATCH(R26,'МО2 общие данные'!B42:B60,0)))</f>
        <v>-</v>
      </c>
      <c r="BA27" s="117" t="str">
        <f>(INDEX('МО2 общие данные'!C42:C60,MATCH(T26,'МО2 общие данные'!B42:B60,0)))</f>
        <v>-</v>
      </c>
      <c r="BB27" s="117" t="str">
        <f>(INDEX('МО2 общие данные'!D42:D60,MATCH(T26,'МО2 общие данные'!B42:B60,0)))</f>
        <v>-</v>
      </c>
      <c r="BC27" s="117" t="str">
        <f>(INDEX('МО2 общие данные'!C42:C60,MATCH(V26,'МО2 общие данные'!B42:B60,0)))</f>
        <v>-</v>
      </c>
      <c r="BD27" s="117" t="str">
        <f>(INDEX('МО2 общие данные'!D42:D60,MATCH(V26,'МО2 общие данные'!B42:B60,0)))</f>
        <v>-</v>
      </c>
      <c r="BE27" s="117" t="str">
        <f>(INDEX('МО2 общие данные'!C42:C60,MATCH(X26,'МО2 общие данные'!B42:B60,0)))</f>
        <v>-</v>
      </c>
      <c r="BF27" s="117" t="str">
        <f>(INDEX('МО2 общие данные'!D42:D60,MATCH(X26,'МО2 общие данные'!B42:B60,0)))</f>
        <v>-</v>
      </c>
      <c r="BG27" s="117" t="str">
        <f>(INDEX('МО2 общие данные'!C42:C60,MATCH(Z26,'МО2 общие данные'!B42:B60,0)))</f>
        <v>-</v>
      </c>
      <c r="BH27" s="117" t="str">
        <f>(INDEX('МО2 общие данные'!D42:D60,MATCH(Z26,'МО2 общие данные'!B42:B60,0)))</f>
        <v>-</v>
      </c>
      <c r="BI27" s="117" t="str">
        <f>(INDEX('МО2 общие данные'!C42:C60,MATCH(AB26,'МО2 общие данные'!B42:B60,0)))</f>
        <v>-</v>
      </c>
      <c r="BJ27" s="117" t="str">
        <f>(INDEX('МО2 общие данные'!D42:D60,MATCH(AB26,'МО2 общие данные'!B42:B60,0)))</f>
        <v>-</v>
      </c>
      <c r="BK27" s="117" t="str">
        <f>(INDEX('МО2 общие данные'!C42:C60,MATCH(AD26,'МО2 общие данные'!B42:B60,0)))</f>
        <v>-</v>
      </c>
      <c r="BL27" s="117" t="str">
        <f>(INDEX('МО2 общие данные'!D42:D60,MATCH(AD26,'МО2 общие данные'!B42:B60,0)))</f>
        <v>-</v>
      </c>
    </row>
    <row r="28" spans="1:64" s="116" customFormat="1" ht="14.25" x14ac:dyDescent="0.2">
      <c r="A28" s="86"/>
      <c r="B28" s="294" t="str">
        <f>IF(B26&gt;0,"Д",IF(B26=0," "))</f>
        <v xml:space="preserve"> </v>
      </c>
      <c r="C28" s="295"/>
      <c r="D28" s="294" t="str">
        <f t="shared" ref="D28:X28" si="41">IF(D26&gt;0,"Д",IF(D26=0," "))</f>
        <v xml:space="preserve"> </v>
      </c>
      <c r="E28" s="295"/>
      <c r="F28" s="294" t="str">
        <f t="shared" si="41"/>
        <v xml:space="preserve"> </v>
      </c>
      <c r="G28" s="295"/>
      <c r="H28" s="294" t="str">
        <f t="shared" si="41"/>
        <v xml:space="preserve"> </v>
      </c>
      <c r="I28" s="295"/>
      <c r="J28" s="294" t="str">
        <f t="shared" si="41"/>
        <v xml:space="preserve"> </v>
      </c>
      <c r="K28" s="295"/>
      <c r="L28" s="294" t="str">
        <f t="shared" si="41"/>
        <v xml:space="preserve"> </v>
      </c>
      <c r="M28" s="295"/>
      <c r="N28" s="294" t="str">
        <f>IF(N26&gt;0,"Д",IF(N26=0," "))</f>
        <v xml:space="preserve"> </v>
      </c>
      <c r="O28" s="295"/>
      <c r="P28" s="294" t="str">
        <f t="shared" si="41"/>
        <v xml:space="preserve"> </v>
      </c>
      <c r="Q28" s="295"/>
      <c r="R28" s="294" t="str">
        <f t="shared" si="41"/>
        <v xml:space="preserve"> </v>
      </c>
      <c r="S28" s="295"/>
      <c r="T28" s="294" t="str">
        <f t="shared" si="41"/>
        <v xml:space="preserve"> </v>
      </c>
      <c r="U28" s="295"/>
      <c r="V28" s="294" t="str">
        <f t="shared" si="41"/>
        <v xml:space="preserve"> </v>
      </c>
      <c r="W28" s="295"/>
      <c r="X28" s="294" t="str">
        <f t="shared" si="41"/>
        <v xml:space="preserve"> </v>
      </c>
      <c r="Y28" s="295"/>
      <c r="Z28" s="294" t="str">
        <f t="shared" ref="Z28" si="42">IF(Z26&gt;0,"Д",IF(Z26=0," "))</f>
        <v xml:space="preserve"> </v>
      </c>
      <c r="AA28" s="295"/>
      <c r="AB28" s="294" t="str">
        <f t="shared" ref="AB28" si="43">IF(AB26&gt;0,"Д",IF(AB26=0," "))</f>
        <v xml:space="preserve"> </v>
      </c>
      <c r="AC28" s="295"/>
      <c r="AD28" s="294" t="str">
        <f t="shared" ref="AD28" si="44">IF(AD26&gt;0,"Д",IF(AD26=0," "))</f>
        <v xml:space="preserve"> </v>
      </c>
      <c r="AE28" s="295"/>
      <c r="AF28" s="171"/>
      <c r="AG28" s="171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  <c r="AZ28" s="117"/>
      <c r="BA28" s="117"/>
      <c r="BB28" s="117"/>
      <c r="BC28" s="117"/>
      <c r="BD28" s="117"/>
      <c r="BE28" s="117"/>
      <c r="BF28" s="117"/>
      <c r="BG28" s="117"/>
      <c r="BH28" s="117"/>
      <c r="BI28" s="117"/>
      <c r="BJ28" s="117"/>
      <c r="BK28" s="117"/>
      <c r="BL28" s="117"/>
    </row>
    <row r="29" spans="1:64" s="83" customFormat="1" x14ac:dyDescent="0.2">
      <c r="A29" s="87"/>
      <c r="B29" s="296">
        <f>'гр7 МО2'!B17</f>
        <v>0</v>
      </c>
      <c r="C29" s="297" t="str">
        <f>IF(B29=1,"час",IF(B29=0," ",IF(B29&gt;4,"часов","часа")))</f>
        <v xml:space="preserve"> </v>
      </c>
      <c r="D29" s="296">
        <f>'гр7 МО2'!C17</f>
        <v>0</v>
      </c>
      <c r="E29" s="297" t="str">
        <f>IF(D29=1,"час",IF(D29=0," ",IF(D29&gt;4,"часов","часа")))</f>
        <v xml:space="preserve"> </v>
      </c>
      <c r="F29" s="296">
        <f>'гр7 МО2'!D17</f>
        <v>0</v>
      </c>
      <c r="G29" s="297" t="str">
        <f>IF(F29=1,"час",IF(F29=0," ",IF(F29&gt;4,"часов","часа")))</f>
        <v xml:space="preserve"> </v>
      </c>
      <c r="H29" s="296">
        <f>'гр7 МО2'!E17</f>
        <v>0</v>
      </c>
      <c r="I29" s="297" t="str">
        <f>IF(H29=1,"час",IF(H29=0," ",IF(H29&gt;4,"часов","часа")))</f>
        <v xml:space="preserve"> </v>
      </c>
      <c r="J29" s="296">
        <f>'гр7 МО2'!F17</f>
        <v>0</v>
      </c>
      <c r="K29" s="297" t="str">
        <f>IF(J29=1,"час",IF(J29=0," ",IF(J29&gt;4,"часов","часа")))</f>
        <v xml:space="preserve"> </v>
      </c>
      <c r="L29" s="296">
        <f>'гр7 МО2'!G17</f>
        <v>0</v>
      </c>
      <c r="M29" s="297" t="str">
        <f>IF(L29=1,"час",IF(L29=0," ",IF(L29&gt;4,"часов","часа")))</f>
        <v xml:space="preserve"> </v>
      </c>
      <c r="N29" s="296">
        <f>'гр7 МО2'!H17</f>
        <v>0</v>
      </c>
      <c r="O29" s="297" t="str">
        <f>IF(N29=1,"час",IF(N29=0," ",IF(N29&gt;4,"часов","часа")))</f>
        <v xml:space="preserve"> </v>
      </c>
      <c r="P29" s="296">
        <f>'гр7 МО2'!I17</f>
        <v>0</v>
      </c>
      <c r="Q29" s="297" t="str">
        <f>IF(P29=1,"час",IF(P29=0," ",IF(P29&gt;4,"часов","часа")))</f>
        <v xml:space="preserve"> </v>
      </c>
      <c r="R29" s="296">
        <f>'гр7 МО2'!J17</f>
        <v>0</v>
      </c>
      <c r="S29" s="297" t="str">
        <f>IF(R29=1,"час",IF(R29=0," ",IF(R29&gt;4,"часов","часа")))</f>
        <v xml:space="preserve"> </v>
      </c>
      <c r="T29" s="296">
        <f>'гр7 МО2'!K17</f>
        <v>0</v>
      </c>
      <c r="U29" s="297" t="str">
        <f>IF(T29=1,"час",IF(T29=0," ",IF(T29&gt;4,"часов","часа")))</f>
        <v xml:space="preserve"> </v>
      </c>
      <c r="V29" s="296">
        <f>'гр7 МО2'!L17</f>
        <v>0</v>
      </c>
      <c r="W29" s="297" t="str">
        <f>IF(V29=1,"час",IF(V29=0," ",IF(V29&gt;4,"часов","часа")))</f>
        <v xml:space="preserve"> </v>
      </c>
      <c r="X29" s="296">
        <f>'гр7 МО2'!M17</f>
        <v>0</v>
      </c>
      <c r="Y29" s="297" t="str">
        <f>IF(X29=1,"час",IF(X29=0," ",IF(X29&gt;4,"часов","часа")))</f>
        <v xml:space="preserve"> </v>
      </c>
      <c r="Z29" s="296">
        <f>'гр7 МО2'!N17</f>
        <v>0</v>
      </c>
      <c r="AA29" s="297" t="str">
        <f t="shared" ref="AA29" si="45">IF(Z29=1,"час",IF(Z29=0," ",IF(Z29&gt;4,"часов","часа")))</f>
        <v xml:space="preserve"> </v>
      </c>
      <c r="AB29" s="296">
        <f>'гр7 МО2'!O17</f>
        <v>0</v>
      </c>
      <c r="AC29" s="297" t="str">
        <f t="shared" ref="AC29" si="46">IF(AB29=1,"час",IF(AB29=0," ",IF(AB29&gt;4,"часов","часа")))</f>
        <v xml:space="preserve"> </v>
      </c>
      <c r="AD29" s="296">
        <f>'гр7 МО2'!P17</f>
        <v>0</v>
      </c>
      <c r="AE29" s="297" t="str">
        <f t="shared" ref="AE29" si="47">IF(AD29=1,"час",IF(AD29=0," ",IF(AD29&gt;4,"часов","часа")))</f>
        <v xml:space="preserve"> </v>
      </c>
      <c r="AF29" s="175"/>
      <c r="AG29" s="17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</row>
    <row r="30" spans="1:64" s="83" customFormat="1" ht="24" customHeight="1" x14ac:dyDescent="0.2">
      <c r="A30" s="87">
        <v>6</v>
      </c>
      <c r="B30" s="298" t="str">
        <f>IF('МО2 общие данные'!E16=1,AI30,AJ30)</f>
        <v>-</v>
      </c>
      <c r="C30" s="299"/>
      <c r="D30" s="298" t="str">
        <f>IF('МО2 общие данные'!E17=1,AK30,AL30)</f>
        <v>-</v>
      </c>
      <c r="E30" s="299"/>
      <c r="F30" s="298" t="str">
        <f>IF('МО2 общие данные'!E18=1,AM30,AN30)</f>
        <v>-</v>
      </c>
      <c r="G30" s="299"/>
      <c r="H30" s="298" t="str">
        <f>IF('МО2 общие данные'!E19=1,AO30,AP30)</f>
        <v>-</v>
      </c>
      <c r="I30" s="299"/>
      <c r="J30" s="298" t="str">
        <f>IF('МО2 общие данные'!E20=1,AQ30,AR30)</f>
        <v>-</v>
      </c>
      <c r="K30" s="299"/>
      <c r="L30" s="298" t="str">
        <f>IF('МО2 общие данные'!E21=1,AS30,AT30)</f>
        <v>-</v>
      </c>
      <c r="M30" s="299"/>
      <c r="N30" s="298" t="str">
        <f>IF('МО2 общие данные'!E22=1,AU30,AV30)</f>
        <v>-</v>
      </c>
      <c r="O30" s="299"/>
      <c r="P30" s="298" t="str">
        <f>IF('МО2 общие данные'!E23=1,AW30,AX30)</f>
        <v>-</v>
      </c>
      <c r="Q30" s="299"/>
      <c r="R30" s="298" t="str">
        <f>IF('МО2 общие данные'!E24=1,AY30,AZ30)</f>
        <v>-</v>
      </c>
      <c r="S30" s="299"/>
      <c r="T30" s="298" t="str">
        <f>IF('МО2 общие данные'!E25=1,BA30,BB30)</f>
        <v>-</v>
      </c>
      <c r="U30" s="299"/>
      <c r="V30" s="298" t="str">
        <f>IF('МО2 общие данные'!E26=1,BC30,BD30)</f>
        <v>-</v>
      </c>
      <c r="W30" s="299"/>
      <c r="X30" s="298" t="str">
        <f>IF('МО2 общие данные'!E27=1,BE30,BF30)</f>
        <v>-</v>
      </c>
      <c r="Y30" s="299"/>
      <c r="Z30" s="298" t="str">
        <f>IF('МО2 общие данные'!E28=1,BG30,BH30)</f>
        <v>-</v>
      </c>
      <c r="AA30" s="299"/>
      <c r="AB30" s="298" t="str">
        <f>IF('МО2 общие данные'!E29=1,BI30,BJ30)</f>
        <v>-</v>
      </c>
      <c r="AC30" s="299"/>
      <c r="AD30" s="298" t="str">
        <f>IF('МО2 общие данные'!E30=1,BK30,BL30)</f>
        <v>-</v>
      </c>
      <c r="AE30" s="299"/>
      <c r="AF30" s="176"/>
      <c r="AG30" s="176"/>
      <c r="AI30" s="85" t="str">
        <f>(INDEX('МО2 общие данные'!E42:E60,MATCH(B29,'МО2 общие данные'!B42:B60,0)))</f>
        <v>-</v>
      </c>
      <c r="AJ30" s="85" t="str">
        <f>(INDEX('МО2 общие данные'!E42:E60,MATCH(B29,'МО2 общие данные'!B42:B60,0)))</f>
        <v>-</v>
      </c>
      <c r="AK30" s="85" t="str">
        <f>(INDEX('МО2 общие данные'!E42:E60,MATCH(D29,'МО2 общие данные'!B42:B60,0)))</f>
        <v>-</v>
      </c>
      <c r="AL30" s="85" t="str">
        <f>(INDEX('МО2 общие данные'!E42:E60,MATCH(D29,'МО2 общие данные'!B42:B60,0)))</f>
        <v>-</v>
      </c>
      <c r="AM30" s="85" t="str">
        <f>(INDEX('МО2 общие данные'!E42:E60,MATCH(F29,'МО2 общие данные'!B42:B60,0)))</f>
        <v>-</v>
      </c>
      <c r="AN30" s="85" t="str">
        <f>(INDEX('МО2 общие данные'!E42:E60,MATCH(F29,'МО2 общие данные'!B42:B60,0)))</f>
        <v>-</v>
      </c>
      <c r="AO30" s="85" t="str">
        <f>(INDEX('МО2 общие данные'!E42:E60,MATCH(H29,'МО2 общие данные'!B42:B60,0)))</f>
        <v>-</v>
      </c>
      <c r="AP30" s="85" t="str">
        <f>(INDEX('МО2 общие данные'!E42:E60,MATCH(H29,'МО2 общие данные'!B42:B60,0)))</f>
        <v>-</v>
      </c>
      <c r="AQ30" s="85" t="str">
        <f>(INDEX('МО2 общие данные'!E42:E60,MATCH(J29,'МО2 общие данные'!B42:B60,0)))</f>
        <v>-</v>
      </c>
      <c r="AR30" s="85" t="str">
        <f>(INDEX('МО2 общие данные'!E42:E60,MATCH(J29,'МО2 общие данные'!B42:B60,0)))</f>
        <v>-</v>
      </c>
      <c r="AS30" s="85" t="str">
        <f>(INDEX('МО2 общие данные'!E42:E60,MATCH(L29,'МО2 общие данные'!B42:B60,0)))</f>
        <v>-</v>
      </c>
      <c r="AT30" s="85" t="str">
        <f>(INDEX('МО2 общие данные'!E42:E60,MATCH(L29,'МО2 общие данные'!B42:B60,0)))</f>
        <v>-</v>
      </c>
      <c r="AU30" s="85" t="str">
        <f>(INDEX('МО2 общие данные'!E42:E60,MATCH(N29,'МО2 общие данные'!B42:B60,0)))</f>
        <v>-</v>
      </c>
      <c r="AV30" s="85" t="str">
        <f>(INDEX('МО2 общие данные'!E42:E60,MATCH(N29,'МО2 общие данные'!B42:B60,0)))</f>
        <v>-</v>
      </c>
      <c r="AW30" s="85" t="str">
        <f>(INDEX('МО2 общие данные'!E42:E60,MATCH(P29,'МО2 общие данные'!B42:B60,0)))</f>
        <v>-</v>
      </c>
      <c r="AX30" s="85" t="str">
        <f>(INDEX('МО2 общие данные'!E42:E60,MATCH(P29,'МО2 общие данные'!B42:B60,0)))</f>
        <v>-</v>
      </c>
      <c r="AY30" s="85" t="str">
        <f>(INDEX('МО2 общие данные'!E42:E60,MATCH(R29,'МО2 общие данные'!B42:B60,0)))</f>
        <v>-</v>
      </c>
      <c r="AZ30" s="85" t="str">
        <f>(INDEX('МО2 общие данные'!E42:E60,MATCH(R29,'МО2 общие данные'!B42:B60,0)))</f>
        <v>-</v>
      </c>
      <c r="BA30" s="85" t="str">
        <f>(INDEX('МО2 общие данные'!E42:E60,MATCH(T29,'МО2 общие данные'!B42:B60,0)))</f>
        <v>-</v>
      </c>
      <c r="BB30" s="85" t="str">
        <f>(INDEX('МО2 общие данные'!E42:E60,MATCH(T29,'МО2 общие данные'!B42:B60,0)))</f>
        <v>-</v>
      </c>
      <c r="BC30" s="85" t="str">
        <f>(INDEX('МО2 общие данные'!E42:E60,MATCH(V29,'МО2 общие данные'!B42:B60,0)))</f>
        <v>-</v>
      </c>
      <c r="BD30" s="85" t="str">
        <f>(INDEX('МО2 общие данные'!E42:E60,MATCH(V29,'МО2 общие данные'!B42:B60,0)))</f>
        <v>-</v>
      </c>
      <c r="BE30" s="85" t="str">
        <f>(INDEX('МО2 общие данные'!E42:E60,MATCH(X29,'МО2 общие данные'!B42:B60,0)))</f>
        <v>-</v>
      </c>
      <c r="BF30" s="85" t="str">
        <f>(INDEX('МО2 общие данные'!E42:E60,MATCH(X29,'МО2 общие данные'!B42:B60,0)))</f>
        <v>-</v>
      </c>
      <c r="BG30" s="85" t="str">
        <f>(INDEX('МО2 общие данные'!E42:E60,MATCH(Z29,'МО2 общие данные'!B42:B60,0)))</f>
        <v>-</v>
      </c>
      <c r="BH30" s="85" t="str">
        <f>(INDEX('МО2 общие данные'!E42:E60,MATCH(Z29,'МО2 общие данные'!B42:B60,0)))</f>
        <v>-</v>
      </c>
      <c r="BI30" s="85" t="str">
        <f>(INDEX('МО2 общие данные'!E42:E60,MATCH(AB29,'МО2 общие данные'!B42:B60,0)))</f>
        <v>-</v>
      </c>
      <c r="BJ30" s="85" t="str">
        <f>(INDEX('МО2 общие данные'!E42:E60,MATCH(AB29,'МО2 общие данные'!B42:B60,0)))</f>
        <v>-</v>
      </c>
      <c r="BK30" s="85" t="str">
        <f>(INDEX('МО2 общие данные'!E42:E60,MATCH(AD29,'МО2 общие данные'!B42:B60,0)))</f>
        <v>-</v>
      </c>
      <c r="BL30" s="85" t="str">
        <f>(INDEX('МО2 общие данные'!E42:E60,MATCH(AD29,'МО2 общие данные'!B42:B60,0)))</f>
        <v>-</v>
      </c>
    </row>
    <row r="31" spans="1:64" s="83" customFormat="1" x14ac:dyDescent="0.2">
      <c r="A31" s="86" t="s">
        <v>17</v>
      </c>
      <c r="B31" s="294" t="str">
        <f>IF(B29&gt;0,"Д",IF(B29=0," "))</f>
        <v xml:space="preserve"> </v>
      </c>
      <c r="C31" s="295"/>
      <c r="D31" s="294" t="str">
        <f t="shared" ref="D31:X31" si="48">IF(D29&gt;0,"Д",IF(D29=0," "))</f>
        <v xml:space="preserve"> </v>
      </c>
      <c r="E31" s="295"/>
      <c r="F31" s="294" t="str">
        <f t="shared" si="48"/>
        <v xml:space="preserve"> </v>
      </c>
      <c r="G31" s="295"/>
      <c r="H31" s="294" t="str">
        <f t="shared" si="48"/>
        <v xml:space="preserve"> </v>
      </c>
      <c r="I31" s="295"/>
      <c r="J31" s="294" t="str">
        <f t="shared" si="48"/>
        <v xml:space="preserve"> </v>
      </c>
      <c r="K31" s="295"/>
      <c r="L31" s="294" t="str">
        <f t="shared" si="48"/>
        <v xml:space="preserve"> </v>
      </c>
      <c r="M31" s="295"/>
      <c r="N31" s="294" t="str">
        <f t="shared" si="48"/>
        <v xml:space="preserve"> </v>
      </c>
      <c r="O31" s="295"/>
      <c r="P31" s="294" t="str">
        <f t="shared" si="48"/>
        <v xml:space="preserve"> </v>
      </c>
      <c r="Q31" s="295"/>
      <c r="R31" s="294" t="str">
        <f t="shared" si="48"/>
        <v xml:space="preserve"> </v>
      </c>
      <c r="S31" s="295"/>
      <c r="T31" s="294" t="str">
        <f t="shared" si="48"/>
        <v xml:space="preserve"> </v>
      </c>
      <c r="U31" s="295"/>
      <c r="V31" s="294" t="str">
        <f t="shared" si="48"/>
        <v xml:space="preserve"> </v>
      </c>
      <c r="W31" s="295"/>
      <c r="X31" s="294" t="str">
        <f t="shared" si="48"/>
        <v xml:space="preserve"> </v>
      </c>
      <c r="Y31" s="295"/>
      <c r="Z31" s="294" t="str">
        <f t="shared" ref="Z31" si="49">IF(Z29&gt;0,"Д",IF(Z29=0," "))</f>
        <v xml:space="preserve"> </v>
      </c>
      <c r="AA31" s="295"/>
      <c r="AB31" s="294" t="str">
        <f t="shared" ref="AB31" si="50">IF(AB29&gt;0,"Д",IF(AB29=0," "))</f>
        <v xml:space="preserve"> </v>
      </c>
      <c r="AC31" s="295"/>
      <c r="AD31" s="294" t="str">
        <f t="shared" ref="AD31" si="51">IF(AD29&gt;0,"Д",IF(AD29=0," "))</f>
        <v xml:space="preserve"> </v>
      </c>
      <c r="AE31" s="295"/>
      <c r="AF31" s="171"/>
      <c r="AG31" s="171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</row>
    <row r="32" spans="1:64" s="83" customFormat="1" x14ac:dyDescent="0.2">
      <c r="A32" s="87"/>
      <c r="B32" s="296">
        <f>'гр7 МО2'!B18</f>
        <v>0</v>
      </c>
      <c r="C32" s="297" t="str">
        <f>IF(B32=1,"час",IF(B32=0," ",IF(B32&gt;4,"часов","часа")))</f>
        <v xml:space="preserve"> </v>
      </c>
      <c r="D32" s="296">
        <f>'гр7 МО2'!C18</f>
        <v>0</v>
      </c>
      <c r="E32" s="297" t="str">
        <f>IF(D32=1,"час",IF(D32=0," ",IF(D32&gt;4,"часов","часа")))</f>
        <v xml:space="preserve"> </v>
      </c>
      <c r="F32" s="296">
        <f>'гр7 МО2'!D18</f>
        <v>0</v>
      </c>
      <c r="G32" s="297" t="str">
        <f>IF(F32=1,"час",IF(F32=0," ",IF(F32&gt;4,"часов","часа")))</f>
        <v xml:space="preserve"> </v>
      </c>
      <c r="H32" s="296">
        <f>'гр7 МО2'!E18</f>
        <v>0</v>
      </c>
      <c r="I32" s="297" t="str">
        <f>IF(H32=1,"час",IF(H32=0," ",IF(H32&gt;4,"часов","часа")))</f>
        <v xml:space="preserve"> </v>
      </c>
      <c r="J32" s="296">
        <f>'гр7 МО2'!F18</f>
        <v>0</v>
      </c>
      <c r="K32" s="297" t="str">
        <f>IF(J32=1,"час",IF(J32=0," ",IF(J32&gt;4,"часов","часа")))</f>
        <v xml:space="preserve"> </v>
      </c>
      <c r="L32" s="296">
        <f>'гр7 МО2'!G18</f>
        <v>0</v>
      </c>
      <c r="M32" s="297" t="str">
        <f>IF(L32=1,"час",IF(L32=0," ",IF(L32&gt;4,"часов","часа")))</f>
        <v xml:space="preserve"> </v>
      </c>
      <c r="N32" s="296">
        <f>'гр7 МО2'!H18</f>
        <v>0</v>
      </c>
      <c r="O32" s="297" t="str">
        <f>IF(N32=1,"час",IF(N32=0," ",IF(N32&gt;4,"часов","часа")))</f>
        <v xml:space="preserve"> </v>
      </c>
      <c r="P32" s="296">
        <f>'гр7 МО2'!I18</f>
        <v>0</v>
      </c>
      <c r="Q32" s="297" t="str">
        <f>IF(P32=1,"час",IF(P32=0," ",IF(P32&gt;4,"часов","часа")))</f>
        <v xml:space="preserve"> </v>
      </c>
      <c r="R32" s="296">
        <f>'гр7 МО2'!J18</f>
        <v>0</v>
      </c>
      <c r="S32" s="297" t="str">
        <f>IF(R32=1,"час",IF(R32=0," ",IF(R32&gt;4,"часов","часа")))</f>
        <v xml:space="preserve"> </v>
      </c>
      <c r="T32" s="296">
        <f>'гр7 МО2'!K18</f>
        <v>0</v>
      </c>
      <c r="U32" s="297" t="str">
        <f>IF(T32=1,"час",IF(T32=0," ",IF(T32&gt;4,"часов","часа")))</f>
        <v xml:space="preserve"> </v>
      </c>
      <c r="V32" s="296">
        <f>'гр7 МО2'!L18</f>
        <v>0</v>
      </c>
      <c r="W32" s="297" t="str">
        <f>IF(V32=1,"час",IF(V32=0," ",IF(V32&gt;4,"часов","часа")))</f>
        <v xml:space="preserve"> </v>
      </c>
      <c r="X32" s="296">
        <f>'гр7 МО2'!M18</f>
        <v>0</v>
      </c>
      <c r="Y32" s="297" t="str">
        <f>IF(X32=1,"час",IF(X32=0," ",IF(X32&gt;4,"часов","часа")))</f>
        <v xml:space="preserve"> </v>
      </c>
      <c r="Z32" s="296">
        <f>'гр7 МО2'!N18</f>
        <v>0</v>
      </c>
      <c r="AA32" s="297" t="str">
        <f t="shared" ref="AA32" si="52">IF(Z32=1,"час",IF(Z32=0," ",IF(Z32&gt;4,"часов","часа")))</f>
        <v xml:space="preserve"> </v>
      </c>
      <c r="AB32" s="296">
        <f>'гр7 МО2'!O18</f>
        <v>0</v>
      </c>
      <c r="AC32" s="297" t="str">
        <f t="shared" ref="AC32" si="53">IF(AB32=1,"час",IF(AB32=0," ",IF(AB32&gt;4,"часов","часа")))</f>
        <v xml:space="preserve"> </v>
      </c>
      <c r="AD32" s="296">
        <f>'гр7 МО2'!P18</f>
        <v>0</v>
      </c>
      <c r="AE32" s="297" t="str">
        <f t="shared" ref="AE32" si="54">IF(AD32=1,"час",IF(AD32=0," ",IF(AD32&gt;4,"часов","часа")))</f>
        <v xml:space="preserve"> </v>
      </c>
      <c r="AF32" s="175"/>
      <c r="AG32" s="17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</row>
    <row r="33" spans="1:64" s="83" customFormat="1" ht="24" customHeight="1" x14ac:dyDescent="0.2">
      <c r="A33" s="87">
        <v>7</v>
      </c>
      <c r="B33" s="298" t="str">
        <f>IF('МО2 общие данные'!E16=1,AI33,AJ33)</f>
        <v>-</v>
      </c>
      <c r="C33" s="299"/>
      <c r="D33" s="298" t="str">
        <f>IF('МО2 общие данные'!E17=1,AK33,AL33)</f>
        <v>-</v>
      </c>
      <c r="E33" s="299"/>
      <c r="F33" s="298" t="str">
        <f>IF('МО2 общие данные'!E18=1,AM33,AN33)</f>
        <v>-</v>
      </c>
      <c r="G33" s="299"/>
      <c r="H33" s="298" t="str">
        <f>IF('МО2 общие данные'!E19=1,AO33,AP33)</f>
        <v>-</v>
      </c>
      <c r="I33" s="299"/>
      <c r="J33" s="298" t="str">
        <f>IF('МО2 общие данные'!E20=1,AQ33,AR33)</f>
        <v>-</v>
      </c>
      <c r="K33" s="299"/>
      <c r="L33" s="298" t="str">
        <f>IF('МО2 общие данные'!E21=1,AS33,AT33)</f>
        <v>-</v>
      </c>
      <c r="M33" s="299"/>
      <c r="N33" s="298" t="str">
        <f>IF('МО2 общие данные'!E22=1,AU33,AV33)</f>
        <v>-</v>
      </c>
      <c r="O33" s="299"/>
      <c r="P33" s="298" t="str">
        <f>IF('МО2 общие данные'!E23=1,AW33,AX33)</f>
        <v>-</v>
      </c>
      <c r="Q33" s="299"/>
      <c r="R33" s="298" t="str">
        <f>IF('МО2 общие данные'!E24=1,AY33,AZ33)</f>
        <v>-</v>
      </c>
      <c r="S33" s="299"/>
      <c r="T33" s="298" t="str">
        <f>IF('МО2 общие данные'!E25=1,BA33,BB33)</f>
        <v>-</v>
      </c>
      <c r="U33" s="299"/>
      <c r="V33" s="298" t="str">
        <f>IF('МО2 общие данные'!E26=1,BC33,BD33)</f>
        <v>-</v>
      </c>
      <c r="W33" s="299"/>
      <c r="X33" s="298" t="str">
        <f>IF('МО2 общие данные'!E27=1,BE33,BF33)</f>
        <v>-</v>
      </c>
      <c r="Y33" s="299"/>
      <c r="Z33" s="298" t="str">
        <f>IF('МО2 общие данные'!E28=1,BG33,BH33)</f>
        <v>-</v>
      </c>
      <c r="AA33" s="299"/>
      <c r="AB33" s="298" t="str">
        <f>IF('МО2 общие данные'!E29=1,BI33,BJ33)</f>
        <v>-</v>
      </c>
      <c r="AC33" s="299"/>
      <c r="AD33" s="298" t="str">
        <f>IF('МО2 общие данные'!E30=1,BK33,BL33)</f>
        <v>-</v>
      </c>
      <c r="AE33" s="299"/>
      <c r="AF33" s="176"/>
      <c r="AG33" s="176"/>
      <c r="AI33" s="85" t="str">
        <f>(INDEX('МО2 общие данные'!E42:E60,MATCH(B32,'МО2 общие данные'!B42:B60,0)))</f>
        <v>-</v>
      </c>
      <c r="AJ33" s="85" t="str">
        <f>(INDEX('МО2 общие данные'!E42:E60,MATCH(B32,'МО2 общие данные'!B42:B60,0)))</f>
        <v>-</v>
      </c>
      <c r="AK33" s="85" t="str">
        <f>(INDEX('МО2 общие данные'!E42:E60,MATCH(D32,'МО2 общие данные'!B42:B60,0)))</f>
        <v>-</v>
      </c>
      <c r="AL33" s="85" t="str">
        <f>(INDEX('МО2 общие данные'!E42:E60,MATCH(D32,'МО2 общие данные'!B42:B60,0)))</f>
        <v>-</v>
      </c>
      <c r="AM33" s="85" t="str">
        <f>(INDEX('МО2 общие данные'!E42:E60,MATCH(F32,'МО2 общие данные'!B42:B60,0)))</f>
        <v>-</v>
      </c>
      <c r="AN33" s="85" t="str">
        <f>(INDEX('МО2 общие данные'!E42:E60,MATCH(F32,'МО2 общие данные'!B42:B60,0)))</f>
        <v>-</v>
      </c>
      <c r="AO33" s="85" t="str">
        <f>(INDEX('МО2 общие данные'!E42:E60,MATCH(H32,'МО2 общие данные'!B42:B60,0)))</f>
        <v>-</v>
      </c>
      <c r="AP33" s="85" t="str">
        <f>(INDEX('МО2 общие данные'!E42:E60,MATCH(H32,'МО2 общие данные'!B42:B60,0)))</f>
        <v>-</v>
      </c>
      <c r="AQ33" s="85" t="str">
        <f>(INDEX('МО2 общие данные'!E42:E60,MATCH(J32,'МО2 общие данные'!B42:B60,0)))</f>
        <v>-</v>
      </c>
      <c r="AR33" s="85" t="str">
        <f>(INDEX('МО2 общие данные'!E42:E60,MATCH(J32,'МО2 общие данные'!B42:B60,0)))</f>
        <v>-</v>
      </c>
      <c r="AS33" s="85" t="str">
        <f>(INDEX('МО2 общие данные'!E42:E60,MATCH(L32,'МО2 общие данные'!B42:B60,0)))</f>
        <v>-</v>
      </c>
      <c r="AT33" s="85" t="str">
        <f>(INDEX('МО2 общие данные'!E42:E60,MATCH(L32,'МО2 общие данные'!B42:B60,0)))</f>
        <v>-</v>
      </c>
      <c r="AU33" s="85" t="str">
        <f>(INDEX('МО2 общие данные'!E42:E60,MATCH(N32,'МО2 общие данные'!B42:B60,0)))</f>
        <v>-</v>
      </c>
      <c r="AV33" s="85" t="str">
        <f>(INDEX('МО2 общие данные'!E42:E60,MATCH(N32,'МО2 общие данные'!B42:B60,0)))</f>
        <v>-</v>
      </c>
      <c r="AW33" s="85" t="str">
        <f>(INDEX('МО2 общие данные'!E42:E60,MATCH(P32,'МО2 общие данные'!B42:B60,0)))</f>
        <v>-</v>
      </c>
      <c r="AX33" s="85" t="str">
        <f>(INDEX('МО2 общие данные'!E42:E60,MATCH(P32,'МО2 общие данные'!B42:B60,0)))</f>
        <v>-</v>
      </c>
      <c r="AY33" s="85" t="str">
        <f>(INDEX('МО2 общие данные'!E42:E60,MATCH(R32,'МО2 общие данные'!B42:B60,0)))</f>
        <v>-</v>
      </c>
      <c r="AZ33" s="85" t="str">
        <f>(INDEX('МО2 общие данные'!E42:E60,MATCH(R32,'МО2 общие данные'!B42:B60,0)))</f>
        <v>-</v>
      </c>
      <c r="BA33" s="85" t="str">
        <f>(INDEX('МО2 общие данные'!E42:E60,MATCH(T32,'МО2 общие данные'!B42:B60,0)))</f>
        <v>-</v>
      </c>
      <c r="BB33" s="85" t="str">
        <f>(INDEX('МО2 общие данные'!E42:E60,MATCH(T32,'МО2 общие данные'!B42:B60,0)))</f>
        <v>-</v>
      </c>
      <c r="BC33" s="85" t="str">
        <f>(INDEX('МО2 общие данные'!E42:E60,MATCH(V32,'МО2 общие данные'!B42:B60,0)))</f>
        <v>-</v>
      </c>
      <c r="BD33" s="85" t="str">
        <f>(INDEX('МО2 общие данные'!E42:E60,MATCH(V32,'МО2 общие данные'!B42:B60,0)))</f>
        <v>-</v>
      </c>
      <c r="BE33" s="85" t="str">
        <f>(INDEX('МО2 общие данные'!E42:E60,MATCH(X32,'МО2 общие данные'!B42:B60,0)))</f>
        <v>-</v>
      </c>
      <c r="BF33" s="85" t="str">
        <f>(INDEX('МО2 общие данные'!E42:E60,MATCH(X32,'МО2 общие данные'!B42:B60,0)))</f>
        <v>-</v>
      </c>
      <c r="BG33" s="85" t="str">
        <f>(INDEX('МО2 общие данные'!E42:E60,MATCH(Z32,'МО2 общие данные'!B42:B60,0)))</f>
        <v>-</v>
      </c>
      <c r="BH33" s="85" t="str">
        <f>(INDEX('МО2 общие данные'!E42:E60,MATCH(Z32,'МО2 общие данные'!B42:B60,0)))</f>
        <v>-</v>
      </c>
      <c r="BI33" s="85" t="str">
        <f>(INDEX('МО2 общие данные'!E42:E60,MATCH(AB32,'МО2 общие данные'!B42:B60,0)))</f>
        <v>-</v>
      </c>
      <c r="BJ33" s="85" t="str">
        <f>(INDEX('МО2 общие данные'!E42:E60,MATCH(AB32,'МО2 общие данные'!B42:B60,0)))</f>
        <v>-</v>
      </c>
      <c r="BK33" s="85" t="str">
        <f>(INDEX('МО2 общие данные'!E42:E60,MATCH(AD32,'МО2 общие данные'!B42:B60,0)))</f>
        <v>-</v>
      </c>
      <c r="BL33" s="85" t="str">
        <f>(INDEX('МО2 общие данные'!E42:E60,MATCH(AD32,'МО2 общие данные'!B42:B60,0)))</f>
        <v>-</v>
      </c>
    </row>
    <row r="34" spans="1:64" s="83" customFormat="1" x14ac:dyDescent="0.2">
      <c r="A34" s="86" t="s">
        <v>18</v>
      </c>
      <c r="B34" s="294" t="str">
        <f>IF(B32&gt;0,"Д",IF(B32=0," "))</f>
        <v xml:space="preserve"> </v>
      </c>
      <c r="C34" s="295"/>
      <c r="D34" s="294" t="str">
        <f>IF(D32&gt;0,"Д",IF(D32=0," "))</f>
        <v xml:space="preserve"> </v>
      </c>
      <c r="E34" s="295"/>
      <c r="F34" s="294" t="str">
        <f>IF(F32&gt;0,"Д",IF(F32=0," "))</f>
        <v xml:space="preserve"> </v>
      </c>
      <c r="G34" s="295"/>
      <c r="H34" s="294" t="str">
        <f>IF(H32&gt;0,"Д",IF(H32=0," "))</f>
        <v xml:space="preserve"> </v>
      </c>
      <c r="I34" s="295"/>
      <c r="J34" s="294" t="str">
        <f>IF(J32&gt;0,"Д",IF(J32=0," "))</f>
        <v xml:space="preserve"> </v>
      </c>
      <c r="K34" s="295"/>
      <c r="L34" s="294" t="str">
        <f>IF(L32&gt;0,"Д",IF(L32=0," "))</f>
        <v xml:space="preserve"> </v>
      </c>
      <c r="M34" s="295"/>
      <c r="N34" s="294" t="str">
        <f>IF(N32&gt;0,"Д",IF(N32=0," "))</f>
        <v xml:space="preserve"> </v>
      </c>
      <c r="O34" s="295"/>
      <c r="P34" s="294" t="str">
        <f>IF(P32&gt;0,"Д",IF(P32=0," "))</f>
        <v xml:space="preserve"> </v>
      </c>
      <c r="Q34" s="295"/>
      <c r="R34" s="294" t="str">
        <f>IF(R32&gt;0,"Д",IF(R32=0," "))</f>
        <v xml:space="preserve"> </v>
      </c>
      <c r="S34" s="295"/>
      <c r="T34" s="294" t="str">
        <f>IF(T32&gt;0,"Д",IF(T32=0," "))</f>
        <v xml:space="preserve"> </v>
      </c>
      <c r="U34" s="295"/>
      <c r="V34" s="294" t="str">
        <f>IF(V32&gt;0,"Д",IF(V32=0," "))</f>
        <v xml:space="preserve"> </v>
      </c>
      <c r="W34" s="295"/>
      <c r="X34" s="294" t="str">
        <f>IF(X32&gt;0,"Д",IF(X32=0," "))</f>
        <v xml:space="preserve"> </v>
      </c>
      <c r="Y34" s="295"/>
      <c r="Z34" s="294" t="str">
        <f t="shared" ref="Z34" si="55">IF(Z32&gt;0,"Д",IF(Z32=0," "))</f>
        <v xml:space="preserve"> </v>
      </c>
      <c r="AA34" s="295"/>
      <c r="AB34" s="294" t="str">
        <f t="shared" ref="AB34" si="56">IF(AB32&gt;0,"Д",IF(AB32=0," "))</f>
        <v xml:space="preserve"> </v>
      </c>
      <c r="AC34" s="295"/>
      <c r="AD34" s="294" t="str">
        <f t="shared" ref="AD34" si="57">IF(AD32&gt;0,"Д",IF(AD32=0," "))</f>
        <v xml:space="preserve"> </v>
      </c>
      <c r="AE34" s="295"/>
      <c r="AF34" s="171"/>
      <c r="AG34" s="171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</row>
    <row r="35" spans="1:64" s="116" customFormat="1" ht="14.25" x14ac:dyDescent="0.2">
      <c r="A35" s="87"/>
      <c r="B35" s="290">
        <f>'гр7 МО2'!B19</f>
        <v>0</v>
      </c>
      <c r="C35" s="291" t="str">
        <f>IF(B35=1,"час",IF(B35=0," ",IF(B35&gt;4,"часов","часа")))</f>
        <v xml:space="preserve"> </v>
      </c>
      <c r="D35" s="290">
        <f>'гр7 МО2'!C19</f>
        <v>0</v>
      </c>
      <c r="E35" s="291" t="str">
        <f>IF(D35=1,"час",IF(D35=0," ",IF(D35&gt;4,"часов","часа")))</f>
        <v xml:space="preserve"> </v>
      </c>
      <c r="F35" s="290">
        <f>'гр7 МО2'!D19</f>
        <v>0</v>
      </c>
      <c r="G35" s="291" t="str">
        <f>IF(F35=1,"час",IF(F35=0," ",IF(F35&gt;4,"часов","часа")))</f>
        <v xml:space="preserve"> </v>
      </c>
      <c r="H35" s="290">
        <f>'гр7 МО2'!E19</f>
        <v>0</v>
      </c>
      <c r="I35" s="291" t="str">
        <f>IF(H35=1,"час",IF(H35=0," ",IF(H35&gt;4,"часов","часа")))</f>
        <v xml:space="preserve"> </v>
      </c>
      <c r="J35" s="290">
        <f>'гр7 МО2'!F19</f>
        <v>0</v>
      </c>
      <c r="K35" s="291" t="str">
        <f>IF(J35=1,"час",IF(J35=0," ",IF(J35&gt;4,"часов","часа")))</f>
        <v xml:space="preserve"> </v>
      </c>
      <c r="L35" s="290">
        <f>'гр7 МО2'!G19</f>
        <v>0</v>
      </c>
      <c r="M35" s="291" t="str">
        <f>IF(L35=1,"час",IF(L35=0," ",IF(L35&gt;4,"часов","часа")))</f>
        <v xml:space="preserve"> </v>
      </c>
      <c r="N35" s="290">
        <f>'гр7 МО2'!H19</f>
        <v>0</v>
      </c>
      <c r="O35" s="291" t="str">
        <f>IF(N35=1,"час",IF(N35=0," ",IF(N35&gt;4,"часов","часа")))</f>
        <v xml:space="preserve"> </v>
      </c>
      <c r="P35" s="290">
        <f>'гр7 МО2'!I19</f>
        <v>0</v>
      </c>
      <c r="Q35" s="291" t="str">
        <f>IF(P35=1,"час",IF(P35=0," ",IF(P35&gt;4,"часов","часа")))</f>
        <v xml:space="preserve"> </v>
      </c>
      <c r="R35" s="290">
        <f>'гр7 МО2'!J19</f>
        <v>0</v>
      </c>
      <c r="S35" s="291" t="str">
        <f>IF(R35=1,"час",IF(R35=0," ",IF(R35&gt;4,"часов","часа")))</f>
        <v xml:space="preserve"> </v>
      </c>
      <c r="T35" s="290">
        <f>'гр7 МО2'!K19</f>
        <v>0</v>
      </c>
      <c r="U35" s="291" t="str">
        <f>IF(T35=1,"час",IF(T35=0," ",IF(T35&gt;4,"часов","часа")))</f>
        <v xml:space="preserve"> </v>
      </c>
      <c r="V35" s="290">
        <f>'гр7 МО2'!L19</f>
        <v>0</v>
      </c>
      <c r="W35" s="291" t="str">
        <f>IF(V35=1,"час",IF(V35=0," ",IF(V35&gt;4,"часов","часа")))</f>
        <v xml:space="preserve"> </v>
      </c>
      <c r="X35" s="290">
        <f>'гр7 МО2'!M19</f>
        <v>0</v>
      </c>
      <c r="Y35" s="291" t="str">
        <f>IF(X35=1,"час",IF(X35=0," ",IF(X35&gt;4,"часов","часа")))</f>
        <v xml:space="preserve"> </v>
      </c>
      <c r="Z35" s="290">
        <f>'гр7 МО2'!N19</f>
        <v>0</v>
      </c>
      <c r="AA35" s="291" t="str">
        <f t="shared" ref="AA35" si="58">IF(Z35=1,"час",IF(Z35=0," ",IF(Z35&gt;4,"часов","часа")))</f>
        <v xml:space="preserve"> </v>
      </c>
      <c r="AB35" s="290">
        <f>'гр7 МО2'!O19</f>
        <v>0</v>
      </c>
      <c r="AC35" s="291" t="str">
        <f t="shared" ref="AC35" si="59">IF(AB35=1,"час",IF(AB35=0," ",IF(AB35&gt;4,"часов","часа")))</f>
        <v xml:space="preserve"> </v>
      </c>
      <c r="AD35" s="290">
        <f>'гр7 МО2'!P19</f>
        <v>0</v>
      </c>
      <c r="AE35" s="291" t="str">
        <f t="shared" ref="AE35" si="60">IF(AD35=1,"час",IF(AD35=0," ",IF(AD35&gt;4,"часов","часа")))</f>
        <v xml:space="preserve"> </v>
      </c>
      <c r="AF35" s="169"/>
      <c r="AG35" s="169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117"/>
      <c r="BB35" s="117"/>
      <c r="BC35" s="117"/>
      <c r="BD35" s="117"/>
      <c r="BE35" s="117"/>
      <c r="BF35" s="117"/>
      <c r="BG35" s="117"/>
      <c r="BH35" s="117"/>
      <c r="BI35" s="117"/>
      <c r="BJ35" s="117"/>
      <c r="BK35" s="117"/>
      <c r="BL35" s="117"/>
    </row>
    <row r="36" spans="1:64" s="116" customFormat="1" ht="24" customHeight="1" x14ac:dyDescent="0.2">
      <c r="A36" s="87">
        <v>8</v>
      </c>
      <c r="B36" s="292" t="str">
        <f>IF('МО2 общие данные'!E16=1,AI36,AJ36)</f>
        <v>-</v>
      </c>
      <c r="C36" s="293"/>
      <c r="D36" s="292" t="str">
        <f>IF('МО2 общие данные'!E17=1,AK36,AL36)</f>
        <v>-</v>
      </c>
      <c r="E36" s="293"/>
      <c r="F36" s="292" t="str">
        <f>IF('МО2 общие данные'!E18=1,AM36,AN36)</f>
        <v>-</v>
      </c>
      <c r="G36" s="293"/>
      <c r="H36" s="292" t="str">
        <f>IF('МО2 общие данные'!E19=1,AO36,AP36)</f>
        <v>-</v>
      </c>
      <c r="I36" s="293"/>
      <c r="J36" s="292" t="str">
        <f>IF('МО2 общие данные'!E20=1,AQ36,AR36)</f>
        <v>-</v>
      </c>
      <c r="K36" s="293"/>
      <c r="L36" s="292" t="str">
        <f>IF('МО2 общие данные'!E21=1,AS36,AT36)</f>
        <v>-</v>
      </c>
      <c r="M36" s="293"/>
      <c r="N36" s="292" t="str">
        <f>IF('МО2 общие данные'!E22=1,AU36,AV36)</f>
        <v>-</v>
      </c>
      <c r="O36" s="293"/>
      <c r="P36" s="292" t="str">
        <f>IF('МО2 общие данные'!E23=1,AW36,AX36)</f>
        <v>-</v>
      </c>
      <c r="Q36" s="293"/>
      <c r="R36" s="292" t="str">
        <f>IF('МО2 общие данные'!E24=1,AY36,AZ36)</f>
        <v>-</v>
      </c>
      <c r="S36" s="293"/>
      <c r="T36" s="292" t="str">
        <f>IF('МО2 общие данные'!E25=1,BA36,BB36)</f>
        <v>-</v>
      </c>
      <c r="U36" s="293"/>
      <c r="V36" s="292" t="str">
        <f>IF('МО2 общие данные'!E26=1,BC36,BD36)</f>
        <v>-</v>
      </c>
      <c r="W36" s="293"/>
      <c r="X36" s="292" t="str">
        <f>IF('МО2 общие данные'!E27=1,BE36,BF36)</f>
        <v>-</v>
      </c>
      <c r="Y36" s="293"/>
      <c r="Z36" s="292" t="str">
        <f>IF('МО2 общие данные'!E28=1,BG36,BH36)</f>
        <v>-</v>
      </c>
      <c r="AA36" s="293"/>
      <c r="AB36" s="292" t="str">
        <f>IF('МО2 общие данные'!E29=1,BI36,BJ36)</f>
        <v>-</v>
      </c>
      <c r="AC36" s="293"/>
      <c r="AD36" s="292" t="str">
        <f>IF('МО2 общие данные'!E30=1,BK36,BL36)</f>
        <v>-</v>
      </c>
      <c r="AE36" s="293"/>
      <c r="AF36" s="170"/>
      <c r="AG36" s="170"/>
      <c r="AI36" s="117" t="str">
        <f>(INDEX('МО2 общие данные'!C42:C60,MATCH(B35,'МО2 общие данные'!B42:B60,0)))</f>
        <v>-</v>
      </c>
      <c r="AJ36" s="117" t="str">
        <f>(INDEX('МО2 общие данные'!D42:D60,MATCH(B35,'МО2 общие данные'!B42:B60,0)))</f>
        <v>-</v>
      </c>
      <c r="AK36" s="117" t="str">
        <f>(INDEX('МО2 общие данные'!C42:C60,MATCH(D35,'МО2 общие данные'!B42:B60,0)))</f>
        <v>-</v>
      </c>
      <c r="AL36" s="117" t="str">
        <f>(INDEX('МО2 общие данные'!D42:D60,MATCH(D35,'МО2 общие данные'!B42:B60,0)))</f>
        <v>-</v>
      </c>
      <c r="AM36" s="117" t="str">
        <f>(INDEX('МО2 общие данные'!C42:C60,MATCH(F35,'МО2 общие данные'!B42:B60,0)))</f>
        <v>-</v>
      </c>
      <c r="AN36" s="117" t="str">
        <f>(INDEX('МО2 общие данные'!D42:D60,MATCH(F35,'МО2 общие данные'!B42:B60,0)))</f>
        <v>-</v>
      </c>
      <c r="AO36" s="117" t="str">
        <f>(INDEX('МО2 общие данные'!C42:C60,MATCH(H35,'МО2 общие данные'!B42:B60,0)))</f>
        <v>-</v>
      </c>
      <c r="AP36" s="117" t="str">
        <f>(INDEX('МО2 общие данные'!D42:D60,MATCH(H35,'МО2 общие данные'!B42:B60,0)))</f>
        <v>-</v>
      </c>
      <c r="AQ36" s="117" t="str">
        <f>(INDEX('МО2 общие данные'!C42:C60,MATCH(J35,'МО2 общие данные'!B42:B60,0)))</f>
        <v>-</v>
      </c>
      <c r="AR36" s="117" t="str">
        <f>(INDEX('МО2 общие данные'!D42:D60,MATCH(J35,'МО2 общие данные'!B42:B60,0)))</f>
        <v>-</v>
      </c>
      <c r="AS36" s="117" t="str">
        <f>(INDEX('МО2 общие данные'!C42:C60,MATCH(L35,'МО2 общие данные'!B42:B60,0)))</f>
        <v>-</v>
      </c>
      <c r="AT36" s="117" t="str">
        <f>(INDEX('МО2 общие данные'!D42:D60,MATCH(L35,'МО2 общие данные'!B42:B60,0)))</f>
        <v>-</v>
      </c>
      <c r="AU36" s="117" t="str">
        <f>(INDEX('МО2 общие данные'!C42:C60,MATCH(N35,'МО2 общие данные'!B42:B60,0)))</f>
        <v>-</v>
      </c>
      <c r="AV36" s="117" t="str">
        <f>(INDEX('МО2 общие данные'!D42:D60,MATCH(N35,'МО2 общие данные'!B42:B60,0)))</f>
        <v>-</v>
      </c>
      <c r="AW36" s="117" t="str">
        <f>(INDEX('МО2 общие данные'!C42:C60,MATCH(P35,'МО2 общие данные'!B42:B60,0)))</f>
        <v>-</v>
      </c>
      <c r="AX36" s="117" t="str">
        <f>(INDEX('МО2 общие данные'!D42:D60,MATCH(P35,'МО2 общие данные'!B42:B60,0)))</f>
        <v>-</v>
      </c>
      <c r="AY36" s="117" t="str">
        <f>(INDEX('МО2 общие данные'!C42:C60,MATCH(R35,'МО2 общие данные'!B42:B60,0)))</f>
        <v>-</v>
      </c>
      <c r="AZ36" s="117" t="str">
        <f>(INDEX('МО2 общие данные'!D42:D60,MATCH(R35,'МО2 общие данные'!B42:B60,0)))</f>
        <v>-</v>
      </c>
      <c r="BA36" s="117" t="str">
        <f>(INDEX('МО2 общие данные'!C42:C60,MATCH(T35,'МО2 общие данные'!B42:B60,0)))</f>
        <v>-</v>
      </c>
      <c r="BB36" s="117" t="str">
        <f>(INDEX('МО2 общие данные'!D42:D60,MATCH(T35,'МО2 общие данные'!B42:B60,0)))</f>
        <v>-</v>
      </c>
      <c r="BC36" s="117" t="str">
        <f>(INDEX('МО2 общие данные'!C42:C60,MATCH(V35,'МО2 общие данные'!B42:B60,0)))</f>
        <v>-</v>
      </c>
      <c r="BD36" s="117" t="str">
        <f>(INDEX('МО2 общие данные'!D42:D60,MATCH(V35,'МО2 общие данные'!B42:B60,0)))</f>
        <v>-</v>
      </c>
      <c r="BE36" s="117" t="str">
        <f>(INDEX('МО2 общие данные'!C42:C60,MATCH(X35,'МО2 общие данные'!B42:B60,0)))</f>
        <v>-</v>
      </c>
      <c r="BF36" s="117" t="str">
        <f>(INDEX('МО2 общие данные'!D42:D60,MATCH(X35,'МО2 общие данные'!B42:B60,0)))</f>
        <v>-</v>
      </c>
      <c r="BG36" s="117" t="str">
        <f>(INDEX('МО2 общие данные'!C42:C60,MATCH(Z35,'МО2 общие данные'!B42:B60,0)))</f>
        <v>-</v>
      </c>
      <c r="BH36" s="117" t="str">
        <f>(INDEX('МО2 общие данные'!D42:D60,MATCH(Z35,'МО2 общие данные'!B42:B60,0)))</f>
        <v>-</v>
      </c>
      <c r="BI36" s="117" t="str">
        <f>(INDEX('МО2 общие данные'!C42:C60,MATCH(AB35,'МО2 общие данные'!B42:B60,0)))</f>
        <v>-</v>
      </c>
      <c r="BJ36" s="117" t="str">
        <f>(INDEX('МО2 общие данные'!D42:D60,MATCH(AB35,'МО2 общие данные'!B42:B60,0)))</f>
        <v>-</v>
      </c>
      <c r="BK36" s="117" t="str">
        <f>(INDEX('МО2 общие данные'!C42:C60,MATCH(AD35,'МО2 общие данные'!B42:B60,0)))</f>
        <v>-</v>
      </c>
      <c r="BL36" s="117" t="str">
        <f>(INDEX('МО2 общие данные'!D42:D60,MATCH(AD35,'МО2 общие данные'!B42:B60,0)))</f>
        <v>-</v>
      </c>
    </row>
    <row r="37" spans="1:64" s="116" customFormat="1" ht="14.25" x14ac:dyDescent="0.2">
      <c r="A37" s="86"/>
      <c r="B37" s="294" t="str">
        <f>IF(B35&gt;0,"Д",IF(B35=0," "))</f>
        <v xml:space="preserve"> </v>
      </c>
      <c r="C37" s="295"/>
      <c r="D37" s="294" t="str">
        <f t="shared" ref="D37:X37" si="61">IF(D35&gt;0,"Д",IF(D35=0," "))</f>
        <v xml:space="preserve"> </v>
      </c>
      <c r="E37" s="295"/>
      <c r="F37" s="294" t="str">
        <f t="shared" si="61"/>
        <v xml:space="preserve"> </v>
      </c>
      <c r="G37" s="295"/>
      <c r="H37" s="294" t="str">
        <f t="shared" si="61"/>
        <v xml:space="preserve"> </v>
      </c>
      <c r="I37" s="295"/>
      <c r="J37" s="294" t="str">
        <f t="shared" si="61"/>
        <v xml:space="preserve"> </v>
      </c>
      <c r="K37" s="295"/>
      <c r="L37" s="294" t="str">
        <f t="shared" si="61"/>
        <v xml:space="preserve"> </v>
      </c>
      <c r="M37" s="295"/>
      <c r="N37" s="294" t="str">
        <f t="shared" si="61"/>
        <v xml:space="preserve"> </v>
      </c>
      <c r="O37" s="295"/>
      <c r="P37" s="294" t="str">
        <f t="shared" si="61"/>
        <v xml:space="preserve"> </v>
      </c>
      <c r="Q37" s="295"/>
      <c r="R37" s="294" t="str">
        <f t="shared" si="61"/>
        <v xml:space="preserve"> </v>
      </c>
      <c r="S37" s="295"/>
      <c r="T37" s="294" t="str">
        <f t="shared" si="61"/>
        <v xml:space="preserve"> </v>
      </c>
      <c r="U37" s="295"/>
      <c r="V37" s="294" t="str">
        <f t="shared" si="61"/>
        <v xml:space="preserve"> </v>
      </c>
      <c r="W37" s="295"/>
      <c r="X37" s="294" t="str">
        <f t="shared" si="61"/>
        <v xml:space="preserve"> </v>
      </c>
      <c r="Y37" s="295"/>
      <c r="Z37" s="294" t="str">
        <f t="shared" ref="Z37" si="62">IF(Z35&gt;0,"Д",IF(Z35=0," "))</f>
        <v xml:space="preserve"> </v>
      </c>
      <c r="AA37" s="295"/>
      <c r="AB37" s="294" t="str">
        <f t="shared" ref="AB37" si="63">IF(AB35&gt;0,"Д",IF(AB35=0," "))</f>
        <v xml:space="preserve"> </v>
      </c>
      <c r="AC37" s="295"/>
      <c r="AD37" s="294" t="str">
        <f t="shared" ref="AD37" si="64">IF(AD35&gt;0,"Д",IF(AD35=0," "))</f>
        <v xml:space="preserve"> </v>
      </c>
      <c r="AE37" s="295"/>
      <c r="AF37" s="171"/>
      <c r="AG37" s="171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  <c r="BA37" s="117"/>
      <c r="BB37" s="117"/>
      <c r="BC37" s="117"/>
      <c r="BD37" s="117"/>
      <c r="BE37" s="117"/>
      <c r="BF37" s="117"/>
      <c r="BG37" s="117"/>
      <c r="BH37" s="117"/>
      <c r="BI37" s="117"/>
      <c r="BJ37" s="117"/>
      <c r="BK37" s="117"/>
      <c r="BL37" s="117"/>
    </row>
    <row r="38" spans="1:64" s="116" customFormat="1" ht="14.25" x14ac:dyDescent="0.2">
      <c r="A38" s="87"/>
      <c r="B38" s="290">
        <f>'гр7 МО2'!B20</f>
        <v>0</v>
      </c>
      <c r="C38" s="291" t="str">
        <f>IF(B38=1,"час",IF(B38=0," ",IF(B38&gt;4,"часов","часа")))</f>
        <v xml:space="preserve"> </v>
      </c>
      <c r="D38" s="290">
        <f>'гр7 МО2'!C20</f>
        <v>0</v>
      </c>
      <c r="E38" s="291" t="str">
        <f>IF(D38=1,"час",IF(D38=0," ",IF(D38&gt;4,"часов","часа")))</f>
        <v xml:space="preserve"> </v>
      </c>
      <c r="F38" s="290">
        <f>'гр7 МО2'!D20</f>
        <v>0</v>
      </c>
      <c r="G38" s="291" t="str">
        <f>IF(F38=1,"час",IF(F38=0," ",IF(F38&gt;4,"часов","часа")))</f>
        <v xml:space="preserve"> </v>
      </c>
      <c r="H38" s="290">
        <f>'гр7 МО2'!E20</f>
        <v>0</v>
      </c>
      <c r="I38" s="291" t="str">
        <f>IF(H38=1,"час",IF(H38=0," ",IF(H38&gt;4,"часов","часа")))</f>
        <v xml:space="preserve"> </v>
      </c>
      <c r="J38" s="290">
        <f>'гр7 МО2'!F20</f>
        <v>0</v>
      </c>
      <c r="K38" s="291" t="str">
        <f>IF(J38=1,"час",IF(J38=0," ",IF(J38&gt;4,"часов","часа")))</f>
        <v xml:space="preserve"> </v>
      </c>
      <c r="L38" s="290">
        <f>'гр7 МО2'!G20</f>
        <v>0</v>
      </c>
      <c r="M38" s="291" t="str">
        <f>IF(L38=1,"час",IF(L38=0," ",IF(L38&gt;4,"часов","часа")))</f>
        <v xml:space="preserve"> </v>
      </c>
      <c r="N38" s="290">
        <f>'гр7 МО2'!H20</f>
        <v>0</v>
      </c>
      <c r="O38" s="291" t="str">
        <f>IF(N38=1,"час",IF(N38=0," ",IF(N38&gt;4,"часов","часа")))</f>
        <v xml:space="preserve"> </v>
      </c>
      <c r="P38" s="290">
        <f>'гр7 МО2'!I20</f>
        <v>0</v>
      </c>
      <c r="Q38" s="291" t="str">
        <f>IF(P38=1,"час",IF(P38=0," ",IF(P38&gt;4,"часов","часа")))</f>
        <v xml:space="preserve"> </v>
      </c>
      <c r="R38" s="290">
        <f>'гр7 МО2'!J20</f>
        <v>0</v>
      </c>
      <c r="S38" s="291" t="str">
        <f>IF(R38=1,"час",IF(R38=0," ",IF(R38&gt;4,"часов","часа")))</f>
        <v xml:space="preserve"> </v>
      </c>
      <c r="T38" s="290">
        <f>'гр7 МО2'!K20</f>
        <v>0</v>
      </c>
      <c r="U38" s="291" t="str">
        <f>IF(T38=1,"час",IF(T38=0," ",IF(T38&gt;4,"часов","часа")))</f>
        <v xml:space="preserve"> </v>
      </c>
      <c r="V38" s="290">
        <f>'гр7 МО2'!L20</f>
        <v>0</v>
      </c>
      <c r="W38" s="291" t="str">
        <f>IF(V38=1,"час",IF(V38=0," ",IF(V38&gt;4,"часов","часа")))</f>
        <v xml:space="preserve"> </v>
      </c>
      <c r="X38" s="290">
        <f>'гр7 МО2'!M20</f>
        <v>0</v>
      </c>
      <c r="Y38" s="291" t="str">
        <f>IF(X38=1,"час",IF(X38=0," ",IF(X38&gt;4,"часов","часа")))</f>
        <v xml:space="preserve"> </v>
      </c>
      <c r="Z38" s="290">
        <f>'гр7 МО2'!N20</f>
        <v>0</v>
      </c>
      <c r="AA38" s="291" t="str">
        <f t="shared" ref="AA38" si="65">IF(Z38=1,"час",IF(Z38=0," ",IF(Z38&gt;4,"часов","часа")))</f>
        <v xml:space="preserve"> </v>
      </c>
      <c r="AB38" s="290">
        <f>'гр7 МО2'!O20</f>
        <v>0</v>
      </c>
      <c r="AC38" s="291" t="str">
        <f t="shared" ref="AC38" si="66">IF(AB38=1,"час",IF(AB38=0," ",IF(AB38&gt;4,"часов","часа")))</f>
        <v xml:space="preserve"> </v>
      </c>
      <c r="AD38" s="290">
        <f>'гр7 МО2'!P20</f>
        <v>0</v>
      </c>
      <c r="AE38" s="291" t="str">
        <f t="shared" ref="AE38" si="67">IF(AD38=1,"час",IF(AD38=0," ",IF(AD38&gt;4,"часов","часа")))</f>
        <v xml:space="preserve"> </v>
      </c>
      <c r="AF38" s="169"/>
      <c r="AG38" s="169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  <c r="AZ38" s="117"/>
      <c r="BA38" s="117"/>
      <c r="BB38" s="117"/>
      <c r="BC38" s="117"/>
      <c r="BD38" s="117"/>
      <c r="BE38" s="117"/>
      <c r="BF38" s="117"/>
      <c r="BG38" s="117"/>
      <c r="BH38" s="117"/>
      <c r="BI38" s="117"/>
      <c r="BJ38" s="117"/>
      <c r="BK38" s="117"/>
      <c r="BL38" s="117"/>
    </row>
    <row r="39" spans="1:64" s="116" customFormat="1" ht="24" customHeight="1" x14ac:dyDescent="0.2">
      <c r="A39" s="87">
        <v>9</v>
      </c>
      <c r="B39" s="292" t="str">
        <f>IF('МО2 общие данные'!E16=1,AI39,AJ39)</f>
        <v>-</v>
      </c>
      <c r="C39" s="293"/>
      <c r="D39" s="292" t="str">
        <f>IF('МО2 общие данные'!E17=1,AK39,AL39)</f>
        <v>-</v>
      </c>
      <c r="E39" s="293"/>
      <c r="F39" s="292" t="str">
        <f>IF('МО2 общие данные'!E18=1,AM39,AN39)</f>
        <v>-</v>
      </c>
      <c r="G39" s="293"/>
      <c r="H39" s="292" t="str">
        <f>IF('МО2 общие данные'!E19=1,AO39,AP39)</f>
        <v>-</v>
      </c>
      <c r="I39" s="293"/>
      <c r="J39" s="292" t="str">
        <f>IF('МО2 общие данные'!E20=1,AQ39,AR39)</f>
        <v>-</v>
      </c>
      <c r="K39" s="293"/>
      <c r="L39" s="292" t="str">
        <f>IF('МО2 общие данные'!E21=1,AS39,AT39)</f>
        <v>-</v>
      </c>
      <c r="M39" s="293"/>
      <c r="N39" s="292" t="str">
        <f>IF('МО2 общие данные'!E22=1,AU39,AV39)</f>
        <v>-</v>
      </c>
      <c r="O39" s="293"/>
      <c r="P39" s="292" t="str">
        <f>IF('МО2 общие данные'!E23=1,AW39,AX39)</f>
        <v>-</v>
      </c>
      <c r="Q39" s="293"/>
      <c r="R39" s="292" t="str">
        <f>IF('МО2 общие данные'!E24=1,AY39,AZ39)</f>
        <v>-</v>
      </c>
      <c r="S39" s="293"/>
      <c r="T39" s="292" t="str">
        <f>IF('МО2 общие данные'!E25=1,BA39,BB39)</f>
        <v>-</v>
      </c>
      <c r="U39" s="293"/>
      <c r="V39" s="292" t="str">
        <f>IF('МО2 общие данные'!E26=1,BC39,BD39)</f>
        <v>-</v>
      </c>
      <c r="W39" s="293"/>
      <c r="X39" s="292" t="str">
        <f>IF('МО2 общие данные'!E27=1,BE39,BF39)</f>
        <v>-</v>
      </c>
      <c r="Y39" s="293"/>
      <c r="Z39" s="292" t="str">
        <f>IF('МО2 общие данные'!E28=1,BG39,BH39)</f>
        <v>-</v>
      </c>
      <c r="AA39" s="293"/>
      <c r="AB39" s="292" t="str">
        <f>IF('МО2 общие данные'!E29=1,BI39,BJ39)</f>
        <v>-</v>
      </c>
      <c r="AC39" s="293"/>
      <c r="AD39" s="292" t="str">
        <f>IF('МО2 общие данные'!E30=1,BK39,BL39)</f>
        <v>-</v>
      </c>
      <c r="AE39" s="293"/>
      <c r="AF39" s="170"/>
      <c r="AG39" s="170"/>
      <c r="AI39" s="117" t="str">
        <f>(INDEX('МО2 общие данные'!C42:C60,MATCH(B38,'МО2 общие данные'!B42:B60,0)))</f>
        <v>-</v>
      </c>
      <c r="AJ39" s="117" t="str">
        <f>(INDEX('МО2 общие данные'!D42:D60,MATCH(B38,'МО2 общие данные'!B42:B60,0)))</f>
        <v>-</v>
      </c>
      <c r="AK39" s="117" t="str">
        <f>(INDEX('МО2 общие данные'!C42:C60,MATCH(D38,'МО2 общие данные'!B42:B60,0)))</f>
        <v>-</v>
      </c>
      <c r="AL39" s="117" t="str">
        <f>(INDEX('МО2 общие данные'!D42:D60,MATCH(D38,'МО2 общие данные'!B42:B60,0)))</f>
        <v>-</v>
      </c>
      <c r="AM39" s="117" t="str">
        <f>(INDEX('МО2 общие данные'!C42:C60,MATCH(F38,'МО2 общие данные'!B42:B60,0)))</f>
        <v>-</v>
      </c>
      <c r="AN39" s="117" t="str">
        <f>(INDEX('МО2 общие данные'!D42:D60,MATCH(F38,'МО2 общие данные'!B42:B60,0)))</f>
        <v>-</v>
      </c>
      <c r="AO39" s="117" t="str">
        <f>(INDEX('МО2 общие данные'!C42:C60,MATCH(H38,'МО2 общие данные'!B42:B60,0)))</f>
        <v>-</v>
      </c>
      <c r="AP39" s="117" t="str">
        <f>(INDEX('МО2 общие данные'!D42:D60,MATCH(H38,'МО2 общие данные'!B42:B60,0)))</f>
        <v>-</v>
      </c>
      <c r="AQ39" s="117" t="str">
        <f>(INDEX('МО2 общие данные'!C42:C60,MATCH(J38,'МО2 общие данные'!B42:B60,0)))</f>
        <v>-</v>
      </c>
      <c r="AR39" s="117" t="str">
        <f>(INDEX('МО2 общие данные'!D42:D60,MATCH(J38,'МО2 общие данные'!B42:B60,0)))</f>
        <v>-</v>
      </c>
      <c r="AS39" s="117" t="str">
        <f>(INDEX('МО2 общие данные'!C42:C60,MATCH(L38,'МО2 общие данные'!B42:B60,0)))</f>
        <v>-</v>
      </c>
      <c r="AT39" s="117" t="str">
        <f>(INDEX('МО2 общие данные'!D42:D60,MATCH(L38,'МО2 общие данные'!B42:B60,0)))</f>
        <v>-</v>
      </c>
      <c r="AU39" s="117" t="str">
        <f>(INDEX('МО2 общие данные'!C42:C60,MATCH(N38,'МО2 общие данные'!B42:B60,0)))</f>
        <v>-</v>
      </c>
      <c r="AV39" s="117" t="str">
        <f>(INDEX('МО2 общие данные'!D42:D60,MATCH(N38,'МО2 общие данные'!B42:B60,0)))</f>
        <v>-</v>
      </c>
      <c r="AW39" s="117" t="str">
        <f>(INDEX('МО2 общие данные'!C42:C60,MATCH(P38,'МО2 общие данные'!B42:B60,0)))</f>
        <v>-</v>
      </c>
      <c r="AX39" s="117" t="str">
        <f>(INDEX('МО2 общие данные'!D42:D60,MATCH(P38,'МО2 общие данные'!B42:B60,0)))</f>
        <v>-</v>
      </c>
      <c r="AY39" s="117" t="str">
        <f>(INDEX('МО2 общие данные'!C42:C60,MATCH(R38,'МО2 общие данные'!B42:B60,0)))</f>
        <v>-</v>
      </c>
      <c r="AZ39" s="117" t="str">
        <f>(INDEX('МО2 общие данные'!D42:D60,MATCH(R38,'МО2 общие данные'!B42:B60,0)))</f>
        <v>-</v>
      </c>
      <c r="BA39" s="117" t="str">
        <f>(INDEX('МО2 общие данные'!C42:C60,MATCH(T38,'МО2 общие данные'!B42:B60,0)))</f>
        <v>-</v>
      </c>
      <c r="BB39" s="117" t="str">
        <f>(INDEX('МО2 общие данные'!D42:D60,MATCH(T38,'МО2 общие данные'!B42:B60,0)))</f>
        <v>-</v>
      </c>
      <c r="BC39" s="117" t="str">
        <f>(INDEX('МО2 общие данные'!C42:C60,MATCH(V38,'МО2 общие данные'!B42:B60,0)))</f>
        <v>-</v>
      </c>
      <c r="BD39" s="117" t="str">
        <f>(INDEX('МО2 общие данные'!D42:D60,MATCH(V38,'МО2 общие данные'!B42:B60,0)))</f>
        <v>-</v>
      </c>
      <c r="BE39" s="117" t="str">
        <f>(INDEX('МО2 общие данные'!C42:C60,MATCH(X38,'МО2 общие данные'!B42:B60,0)))</f>
        <v>-</v>
      </c>
      <c r="BF39" s="117" t="str">
        <f>(INDEX('МО2 общие данные'!D42:D60,MATCH(X38,'МО2 общие данные'!B42:B60,0)))</f>
        <v>-</v>
      </c>
      <c r="BG39" s="117" t="str">
        <f>(INDEX('МО2 общие данные'!C42:C60,MATCH(Z38,'МО2 общие данные'!B42:B60,0)))</f>
        <v>-</v>
      </c>
      <c r="BH39" s="117" t="str">
        <f>(INDEX('МО2 общие данные'!D42:D60,MATCH(Z38,'МО2 общие данные'!B42:B60,0)))</f>
        <v>-</v>
      </c>
      <c r="BI39" s="117" t="str">
        <f>(INDEX('МО2 общие данные'!C42:C60,MATCH(AB38,'МО2 общие данные'!B42:B60,0)))</f>
        <v>-</v>
      </c>
      <c r="BJ39" s="117" t="str">
        <f>(INDEX('МО2 общие данные'!D42:D60,MATCH(AB38,'МО2 общие данные'!B42:B60,0)))</f>
        <v>-</v>
      </c>
      <c r="BK39" s="117" t="str">
        <f>(INDEX('МО2 общие данные'!C42:C60,MATCH(AD38,'МО2 общие данные'!B42:B60,0)))</f>
        <v>-</v>
      </c>
      <c r="BL39" s="117" t="str">
        <f>(INDEX('МО2 общие данные'!D42:D60,MATCH(AD38,'МО2 общие данные'!B42:B60,0)))</f>
        <v>-</v>
      </c>
    </row>
    <row r="40" spans="1:64" s="116" customFormat="1" ht="14.25" x14ac:dyDescent="0.2">
      <c r="A40" s="88"/>
      <c r="B40" s="294" t="str">
        <f>IF(B38&gt;0,"Д",IF(B38=0," "))</f>
        <v xml:space="preserve"> </v>
      </c>
      <c r="C40" s="295"/>
      <c r="D40" s="294" t="str">
        <f t="shared" ref="D40:X40" si="68">IF(D38&gt;0,"Д",IF(D38=0," "))</f>
        <v xml:space="preserve"> </v>
      </c>
      <c r="E40" s="295"/>
      <c r="F40" s="294" t="str">
        <f t="shared" si="68"/>
        <v xml:space="preserve"> </v>
      </c>
      <c r="G40" s="295"/>
      <c r="H40" s="294" t="str">
        <f t="shared" si="68"/>
        <v xml:space="preserve"> </v>
      </c>
      <c r="I40" s="295"/>
      <c r="J40" s="294" t="str">
        <f t="shared" si="68"/>
        <v xml:space="preserve"> </v>
      </c>
      <c r="K40" s="295"/>
      <c r="L40" s="294" t="str">
        <f t="shared" si="68"/>
        <v xml:space="preserve"> </v>
      </c>
      <c r="M40" s="295"/>
      <c r="N40" s="294" t="str">
        <f t="shared" si="68"/>
        <v xml:space="preserve"> </v>
      </c>
      <c r="O40" s="295"/>
      <c r="P40" s="294" t="str">
        <f t="shared" si="68"/>
        <v xml:space="preserve"> </v>
      </c>
      <c r="Q40" s="295"/>
      <c r="R40" s="294" t="str">
        <f t="shared" si="68"/>
        <v xml:space="preserve"> </v>
      </c>
      <c r="S40" s="295"/>
      <c r="T40" s="294" t="str">
        <f t="shared" si="68"/>
        <v xml:space="preserve"> </v>
      </c>
      <c r="U40" s="295"/>
      <c r="V40" s="294" t="str">
        <f t="shared" si="68"/>
        <v xml:space="preserve"> </v>
      </c>
      <c r="W40" s="295"/>
      <c r="X40" s="294" t="str">
        <f t="shared" si="68"/>
        <v xml:space="preserve"> </v>
      </c>
      <c r="Y40" s="295"/>
      <c r="Z40" s="294" t="str">
        <f t="shared" ref="Z40" si="69">IF(Z38&gt;0,"Д",IF(Z38=0," "))</f>
        <v xml:space="preserve"> </v>
      </c>
      <c r="AA40" s="295"/>
      <c r="AB40" s="294" t="str">
        <f t="shared" ref="AB40" si="70">IF(AB38&gt;0,"Д",IF(AB38=0," "))</f>
        <v xml:space="preserve"> </v>
      </c>
      <c r="AC40" s="295"/>
      <c r="AD40" s="294" t="str">
        <f t="shared" ref="AD40" si="71">IF(AD38&gt;0,"Д",IF(AD38=0," "))</f>
        <v xml:space="preserve"> </v>
      </c>
      <c r="AE40" s="295"/>
      <c r="AF40" s="171"/>
      <c r="AG40" s="171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  <c r="BA40" s="117"/>
      <c r="BB40" s="117"/>
      <c r="BC40" s="117"/>
      <c r="BD40" s="117"/>
      <c r="BE40" s="117"/>
      <c r="BF40" s="117"/>
      <c r="BG40" s="117"/>
      <c r="BH40" s="117"/>
      <c r="BI40" s="117"/>
      <c r="BJ40" s="117"/>
      <c r="BK40" s="117"/>
      <c r="BL40" s="117"/>
    </row>
    <row r="41" spans="1:64" s="116" customFormat="1" ht="14.25" x14ac:dyDescent="0.2">
      <c r="A41" s="87"/>
      <c r="B41" s="290">
        <f>'гр7 МО2'!B21</f>
        <v>0</v>
      </c>
      <c r="C41" s="291" t="str">
        <f>IF(B41=1,"час",IF(B41=0," ",IF(B41&gt;4,"часов","часа")))</f>
        <v xml:space="preserve"> </v>
      </c>
      <c r="D41" s="290">
        <f>'гр7 МО2'!C21</f>
        <v>0</v>
      </c>
      <c r="E41" s="291" t="str">
        <f>IF(D41=1,"час",IF(D41=0," ",IF(D41&gt;4,"часов","часа")))</f>
        <v xml:space="preserve"> </v>
      </c>
      <c r="F41" s="290">
        <f>'гр7 МО2'!D21</f>
        <v>0</v>
      </c>
      <c r="G41" s="291" t="str">
        <f>IF(F41=1,"час",IF(F41=0," ",IF(F41&gt;4,"часов","часа")))</f>
        <v xml:space="preserve"> </v>
      </c>
      <c r="H41" s="290">
        <f>'гр7 МО2'!E21</f>
        <v>0</v>
      </c>
      <c r="I41" s="291" t="str">
        <f>IF(H41=1,"час",IF(H41=0," ",IF(H41&gt;4,"часов","часа")))</f>
        <v xml:space="preserve"> </v>
      </c>
      <c r="J41" s="290">
        <f>'гр7 МО2'!F21</f>
        <v>0</v>
      </c>
      <c r="K41" s="291" t="str">
        <f>IF(J41=1,"час",IF(J41=0," ",IF(J41&gt;4,"часов","часа")))</f>
        <v xml:space="preserve"> </v>
      </c>
      <c r="L41" s="290">
        <f>'гр7 МО2'!G21</f>
        <v>0</v>
      </c>
      <c r="M41" s="291" t="str">
        <f>IF(L41=1,"час",IF(L41=0," ",IF(L41&gt;4,"часов","часа")))</f>
        <v xml:space="preserve"> </v>
      </c>
      <c r="N41" s="290">
        <f>'гр7 МО2'!H21</f>
        <v>0</v>
      </c>
      <c r="O41" s="291" t="str">
        <f>IF(N41=1,"час",IF(N41=0," ",IF(N41&gt;4,"часов","часа")))</f>
        <v xml:space="preserve"> </v>
      </c>
      <c r="P41" s="290">
        <f>'гр7 МО2'!I21</f>
        <v>0</v>
      </c>
      <c r="Q41" s="291" t="str">
        <f>IF(P41=1,"час",IF(P41=0," ",IF(P41&gt;4,"часов","часа")))</f>
        <v xml:space="preserve"> </v>
      </c>
      <c r="R41" s="290">
        <f>'гр7 МО2'!J21</f>
        <v>0</v>
      </c>
      <c r="S41" s="291" t="str">
        <f>IF(R41=1,"час",IF(R41=0," ",IF(R41&gt;4,"часов","часа")))</f>
        <v xml:space="preserve"> </v>
      </c>
      <c r="T41" s="290">
        <f>'гр7 МО2'!K21</f>
        <v>0</v>
      </c>
      <c r="U41" s="291" t="str">
        <f>IF(T41=1,"час",IF(T41=0," ",IF(T41&gt;4,"часов","часа")))</f>
        <v xml:space="preserve"> </v>
      </c>
      <c r="V41" s="290">
        <f>'гр7 МО2'!L21</f>
        <v>0</v>
      </c>
      <c r="W41" s="291" t="str">
        <f>IF(V41=1,"час",IF(V41=0," ",IF(V41&gt;4,"часов","часа")))</f>
        <v xml:space="preserve"> </v>
      </c>
      <c r="X41" s="290">
        <f>'гр7 МО2'!M21</f>
        <v>0</v>
      </c>
      <c r="Y41" s="291" t="str">
        <f>IF(X41=1,"час",IF(X41=0," ",IF(X41&gt;4,"часов","часа")))</f>
        <v xml:space="preserve"> </v>
      </c>
      <c r="Z41" s="290">
        <f>'гр7 МО2'!N21</f>
        <v>0</v>
      </c>
      <c r="AA41" s="291" t="str">
        <f t="shared" ref="AA41" si="72">IF(Z41=1,"час",IF(Z41=0," ",IF(Z41&gt;4,"часов","часа")))</f>
        <v xml:space="preserve"> </v>
      </c>
      <c r="AB41" s="290">
        <f>'гр7 МО2'!O21</f>
        <v>0</v>
      </c>
      <c r="AC41" s="291" t="str">
        <f t="shared" ref="AC41" si="73">IF(AB41=1,"час",IF(AB41=0," ",IF(AB41&gt;4,"часов","часа")))</f>
        <v xml:space="preserve"> </v>
      </c>
      <c r="AD41" s="290">
        <f>'гр7 МО2'!P21</f>
        <v>0</v>
      </c>
      <c r="AE41" s="291" t="str">
        <f t="shared" ref="AE41" si="74">IF(AD41=1,"час",IF(AD41=0," ",IF(AD41&gt;4,"часов","часа")))</f>
        <v xml:space="preserve"> </v>
      </c>
      <c r="AF41" s="169"/>
      <c r="AG41" s="169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  <c r="AZ41" s="117"/>
      <c r="BA41" s="117"/>
      <c r="BB41" s="117"/>
      <c r="BC41" s="117"/>
      <c r="BD41" s="117"/>
      <c r="BE41" s="117"/>
      <c r="BF41" s="117"/>
      <c r="BG41" s="117"/>
      <c r="BH41" s="117"/>
      <c r="BI41" s="117"/>
      <c r="BJ41" s="117"/>
      <c r="BK41" s="117"/>
      <c r="BL41" s="117"/>
    </row>
    <row r="42" spans="1:64" s="116" customFormat="1" ht="22.15" customHeight="1" x14ac:dyDescent="0.2">
      <c r="A42" s="87">
        <v>10</v>
      </c>
      <c r="B42" s="292" t="str">
        <f>IF('МО2 общие данные'!E16=1,AI42,AJ42)</f>
        <v>-</v>
      </c>
      <c r="C42" s="293"/>
      <c r="D42" s="292" t="str">
        <f>IF('МО2 общие данные'!E17=1,AK42,AL42)</f>
        <v>-</v>
      </c>
      <c r="E42" s="293"/>
      <c r="F42" s="292" t="str">
        <f>IF('МО2 общие данные'!E18=1,AM42,AN42)</f>
        <v>-</v>
      </c>
      <c r="G42" s="293"/>
      <c r="H42" s="292" t="str">
        <f>IF('МО2 общие данные'!E19=1,AO42,AP42)</f>
        <v>-</v>
      </c>
      <c r="I42" s="293"/>
      <c r="J42" s="292" t="str">
        <f>IF('МО2 общие данные'!E20=1,AQ42,AR42)</f>
        <v>-</v>
      </c>
      <c r="K42" s="293"/>
      <c r="L42" s="292" t="str">
        <f>IF('МО2 общие данные'!E21=1,AS42,AT42)</f>
        <v>-</v>
      </c>
      <c r="M42" s="293"/>
      <c r="N42" s="292" t="str">
        <f>IF('МО2 общие данные'!E22=1,AU42,AV42)</f>
        <v>-</v>
      </c>
      <c r="O42" s="293"/>
      <c r="P42" s="292" t="str">
        <f>IF('МО2 общие данные'!E23=1,AW42,AX42)</f>
        <v>-</v>
      </c>
      <c r="Q42" s="293"/>
      <c r="R42" s="292" t="str">
        <f>IF('МО2 общие данные'!E24=1,AY42,AZ42)</f>
        <v>-</v>
      </c>
      <c r="S42" s="293"/>
      <c r="T42" s="292" t="str">
        <f>IF('МО2 общие данные'!E25=1,BA42,BB42)</f>
        <v>-</v>
      </c>
      <c r="U42" s="293"/>
      <c r="V42" s="292" t="str">
        <f>IF('МО2 общие данные'!E26=1,BC42,BD42)</f>
        <v>-</v>
      </c>
      <c r="W42" s="293"/>
      <c r="X42" s="292" t="str">
        <f>IF('МО2 общие данные'!E17=1,BE42,BF42)</f>
        <v>-</v>
      </c>
      <c r="Y42" s="293"/>
      <c r="Z42" s="292" t="str">
        <f>IF('МО2 общие данные'!G17=1,BG42,BH42)</f>
        <v>-</v>
      </c>
      <c r="AA42" s="293"/>
      <c r="AB42" s="292" t="str">
        <f>IF('МО2 общие данные'!I17=1,BI42,BJ42)</f>
        <v>-</v>
      </c>
      <c r="AC42" s="293"/>
      <c r="AD42" s="292" t="str">
        <f>IF('МО2 общие данные'!K17=1,BK42,BL42)</f>
        <v>-</v>
      </c>
      <c r="AE42" s="293"/>
      <c r="AF42" s="170"/>
      <c r="AG42" s="170"/>
      <c r="AI42" s="117" t="str">
        <f>(INDEX('МО2 общие данные'!C42:C60,MATCH(B41,'МО2 общие данные'!B42:B60,0)))</f>
        <v>-</v>
      </c>
      <c r="AJ42" s="117" t="str">
        <f>(INDEX('МО2 общие данные'!D42:D60,MATCH(B41,'МО2 общие данные'!B42:B60,0)))</f>
        <v>-</v>
      </c>
      <c r="AK42" s="117" t="str">
        <f>(INDEX('МО2 общие данные'!C42:C60,MATCH(D41,'МО2 общие данные'!B42:B60,0)))</f>
        <v>-</v>
      </c>
      <c r="AL42" s="117" t="str">
        <f>(INDEX('МО2 общие данные'!D42:D60,MATCH(D41,'МО2 общие данные'!B42:B60,0)))</f>
        <v>-</v>
      </c>
      <c r="AM42" s="117" t="str">
        <f>(INDEX('МО2 общие данные'!C42:C60,MATCH(F41,'МО2 общие данные'!B42:B60,0)))</f>
        <v>-</v>
      </c>
      <c r="AN42" s="117" t="str">
        <f>(INDEX('МО2 общие данные'!D42:D60,MATCH(F41,'МО2 общие данные'!B42:B60,0)))</f>
        <v>-</v>
      </c>
      <c r="AO42" s="117" t="str">
        <f>(INDEX('МО2 общие данные'!C42:C60,MATCH(H41,'МО2 общие данные'!B42:B60,0)))</f>
        <v>-</v>
      </c>
      <c r="AP42" s="117" t="str">
        <f>(INDEX('МО2 общие данные'!D42:D60,MATCH(H41,'МО2 общие данные'!B42:B60,0)))</f>
        <v>-</v>
      </c>
      <c r="AQ42" s="117" t="str">
        <f>(INDEX('МО2 общие данные'!C42:C60,MATCH(J41,'МО2 общие данные'!B42:B60,0)))</f>
        <v>-</v>
      </c>
      <c r="AR42" s="117" t="str">
        <f>(INDEX('МО2 общие данные'!D42:D60,MATCH(J41,'МО2 общие данные'!B42:B60,0)))</f>
        <v>-</v>
      </c>
      <c r="AS42" s="117" t="str">
        <f>(INDEX('МО2 общие данные'!C42:C60,MATCH(L41,'МО2 общие данные'!B42:B60,0)))</f>
        <v>-</v>
      </c>
      <c r="AT42" s="117" t="str">
        <f>(INDEX('МО2 общие данные'!D42:D60,MATCH(L41,'МО2 общие данные'!B42:B60,0)))</f>
        <v>-</v>
      </c>
      <c r="AU42" s="117" t="str">
        <f>(INDEX('МО2 общие данные'!C42:C60,MATCH(N41,'МО2 общие данные'!B42:B60,0)))</f>
        <v>-</v>
      </c>
      <c r="AV42" s="117" t="str">
        <f>(INDEX('МО2 общие данные'!D42:D60,MATCH(N41,'МО2 общие данные'!B42:B60,0)))</f>
        <v>-</v>
      </c>
      <c r="AW42" s="117" t="str">
        <f>(INDEX('МО2 общие данные'!C42:C60,MATCH(P41,'МО2 общие данные'!B42:B60,0)))</f>
        <v>-</v>
      </c>
      <c r="AX42" s="117" t="str">
        <f>(INDEX('МО2 общие данные'!D42:D60,MATCH(P41,'МО2 общие данные'!B42:B60,0)))</f>
        <v>-</v>
      </c>
      <c r="AY42" s="117" t="str">
        <f>(INDEX('МО2 общие данные'!C42:C60,MATCH(R41,'МО2 общие данные'!B42:B60,0)))</f>
        <v>-</v>
      </c>
      <c r="AZ42" s="117" t="str">
        <f>(INDEX('МО2 общие данные'!D42:D60,MATCH(R41,'МО2 общие данные'!B42:B60,0)))</f>
        <v>-</v>
      </c>
      <c r="BA42" s="117" t="str">
        <f>(INDEX('МО2 общие данные'!C42:C60,MATCH(T41,'МО2 общие данные'!B42:B60,0)))</f>
        <v>-</v>
      </c>
      <c r="BB42" s="117" t="str">
        <f>(INDEX('МО2 общие данные'!D42:D60,MATCH(T41,'МО2 общие данные'!B42:B60,0)))</f>
        <v>-</v>
      </c>
      <c r="BC42" s="117" t="str">
        <f>(INDEX('МО2 общие данные'!C42:C60,MATCH(V41,'МО2 общие данные'!B42:B60,0)))</f>
        <v>-</v>
      </c>
      <c r="BD42" s="117" t="str">
        <f>(INDEX('МО2 общие данные'!D42:D60,MATCH(V41,'МО2 общие данные'!B42:B60,0)))</f>
        <v>-</v>
      </c>
      <c r="BE42" s="117" t="str">
        <f>(INDEX('МО2 общие данные'!C42:C60,MATCH(X41,'МО2 общие данные'!B42:B60,0)))</f>
        <v>-</v>
      </c>
      <c r="BF42" s="117" t="str">
        <f>(INDEX('МО2 общие данные'!D42:D60,MATCH(X41,'МО2 общие данные'!B42:B60,0)))</f>
        <v>-</v>
      </c>
      <c r="BG42" s="117" t="str">
        <f>(INDEX('МО2 общие данные'!C42:C60,MATCH(Z41,'МО2 общие данные'!B42:B60,0)))</f>
        <v>-</v>
      </c>
      <c r="BH42" s="117" t="str">
        <f>(INDEX('МО2 общие данные'!D42:D60,MATCH(Z41,'МО2 общие данные'!B42:B60,0)))</f>
        <v>-</v>
      </c>
      <c r="BI42" s="117" t="str">
        <f>(INDEX('МО2 общие данные'!C42:C60,MATCH(AB41,'МО2 общие данные'!B42:B60,0)))</f>
        <v>-</v>
      </c>
      <c r="BJ42" s="117" t="str">
        <f>(INDEX('МО2 общие данные'!D42:D60,MATCH(AB41,'МО2 общие данные'!B42:B60,0)))</f>
        <v>-</v>
      </c>
      <c r="BK42" s="117" t="str">
        <f>(INDEX('МО2 общие данные'!C42:C60,MATCH(AD41,'МО2 общие данные'!B42:B60,0)))</f>
        <v>-</v>
      </c>
      <c r="BL42" s="117" t="str">
        <f>(INDEX('МО2 общие данные'!D42:D60,MATCH(AD41,'МО2 общие данные'!B42:B60,0)))</f>
        <v>-</v>
      </c>
    </row>
    <row r="43" spans="1:64" s="116" customFormat="1" ht="14.25" x14ac:dyDescent="0.2">
      <c r="A43" s="88"/>
      <c r="B43" s="294" t="str">
        <f>IF(B41&gt;0,"Д",IF(B41=0," "))</f>
        <v xml:space="preserve"> </v>
      </c>
      <c r="C43" s="295"/>
      <c r="D43" s="294" t="str">
        <f t="shared" ref="D43:X43" si="75">IF(D41&gt;0,"Д",IF(D41=0," "))</f>
        <v xml:space="preserve"> </v>
      </c>
      <c r="E43" s="295"/>
      <c r="F43" s="294" t="str">
        <f t="shared" si="75"/>
        <v xml:space="preserve"> </v>
      </c>
      <c r="G43" s="295"/>
      <c r="H43" s="294" t="str">
        <f t="shared" si="75"/>
        <v xml:space="preserve"> </v>
      </c>
      <c r="I43" s="295"/>
      <c r="J43" s="294" t="str">
        <f t="shared" si="75"/>
        <v xml:space="preserve"> </v>
      </c>
      <c r="K43" s="295"/>
      <c r="L43" s="294" t="str">
        <f t="shared" si="75"/>
        <v xml:space="preserve"> </v>
      </c>
      <c r="M43" s="295"/>
      <c r="N43" s="294" t="str">
        <f t="shared" si="75"/>
        <v xml:space="preserve"> </v>
      </c>
      <c r="O43" s="295"/>
      <c r="P43" s="294" t="str">
        <f t="shared" si="75"/>
        <v xml:space="preserve"> </v>
      </c>
      <c r="Q43" s="295"/>
      <c r="R43" s="294" t="str">
        <f t="shared" si="75"/>
        <v xml:space="preserve"> </v>
      </c>
      <c r="S43" s="295"/>
      <c r="T43" s="294" t="str">
        <f t="shared" si="75"/>
        <v xml:space="preserve"> </v>
      </c>
      <c r="U43" s="295"/>
      <c r="V43" s="294" t="str">
        <f t="shared" si="75"/>
        <v xml:space="preserve"> </v>
      </c>
      <c r="W43" s="295"/>
      <c r="X43" s="294" t="str">
        <f t="shared" si="75"/>
        <v xml:space="preserve"> </v>
      </c>
      <c r="Y43" s="295"/>
      <c r="Z43" s="294" t="str">
        <f t="shared" ref="Z43" si="76">IF(Z41&gt;0,"Д",IF(Z41=0," "))</f>
        <v xml:space="preserve"> </v>
      </c>
      <c r="AA43" s="295"/>
      <c r="AB43" s="294" t="str">
        <f t="shared" ref="AB43" si="77">IF(AB41&gt;0,"Д",IF(AB41=0," "))</f>
        <v xml:space="preserve"> </v>
      </c>
      <c r="AC43" s="295"/>
      <c r="AD43" s="294" t="str">
        <f t="shared" ref="AD43" si="78">IF(AD41&gt;0,"Д",IF(AD41=0," "))</f>
        <v xml:space="preserve"> </v>
      </c>
      <c r="AE43" s="295"/>
      <c r="AF43" s="171"/>
      <c r="AG43" s="171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  <c r="AZ43" s="117"/>
      <c r="BA43" s="117"/>
      <c r="BB43" s="117"/>
      <c r="BC43" s="117"/>
      <c r="BD43" s="117"/>
      <c r="BE43" s="117"/>
      <c r="BF43" s="117"/>
      <c r="BG43" s="117"/>
      <c r="BH43" s="117"/>
      <c r="BI43" s="117"/>
      <c r="BJ43" s="117"/>
      <c r="BK43" s="117"/>
      <c r="BL43" s="117"/>
    </row>
    <row r="44" spans="1:64" s="116" customFormat="1" ht="14.25" x14ac:dyDescent="0.2">
      <c r="A44" s="87"/>
      <c r="B44" s="290">
        <f>'гр7 МО2'!B22</f>
        <v>0</v>
      </c>
      <c r="C44" s="291" t="str">
        <f>IF(B44=1,"час",IF(B44=0," ",IF(B44&gt;4,"часов","часа")))</f>
        <v xml:space="preserve"> </v>
      </c>
      <c r="D44" s="290">
        <f>'гр7 МО2'!C22</f>
        <v>0</v>
      </c>
      <c r="E44" s="291" t="str">
        <f>IF(D44=1,"час",IF(D44=0," ",IF(D44&gt;4,"часов","часа")))</f>
        <v xml:space="preserve"> </v>
      </c>
      <c r="F44" s="290">
        <f>'гр7 МО2'!D22</f>
        <v>0</v>
      </c>
      <c r="G44" s="291" t="str">
        <f>IF(F44=1,"час",IF(F44=0," ",IF(F44&gt;4,"часов","часа")))</f>
        <v xml:space="preserve"> </v>
      </c>
      <c r="H44" s="290">
        <f>'гр7 МО2'!E22</f>
        <v>0</v>
      </c>
      <c r="I44" s="291" t="str">
        <f>IF(H44=1,"час",IF(H44=0," ",IF(H44&gt;4,"часов","часа")))</f>
        <v xml:space="preserve"> </v>
      </c>
      <c r="J44" s="290">
        <f>'гр7 МО2'!F22</f>
        <v>0</v>
      </c>
      <c r="K44" s="291" t="str">
        <f>IF(J44=1,"час",IF(J44=0," ",IF(J44&gt;4,"часов","часа")))</f>
        <v xml:space="preserve"> </v>
      </c>
      <c r="L44" s="290">
        <f>'гр7 МО2'!G22</f>
        <v>0</v>
      </c>
      <c r="M44" s="291" t="str">
        <f>IF(L44=1,"час",IF(L44=0," ",IF(L44&gt;4,"часов","часа")))</f>
        <v xml:space="preserve"> </v>
      </c>
      <c r="N44" s="290">
        <f>'гр7 МО2'!H22</f>
        <v>0</v>
      </c>
      <c r="O44" s="291" t="str">
        <f>IF(N44=1,"час",IF(N44=0," ",IF(N44&gt;4,"часов","часа")))</f>
        <v xml:space="preserve"> </v>
      </c>
      <c r="P44" s="290">
        <f>'гр7 МО2'!I22</f>
        <v>0</v>
      </c>
      <c r="Q44" s="291" t="str">
        <f>IF(P44=1,"час",IF(P44=0," ",IF(P44&gt;4,"часов","часа")))</f>
        <v xml:space="preserve"> </v>
      </c>
      <c r="R44" s="290">
        <f>'гр7 МО2'!J22</f>
        <v>0</v>
      </c>
      <c r="S44" s="291" t="str">
        <f>IF(R44=1,"час",IF(R44=0," ",IF(R44&gt;4,"часов","часа")))</f>
        <v xml:space="preserve"> </v>
      </c>
      <c r="T44" s="290">
        <f>'гр7 МО2'!K22</f>
        <v>0</v>
      </c>
      <c r="U44" s="291" t="str">
        <f>IF(T44=1,"час",IF(T44=0," ",IF(T44&gt;4,"часов","часа")))</f>
        <v xml:space="preserve"> </v>
      </c>
      <c r="V44" s="290">
        <f>'гр7 МО2'!L22</f>
        <v>0</v>
      </c>
      <c r="W44" s="291" t="str">
        <f>IF(V44=1,"час",IF(V44=0," ",IF(V44&gt;4,"часов","часа")))</f>
        <v xml:space="preserve"> </v>
      </c>
      <c r="X44" s="290">
        <f>'гр7 МО2'!M22</f>
        <v>0</v>
      </c>
      <c r="Y44" s="291" t="str">
        <f>IF(X44=1,"час",IF(X44=0," ",IF(X44&gt;4,"часов","часа")))</f>
        <v xml:space="preserve"> </v>
      </c>
      <c r="Z44" s="290">
        <f>'гр7 МО2'!N22</f>
        <v>0</v>
      </c>
      <c r="AA44" s="291" t="str">
        <f t="shared" ref="AA44" si="79">IF(Z44=1,"час",IF(Z44=0," ",IF(Z44&gt;4,"часов","часа")))</f>
        <v xml:space="preserve"> </v>
      </c>
      <c r="AB44" s="290">
        <f>'гр7 МО2'!O22</f>
        <v>0</v>
      </c>
      <c r="AC44" s="291" t="str">
        <f t="shared" ref="AC44" si="80">IF(AB44=1,"час",IF(AB44=0," ",IF(AB44&gt;4,"часов","часа")))</f>
        <v xml:space="preserve"> </v>
      </c>
      <c r="AD44" s="290">
        <f>'гр7 МО2'!P22</f>
        <v>0</v>
      </c>
      <c r="AE44" s="291" t="str">
        <f t="shared" ref="AE44" si="81">IF(AD44=1,"час",IF(AD44=0," ",IF(AD44&gt;4,"часов","часа")))</f>
        <v xml:space="preserve"> </v>
      </c>
      <c r="AF44" s="169"/>
      <c r="AG44" s="169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  <c r="AZ44" s="117"/>
      <c r="BA44" s="117"/>
      <c r="BB44" s="117"/>
      <c r="BC44" s="117"/>
      <c r="BD44" s="117"/>
      <c r="BE44" s="117"/>
      <c r="BF44" s="117"/>
      <c r="BG44" s="117"/>
      <c r="BH44" s="117"/>
      <c r="BI44" s="117"/>
      <c r="BJ44" s="117"/>
      <c r="BK44" s="117"/>
      <c r="BL44" s="117"/>
    </row>
    <row r="45" spans="1:64" s="116" customFormat="1" ht="24" customHeight="1" x14ac:dyDescent="0.2">
      <c r="A45" s="87">
        <v>11</v>
      </c>
      <c r="B45" s="292" t="str">
        <f>IF('МО2 общие данные'!E16=1,AI45,AJ45)</f>
        <v>-</v>
      </c>
      <c r="C45" s="293"/>
      <c r="D45" s="292" t="str">
        <f>IF('МО2 общие данные'!E17=1,AK45,AL45)</f>
        <v>-</v>
      </c>
      <c r="E45" s="293"/>
      <c r="F45" s="292" t="str">
        <f>IF('МО2 общие данные'!E18=1,AM45,AN45)</f>
        <v>-</v>
      </c>
      <c r="G45" s="293"/>
      <c r="H45" s="292" t="str">
        <f>IF('МО2 общие данные'!E19=1,AO45,AP45)</f>
        <v>-</v>
      </c>
      <c r="I45" s="293"/>
      <c r="J45" s="292" t="str">
        <f>IF('МО2 общие данные'!E20=1,AQ45,AR45)</f>
        <v>-</v>
      </c>
      <c r="K45" s="293"/>
      <c r="L45" s="292" t="str">
        <f>IF('МО2 общие данные'!E21=1,AS45,AT45)</f>
        <v>-</v>
      </c>
      <c r="M45" s="293"/>
      <c r="N45" s="292" t="str">
        <f>IF('МО2 общие данные'!E22=1,AU45,AV45)</f>
        <v>-</v>
      </c>
      <c r="O45" s="293"/>
      <c r="P45" s="292" t="str">
        <f>IF('МО2 общие данные'!E23=1,AW45,AX45)</f>
        <v>-</v>
      </c>
      <c r="Q45" s="293"/>
      <c r="R45" s="292" t="str">
        <f>IF('МО2 общие данные'!E24=1,AY45,AZ45)</f>
        <v>-</v>
      </c>
      <c r="S45" s="293"/>
      <c r="T45" s="292" t="str">
        <f>IF('МО2 общие данные'!E25=1,BA45,BB45)</f>
        <v>-</v>
      </c>
      <c r="U45" s="293"/>
      <c r="V45" s="292" t="str">
        <f>IF('МО2 общие данные'!E26=1,BC45,BD45)</f>
        <v>-</v>
      </c>
      <c r="W45" s="293"/>
      <c r="X45" s="292" t="str">
        <f>IF('МО2 общие данные'!E27=1,BE45,BF45)</f>
        <v>-</v>
      </c>
      <c r="Y45" s="293"/>
      <c r="Z45" s="292" t="str">
        <f>IF('МО2 общие данные'!E28=1,BG45,BH45)</f>
        <v>-</v>
      </c>
      <c r="AA45" s="293"/>
      <c r="AB45" s="292" t="str">
        <f>IF('МО2 общие данные'!E29=1,BI45,BJ45)</f>
        <v>-</v>
      </c>
      <c r="AC45" s="293"/>
      <c r="AD45" s="292" t="str">
        <f>IF('МО2 общие данные'!E30=1,BK45,BL45)</f>
        <v>-</v>
      </c>
      <c r="AE45" s="293"/>
      <c r="AF45" s="170"/>
      <c r="AG45" s="170"/>
      <c r="AI45" s="117" t="str">
        <f>(INDEX('МО2 общие данные'!C42:C60,MATCH(B44,'МО2 общие данные'!B42:B60,0)))</f>
        <v>-</v>
      </c>
      <c r="AJ45" s="117" t="str">
        <f>(INDEX('МО2 общие данные'!D42:D60,MATCH(B44,'МО2 общие данные'!B42:B60,0)))</f>
        <v>-</v>
      </c>
      <c r="AK45" s="117" t="str">
        <f>(INDEX('МО2 общие данные'!C42:C60,MATCH(D44,'МО2 общие данные'!B42:B60,0)))</f>
        <v>-</v>
      </c>
      <c r="AL45" s="117" t="str">
        <f>(INDEX('МО2 общие данные'!D42:D60,MATCH(D44,'МО2 общие данные'!B42:B60,0)))</f>
        <v>-</v>
      </c>
      <c r="AM45" s="117" t="str">
        <f>(INDEX('МО2 общие данные'!C42:C60,MATCH(F44,'МО2 общие данные'!B42:B60,0)))</f>
        <v>-</v>
      </c>
      <c r="AN45" s="117" t="str">
        <f>(INDEX('МО2 общие данные'!D42:D60,MATCH(F44,'МО2 общие данные'!B42:B60,0)))</f>
        <v>-</v>
      </c>
      <c r="AO45" s="117" t="str">
        <f>(INDEX('МО2 общие данные'!C42:C60,MATCH(H44,'МО2 общие данные'!B42:B60,0)))</f>
        <v>-</v>
      </c>
      <c r="AP45" s="117" t="str">
        <f>(INDEX('МО2 общие данные'!D42:D60,MATCH(H44,'МО2 общие данные'!B42:B60,0)))</f>
        <v>-</v>
      </c>
      <c r="AQ45" s="117" t="str">
        <f>(INDEX('МО2 общие данные'!C42:C60,MATCH(J44,'МО2 общие данные'!B42:B60,0)))</f>
        <v>-</v>
      </c>
      <c r="AR45" s="117" t="str">
        <f>(INDEX('МО2 общие данные'!D42:D60,MATCH(J44,'МО2 общие данные'!B42:B60,0)))</f>
        <v>-</v>
      </c>
      <c r="AS45" s="117" t="str">
        <f>(INDEX('МО2 общие данные'!C42:C60,MATCH(L44,'МО2 общие данные'!B42:B60,0)))</f>
        <v>-</v>
      </c>
      <c r="AT45" s="117" t="str">
        <f>(INDEX('МО2 общие данные'!D42:D60,MATCH(L44,'МО2 общие данные'!B42:B60,0)))</f>
        <v>-</v>
      </c>
      <c r="AU45" s="117" t="str">
        <f>(INDEX('МО2 общие данные'!C42:C60,MATCH(N44,'МО2 общие данные'!B42:B60,0)))</f>
        <v>-</v>
      </c>
      <c r="AV45" s="117" t="str">
        <f>(INDEX('МО2 общие данные'!D42:D60,MATCH(N44,'МО2 общие данные'!B42:B60,0)))</f>
        <v>-</v>
      </c>
      <c r="AW45" s="117" t="str">
        <f>(INDEX('МО2 общие данные'!C42:C60,MATCH(P44,'МО2 общие данные'!B42:B60,0)))</f>
        <v>-</v>
      </c>
      <c r="AX45" s="117" t="str">
        <f>(INDEX('МО2 общие данные'!D42:D60,MATCH(P44,'МО2 общие данные'!B42:B60,0)))</f>
        <v>-</v>
      </c>
      <c r="AY45" s="117" t="str">
        <f>(INDEX('МО2 общие данные'!C42:C60,MATCH(R44,'МО2 общие данные'!B42:B60,0)))</f>
        <v>-</v>
      </c>
      <c r="AZ45" s="117" t="str">
        <f>(INDEX('МО2 общие данные'!D42:D60,MATCH(R44,'МО2 общие данные'!B42:B60,0)))</f>
        <v>-</v>
      </c>
      <c r="BA45" s="117" t="str">
        <f>(INDEX('МО2 общие данные'!C42:C60,MATCH(T44,'МО2 общие данные'!B42:B60,0)))</f>
        <v>-</v>
      </c>
      <c r="BB45" s="117" t="str">
        <f>(INDEX('МО2 общие данные'!D42:D60,MATCH(T44,'МО2 общие данные'!B42:B60,0)))</f>
        <v>-</v>
      </c>
      <c r="BC45" s="117" t="str">
        <f>(INDEX('МО2 общие данные'!C42:C60,MATCH(V44,'МО2 общие данные'!B42:B60,0)))</f>
        <v>-</v>
      </c>
      <c r="BD45" s="117" t="str">
        <f>(INDEX('МО2 общие данные'!D42:D60,MATCH(V44,'МО2 общие данные'!B42:B60,0)))</f>
        <v>-</v>
      </c>
      <c r="BE45" s="117" t="str">
        <f>(INDEX('МО2 общие данные'!C42:C60,MATCH(X44,'МО2 общие данные'!B42:B60,0)))</f>
        <v>-</v>
      </c>
      <c r="BF45" s="117" t="str">
        <f>(INDEX('МО2 общие данные'!D42:D60,MATCH(X44,'МО2 общие данные'!B42:B60,0)))</f>
        <v>-</v>
      </c>
      <c r="BG45" s="117" t="str">
        <f>(INDEX('МО2 общие данные'!C42:C60,MATCH(Z44,'МО2 общие данные'!B42:B60,0)))</f>
        <v>-</v>
      </c>
      <c r="BH45" s="117" t="str">
        <f>(INDEX('МО2 общие данные'!D42:D60,MATCH(Z44,'МО2 общие данные'!B42:B60,0)))</f>
        <v>-</v>
      </c>
      <c r="BI45" s="117" t="str">
        <f>(INDEX('МО2 общие данные'!C42:C60,MATCH(AB44,'МО2 общие данные'!B42:B60,0)))</f>
        <v>-</v>
      </c>
      <c r="BJ45" s="117" t="str">
        <f>(INDEX('МО2 общие данные'!D42:D60,MATCH(AB44,'МО2 общие данные'!B42:B60,0)))</f>
        <v>-</v>
      </c>
      <c r="BK45" s="117" t="str">
        <f>(INDEX('МО2 общие данные'!C42:C60,MATCH(AD44,'МО2 общие данные'!B42:B60,0)))</f>
        <v>-</v>
      </c>
      <c r="BL45" s="117" t="str">
        <f>(INDEX('МО2 общие данные'!D42:D60,MATCH(AD44,'МО2 общие данные'!B42:B60,0)))</f>
        <v>-</v>
      </c>
    </row>
    <row r="46" spans="1:64" s="116" customFormat="1" ht="14.25" x14ac:dyDescent="0.2">
      <c r="A46" s="88"/>
      <c r="B46" s="294" t="str">
        <f>IF(B44&gt;0,"Д",IF(B44=0," "))</f>
        <v xml:space="preserve"> </v>
      </c>
      <c r="C46" s="295"/>
      <c r="D46" s="294" t="str">
        <f t="shared" ref="D46:X46" si="82">IF(D44&gt;0,"Д",IF(D44=0," "))</f>
        <v xml:space="preserve"> </v>
      </c>
      <c r="E46" s="295"/>
      <c r="F46" s="294" t="str">
        <f t="shared" si="82"/>
        <v xml:space="preserve"> </v>
      </c>
      <c r="G46" s="295"/>
      <c r="H46" s="294" t="str">
        <f t="shared" si="82"/>
        <v xml:space="preserve"> </v>
      </c>
      <c r="I46" s="295"/>
      <c r="J46" s="294" t="str">
        <f t="shared" si="82"/>
        <v xml:space="preserve"> </v>
      </c>
      <c r="K46" s="295"/>
      <c r="L46" s="294" t="str">
        <f t="shared" si="82"/>
        <v xml:space="preserve"> </v>
      </c>
      <c r="M46" s="295"/>
      <c r="N46" s="294" t="str">
        <f t="shared" si="82"/>
        <v xml:space="preserve"> </v>
      </c>
      <c r="O46" s="295"/>
      <c r="P46" s="294" t="str">
        <f t="shared" si="82"/>
        <v xml:space="preserve"> </v>
      </c>
      <c r="Q46" s="295"/>
      <c r="R46" s="294" t="str">
        <f t="shared" si="82"/>
        <v xml:space="preserve"> </v>
      </c>
      <c r="S46" s="295"/>
      <c r="T46" s="294" t="str">
        <f t="shared" si="82"/>
        <v xml:space="preserve"> </v>
      </c>
      <c r="U46" s="295"/>
      <c r="V46" s="294" t="str">
        <f t="shared" si="82"/>
        <v xml:space="preserve"> </v>
      </c>
      <c r="W46" s="295"/>
      <c r="X46" s="294" t="str">
        <f t="shared" si="82"/>
        <v xml:space="preserve"> </v>
      </c>
      <c r="Y46" s="295"/>
      <c r="Z46" s="294" t="str">
        <f t="shared" ref="Z46" si="83">IF(Z44&gt;0,"Д",IF(Z44=0," "))</f>
        <v xml:space="preserve"> </v>
      </c>
      <c r="AA46" s="295"/>
      <c r="AB46" s="294" t="str">
        <f t="shared" ref="AB46" si="84">IF(AB44&gt;0,"Д",IF(AB44=0," "))</f>
        <v xml:space="preserve"> </v>
      </c>
      <c r="AC46" s="295"/>
      <c r="AD46" s="294" t="str">
        <f t="shared" ref="AD46" si="85">IF(AD44&gt;0,"Д",IF(AD44=0," "))</f>
        <v xml:space="preserve"> </v>
      </c>
      <c r="AE46" s="295"/>
      <c r="AF46" s="171"/>
      <c r="AG46" s="171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  <c r="AZ46" s="117"/>
      <c r="BA46" s="117"/>
      <c r="BB46" s="117"/>
      <c r="BC46" s="117"/>
      <c r="BD46" s="117"/>
      <c r="BE46" s="117"/>
      <c r="BF46" s="117"/>
      <c r="BG46" s="117"/>
      <c r="BH46" s="117"/>
      <c r="BI46" s="117"/>
      <c r="BJ46" s="117"/>
      <c r="BK46" s="117"/>
      <c r="BL46" s="117"/>
    </row>
    <row r="47" spans="1:64" s="116" customFormat="1" ht="14.25" x14ac:dyDescent="0.2">
      <c r="A47" s="87"/>
      <c r="B47" s="290">
        <f>'гр7 МО2'!B23</f>
        <v>0</v>
      </c>
      <c r="C47" s="291" t="str">
        <f>IF(B47=1,"час",IF(B47=0," ",IF(B47&gt;4,"часов","часа")))</f>
        <v xml:space="preserve"> </v>
      </c>
      <c r="D47" s="290">
        <f>'гр7 МО2'!C23</f>
        <v>0</v>
      </c>
      <c r="E47" s="291" t="str">
        <f>IF(D47=1,"час",IF(D47=0," ",IF(D47&gt;4,"часов","часа")))</f>
        <v xml:space="preserve"> </v>
      </c>
      <c r="F47" s="290">
        <f>'гр7 МО2'!D23</f>
        <v>0</v>
      </c>
      <c r="G47" s="291" t="str">
        <f>IF(F47=1,"час",IF(F47=0," ",IF(F47&gt;4,"часов","часа")))</f>
        <v xml:space="preserve"> </v>
      </c>
      <c r="H47" s="290">
        <f>'гр7 МО2'!E23</f>
        <v>0</v>
      </c>
      <c r="I47" s="291" t="str">
        <f>IF(H47=1,"час",IF(H47=0," ",IF(H47&gt;4,"часов","часа")))</f>
        <v xml:space="preserve"> </v>
      </c>
      <c r="J47" s="290">
        <f>'гр7 МО2'!F23</f>
        <v>0</v>
      </c>
      <c r="K47" s="291" t="str">
        <f>IF(J47=1,"час",IF(J47=0," ",IF(J47&gt;4,"часов","часа")))</f>
        <v xml:space="preserve"> </v>
      </c>
      <c r="L47" s="290">
        <f>'гр7 МО2'!G23</f>
        <v>0</v>
      </c>
      <c r="M47" s="291" t="str">
        <f>IF(L47=1,"час",IF(L47=0," ",IF(L47&gt;4,"часов","часа")))</f>
        <v xml:space="preserve"> </v>
      </c>
      <c r="N47" s="290">
        <f>'гр7 МО2'!H23</f>
        <v>0</v>
      </c>
      <c r="O47" s="291" t="str">
        <f>IF(N47=1,"час",IF(N47=0," ",IF(N47&gt;4,"часов","часа")))</f>
        <v xml:space="preserve"> </v>
      </c>
      <c r="P47" s="290">
        <f>'гр7 МО2'!I23</f>
        <v>0</v>
      </c>
      <c r="Q47" s="291" t="str">
        <f>IF(P47=1,"час",IF(P47=0," ",IF(P47&gt;4,"часов","часа")))</f>
        <v xml:space="preserve"> </v>
      </c>
      <c r="R47" s="290">
        <f>'гр7 МО2'!J23</f>
        <v>0</v>
      </c>
      <c r="S47" s="291" t="str">
        <f>IF(R47=1,"час",IF(R47=0," ",IF(R47&gt;4,"часов","часа")))</f>
        <v xml:space="preserve"> </v>
      </c>
      <c r="T47" s="290">
        <f>'гр7 МО2'!K23</f>
        <v>0</v>
      </c>
      <c r="U47" s="291" t="str">
        <f>IF(T47=1,"час",IF(T47=0," ",IF(T47&gt;4,"часов","часа")))</f>
        <v xml:space="preserve"> </v>
      </c>
      <c r="V47" s="290">
        <f>'гр7 МО2'!L23</f>
        <v>0</v>
      </c>
      <c r="W47" s="291" t="str">
        <f>IF(V47=1,"час",IF(V47=0," ",IF(V47&gt;4,"часов","часа")))</f>
        <v xml:space="preserve"> </v>
      </c>
      <c r="X47" s="290">
        <f>'гр7 МО2'!M23</f>
        <v>0</v>
      </c>
      <c r="Y47" s="291" t="str">
        <f>IF(X47=1,"час",IF(X47=0," ",IF(X47&gt;4,"часов","часа")))</f>
        <v xml:space="preserve"> </v>
      </c>
      <c r="Z47" s="290">
        <f>'гр7 МО2'!N23</f>
        <v>0</v>
      </c>
      <c r="AA47" s="291" t="str">
        <f t="shared" ref="AA47" si="86">IF(Z47=1,"час",IF(Z47=0," ",IF(Z47&gt;4,"часов","часа")))</f>
        <v xml:space="preserve"> </v>
      </c>
      <c r="AB47" s="290">
        <f>'гр7 МО2'!O23</f>
        <v>0</v>
      </c>
      <c r="AC47" s="291" t="str">
        <f t="shared" ref="AC47" si="87">IF(AB47=1,"час",IF(AB47=0," ",IF(AB47&gt;4,"часов","часа")))</f>
        <v xml:space="preserve"> </v>
      </c>
      <c r="AD47" s="290">
        <f>'гр7 МО2'!P23</f>
        <v>0</v>
      </c>
      <c r="AE47" s="291" t="str">
        <f t="shared" ref="AE47" si="88">IF(AD47=1,"час",IF(AD47=0," ",IF(AD47&gt;4,"часов","часа")))</f>
        <v xml:space="preserve"> </v>
      </c>
      <c r="AF47" s="169"/>
      <c r="AG47" s="169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  <c r="AZ47" s="117"/>
      <c r="BA47" s="117"/>
      <c r="BB47" s="117"/>
      <c r="BC47" s="117"/>
      <c r="BD47" s="117"/>
      <c r="BE47" s="117"/>
      <c r="BF47" s="117"/>
      <c r="BG47" s="117"/>
      <c r="BH47" s="117"/>
      <c r="BI47" s="117"/>
      <c r="BJ47" s="117"/>
      <c r="BK47" s="117"/>
      <c r="BL47" s="117"/>
    </row>
    <row r="48" spans="1:64" s="116" customFormat="1" ht="24" customHeight="1" x14ac:dyDescent="0.2">
      <c r="A48" s="87">
        <v>12</v>
      </c>
      <c r="B48" s="292" t="str">
        <f>IF('МО2 общие данные'!E16=1,AI48,AJ48)</f>
        <v>-</v>
      </c>
      <c r="C48" s="293"/>
      <c r="D48" s="292" t="str">
        <f>IF('МО2 общие данные'!E17=1,AK48,AL48)</f>
        <v>-</v>
      </c>
      <c r="E48" s="293"/>
      <c r="F48" s="292" t="str">
        <f>IF('МО2 общие данные'!E18=1,AM48,AN48)</f>
        <v>-</v>
      </c>
      <c r="G48" s="293"/>
      <c r="H48" s="292" t="str">
        <f>IF('МО2 общие данные'!E19=1,AO48,AP48)</f>
        <v>-</v>
      </c>
      <c r="I48" s="293"/>
      <c r="J48" s="292" t="str">
        <f>IF('МО2 общие данные'!E20=1,AQ48,AR48)</f>
        <v>-</v>
      </c>
      <c r="K48" s="293"/>
      <c r="L48" s="292" t="str">
        <f>IF('МО2 общие данные'!E21=1,AS48,AT48)</f>
        <v>-</v>
      </c>
      <c r="M48" s="293"/>
      <c r="N48" s="292" t="str">
        <f>IF('МО2 общие данные'!E22=1,AU48,AV48)</f>
        <v>-</v>
      </c>
      <c r="O48" s="293"/>
      <c r="P48" s="292" t="str">
        <f>IF('МО2 общие данные'!E23=1,AW48,AX48)</f>
        <v>-</v>
      </c>
      <c r="Q48" s="293"/>
      <c r="R48" s="292" t="str">
        <f>IF('МО2 общие данные'!E24=1,AY48,AZ48)</f>
        <v>-</v>
      </c>
      <c r="S48" s="293"/>
      <c r="T48" s="292" t="str">
        <f>IF('МО2 общие данные'!E25=1,BA48,BB48)</f>
        <v>-</v>
      </c>
      <c r="U48" s="293"/>
      <c r="V48" s="292" t="str">
        <f>IF('МО2 общие данные'!E26=1,BC48,BD48)</f>
        <v>-</v>
      </c>
      <c r="W48" s="293"/>
      <c r="X48" s="292" t="str">
        <f>IF('МО2 общие данные'!E27=1,BE48,BF48)</f>
        <v>-</v>
      </c>
      <c r="Y48" s="293"/>
      <c r="Z48" s="292" t="str">
        <f>IF('МО2 общие данные'!E28=1,BG48,BH48)</f>
        <v>-</v>
      </c>
      <c r="AA48" s="293"/>
      <c r="AB48" s="292" t="str">
        <f>IF('МО2 общие данные'!E29=1,BI48,BJ48)</f>
        <v>-</v>
      </c>
      <c r="AC48" s="293"/>
      <c r="AD48" s="292" t="str">
        <f>IF('МО2 общие данные'!E30=1,BK48,BL48)</f>
        <v>-</v>
      </c>
      <c r="AE48" s="293"/>
      <c r="AF48" s="170"/>
      <c r="AG48" s="170"/>
      <c r="AI48" s="117" t="str">
        <f>(INDEX('МО2 общие данные'!C42:C60,MATCH(B47,'МО2 общие данные'!B42:B60,0)))</f>
        <v>-</v>
      </c>
      <c r="AJ48" s="117" t="str">
        <f>(INDEX('МО2 общие данные'!D42:D60,MATCH(B47,'МО2 общие данные'!B42:B60,0)))</f>
        <v>-</v>
      </c>
      <c r="AK48" s="117" t="str">
        <f>(INDEX('МО2 общие данные'!C42:C60,MATCH(D47,'МО2 общие данные'!B42:B60,0)))</f>
        <v>-</v>
      </c>
      <c r="AL48" s="117" t="str">
        <f>(INDEX('МО2 общие данные'!D42:D60,MATCH(D47,'МО2 общие данные'!B42:B60,0)))</f>
        <v>-</v>
      </c>
      <c r="AM48" s="117" t="str">
        <f>(INDEX('МО2 общие данные'!C42:C60,MATCH(F47,'МО2 общие данные'!B42:B60,0)))</f>
        <v>-</v>
      </c>
      <c r="AN48" s="117" t="str">
        <f>(INDEX('МО2 общие данные'!D42:D60,MATCH(F47,'МО2 общие данные'!B42:B60,0)))</f>
        <v>-</v>
      </c>
      <c r="AO48" s="117" t="str">
        <f>(INDEX('МО2 общие данные'!C42:C60,MATCH(H47,'МО2 общие данные'!B42:B60,0)))</f>
        <v>-</v>
      </c>
      <c r="AP48" s="117" t="str">
        <f>(INDEX('МО2 общие данные'!D42:D60,MATCH(H47,'МО2 общие данные'!B42:B60,0)))</f>
        <v>-</v>
      </c>
      <c r="AQ48" s="117" t="str">
        <f>(INDEX('МО2 общие данные'!C42:C60,MATCH(J47,'МО2 общие данные'!B42:B60,0)))</f>
        <v>-</v>
      </c>
      <c r="AR48" s="117" t="str">
        <f>(INDEX('МО2 общие данные'!D42:D60,MATCH(J47,'МО2 общие данные'!B42:B60,0)))</f>
        <v>-</v>
      </c>
      <c r="AS48" s="117" t="str">
        <f>(INDEX('МО2 общие данные'!C42:C60,MATCH(L47,'МО2 общие данные'!B42:B60,0)))</f>
        <v>-</v>
      </c>
      <c r="AT48" s="117" t="str">
        <f>(INDEX('МО2 общие данные'!D42:D60,MATCH(L47,'МО2 общие данные'!B42:B60,0)))</f>
        <v>-</v>
      </c>
      <c r="AU48" s="117" t="str">
        <f>(INDEX('МО2 общие данные'!C42:C60,MATCH(N47,'МО2 общие данные'!B42:B60,0)))</f>
        <v>-</v>
      </c>
      <c r="AV48" s="117" t="str">
        <f>(INDEX('МО2 общие данные'!D42:D60,MATCH(N47,'МО2 общие данные'!B42:B60,0)))</f>
        <v>-</v>
      </c>
      <c r="AW48" s="117" t="str">
        <f>(INDEX('МО2 общие данные'!C42:C60,MATCH(P47,'МО2 общие данные'!B42:B60,0)))</f>
        <v>-</v>
      </c>
      <c r="AX48" s="117" t="str">
        <f>(INDEX('МО2 общие данные'!D42:D60,MATCH(P47,'МО2 общие данные'!B42:B60,0)))</f>
        <v>-</v>
      </c>
      <c r="AY48" s="117" t="str">
        <f>(INDEX('МО2 общие данные'!C42:C60,MATCH(R47,'МО2 общие данные'!B42:B60,0)))</f>
        <v>-</v>
      </c>
      <c r="AZ48" s="117" t="str">
        <f>(INDEX('МО2 общие данные'!D42:D60,MATCH(R47,'МО2 общие данные'!B42:B60,0)))</f>
        <v>-</v>
      </c>
      <c r="BA48" s="117" t="str">
        <f>(INDEX('МО2 общие данные'!C42:C60,MATCH(T47,'МО2 общие данные'!B42:B60,0)))</f>
        <v>-</v>
      </c>
      <c r="BB48" s="117" t="str">
        <f>(INDEX('МО2 общие данные'!D42:D60,MATCH(T47,'МО2 общие данные'!B42:B60,0)))</f>
        <v>-</v>
      </c>
      <c r="BC48" s="117" t="str">
        <f>(INDEX('МО2 общие данные'!C42:C60,MATCH(V47,'МО2 общие данные'!B42:B60,0)))</f>
        <v>-</v>
      </c>
      <c r="BD48" s="117" t="str">
        <f>(INDEX('МО2 общие данные'!D42:D60,MATCH(V47,'МО2 общие данные'!B42:B60,0)))</f>
        <v>-</v>
      </c>
      <c r="BE48" s="117" t="str">
        <f>(INDEX('МО2 общие данные'!C42:C60,MATCH(X47,'МО2 общие данные'!B42:B60,0)))</f>
        <v>-</v>
      </c>
      <c r="BF48" s="117" t="str">
        <f>(INDEX('МО2 общие данные'!D42:D60,MATCH(X47,'МО2 общие данные'!B42:B60,0)))</f>
        <v>-</v>
      </c>
      <c r="BG48" s="117" t="str">
        <f>(INDEX('МО2 общие данные'!C42:C60,MATCH(Z47,'МО2 общие данные'!B42:B60,0)))</f>
        <v>-</v>
      </c>
      <c r="BH48" s="117" t="str">
        <f>(INDEX('МО2 общие данные'!D42:D60,MATCH(Z47,'МО2 общие данные'!B42:B60,0)))</f>
        <v>-</v>
      </c>
      <c r="BI48" s="117" t="str">
        <f>(INDEX('МО2 общие данные'!C42:C60,MATCH(AB47,'МО2 общие данные'!B42:B60,0)))</f>
        <v>-</v>
      </c>
      <c r="BJ48" s="117" t="str">
        <f>(INDEX('МО2 общие данные'!D42:D60,MATCH(AB47,'МО2 общие данные'!B42:B60,0)))</f>
        <v>-</v>
      </c>
      <c r="BK48" s="117" t="str">
        <f>(INDEX('МО2 общие данные'!C42:C60,MATCH(AD47,'МО2 общие данные'!B42:B60,0)))</f>
        <v>-</v>
      </c>
      <c r="BL48" s="117" t="str">
        <f>(INDEX('МО2 общие данные'!D42:D60,MATCH(AD47,'МО2 общие данные'!B42:B60,0)))</f>
        <v>-</v>
      </c>
    </row>
    <row r="49" spans="1:64" s="116" customFormat="1" ht="14.25" x14ac:dyDescent="0.2">
      <c r="A49" s="88"/>
      <c r="B49" s="294" t="str">
        <f>IF(B47&gt;0,"Д",IF(B47=0," "))</f>
        <v xml:space="preserve"> </v>
      </c>
      <c r="C49" s="295"/>
      <c r="D49" s="294" t="str">
        <f t="shared" ref="D49:X49" si="89">IF(D47&gt;0,"Д",IF(D47=0," "))</f>
        <v xml:space="preserve"> </v>
      </c>
      <c r="E49" s="295"/>
      <c r="F49" s="294" t="str">
        <f t="shared" si="89"/>
        <v xml:space="preserve"> </v>
      </c>
      <c r="G49" s="295"/>
      <c r="H49" s="294" t="str">
        <f t="shared" si="89"/>
        <v xml:space="preserve"> </v>
      </c>
      <c r="I49" s="295"/>
      <c r="J49" s="294" t="str">
        <f t="shared" si="89"/>
        <v xml:space="preserve"> </v>
      </c>
      <c r="K49" s="295"/>
      <c r="L49" s="294" t="str">
        <f t="shared" si="89"/>
        <v xml:space="preserve"> </v>
      </c>
      <c r="M49" s="295"/>
      <c r="N49" s="294" t="str">
        <f t="shared" si="89"/>
        <v xml:space="preserve"> </v>
      </c>
      <c r="O49" s="295"/>
      <c r="P49" s="294" t="str">
        <f t="shared" si="89"/>
        <v xml:space="preserve"> </v>
      </c>
      <c r="Q49" s="295"/>
      <c r="R49" s="294" t="str">
        <f t="shared" si="89"/>
        <v xml:space="preserve"> </v>
      </c>
      <c r="S49" s="295"/>
      <c r="T49" s="294" t="str">
        <f t="shared" si="89"/>
        <v xml:space="preserve"> </v>
      </c>
      <c r="U49" s="295"/>
      <c r="V49" s="294" t="str">
        <f t="shared" si="89"/>
        <v xml:space="preserve"> </v>
      </c>
      <c r="W49" s="295"/>
      <c r="X49" s="294" t="str">
        <f t="shared" si="89"/>
        <v xml:space="preserve"> </v>
      </c>
      <c r="Y49" s="295"/>
      <c r="Z49" s="294" t="str">
        <f t="shared" ref="Z49" si="90">IF(Z47&gt;0,"Д",IF(Z47=0," "))</f>
        <v xml:space="preserve"> </v>
      </c>
      <c r="AA49" s="295"/>
      <c r="AB49" s="294" t="str">
        <f t="shared" ref="AB49" si="91">IF(AB47&gt;0,"Д",IF(AB47=0," "))</f>
        <v xml:space="preserve"> </v>
      </c>
      <c r="AC49" s="295"/>
      <c r="AD49" s="294" t="str">
        <f t="shared" ref="AD49" si="92">IF(AD47&gt;0,"Д",IF(AD47=0," "))</f>
        <v xml:space="preserve"> </v>
      </c>
      <c r="AE49" s="295"/>
      <c r="AF49" s="171"/>
      <c r="AG49" s="171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  <c r="AZ49" s="117"/>
      <c r="BA49" s="117"/>
      <c r="BB49" s="117"/>
      <c r="BC49" s="117"/>
      <c r="BD49" s="117"/>
      <c r="BE49" s="117"/>
      <c r="BF49" s="117"/>
      <c r="BG49" s="117"/>
      <c r="BH49" s="117"/>
      <c r="BI49" s="117"/>
      <c r="BJ49" s="117"/>
      <c r="BK49" s="117"/>
      <c r="BL49" s="117"/>
    </row>
    <row r="50" spans="1:64" s="83" customFormat="1" x14ac:dyDescent="0.2">
      <c r="A50" s="87"/>
      <c r="B50" s="296">
        <f>'гр7 МО2'!B24</f>
        <v>0</v>
      </c>
      <c r="C50" s="297" t="str">
        <f>IF(B50=1,"час",IF(B50=0," ",IF(B50&gt;4,"часов","часа")))</f>
        <v xml:space="preserve"> </v>
      </c>
      <c r="D50" s="296">
        <f>'гр7 МО2'!C24</f>
        <v>0</v>
      </c>
      <c r="E50" s="297" t="str">
        <f>IF(D50=1,"час",IF(D50=0," ",IF(D50&gt;4,"часов","часа")))</f>
        <v xml:space="preserve"> </v>
      </c>
      <c r="F50" s="296">
        <f>'гр7 МО2'!D24</f>
        <v>0</v>
      </c>
      <c r="G50" s="297" t="str">
        <f>IF(F50=1,"час",IF(F50=0," ",IF(F50&gt;4,"часов","часа")))</f>
        <v xml:space="preserve"> </v>
      </c>
      <c r="H50" s="296">
        <f>'гр7 МО2'!E24</f>
        <v>0</v>
      </c>
      <c r="I50" s="297" t="str">
        <f>IF(H50=1,"час",IF(H50=0," ",IF(H50&gt;4,"часов","часа")))</f>
        <v xml:space="preserve"> </v>
      </c>
      <c r="J50" s="296">
        <f>'гр7 МО2'!F24</f>
        <v>0</v>
      </c>
      <c r="K50" s="297" t="str">
        <f>IF(J50=1,"час",IF(J50=0," ",IF(J50&gt;4,"часов","часа")))</f>
        <v xml:space="preserve"> </v>
      </c>
      <c r="L50" s="296">
        <f>'гр7 МО2'!G24</f>
        <v>0</v>
      </c>
      <c r="M50" s="297" t="str">
        <f>IF(L50=1,"час",IF(L50=0," ",IF(L50&gt;4,"часов","часа")))</f>
        <v xml:space="preserve"> </v>
      </c>
      <c r="N50" s="296">
        <f>'гр7 МО2'!H24</f>
        <v>0</v>
      </c>
      <c r="O50" s="297" t="str">
        <f>IF(N50=1,"час",IF(N50=0," ",IF(N50&gt;4,"часов","часа")))</f>
        <v xml:space="preserve"> </v>
      </c>
      <c r="P50" s="296">
        <f>'гр7 МО2'!I24</f>
        <v>0</v>
      </c>
      <c r="Q50" s="297" t="str">
        <f>IF(P50=1,"час",IF(P50=0," ",IF(P50&gt;4,"часов","часа")))</f>
        <v xml:space="preserve"> </v>
      </c>
      <c r="R50" s="296">
        <f>'гр7 МО2'!J24</f>
        <v>0</v>
      </c>
      <c r="S50" s="297" t="str">
        <f>IF(R50=1,"час",IF(R50=0," ",IF(R50&gt;4,"часов","часа")))</f>
        <v xml:space="preserve"> </v>
      </c>
      <c r="T50" s="296">
        <f>'гр7 МО2'!K24</f>
        <v>0</v>
      </c>
      <c r="U50" s="297" t="str">
        <f>IF(T50=1,"час",IF(T50=0," ",IF(T50&gt;4,"часов","часа")))</f>
        <v xml:space="preserve"> </v>
      </c>
      <c r="V50" s="296">
        <f>'гр7 МО2'!L24</f>
        <v>0</v>
      </c>
      <c r="W50" s="297" t="str">
        <f>IF(V50=1,"час",IF(V50=0," ",IF(V50&gt;4,"часов","часа")))</f>
        <v xml:space="preserve"> </v>
      </c>
      <c r="X50" s="296">
        <f>'гр7 МО2'!M24</f>
        <v>0</v>
      </c>
      <c r="Y50" s="297" t="str">
        <f>IF(X50=1,"час",IF(X50=0," ",IF(X50&gt;4,"часов","часа")))</f>
        <v xml:space="preserve"> </v>
      </c>
      <c r="Z50" s="296">
        <f>'гр7 МО2'!N24</f>
        <v>0</v>
      </c>
      <c r="AA50" s="297" t="str">
        <f t="shared" ref="AA50" si="93">IF(Z50=1,"час",IF(Z50=0," ",IF(Z50&gt;4,"часов","часа")))</f>
        <v xml:space="preserve"> </v>
      </c>
      <c r="AB50" s="296">
        <f>'гр7 МО2'!O24</f>
        <v>0</v>
      </c>
      <c r="AC50" s="297" t="str">
        <f t="shared" ref="AC50" si="94">IF(AB50=1,"час",IF(AB50=0," ",IF(AB50&gt;4,"часов","часа")))</f>
        <v xml:space="preserve"> </v>
      </c>
      <c r="AD50" s="296">
        <f>'гр7 МО2'!P24</f>
        <v>0</v>
      </c>
      <c r="AE50" s="297" t="str">
        <f t="shared" ref="AE50" si="95">IF(AD50=1,"час",IF(AD50=0," ",IF(AD50&gt;4,"часов","часа")))</f>
        <v xml:space="preserve"> </v>
      </c>
      <c r="AF50" s="175"/>
      <c r="AG50" s="17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  <c r="BF50" s="85"/>
      <c r="BG50" s="85"/>
      <c r="BH50" s="85"/>
      <c r="BI50" s="85"/>
      <c r="BJ50" s="85"/>
      <c r="BK50" s="85"/>
      <c r="BL50" s="85"/>
    </row>
    <row r="51" spans="1:64" s="83" customFormat="1" ht="24" customHeight="1" x14ac:dyDescent="0.2">
      <c r="A51" s="87">
        <v>13</v>
      </c>
      <c r="B51" s="298" t="str">
        <f>IF('МО2 общие данные'!E16=1,AI51,AJ51)</f>
        <v>-</v>
      </c>
      <c r="C51" s="299"/>
      <c r="D51" s="298" t="str">
        <f>IF('МО2 общие данные'!E17=1,AK51,AL51)</f>
        <v>-</v>
      </c>
      <c r="E51" s="299"/>
      <c r="F51" s="298" t="str">
        <f>IF('МО2 общие данные'!E18=1,AM51,AN51)</f>
        <v>-</v>
      </c>
      <c r="G51" s="299"/>
      <c r="H51" s="298" t="str">
        <f>IF('МО2 общие данные'!E19=1,AO51,AP51)</f>
        <v>-</v>
      </c>
      <c r="I51" s="299"/>
      <c r="J51" s="298" t="str">
        <f>IF('МО2 общие данные'!E20=1,AQ51,AR51)</f>
        <v>-</v>
      </c>
      <c r="K51" s="299"/>
      <c r="L51" s="298" t="str">
        <f>IF('МО2 общие данные'!E21=1,AS51,AT51)</f>
        <v>-</v>
      </c>
      <c r="M51" s="299"/>
      <c r="N51" s="298" t="str">
        <f>IF('МО2 общие данные'!E22=1,AU51,AV51)</f>
        <v>-</v>
      </c>
      <c r="O51" s="299"/>
      <c r="P51" s="298" t="str">
        <f>IF('МО2 общие данные'!E23=1,AW51,AX51)</f>
        <v>-</v>
      </c>
      <c r="Q51" s="299"/>
      <c r="R51" s="298" t="str">
        <f>IF('МО2 общие данные'!E24=1,AY51,AZ51)</f>
        <v>-</v>
      </c>
      <c r="S51" s="299"/>
      <c r="T51" s="298" t="str">
        <f>IF('МО2 общие данные'!E25=1,BA51,BB51)</f>
        <v>-</v>
      </c>
      <c r="U51" s="299"/>
      <c r="V51" s="298" t="str">
        <f>IF('МО2 общие данные'!E26=1,BC51,BD51)</f>
        <v>-</v>
      </c>
      <c r="W51" s="299"/>
      <c r="X51" s="298" t="str">
        <f>IF('МО2 общие данные'!E27=1,BE51,BF51)</f>
        <v>-</v>
      </c>
      <c r="Y51" s="299"/>
      <c r="Z51" s="298" t="str">
        <f>IF('МО2 общие данные'!E28=1,BG51,BH51)</f>
        <v>-</v>
      </c>
      <c r="AA51" s="299"/>
      <c r="AB51" s="298" t="str">
        <f>IF('МО2 общие данные'!E29=1,BI51,BJ51)</f>
        <v>-</v>
      </c>
      <c r="AC51" s="299"/>
      <c r="AD51" s="298" t="str">
        <f>IF('МО2 общие данные'!E30=1,BK51,BL51)</f>
        <v>-</v>
      </c>
      <c r="AE51" s="299"/>
      <c r="AF51" s="176"/>
      <c r="AG51" s="176"/>
      <c r="AI51" s="85" t="str">
        <f>(INDEX('МО2 общие данные'!E42:E60,MATCH(B50,'МО2 общие данные'!B42:B60,0)))</f>
        <v>-</v>
      </c>
      <c r="AJ51" s="85" t="str">
        <f>(INDEX('МО2 общие данные'!E42:E60,MATCH(B50,'МО2 общие данные'!B42:B60,0)))</f>
        <v>-</v>
      </c>
      <c r="AK51" s="85" t="str">
        <f>(INDEX('МО2 общие данные'!E42:E60,MATCH(D50,'МО2 общие данные'!B42:B60,0)))</f>
        <v>-</v>
      </c>
      <c r="AL51" s="85" t="str">
        <f>(INDEX('МО2 общие данные'!E42:E60,MATCH(D50,'МО2 общие данные'!B42:B60,0)))</f>
        <v>-</v>
      </c>
      <c r="AM51" s="85" t="str">
        <f>(INDEX('МО2 общие данные'!E42:E60,MATCH(F50,'МО2 общие данные'!B42:B60,0)))</f>
        <v>-</v>
      </c>
      <c r="AN51" s="85" t="str">
        <f>(INDEX('МО2 общие данные'!E42:E60,MATCH(F50,'МО2 общие данные'!B42:B60,0)))</f>
        <v>-</v>
      </c>
      <c r="AO51" s="85" t="str">
        <f>(INDEX('МО2 общие данные'!E42:E60,MATCH(H50,'МО2 общие данные'!B42:B60,0)))</f>
        <v>-</v>
      </c>
      <c r="AP51" s="85" t="str">
        <f>(INDEX('МО2 общие данные'!E42:E60,MATCH(H50,'МО2 общие данные'!B42:B60,0)))</f>
        <v>-</v>
      </c>
      <c r="AQ51" s="85" t="str">
        <f>(INDEX('МО2 общие данные'!E42:E60,MATCH(J50,'МО2 общие данные'!B42:B60,0)))</f>
        <v>-</v>
      </c>
      <c r="AR51" s="85" t="str">
        <f>(INDEX('МО2 общие данные'!E42:E60,MATCH(J50,'МО2 общие данные'!B42:B60,0)))</f>
        <v>-</v>
      </c>
      <c r="AS51" s="85" t="str">
        <f>(INDEX('МО2 общие данные'!E42:E60,MATCH(L50,'МО2 общие данные'!B42:B60,0)))</f>
        <v>-</v>
      </c>
      <c r="AT51" s="85" t="str">
        <f>(INDEX('МО2 общие данные'!E42:E60,MATCH(L50,'МО2 общие данные'!B42:B60,0)))</f>
        <v>-</v>
      </c>
      <c r="AU51" s="85" t="str">
        <f>(INDEX('МО2 общие данные'!E42:E60,MATCH(N50,'МО2 общие данные'!B42:B60,0)))</f>
        <v>-</v>
      </c>
      <c r="AV51" s="85" t="str">
        <f>(INDEX('МО2 общие данные'!E42:E60,MATCH(N50,'МО2 общие данные'!B42:B60,0)))</f>
        <v>-</v>
      </c>
      <c r="AW51" s="85" t="str">
        <f>(INDEX('МО2 общие данные'!E42:E60,MATCH(P50,'МО2 общие данные'!B42:B60,0)))</f>
        <v>-</v>
      </c>
      <c r="AX51" s="85" t="str">
        <f>(INDEX('МО2 общие данные'!E42:E60,MATCH(P50,'МО2 общие данные'!B42:B60,0)))</f>
        <v>-</v>
      </c>
      <c r="AY51" s="85" t="str">
        <f>(INDEX('МО2 общие данные'!E42:E60,MATCH(R50,'МО2 общие данные'!B42:B60,0)))</f>
        <v>-</v>
      </c>
      <c r="AZ51" s="85" t="str">
        <f>(INDEX('МО2 общие данные'!E42:E60,MATCH(R50,'МО2 общие данные'!B42:B60,0)))</f>
        <v>-</v>
      </c>
      <c r="BA51" s="85" t="str">
        <f>(INDEX('МО2 общие данные'!E42:E60,MATCH(T50,'МО2 общие данные'!B42:B60,0)))</f>
        <v>-</v>
      </c>
      <c r="BB51" s="85" t="str">
        <f>(INDEX('МО2 общие данные'!E42:E60,MATCH(T50,'МО2 общие данные'!B42:B60,0)))</f>
        <v>-</v>
      </c>
      <c r="BC51" s="85" t="str">
        <f>(INDEX('МО2 общие данные'!E42:E60,MATCH(V50,'МО2 общие данные'!B42:B60,0)))</f>
        <v>-</v>
      </c>
      <c r="BD51" s="85" t="str">
        <f>(INDEX('МО2 общие данные'!E42:E60,MATCH(V50,'МО2 общие данные'!B42:B60,0)))</f>
        <v>-</v>
      </c>
      <c r="BE51" s="85" t="str">
        <f>(INDEX('МО2 общие данные'!E42:E60,MATCH(X50,'МО2 общие данные'!B42:B60,0)))</f>
        <v>-</v>
      </c>
      <c r="BF51" s="85" t="str">
        <f>(INDEX('МО2 общие данные'!E42:E60,MATCH(X50,'МО2 общие данные'!B42:B60,0)))</f>
        <v>-</v>
      </c>
      <c r="BG51" s="85" t="str">
        <f>(INDEX('МО2 общие данные'!E42:E60,MATCH(Z50,'МО2 общие данные'!B42:B60,0)))</f>
        <v>-</v>
      </c>
      <c r="BH51" s="85" t="str">
        <f>(INDEX('МО2 общие данные'!E42:E60,MATCH(Z50,'МО2 общие данные'!B42:B60,0)))</f>
        <v>-</v>
      </c>
      <c r="BI51" s="85" t="str">
        <f>(INDEX('МО2 общие данные'!E42:E60,MATCH(AB50,'МО2 общие данные'!B42:B60,0)))</f>
        <v>-</v>
      </c>
      <c r="BJ51" s="85" t="str">
        <f>(INDEX('МО2 общие данные'!E42:E60,MATCH(AB50,'МО2 общие данные'!B42:B60,0)))</f>
        <v>-</v>
      </c>
      <c r="BK51" s="85" t="str">
        <f>(INDEX('МО2 общие данные'!E42:E60,MATCH(AD50,'МО2 общие данные'!B42:B60,0)))</f>
        <v>-</v>
      </c>
      <c r="BL51" s="85" t="str">
        <f>(INDEX('МО2 общие данные'!E42:E60,MATCH(AD50,'МО2 общие данные'!B42:B60,0)))</f>
        <v>-</v>
      </c>
    </row>
    <row r="52" spans="1:64" s="83" customFormat="1" x14ac:dyDescent="0.2">
      <c r="A52" s="88" t="s">
        <v>17</v>
      </c>
      <c r="B52" s="294" t="str">
        <f>IF(B50&gt;0,"Д",IF(B50=0," "))</f>
        <v xml:space="preserve"> </v>
      </c>
      <c r="C52" s="295"/>
      <c r="D52" s="294" t="str">
        <f t="shared" ref="D52:X52" si="96">IF(D50&gt;0,"Д",IF(D50=0," "))</f>
        <v xml:space="preserve"> </v>
      </c>
      <c r="E52" s="295"/>
      <c r="F52" s="294" t="str">
        <f t="shared" si="96"/>
        <v xml:space="preserve"> </v>
      </c>
      <c r="G52" s="295"/>
      <c r="H52" s="294" t="str">
        <f t="shared" si="96"/>
        <v xml:space="preserve"> </v>
      </c>
      <c r="I52" s="295"/>
      <c r="J52" s="294" t="str">
        <f t="shared" si="96"/>
        <v xml:space="preserve"> </v>
      </c>
      <c r="K52" s="295"/>
      <c r="L52" s="294" t="str">
        <f t="shared" si="96"/>
        <v xml:space="preserve"> </v>
      </c>
      <c r="M52" s="295"/>
      <c r="N52" s="294" t="str">
        <f t="shared" si="96"/>
        <v xml:space="preserve"> </v>
      </c>
      <c r="O52" s="295"/>
      <c r="P52" s="294" t="str">
        <f t="shared" si="96"/>
        <v xml:space="preserve"> </v>
      </c>
      <c r="Q52" s="295"/>
      <c r="R52" s="294" t="str">
        <f t="shared" si="96"/>
        <v xml:space="preserve"> </v>
      </c>
      <c r="S52" s="295"/>
      <c r="T52" s="294" t="str">
        <f t="shared" si="96"/>
        <v xml:space="preserve"> </v>
      </c>
      <c r="U52" s="295"/>
      <c r="V52" s="294" t="str">
        <f t="shared" si="96"/>
        <v xml:space="preserve"> </v>
      </c>
      <c r="W52" s="295"/>
      <c r="X52" s="294" t="str">
        <f t="shared" si="96"/>
        <v xml:space="preserve"> </v>
      </c>
      <c r="Y52" s="295"/>
      <c r="Z52" s="294" t="str">
        <f t="shared" ref="Z52" si="97">IF(Z50&gt;0,"Д",IF(Z50=0," "))</f>
        <v xml:space="preserve"> </v>
      </c>
      <c r="AA52" s="295"/>
      <c r="AB52" s="294" t="str">
        <f t="shared" ref="AB52" si="98">IF(AB50&gt;0,"Д",IF(AB50=0," "))</f>
        <v xml:space="preserve"> </v>
      </c>
      <c r="AC52" s="295"/>
      <c r="AD52" s="294" t="str">
        <f t="shared" ref="AD52" si="99">IF(AD50&gt;0,"Д",IF(AD50=0," "))</f>
        <v xml:space="preserve"> </v>
      </c>
      <c r="AE52" s="295"/>
      <c r="AF52" s="171"/>
      <c r="AG52" s="171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  <c r="BK52" s="85"/>
      <c r="BL52" s="85"/>
    </row>
    <row r="53" spans="1:64" s="83" customFormat="1" x14ac:dyDescent="0.2">
      <c r="A53" s="87"/>
      <c r="B53" s="296">
        <f>'гр7 МО2'!B25</f>
        <v>0</v>
      </c>
      <c r="C53" s="297" t="str">
        <f>IF(B53=1,"час",IF(B53=0," ",IF(B53&gt;4,"часов","часа")))</f>
        <v xml:space="preserve"> </v>
      </c>
      <c r="D53" s="296">
        <f>'гр7 МО2'!C25</f>
        <v>0</v>
      </c>
      <c r="E53" s="297" t="str">
        <f>IF(D53=1,"час",IF(D53=0," ",IF(D53&gt;4,"часов","часа")))</f>
        <v xml:space="preserve"> </v>
      </c>
      <c r="F53" s="296">
        <f>'гр7 МО2'!D25</f>
        <v>0</v>
      </c>
      <c r="G53" s="297" t="str">
        <f>IF(F53=1,"час",IF(F53=0," ",IF(F53&gt;4,"часов","часа")))</f>
        <v xml:space="preserve"> </v>
      </c>
      <c r="H53" s="296">
        <f>'гр7 МО2'!E25</f>
        <v>0</v>
      </c>
      <c r="I53" s="297" t="str">
        <f>IF(H53=1,"час",IF(H53=0," ",IF(H53&gt;4,"часов","часа")))</f>
        <v xml:space="preserve"> </v>
      </c>
      <c r="J53" s="296">
        <f>'гр7 МО2'!F25</f>
        <v>0</v>
      </c>
      <c r="K53" s="297" t="str">
        <f>IF(J53=1,"час",IF(J53=0," ",IF(J53&gt;4,"часов","часа")))</f>
        <v xml:space="preserve"> </v>
      </c>
      <c r="L53" s="296">
        <f>'гр7 МО2'!G25</f>
        <v>0</v>
      </c>
      <c r="M53" s="297" t="str">
        <f>IF(L53=1,"час",IF(L53=0," ",IF(L53&gt;4,"часов","часа")))</f>
        <v xml:space="preserve"> </v>
      </c>
      <c r="N53" s="296">
        <f>'гр7 МО2'!H25</f>
        <v>0</v>
      </c>
      <c r="O53" s="297" t="str">
        <f>IF(N53=1,"час",IF(N53=0," ",IF(N53&gt;4,"часов","часа")))</f>
        <v xml:space="preserve"> </v>
      </c>
      <c r="P53" s="296">
        <f>'гр7 МО2'!I25</f>
        <v>0</v>
      </c>
      <c r="Q53" s="297" t="str">
        <f>IF(P53=1,"час",IF(P53=0," ",IF(P53&gt;4,"часов","часа")))</f>
        <v xml:space="preserve"> </v>
      </c>
      <c r="R53" s="296">
        <f>'гр7 МО2'!J25</f>
        <v>0</v>
      </c>
      <c r="S53" s="297" t="str">
        <f>IF(R53=1,"час",IF(R53=0," ",IF(R53&gt;4,"часов","часа")))</f>
        <v xml:space="preserve"> </v>
      </c>
      <c r="T53" s="296">
        <f>'гр7 МО2'!K25</f>
        <v>0</v>
      </c>
      <c r="U53" s="297" t="str">
        <f>IF(T53=1,"час",IF(T53=0," ",IF(T53&gt;4,"часов","часа")))</f>
        <v xml:space="preserve"> </v>
      </c>
      <c r="V53" s="296">
        <f>'гр7 МО2'!L25</f>
        <v>0</v>
      </c>
      <c r="W53" s="297" t="str">
        <f>IF(V53=1,"час",IF(V53=0," ",IF(V53&gt;4,"часов","часа")))</f>
        <v xml:space="preserve"> </v>
      </c>
      <c r="X53" s="296">
        <f>'гр7 МО2'!M25</f>
        <v>0</v>
      </c>
      <c r="Y53" s="297" t="str">
        <f>IF(X53=1,"час",IF(X53=0," ",IF(X53&gt;4,"часов","часа")))</f>
        <v xml:space="preserve"> </v>
      </c>
      <c r="Z53" s="296">
        <f>'гр7 МО2'!N25</f>
        <v>0</v>
      </c>
      <c r="AA53" s="297" t="str">
        <f t="shared" ref="AA53" si="100">IF(Z53=1,"час",IF(Z53=0," ",IF(Z53&gt;4,"часов","часа")))</f>
        <v xml:space="preserve"> </v>
      </c>
      <c r="AB53" s="296">
        <f>'гр7 МО2'!O25</f>
        <v>0</v>
      </c>
      <c r="AC53" s="297" t="str">
        <f t="shared" ref="AC53" si="101">IF(AB53=1,"час",IF(AB53=0," ",IF(AB53&gt;4,"часов","часа")))</f>
        <v xml:space="preserve"> </v>
      </c>
      <c r="AD53" s="296">
        <f>'гр7 МО2'!P25</f>
        <v>0</v>
      </c>
      <c r="AE53" s="297" t="str">
        <f t="shared" ref="AE53" si="102">IF(AD53=1,"час",IF(AD53=0," ",IF(AD53&gt;4,"часов","часа")))</f>
        <v xml:space="preserve"> </v>
      </c>
      <c r="AF53" s="175"/>
      <c r="AG53" s="17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</row>
    <row r="54" spans="1:64" s="83" customFormat="1" ht="24" customHeight="1" x14ac:dyDescent="0.2">
      <c r="A54" s="87">
        <v>14</v>
      </c>
      <c r="B54" s="298" t="str">
        <f>IF('МО2 общие данные'!E16=1,AI54,AJ54)</f>
        <v>-</v>
      </c>
      <c r="C54" s="299"/>
      <c r="D54" s="298" t="str">
        <f>IF('МО2 общие данные'!E17=1,AK54,AL54)</f>
        <v>-</v>
      </c>
      <c r="E54" s="299"/>
      <c r="F54" s="298" t="str">
        <f>IF('МО2 общие данные'!E18=1,AM54,AN54)</f>
        <v>-</v>
      </c>
      <c r="G54" s="299"/>
      <c r="H54" s="298" t="str">
        <f>IF('МО2 общие данные'!E19=1,AO54,AP54)</f>
        <v>-</v>
      </c>
      <c r="I54" s="299"/>
      <c r="J54" s="298" t="str">
        <f>IF('МО2 общие данные'!E20=1,AQ54,AR54)</f>
        <v>-</v>
      </c>
      <c r="K54" s="299"/>
      <c r="L54" s="298" t="str">
        <f>IF('МО2 общие данные'!E21=1,AS54,AT54)</f>
        <v>-</v>
      </c>
      <c r="M54" s="299"/>
      <c r="N54" s="298" t="str">
        <f>IF('МО2 общие данные'!E22=1,AU54,AV54)</f>
        <v>-</v>
      </c>
      <c r="O54" s="299"/>
      <c r="P54" s="298" t="str">
        <f>IF('МО2 общие данные'!E23=1,AW54,AX54)</f>
        <v>-</v>
      </c>
      <c r="Q54" s="299"/>
      <c r="R54" s="298" t="str">
        <f>IF('МО2 общие данные'!E24=1,AY54,AZ54)</f>
        <v>-</v>
      </c>
      <c r="S54" s="299"/>
      <c r="T54" s="298" t="str">
        <f>IF('МО2 общие данные'!E25=1,BA54,BB54)</f>
        <v>-</v>
      </c>
      <c r="U54" s="299"/>
      <c r="V54" s="298" t="str">
        <f>IF('МО2 общие данные'!E26=1,BC54,BD54)</f>
        <v>-</v>
      </c>
      <c r="W54" s="299"/>
      <c r="X54" s="298" t="str">
        <f>IF('МО2 общие данные'!E27=1,BE54,BF54)</f>
        <v>-</v>
      </c>
      <c r="Y54" s="299"/>
      <c r="Z54" s="298" t="str">
        <f>IF('МО2 общие данные'!E28=1,BG54,BH54)</f>
        <v>-</v>
      </c>
      <c r="AA54" s="299"/>
      <c r="AB54" s="298" t="str">
        <f>IF('МО2 общие данные'!E29=1,BI54,BJ54)</f>
        <v>-</v>
      </c>
      <c r="AC54" s="299"/>
      <c r="AD54" s="298" t="str">
        <f>IF('МО2 общие данные'!E30=1,BK54,BL54)</f>
        <v>-</v>
      </c>
      <c r="AE54" s="299"/>
      <c r="AF54" s="176"/>
      <c r="AG54" s="176"/>
      <c r="AI54" s="85" t="str">
        <f>(INDEX('МО2 общие данные'!E42:E60,MATCH(B53,'МО2 общие данные'!B42:B60,0)))</f>
        <v>-</v>
      </c>
      <c r="AJ54" s="85" t="str">
        <f>(INDEX('МО2 общие данные'!E42:E60,MATCH(B53,'МО2 общие данные'!B42:B60,0)))</f>
        <v>-</v>
      </c>
      <c r="AK54" s="85" t="str">
        <f>(INDEX('МО2 общие данные'!E42:E60,MATCH(D53,'МО2 общие данные'!B42:B60,0)))</f>
        <v>-</v>
      </c>
      <c r="AL54" s="85" t="str">
        <f>(INDEX('МО2 общие данные'!E42:E60,MATCH(D53,'МО2 общие данные'!B42:B60,0)))</f>
        <v>-</v>
      </c>
      <c r="AM54" s="85" t="str">
        <f>(INDEX('МО2 общие данные'!E42:E60,MATCH(F53,'МО2 общие данные'!B42:B60,0)))</f>
        <v>-</v>
      </c>
      <c r="AN54" s="85" t="str">
        <f>(INDEX('МО2 общие данные'!E42:E60,MATCH(F53,'МО2 общие данные'!B42:B60,0)))</f>
        <v>-</v>
      </c>
      <c r="AO54" s="85" t="str">
        <f>(INDEX('МО2 общие данные'!E42:E60,MATCH(H53,'МО2 общие данные'!B42:B60,0)))</f>
        <v>-</v>
      </c>
      <c r="AP54" s="85" t="str">
        <f>(INDEX('МО2 общие данные'!E42:E60,MATCH(H53,'МО2 общие данные'!B42:B60,0)))</f>
        <v>-</v>
      </c>
      <c r="AQ54" s="85" t="str">
        <f>(INDEX('МО2 общие данные'!E42:E60,MATCH(J53,'МО2 общие данные'!B42:B60,0)))</f>
        <v>-</v>
      </c>
      <c r="AR54" s="85" t="str">
        <f>(INDEX('МО2 общие данные'!E42:E60,MATCH(J53,'МО2 общие данные'!B42:B60,0)))</f>
        <v>-</v>
      </c>
      <c r="AS54" s="85" t="str">
        <f>(INDEX('МО2 общие данные'!E42:E60,MATCH(L53,'МО2 общие данные'!B42:B60,0)))</f>
        <v>-</v>
      </c>
      <c r="AT54" s="85" t="str">
        <f>(INDEX('МО2 общие данные'!E42:E60,MATCH(L53,'МО2 общие данные'!B42:B60,0)))</f>
        <v>-</v>
      </c>
      <c r="AU54" s="85" t="str">
        <f>(INDEX('МО2 общие данные'!E42:E60,MATCH(N53,'МО2 общие данные'!B42:B60,0)))</f>
        <v>-</v>
      </c>
      <c r="AV54" s="85" t="str">
        <f>(INDEX('МО2 общие данные'!E42:E60,MATCH(N53,'МО2 общие данные'!B42:B60,0)))</f>
        <v>-</v>
      </c>
      <c r="AW54" s="85" t="str">
        <f>(INDEX('МО2 общие данные'!E42:E60,MATCH(P53,'МО2 общие данные'!B42:B60,0)))</f>
        <v>-</v>
      </c>
      <c r="AX54" s="85" t="str">
        <f>(INDEX('МО2 общие данные'!E42:E60,MATCH(P53,'МО2 общие данные'!B42:B60,0)))</f>
        <v>-</v>
      </c>
      <c r="AY54" s="85" t="str">
        <f>(INDEX('МО2 общие данные'!E42:E60,MATCH(R53,'МО2 общие данные'!B42:B60,0)))</f>
        <v>-</v>
      </c>
      <c r="AZ54" s="85" t="str">
        <f>(INDEX('МО2 общие данные'!E42:E60,MATCH(R53,'МО2 общие данные'!B42:B60,0)))</f>
        <v>-</v>
      </c>
      <c r="BA54" s="85" t="str">
        <f>(INDEX('МО2 общие данные'!E42:E60,MATCH(T53,'МО2 общие данные'!B42:B60,0)))</f>
        <v>-</v>
      </c>
      <c r="BB54" s="85" t="str">
        <f>(INDEX('МО2 общие данные'!E42:E60,MATCH(T53,'МО2 общие данные'!B42:B60,0)))</f>
        <v>-</v>
      </c>
      <c r="BC54" s="85" t="str">
        <f>(INDEX('МО2 общие данные'!E42:E60,MATCH(V53,'МО2 общие данные'!B42:B60,0)))</f>
        <v>-</v>
      </c>
      <c r="BD54" s="85" t="str">
        <f>(INDEX('МО2 общие данные'!E42:E60,MATCH(V53,'МО2 общие данные'!B42:B60,0)))</f>
        <v>-</v>
      </c>
      <c r="BE54" s="85" t="str">
        <f>(INDEX('МО2 общие данные'!E42:E60,MATCH(X53,'МО2 общие данные'!B42:B60,0)))</f>
        <v>-</v>
      </c>
      <c r="BF54" s="85" t="str">
        <f>(INDEX('МО2 общие данные'!E42:E60,MATCH(X53,'МО2 общие данные'!B42:B60,0)))</f>
        <v>-</v>
      </c>
      <c r="BG54" s="85" t="str">
        <f>(INDEX('МО2 общие данные'!E42:E60,MATCH(Z53,'МО2 общие данные'!B42:B60,0)))</f>
        <v>-</v>
      </c>
      <c r="BH54" s="85" t="str">
        <f>(INDEX('МО2 общие данные'!E42:E60,MATCH(Z53,'МО2 общие данные'!B42:B60,0)))</f>
        <v>-</v>
      </c>
      <c r="BI54" s="85" t="str">
        <f>(INDEX('МО2 общие данные'!E42:E60,MATCH(AB53,'МО2 общие данные'!B42:B60,0)))</f>
        <v>-</v>
      </c>
      <c r="BJ54" s="85" t="str">
        <f>(INDEX('МО2 общие данные'!E42:E60,MATCH(AB53,'МО2 общие данные'!B42:B60,0)))</f>
        <v>-</v>
      </c>
      <c r="BK54" s="85" t="str">
        <f>(INDEX('МО2 общие данные'!E42:E60,MATCH(AD53,'МО2 общие данные'!B42:B60,0)))</f>
        <v>-</v>
      </c>
      <c r="BL54" s="85" t="str">
        <f>(INDEX('МО2 общие данные'!E42:E60,MATCH(AD53,'МО2 общие данные'!B42:B60,0)))</f>
        <v>-</v>
      </c>
    </row>
    <row r="55" spans="1:64" s="83" customFormat="1" x14ac:dyDescent="0.2">
      <c r="A55" s="88" t="s">
        <v>18</v>
      </c>
      <c r="B55" s="294" t="str">
        <f>IF(B53&gt;0,"Д",IF(B53=0," "))</f>
        <v xml:space="preserve"> </v>
      </c>
      <c r="C55" s="295"/>
      <c r="D55" s="294" t="str">
        <f t="shared" ref="D55:X55" si="103">IF(D53&gt;0,"Д",IF(D53=0," "))</f>
        <v xml:space="preserve"> </v>
      </c>
      <c r="E55" s="295"/>
      <c r="F55" s="294" t="str">
        <f t="shared" si="103"/>
        <v xml:space="preserve"> </v>
      </c>
      <c r="G55" s="295"/>
      <c r="H55" s="294" t="str">
        <f t="shared" si="103"/>
        <v xml:space="preserve"> </v>
      </c>
      <c r="I55" s="295"/>
      <c r="J55" s="294" t="str">
        <f t="shared" si="103"/>
        <v xml:space="preserve"> </v>
      </c>
      <c r="K55" s="295"/>
      <c r="L55" s="294" t="str">
        <f t="shared" si="103"/>
        <v xml:space="preserve"> </v>
      </c>
      <c r="M55" s="295"/>
      <c r="N55" s="294" t="str">
        <f t="shared" si="103"/>
        <v xml:space="preserve"> </v>
      </c>
      <c r="O55" s="295"/>
      <c r="P55" s="294" t="str">
        <f t="shared" si="103"/>
        <v xml:space="preserve"> </v>
      </c>
      <c r="Q55" s="295"/>
      <c r="R55" s="294" t="str">
        <f t="shared" si="103"/>
        <v xml:space="preserve"> </v>
      </c>
      <c r="S55" s="295"/>
      <c r="T55" s="294" t="str">
        <f t="shared" si="103"/>
        <v xml:space="preserve"> </v>
      </c>
      <c r="U55" s="295"/>
      <c r="V55" s="294" t="str">
        <f t="shared" si="103"/>
        <v xml:space="preserve"> </v>
      </c>
      <c r="W55" s="295"/>
      <c r="X55" s="294" t="str">
        <f t="shared" si="103"/>
        <v xml:space="preserve"> </v>
      </c>
      <c r="Y55" s="295"/>
      <c r="Z55" s="294" t="str">
        <f t="shared" ref="Z55" si="104">IF(Z53&gt;0,"Д",IF(Z53=0," "))</f>
        <v xml:space="preserve"> </v>
      </c>
      <c r="AA55" s="295"/>
      <c r="AB55" s="294" t="str">
        <f t="shared" ref="AB55" si="105">IF(AB53&gt;0,"Д",IF(AB53=0," "))</f>
        <v xml:space="preserve"> </v>
      </c>
      <c r="AC55" s="295"/>
      <c r="AD55" s="294" t="str">
        <f t="shared" ref="AD55" si="106">IF(AD53&gt;0,"Д",IF(AD53=0," "))</f>
        <v xml:space="preserve"> </v>
      </c>
      <c r="AE55" s="295"/>
      <c r="AF55" s="171"/>
      <c r="AG55" s="171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  <c r="BK55" s="85"/>
      <c r="BL55" s="85"/>
    </row>
    <row r="56" spans="1:64" s="83" customFormat="1" x14ac:dyDescent="0.2">
      <c r="A56" s="87"/>
      <c r="B56" s="296">
        <f>'гр7 МО2'!B26</f>
        <v>0</v>
      </c>
      <c r="C56" s="297" t="str">
        <f>IF(B56=1,"час",IF(B56=0," ",IF(B56&gt;4,"часов","часа")))</f>
        <v xml:space="preserve"> </v>
      </c>
      <c r="D56" s="296">
        <f>'гр7 МО2'!C26</f>
        <v>0</v>
      </c>
      <c r="E56" s="297" t="str">
        <f>IF(D56=1,"час",IF(D56=0," ",IF(D56&gt;4,"часов","часа")))</f>
        <v xml:space="preserve"> </v>
      </c>
      <c r="F56" s="296">
        <f>'гр7 МО2'!D26</f>
        <v>0</v>
      </c>
      <c r="G56" s="297" t="str">
        <f>IF(F56=1,"час",IF(F56=0," ",IF(F56&gt;4,"часов","часа")))</f>
        <v xml:space="preserve"> </v>
      </c>
      <c r="H56" s="296">
        <f>'гр7 МО2'!E26</f>
        <v>0</v>
      </c>
      <c r="I56" s="297" t="str">
        <f>IF(H56=1,"час",IF(H56=0," ",IF(H56&gt;4,"часов","часа")))</f>
        <v xml:space="preserve"> </v>
      </c>
      <c r="J56" s="296">
        <f>'гр7 МО2'!F26</f>
        <v>0</v>
      </c>
      <c r="K56" s="297" t="str">
        <f>IF(J56=1,"час",IF(J56=0," ",IF(J56&gt;4,"часов","часа")))</f>
        <v xml:space="preserve"> </v>
      </c>
      <c r="L56" s="296">
        <f>'гр7 МО2'!G26</f>
        <v>0</v>
      </c>
      <c r="M56" s="297" t="str">
        <f>IF(L56=1,"час",IF(L56=0," ",IF(L56&gt;4,"часов","часа")))</f>
        <v xml:space="preserve"> </v>
      </c>
      <c r="N56" s="296">
        <f>'гр7 МО2'!H26</f>
        <v>0</v>
      </c>
      <c r="O56" s="297" t="str">
        <f>IF(N56=1,"час",IF(N56=0," ",IF(N56&gt;4,"часов","часа")))</f>
        <v xml:space="preserve"> </v>
      </c>
      <c r="P56" s="296">
        <f>'гр7 МО2'!I26</f>
        <v>0</v>
      </c>
      <c r="Q56" s="297" t="str">
        <f>IF(P56=1,"час",IF(P56=0," ",IF(P56&gt;4,"часов","часа")))</f>
        <v xml:space="preserve"> </v>
      </c>
      <c r="R56" s="296">
        <f>'гр7 МО2'!J26</f>
        <v>0</v>
      </c>
      <c r="S56" s="297" t="str">
        <f>IF(R56=1,"час",IF(R56=0," ",IF(R56&gt;4,"часов","часа")))</f>
        <v xml:space="preserve"> </v>
      </c>
      <c r="T56" s="296">
        <f>'гр7 МО2'!K26</f>
        <v>0</v>
      </c>
      <c r="U56" s="297" t="str">
        <f>IF(T56=1,"час",IF(T56=0," ",IF(T56&gt;4,"часов","часа")))</f>
        <v xml:space="preserve"> </v>
      </c>
      <c r="V56" s="296">
        <f>'гр7 МО2'!L26</f>
        <v>0</v>
      </c>
      <c r="W56" s="297" t="str">
        <f>IF(V56=1,"час",IF(V56=0," ",IF(V56&gt;4,"часов","часа")))</f>
        <v xml:space="preserve"> </v>
      </c>
      <c r="X56" s="296">
        <f>'гр7 МО2'!M26</f>
        <v>0</v>
      </c>
      <c r="Y56" s="297" t="str">
        <f>IF(X56=1,"час",IF(X56=0," ",IF(X56&gt;4,"часов","часа")))</f>
        <v xml:space="preserve"> </v>
      </c>
      <c r="Z56" s="296">
        <f>'гр7 МО2'!N26</f>
        <v>0</v>
      </c>
      <c r="AA56" s="297" t="str">
        <f t="shared" ref="AA56" si="107">IF(Z56=1,"час",IF(Z56=0," ",IF(Z56&gt;4,"часов","часа")))</f>
        <v xml:space="preserve"> </v>
      </c>
      <c r="AB56" s="296">
        <f>'гр7 МО2'!O26</f>
        <v>0</v>
      </c>
      <c r="AC56" s="297" t="str">
        <f t="shared" ref="AC56" si="108">IF(AB56=1,"час",IF(AB56=0," ",IF(AB56&gt;4,"часов","часа")))</f>
        <v xml:space="preserve"> </v>
      </c>
      <c r="AD56" s="296">
        <f>'гр7 МО2'!P26</f>
        <v>0</v>
      </c>
      <c r="AE56" s="297" t="str">
        <f t="shared" ref="AE56" si="109">IF(AD56=1,"час",IF(AD56=0," ",IF(AD56&gt;4,"часов","часа")))</f>
        <v xml:space="preserve"> </v>
      </c>
      <c r="AF56" s="175"/>
      <c r="AG56" s="17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  <c r="BK56" s="85"/>
      <c r="BL56" s="85"/>
    </row>
    <row r="57" spans="1:64" s="83" customFormat="1" ht="24" customHeight="1" x14ac:dyDescent="0.2">
      <c r="A57" s="87">
        <v>15</v>
      </c>
      <c r="B57" s="298" t="str">
        <f>IF('МО2 общие данные'!E16=1,AI57,AJ57)</f>
        <v>-</v>
      </c>
      <c r="C57" s="299"/>
      <c r="D57" s="298" t="str">
        <f>IF('МО2 общие данные'!E17=1,AK57,AL57)</f>
        <v>-</v>
      </c>
      <c r="E57" s="299"/>
      <c r="F57" s="298" t="str">
        <f>IF('МО2 общие данные'!E18=1,AM57,AN57)</f>
        <v>-</v>
      </c>
      <c r="G57" s="299"/>
      <c r="H57" s="298" t="str">
        <f>IF('МО2 общие данные'!E19=1,AO57,AP57)</f>
        <v>-</v>
      </c>
      <c r="I57" s="299"/>
      <c r="J57" s="298" t="str">
        <f>IF('МО2 общие данные'!E20=1,AQ57,AR57)</f>
        <v>-</v>
      </c>
      <c r="K57" s="299"/>
      <c r="L57" s="298" t="str">
        <f>IF('МО2 общие данные'!E21=1,AS57,AT57)</f>
        <v>-</v>
      </c>
      <c r="M57" s="299"/>
      <c r="N57" s="298" t="str">
        <f>IF('МО2 общие данные'!E22=1,AU57,AV57)</f>
        <v>-</v>
      </c>
      <c r="O57" s="299"/>
      <c r="P57" s="298" t="str">
        <f>IF('МО2 общие данные'!E23=1,AW57,AX57)</f>
        <v>-</v>
      </c>
      <c r="Q57" s="299"/>
      <c r="R57" s="298" t="str">
        <f>IF('МО2 общие данные'!E24=1,AY57,AZ57)</f>
        <v>-</v>
      </c>
      <c r="S57" s="299"/>
      <c r="T57" s="298" t="str">
        <f>IF('МО2 общие данные'!E25=1,BA57,BB57)</f>
        <v>-</v>
      </c>
      <c r="U57" s="299"/>
      <c r="V57" s="298" t="str">
        <f>IF('МО2 общие данные'!E26=1,BC57,BD57)</f>
        <v>-</v>
      </c>
      <c r="W57" s="299"/>
      <c r="X57" s="298" t="str">
        <f>IF('МО2 общие данные'!E27=1,BE57,BF57)</f>
        <v>-</v>
      </c>
      <c r="Y57" s="299"/>
      <c r="Z57" s="298" t="str">
        <f>IF('МО2 общие данные'!E28=1,BG57,BH57)</f>
        <v>-</v>
      </c>
      <c r="AA57" s="299"/>
      <c r="AB57" s="298" t="str">
        <f>IF('МО2 общие данные'!E29=1,BI57,BJ57)</f>
        <v>-</v>
      </c>
      <c r="AC57" s="299"/>
      <c r="AD57" s="298" t="str">
        <f>IF('МО2 общие данные'!E30=1,BK57,BL57)</f>
        <v>-</v>
      </c>
      <c r="AE57" s="299"/>
      <c r="AF57" s="176"/>
      <c r="AG57" s="176"/>
      <c r="AI57" s="85" t="str">
        <f>(INDEX('МО2 общие данные'!C42:C60,MATCH(B56,'МО2 общие данные'!B42:B60,0)))</f>
        <v>-</v>
      </c>
      <c r="AJ57" s="85" t="str">
        <f>(INDEX('МО2 общие данные'!D42:D60,MATCH(B56,'МО2 общие данные'!B42:B60,0)))</f>
        <v>-</v>
      </c>
      <c r="AK57" s="85" t="str">
        <f>(INDEX('МО2 общие данные'!C42:C60,MATCH(D56,'МО2 общие данные'!B42:B60,0)))</f>
        <v>-</v>
      </c>
      <c r="AL57" s="85" t="str">
        <f>(INDEX('МО2 общие данные'!D42:D60,MATCH(D56,'МО2 общие данные'!B42:B60,0)))</f>
        <v>-</v>
      </c>
      <c r="AM57" s="85" t="str">
        <f>(INDEX('МО2 общие данные'!C42:C60,MATCH(F56,'МО2 общие данные'!B42:B60,0)))</f>
        <v>-</v>
      </c>
      <c r="AN57" s="85" t="str">
        <f>(INDEX('МО2 общие данные'!D42:D60,MATCH(F56,'МО2 общие данные'!B42:B60,0)))</f>
        <v>-</v>
      </c>
      <c r="AO57" s="85" t="str">
        <f>(INDEX('МО2 общие данные'!C42:C60,MATCH(H56,'МО2 общие данные'!B42:B60,0)))</f>
        <v>-</v>
      </c>
      <c r="AP57" s="85" t="str">
        <f>(INDEX('МО2 общие данные'!D42:D60,MATCH(H56,'МО2 общие данные'!B42:B60,0)))</f>
        <v>-</v>
      </c>
      <c r="AQ57" s="85" t="str">
        <f>(INDEX('МО2 общие данные'!C42:C60,MATCH(J56,'МО2 общие данные'!B42:B60,0)))</f>
        <v>-</v>
      </c>
      <c r="AR57" s="85" t="str">
        <f>(INDEX('МО2 общие данные'!D42:D60,MATCH(J56,'МО2 общие данные'!B42:B60,0)))</f>
        <v>-</v>
      </c>
      <c r="AS57" s="85" t="str">
        <f>(INDEX('МО2 общие данные'!C42:C60,MATCH(L56,'МО2 общие данные'!B42:B60,0)))</f>
        <v>-</v>
      </c>
      <c r="AT57" s="85" t="str">
        <f>(INDEX('МО2 общие данные'!D42:D60,MATCH(L56,'МО2 общие данные'!B42:B60,0)))</f>
        <v>-</v>
      </c>
      <c r="AU57" s="85" t="str">
        <f>(INDEX('МО2 общие данные'!C42:C60,MATCH(N56,'МО2 общие данные'!B42:B60,0)))</f>
        <v>-</v>
      </c>
      <c r="AV57" s="85" t="str">
        <f>(INDEX('МО2 общие данные'!D42:D60,MATCH(N56,'МО2 общие данные'!B42:B60,0)))</f>
        <v>-</v>
      </c>
      <c r="AW57" s="85" t="str">
        <f>(INDEX('МО2 общие данные'!C42:C60,MATCH(P56,'МО2 общие данные'!B42:B60,0)))</f>
        <v>-</v>
      </c>
      <c r="AX57" s="85" t="str">
        <f>(INDEX('МО2 общие данные'!D42:D60,MATCH(P56,'МО2 общие данные'!B42:B60,0)))</f>
        <v>-</v>
      </c>
      <c r="AY57" s="85" t="str">
        <f>(INDEX('МО2 общие данные'!C42:C60,MATCH(R56,'МО2 общие данные'!B42:B60,0)))</f>
        <v>-</v>
      </c>
      <c r="AZ57" s="85" t="str">
        <f>(INDEX('МО2 общие данные'!D42:D60,MATCH(R56,'МО2 общие данные'!B42:B60,0)))</f>
        <v>-</v>
      </c>
      <c r="BA57" s="85" t="str">
        <f>(INDEX('МО2 общие данные'!C42:C60,MATCH(T56,'МО2 общие данные'!B42:B60,0)))</f>
        <v>-</v>
      </c>
      <c r="BB57" s="85" t="str">
        <f>(INDEX('МО2 общие данные'!D42:D60,MATCH(T56,'МО2 общие данные'!B42:B60,0)))</f>
        <v>-</v>
      </c>
      <c r="BC57" s="85" t="str">
        <f>(INDEX('МО2 общие данные'!C42:C60,MATCH(V56,'МО2 общие данные'!B42:B60,0)))</f>
        <v>-</v>
      </c>
      <c r="BD57" s="85" t="str">
        <f>(INDEX('МО2 общие данные'!D42:D60,MATCH(V56,'МО2 общие данные'!B42:B60,0)))</f>
        <v>-</v>
      </c>
      <c r="BE57" s="85" t="str">
        <f>(INDEX('МО2 общие данные'!C42:C60,MATCH(X56,'МО2 общие данные'!B42:B60,0)))</f>
        <v>-</v>
      </c>
      <c r="BF57" s="85" t="str">
        <f>(INDEX('МО2 общие данные'!D42:D60,MATCH(X56,'МО2 общие данные'!B42:B60,0)))</f>
        <v>-</v>
      </c>
      <c r="BG57" s="85" t="str">
        <f>(INDEX('МО2 общие данные'!C42:C60,MATCH(Z56,'МО2 общие данные'!B42:B60,0)))</f>
        <v>-</v>
      </c>
      <c r="BH57" s="85" t="str">
        <f>(INDEX('МО2 общие данные'!D42:D60,MATCH(Z56,'МО2 общие данные'!B42:B60,0)))</f>
        <v>-</v>
      </c>
      <c r="BI57" s="85" t="str">
        <f>(INDEX('МО2 общие данные'!C42:C60,MATCH(AB56,'МО2 общие данные'!B42:B60,0)))</f>
        <v>-</v>
      </c>
      <c r="BJ57" s="85" t="str">
        <f>(INDEX('МО2 общие данные'!D42:D60,MATCH(AB56,'МО2 общие данные'!B42:B60,0)))</f>
        <v>-</v>
      </c>
      <c r="BK57" s="85" t="str">
        <f>(INDEX('МО2 общие данные'!C42:C60,MATCH(AD56,'МО2 общие данные'!B42:B60,0)))</f>
        <v>-</v>
      </c>
      <c r="BL57" s="85" t="str">
        <f>(INDEX('МО2 общие данные'!D42:D60,MATCH(AD56,'МО2 общие данные'!B42:B60,0)))</f>
        <v>-</v>
      </c>
    </row>
    <row r="58" spans="1:64" s="83" customFormat="1" x14ac:dyDescent="0.2">
      <c r="A58" s="88"/>
      <c r="B58" s="294" t="str">
        <f>IF(B56&gt;0,"Д",IF(B56=0," "))</f>
        <v xml:space="preserve"> </v>
      </c>
      <c r="C58" s="295"/>
      <c r="D58" s="294" t="str">
        <f t="shared" ref="D58:X58" si="110">IF(D56&gt;0,"Д",IF(D56=0," "))</f>
        <v xml:space="preserve"> </v>
      </c>
      <c r="E58" s="295"/>
      <c r="F58" s="294" t="str">
        <f t="shared" si="110"/>
        <v xml:space="preserve"> </v>
      </c>
      <c r="G58" s="295"/>
      <c r="H58" s="294" t="str">
        <f t="shared" si="110"/>
        <v xml:space="preserve"> </v>
      </c>
      <c r="I58" s="295"/>
      <c r="J58" s="294" t="str">
        <f t="shared" si="110"/>
        <v xml:space="preserve"> </v>
      </c>
      <c r="K58" s="295"/>
      <c r="L58" s="294" t="str">
        <f t="shared" si="110"/>
        <v xml:space="preserve"> </v>
      </c>
      <c r="M58" s="295"/>
      <c r="N58" s="294" t="str">
        <f t="shared" si="110"/>
        <v xml:space="preserve"> </v>
      </c>
      <c r="O58" s="295"/>
      <c r="P58" s="294" t="str">
        <f t="shared" si="110"/>
        <v xml:space="preserve"> </v>
      </c>
      <c r="Q58" s="295"/>
      <c r="R58" s="294" t="str">
        <f t="shared" si="110"/>
        <v xml:space="preserve"> </v>
      </c>
      <c r="S58" s="295"/>
      <c r="T58" s="294" t="str">
        <f t="shared" si="110"/>
        <v xml:space="preserve"> </v>
      </c>
      <c r="U58" s="295"/>
      <c r="V58" s="294" t="str">
        <f t="shared" si="110"/>
        <v xml:space="preserve"> </v>
      </c>
      <c r="W58" s="295"/>
      <c r="X58" s="294" t="str">
        <f t="shared" si="110"/>
        <v xml:space="preserve"> </v>
      </c>
      <c r="Y58" s="295"/>
      <c r="Z58" s="294" t="str">
        <f t="shared" ref="Z58" si="111">IF(Z56&gt;0,"Д",IF(Z56=0," "))</f>
        <v xml:space="preserve"> </v>
      </c>
      <c r="AA58" s="295"/>
      <c r="AB58" s="294" t="str">
        <f t="shared" ref="AB58" si="112">IF(AB56&gt;0,"Д",IF(AB56=0," "))</f>
        <v xml:space="preserve"> </v>
      </c>
      <c r="AC58" s="295"/>
      <c r="AD58" s="294" t="str">
        <f t="shared" ref="AD58" si="113">IF(AD56&gt;0,"Д",IF(AD56=0," "))</f>
        <v xml:space="preserve"> </v>
      </c>
      <c r="AE58" s="295"/>
      <c r="AF58" s="171"/>
      <c r="AG58" s="171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</row>
    <row r="59" spans="1:64" s="83" customFormat="1" x14ac:dyDescent="0.2">
      <c r="A59" s="87"/>
      <c r="B59" s="296">
        <f>'гр7 МО2'!B27</f>
        <v>0</v>
      </c>
      <c r="C59" s="297" t="str">
        <f>IF(B59=1,"час",IF(B59=0," ",IF(B59&gt;4,"часов","часа")))</f>
        <v xml:space="preserve"> </v>
      </c>
      <c r="D59" s="296">
        <f>'гр7 МО2'!C27</f>
        <v>0</v>
      </c>
      <c r="E59" s="297" t="str">
        <f>IF(D59=1,"час",IF(D59=0," ",IF(D59&gt;4,"часов","часа")))</f>
        <v xml:space="preserve"> </v>
      </c>
      <c r="F59" s="296">
        <f>'гр7 МО2'!D27</f>
        <v>0</v>
      </c>
      <c r="G59" s="297" t="str">
        <f>IF(F59=1,"час",IF(F59=0," ",IF(F59&gt;4,"часов","часа")))</f>
        <v xml:space="preserve"> </v>
      </c>
      <c r="H59" s="296">
        <f>'гр7 МО2'!E27</f>
        <v>0</v>
      </c>
      <c r="I59" s="297" t="str">
        <f>IF(H59=1,"час",IF(H59=0," ",IF(H59&gt;4,"часов","часа")))</f>
        <v xml:space="preserve"> </v>
      </c>
      <c r="J59" s="296">
        <f>'гр7 МО2'!F27</f>
        <v>0</v>
      </c>
      <c r="K59" s="297" t="str">
        <f>IF(J59=1,"час",IF(J59=0," ",IF(J59&gt;4,"часов","часа")))</f>
        <v xml:space="preserve"> </v>
      </c>
      <c r="L59" s="296">
        <f>'гр7 МО2'!G27</f>
        <v>0</v>
      </c>
      <c r="M59" s="297" t="str">
        <f>IF(L59=1,"час",IF(L59=0," ",IF(L59&gt;4,"часов","часа")))</f>
        <v xml:space="preserve"> </v>
      </c>
      <c r="N59" s="296">
        <f>'гр7 МО2'!H27</f>
        <v>0</v>
      </c>
      <c r="O59" s="297" t="str">
        <f>IF(N59=1,"час",IF(N59=0," ",IF(N59&gt;4,"часов","часа")))</f>
        <v xml:space="preserve"> </v>
      </c>
      <c r="P59" s="296">
        <f>'гр7 МО2'!I27</f>
        <v>0</v>
      </c>
      <c r="Q59" s="297" t="str">
        <f>IF(P59=1,"час",IF(P59=0," ",IF(P59&gt;4,"часов","часа")))</f>
        <v xml:space="preserve"> </v>
      </c>
      <c r="R59" s="296">
        <f>'гр7 МО2'!J27</f>
        <v>0</v>
      </c>
      <c r="S59" s="297" t="str">
        <f>IF(R59=1,"час",IF(R59=0," ",IF(R59&gt;4,"часов","часа")))</f>
        <v xml:space="preserve"> </v>
      </c>
      <c r="T59" s="296">
        <f>'гр7 МО2'!K27</f>
        <v>0</v>
      </c>
      <c r="U59" s="297" t="str">
        <f>IF(T59=1,"час",IF(T59=0," ",IF(T59&gt;4,"часов","часа")))</f>
        <v xml:space="preserve"> </v>
      </c>
      <c r="V59" s="296">
        <f>'гр7 МО2'!L27</f>
        <v>0</v>
      </c>
      <c r="W59" s="297" t="str">
        <f>IF(V59=1,"час",IF(V59=0," ",IF(V59&gt;4,"часов","часа")))</f>
        <v xml:space="preserve"> </v>
      </c>
      <c r="X59" s="296">
        <f>'гр7 МО2'!M27</f>
        <v>0</v>
      </c>
      <c r="Y59" s="297" t="str">
        <f>IF(X59=1,"час",IF(X59=0," ",IF(X59&gt;4,"часов","часа")))</f>
        <v xml:space="preserve"> </v>
      </c>
      <c r="Z59" s="296">
        <f>'гр7 МО2'!N27</f>
        <v>0</v>
      </c>
      <c r="AA59" s="297" t="str">
        <f t="shared" ref="AA59" si="114">IF(Z59=1,"час",IF(Z59=0," ",IF(Z59&gt;4,"часов","часа")))</f>
        <v xml:space="preserve"> </v>
      </c>
      <c r="AB59" s="296">
        <f>'гр7 МО2'!O27</f>
        <v>0</v>
      </c>
      <c r="AC59" s="297" t="str">
        <f t="shared" ref="AC59" si="115">IF(AB59=1,"час",IF(AB59=0," ",IF(AB59&gt;4,"часов","часа")))</f>
        <v xml:space="preserve"> </v>
      </c>
      <c r="AD59" s="296">
        <f>'гр7 МО2'!P27</f>
        <v>0</v>
      </c>
      <c r="AE59" s="297" t="str">
        <f t="shared" ref="AE59" si="116">IF(AD59=1,"час",IF(AD59=0," ",IF(AD59&gt;4,"часов","часа")))</f>
        <v xml:space="preserve"> </v>
      </c>
      <c r="AF59" s="175"/>
      <c r="AG59" s="175"/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5"/>
      <c r="BB59" s="85"/>
      <c r="BC59" s="85"/>
      <c r="BD59" s="85"/>
      <c r="BE59" s="85"/>
      <c r="BF59" s="85"/>
      <c r="BG59" s="85"/>
      <c r="BH59" s="85"/>
      <c r="BI59" s="85"/>
      <c r="BJ59" s="85"/>
      <c r="BK59" s="85"/>
      <c r="BL59" s="85"/>
    </row>
    <row r="60" spans="1:64" s="83" customFormat="1" ht="24" customHeight="1" x14ac:dyDescent="0.2">
      <c r="A60" s="87">
        <v>16</v>
      </c>
      <c r="B60" s="298" t="str">
        <f>IF('МО2 общие данные'!E16=1,AI60,AJ60)</f>
        <v>-</v>
      </c>
      <c r="C60" s="299"/>
      <c r="D60" s="298" t="str">
        <f>IF('МО2 общие данные'!E17=1,AK60,AL60)</f>
        <v>-</v>
      </c>
      <c r="E60" s="299"/>
      <c r="F60" s="298" t="str">
        <f>IF('МО2 общие данные'!E18=1,AM60,AN60)</f>
        <v>-</v>
      </c>
      <c r="G60" s="299"/>
      <c r="H60" s="298" t="str">
        <f>IF('МО2 общие данные'!E19=1,AO60,AP60)</f>
        <v>-</v>
      </c>
      <c r="I60" s="299"/>
      <c r="J60" s="298" t="str">
        <f>IF('МО2 общие данные'!E20=1,AQ60,AR60)</f>
        <v>-</v>
      </c>
      <c r="K60" s="299"/>
      <c r="L60" s="298" t="str">
        <f>IF('МО2 общие данные'!E21=1,AS60,AT60)</f>
        <v>-</v>
      </c>
      <c r="M60" s="299"/>
      <c r="N60" s="298" t="str">
        <f>IF('МО2 общие данные'!E22=1,AU60,AV60)</f>
        <v>-</v>
      </c>
      <c r="O60" s="299"/>
      <c r="P60" s="298" t="str">
        <f>IF('МО2 общие данные'!E23=1,AW60,AX60)</f>
        <v>-</v>
      </c>
      <c r="Q60" s="299"/>
      <c r="R60" s="298" t="str">
        <f>IF('МО2 общие данные'!E24=1,AY60,AZ60)</f>
        <v>-</v>
      </c>
      <c r="S60" s="299"/>
      <c r="T60" s="298" t="str">
        <f>IF('МО2 общие данные'!E25=1,BA60,BB60)</f>
        <v>-</v>
      </c>
      <c r="U60" s="299"/>
      <c r="V60" s="298" t="str">
        <f>IF('МО2 общие данные'!E26=1,BC60,BD60)</f>
        <v>-</v>
      </c>
      <c r="W60" s="299"/>
      <c r="X60" s="298" t="str">
        <f>IF('МО2 общие данные'!E27=1,BE60,BF60)</f>
        <v>-</v>
      </c>
      <c r="Y60" s="299"/>
      <c r="Z60" s="298" t="str">
        <f>IF('МО2 общие данные'!E28=1,BG60,BH60)</f>
        <v>-</v>
      </c>
      <c r="AA60" s="299"/>
      <c r="AB60" s="298" t="str">
        <f>IF('МО2 общие данные'!E29=1,BI60,BJ60)</f>
        <v>-</v>
      </c>
      <c r="AC60" s="299"/>
      <c r="AD60" s="298" t="str">
        <f>IF('МО2 общие данные'!E30=1,BK60,BL60)</f>
        <v>-</v>
      </c>
      <c r="AE60" s="299"/>
      <c r="AF60" s="176"/>
      <c r="AG60" s="176"/>
      <c r="AI60" s="85" t="str">
        <f>(INDEX('МО2 общие данные'!C42:C60,MATCH(B59,'МО2 общие данные'!B42:B60,0)))</f>
        <v>-</v>
      </c>
      <c r="AJ60" s="85" t="str">
        <f>(INDEX('МО2 общие данные'!D42:D60,MATCH(B59,'МО2 общие данные'!B42:B60,0)))</f>
        <v>-</v>
      </c>
      <c r="AK60" s="85" t="str">
        <f>(INDEX('МО2 общие данные'!C42:C60,MATCH(D59,'МО2 общие данные'!B42:B60,0)))</f>
        <v>-</v>
      </c>
      <c r="AL60" s="85" t="str">
        <f>(INDEX('МО2 общие данные'!D42:D60,MATCH(D59,'МО2 общие данные'!B42:B60,0)))</f>
        <v>-</v>
      </c>
      <c r="AM60" s="85" t="str">
        <f>(INDEX('МО2 общие данные'!C42:C60,MATCH(F59,'МО2 общие данные'!B42:B60,0)))</f>
        <v>-</v>
      </c>
      <c r="AN60" s="85" t="str">
        <f>(INDEX('МО2 общие данные'!D42:D60,MATCH(F59,'МО2 общие данные'!B42:B60,0)))</f>
        <v>-</v>
      </c>
      <c r="AO60" s="85" t="str">
        <f>(INDEX('МО2 общие данные'!C42:C60,MATCH(H59,'МО2 общие данные'!B42:B60,0)))</f>
        <v>-</v>
      </c>
      <c r="AP60" s="85" t="str">
        <f>(INDEX('МО2 общие данные'!D42:D60,MATCH(H59,'МО2 общие данные'!B42:B60,0)))</f>
        <v>-</v>
      </c>
      <c r="AQ60" s="85" t="str">
        <f>(INDEX('МО2 общие данные'!C42:C60,MATCH(J59,'МО2 общие данные'!B42:B60,0)))</f>
        <v>-</v>
      </c>
      <c r="AR60" s="85" t="str">
        <f>(INDEX('МО2 общие данные'!D42:D60,MATCH(J59,'МО2 общие данные'!B42:B60,0)))</f>
        <v>-</v>
      </c>
      <c r="AS60" s="85" t="str">
        <f>(INDEX('МО2 общие данные'!C42:C60,MATCH(L59,'МО2 общие данные'!B42:B60,0)))</f>
        <v>-</v>
      </c>
      <c r="AT60" s="85" t="str">
        <f>(INDEX('МО2 общие данные'!D42:D60,MATCH(L59,'МО2 общие данные'!B42:B60,0)))</f>
        <v>-</v>
      </c>
      <c r="AU60" s="85" t="str">
        <f>(INDEX('МО2 общие данные'!C42:C60,MATCH(N59,'МО2 общие данные'!B42:B60,0)))</f>
        <v>-</v>
      </c>
      <c r="AV60" s="85" t="str">
        <f>(INDEX('МО2 общие данные'!D42:D60,MATCH(N59,'МО2 общие данные'!B42:B60,0)))</f>
        <v>-</v>
      </c>
      <c r="AW60" s="85" t="str">
        <f>(INDEX('МО2 общие данные'!C42:C60,MATCH(P59,'МО2 общие данные'!B42:B60,0)))</f>
        <v>-</v>
      </c>
      <c r="AX60" s="85" t="str">
        <f>(INDEX('МО2 общие данные'!D42:D60,MATCH(P59,'МО2 общие данные'!B42:B60,0)))</f>
        <v>-</v>
      </c>
      <c r="AY60" s="85" t="str">
        <f>(INDEX('МО2 общие данные'!C42:C60,MATCH(R59,'МО2 общие данные'!B42:B60,0)))</f>
        <v>-</v>
      </c>
      <c r="AZ60" s="85" t="str">
        <f>(INDEX('МО2 общие данные'!D42:D60,MATCH(R59,'МО2 общие данные'!B42:B60,0)))</f>
        <v>-</v>
      </c>
      <c r="BA60" s="85" t="str">
        <f>(INDEX('МО2 общие данные'!C42:C60,MATCH(T59,'МО2 общие данные'!B42:B60,0)))</f>
        <v>-</v>
      </c>
      <c r="BB60" s="85" t="str">
        <f>(INDEX('МО2 общие данные'!D42:D60,MATCH(T59,'МО2 общие данные'!B42:B60,0)))</f>
        <v>-</v>
      </c>
      <c r="BC60" s="85" t="str">
        <f>(INDEX('МО2 общие данные'!C42:C60,MATCH(V59,'МО2 общие данные'!B42:B60,0)))</f>
        <v>-</v>
      </c>
      <c r="BD60" s="85" t="str">
        <f>(INDEX('МО2 общие данные'!D42:D60,MATCH(V59,'МО2 общие данные'!B42:B60,0)))</f>
        <v>-</v>
      </c>
      <c r="BE60" s="85" t="str">
        <f>(INDEX('МО2 общие данные'!C42:C60,MATCH(X59,'МО2 общие данные'!B42:B60,0)))</f>
        <v>-</v>
      </c>
      <c r="BF60" s="85" t="str">
        <f>(INDEX('МО2 общие данные'!D42:D60,MATCH(X59,'МО2 общие данные'!B42:B60,0)))</f>
        <v>-</v>
      </c>
      <c r="BG60" s="85" t="str">
        <f>(INDEX('МО2 общие данные'!C42:C60,MATCH(Z59,'МО2 общие данные'!B42:B60,0)))</f>
        <v>-</v>
      </c>
      <c r="BH60" s="85" t="str">
        <f>(INDEX('МО2 общие данные'!D42:D60,MATCH(Z59,'МО2 общие данные'!B42:B60,0)))</f>
        <v>-</v>
      </c>
      <c r="BI60" s="85" t="str">
        <f>(INDEX('МО2 общие данные'!C42:C60,MATCH(AB59,'МО2 общие данные'!B42:B60,0)))</f>
        <v>-</v>
      </c>
      <c r="BJ60" s="85" t="str">
        <f>(INDEX('МО2 общие данные'!D42:D60,MATCH(AB59,'МО2 общие данные'!B42:B60,0)))</f>
        <v>-</v>
      </c>
      <c r="BK60" s="85" t="str">
        <f>(INDEX('МО2 общие данные'!C42:C60,MATCH(AD59,'МО2 общие данные'!B42:B60,0)))</f>
        <v>-</v>
      </c>
      <c r="BL60" s="85" t="str">
        <f>(INDEX('МО2 общие данные'!D42:D60,MATCH(AD59,'МО2 общие данные'!B42:B60,0)))</f>
        <v>-</v>
      </c>
    </row>
    <row r="61" spans="1:64" s="83" customFormat="1" x14ac:dyDescent="0.2">
      <c r="A61" s="88"/>
      <c r="B61" s="294" t="str">
        <f>IF(B59&gt;0,"Д",IF(B59=0," "))</f>
        <v xml:space="preserve"> </v>
      </c>
      <c r="C61" s="295"/>
      <c r="D61" s="294" t="str">
        <f t="shared" ref="D61:X61" si="117">IF(D59&gt;0,"Д",IF(D59=0," "))</f>
        <v xml:space="preserve"> </v>
      </c>
      <c r="E61" s="295"/>
      <c r="F61" s="294" t="str">
        <f t="shared" si="117"/>
        <v xml:space="preserve"> </v>
      </c>
      <c r="G61" s="295"/>
      <c r="H61" s="294" t="str">
        <f t="shared" si="117"/>
        <v xml:space="preserve"> </v>
      </c>
      <c r="I61" s="295"/>
      <c r="J61" s="294" t="str">
        <f t="shared" si="117"/>
        <v xml:space="preserve"> </v>
      </c>
      <c r="K61" s="295"/>
      <c r="L61" s="294" t="str">
        <f t="shared" si="117"/>
        <v xml:space="preserve"> </v>
      </c>
      <c r="M61" s="295"/>
      <c r="N61" s="294" t="str">
        <f t="shared" si="117"/>
        <v xml:space="preserve"> </v>
      </c>
      <c r="O61" s="295"/>
      <c r="P61" s="294" t="str">
        <f t="shared" si="117"/>
        <v xml:space="preserve"> </v>
      </c>
      <c r="Q61" s="295"/>
      <c r="R61" s="294" t="str">
        <f t="shared" si="117"/>
        <v xml:space="preserve"> </v>
      </c>
      <c r="S61" s="295"/>
      <c r="T61" s="294" t="str">
        <f t="shared" si="117"/>
        <v xml:space="preserve"> </v>
      </c>
      <c r="U61" s="295"/>
      <c r="V61" s="294" t="str">
        <f t="shared" si="117"/>
        <v xml:space="preserve"> </v>
      </c>
      <c r="W61" s="295"/>
      <c r="X61" s="294" t="str">
        <f t="shared" si="117"/>
        <v xml:space="preserve"> </v>
      </c>
      <c r="Y61" s="295"/>
      <c r="Z61" s="294" t="str">
        <f t="shared" ref="Z61" si="118">IF(Z59&gt;0,"Д",IF(Z59=0," "))</f>
        <v xml:space="preserve"> </v>
      </c>
      <c r="AA61" s="295"/>
      <c r="AB61" s="294" t="str">
        <f t="shared" ref="AB61" si="119">IF(AB59&gt;0,"Д",IF(AB59=0," "))</f>
        <v xml:space="preserve"> </v>
      </c>
      <c r="AC61" s="295"/>
      <c r="AD61" s="294" t="str">
        <f t="shared" ref="AD61" si="120">IF(AD59&gt;0,"Д",IF(AD59=0," "))</f>
        <v xml:space="preserve"> </v>
      </c>
      <c r="AE61" s="295"/>
      <c r="AF61" s="171"/>
      <c r="AG61" s="171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  <c r="BK61" s="85"/>
      <c r="BL61" s="85"/>
    </row>
    <row r="62" spans="1:64" s="83" customFormat="1" x14ac:dyDescent="0.2">
      <c r="A62" s="87"/>
      <c r="B62" s="296">
        <f>'гр7 МО2'!B28</f>
        <v>0</v>
      </c>
      <c r="C62" s="297" t="str">
        <f>IF(B62=1,"час",IF(B62=0," ",IF(B62&gt;4,"часов","часа")))</f>
        <v xml:space="preserve"> </v>
      </c>
      <c r="D62" s="296">
        <f>'гр7 МО2'!C28</f>
        <v>0</v>
      </c>
      <c r="E62" s="297" t="str">
        <f>IF(D62=1,"час",IF(D62=0," ",IF(D62&gt;4,"часов","часа")))</f>
        <v xml:space="preserve"> </v>
      </c>
      <c r="F62" s="296">
        <f>'гр7 МО2'!D28</f>
        <v>0</v>
      </c>
      <c r="G62" s="297" t="str">
        <f>IF(F62=1,"час",IF(F62=0," ",IF(F62&gt;4,"часов","часа")))</f>
        <v xml:space="preserve"> </v>
      </c>
      <c r="H62" s="296">
        <f>'гр7 МО2'!E28</f>
        <v>0</v>
      </c>
      <c r="I62" s="297" t="str">
        <f>IF(H62=1,"час",IF(H62=0," ",IF(H62&gt;4,"часов","часа")))</f>
        <v xml:space="preserve"> </v>
      </c>
      <c r="J62" s="296">
        <f>'гр7 МО2'!F28</f>
        <v>0</v>
      </c>
      <c r="K62" s="297" t="str">
        <f>IF(J62=1,"час",IF(J62=0," ",IF(J62&gt;4,"часов","часа")))</f>
        <v xml:space="preserve"> </v>
      </c>
      <c r="L62" s="296">
        <f>'гр7 МО2'!G28</f>
        <v>0</v>
      </c>
      <c r="M62" s="297" t="str">
        <f>IF(L62=1,"час",IF(L62=0," ",IF(L62&gt;4,"часов","часа")))</f>
        <v xml:space="preserve"> </v>
      </c>
      <c r="N62" s="296">
        <f>'гр7 МО2'!H28</f>
        <v>0</v>
      </c>
      <c r="O62" s="297" t="str">
        <f>IF(N62=1,"час",IF(N62=0," ",IF(N62&gt;4,"часов","часа")))</f>
        <v xml:space="preserve"> </v>
      </c>
      <c r="P62" s="296">
        <f>'гр7 МО2'!I28</f>
        <v>0</v>
      </c>
      <c r="Q62" s="297" t="str">
        <f>IF(P62=1,"час",IF(P62=0," ",IF(P62&gt;4,"часов","часа")))</f>
        <v xml:space="preserve"> </v>
      </c>
      <c r="R62" s="296">
        <f>'гр7 МО2'!J28</f>
        <v>0</v>
      </c>
      <c r="S62" s="297" t="str">
        <f>IF(R62=1,"час",IF(R62=0," ",IF(R62&gt;4,"часов","часа")))</f>
        <v xml:space="preserve"> </v>
      </c>
      <c r="T62" s="296">
        <f>'гр7 МО2'!K28</f>
        <v>0</v>
      </c>
      <c r="U62" s="297" t="str">
        <f>IF(T62=1,"час",IF(T62=0," ",IF(T62&gt;4,"часов","часа")))</f>
        <v xml:space="preserve"> </v>
      </c>
      <c r="V62" s="296">
        <f>'гр7 МО2'!L28</f>
        <v>0</v>
      </c>
      <c r="W62" s="297" t="str">
        <f>IF(V62=1,"час",IF(V62=0," ",IF(V62&gt;4,"часов","часа")))</f>
        <v xml:space="preserve"> </v>
      </c>
      <c r="X62" s="296">
        <f>'гр7 МО2'!M28</f>
        <v>0</v>
      </c>
      <c r="Y62" s="297" t="str">
        <f>IF(X62=1,"час",IF(X62=0," ",IF(X62&gt;4,"часов","часа")))</f>
        <v xml:space="preserve"> </v>
      </c>
      <c r="Z62" s="296">
        <f>'гр7 МО2'!N28</f>
        <v>0</v>
      </c>
      <c r="AA62" s="297" t="str">
        <f t="shared" ref="AA62" si="121">IF(Z62=1,"час",IF(Z62=0," ",IF(Z62&gt;4,"часов","часа")))</f>
        <v xml:space="preserve"> </v>
      </c>
      <c r="AB62" s="296">
        <f>'гр7 МО2'!O28</f>
        <v>0</v>
      </c>
      <c r="AC62" s="297" t="str">
        <f t="shared" ref="AC62" si="122">IF(AB62=1,"час",IF(AB62=0," ",IF(AB62&gt;4,"часов","часа")))</f>
        <v xml:space="preserve"> </v>
      </c>
      <c r="AD62" s="296">
        <f>'гр7 МО2'!P28</f>
        <v>0</v>
      </c>
      <c r="AE62" s="297" t="str">
        <f t="shared" ref="AE62" si="123">IF(AD62=1,"час",IF(AD62=0," ",IF(AD62&gt;4,"часов","часа")))</f>
        <v xml:space="preserve"> </v>
      </c>
      <c r="AF62" s="175"/>
      <c r="AG62" s="17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</row>
    <row r="63" spans="1:64" s="83" customFormat="1" ht="25.5" customHeight="1" x14ac:dyDescent="0.2">
      <c r="A63" s="87">
        <v>17</v>
      </c>
      <c r="B63" s="298" t="str">
        <f>IF('МО2 общие данные'!E16=1,AI63,AJ63)</f>
        <v>-</v>
      </c>
      <c r="C63" s="299"/>
      <c r="D63" s="298" t="str">
        <f>IF('МО2 общие данные'!E17=1,AK63,AL63)</f>
        <v>-</v>
      </c>
      <c r="E63" s="299"/>
      <c r="F63" s="298" t="str">
        <f>IF('МО2 общие данные'!E18=1,AM63,AN63)</f>
        <v>-</v>
      </c>
      <c r="G63" s="299"/>
      <c r="H63" s="298" t="str">
        <f>IF('МО2 общие данные'!E19=1,AO63,AP63)</f>
        <v>-</v>
      </c>
      <c r="I63" s="299"/>
      <c r="J63" s="298" t="str">
        <f>IF('МО2 общие данные'!E20=1,AQ63,AR63)</f>
        <v>-</v>
      </c>
      <c r="K63" s="299"/>
      <c r="L63" s="298" t="str">
        <f>IF('МО2 общие данные'!E21=1,AS63,AT63)</f>
        <v>-</v>
      </c>
      <c r="M63" s="299"/>
      <c r="N63" s="298" t="str">
        <f>IF('МО2 общие данные'!E22=1,AU63,AV63)</f>
        <v>-</v>
      </c>
      <c r="O63" s="299"/>
      <c r="P63" s="298" t="str">
        <f>IF('МО2 общие данные'!E23=1,AW63,AX63)</f>
        <v>-</v>
      </c>
      <c r="Q63" s="299"/>
      <c r="R63" s="298" t="str">
        <f>IF('МО2 общие данные'!E24=1,AY63,AZ63)</f>
        <v>-</v>
      </c>
      <c r="S63" s="299"/>
      <c r="T63" s="298" t="str">
        <f>IF('МО2 общие данные'!E25=1,BA63,BB63)</f>
        <v>-</v>
      </c>
      <c r="U63" s="299"/>
      <c r="V63" s="298" t="str">
        <f>IF('МО2 общие данные'!E26=1,BC63,BD63)</f>
        <v>-</v>
      </c>
      <c r="W63" s="299"/>
      <c r="X63" s="298" t="str">
        <f>IF('МО2 общие данные'!E27=1,BE63,BF63)</f>
        <v>-</v>
      </c>
      <c r="Y63" s="299"/>
      <c r="Z63" s="298" t="str">
        <f>IF('МО2 общие данные'!E28=1,BG63,BH63)</f>
        <v>-</v>
      </c>
      <c r="AA63" s="299"/>
      <c r="AB63" s="298" t="str">
        <f>IF('МО2 общие данные'!E29=1,BI63,BJ63)</f>
        <v>-</v>
      </c>
      <c r="AC63" s="299"/>
      <c r="AD63" s="298" t="str">
        <f>IF('МО2 общие данные'!E30=1,BK63,BL63)</f>
        <v>-</v>
      </c>
      <c r="AE63" s="299"/>
      <c r="AF63" s="176"/>
      <c r="AG63" s="176"/>
      <c r="AI63" s="85" t="str">
        <f>(INDEX('МО2 общие данные'!C42:C60,MATCH(B62,'МО2 общие данные'!B42:B60,0)))</f>
        <v>-</v>
      </c>
      <c r="AJ63" s="85" t="str">
        <f>(INDEX('МО2 общие данные'!D42:D60,MATCH(B62,'МО2 общие данные'!B42:B60,0)))</f>
        <v>-</v>
      </c>
      <c r="AK63" s="85" t="str">
        <f>(INDEX('МО2 общие данные'!C42:C60,MATCH(D62,'МО2 общие данные'!B42:B60,0)))</f>
        <v>-</v>
      </c>
      <c r="AL63" s="85" t="str">
        <f>(INDEX('МО2 общие данные'!D42:D60,MATCH(D62,'МО2 общие данные'!B42:B60,0)))</f>
        <v>-</v>
      </c>
      <c r="AM63" s="85" t="str">
        <f>(INDEX('МО2 общие данные'!C42:C60,MATCH(F62,'МО2 общие данные'!B42:B60,0)))</f>
        <v>-</v>
      </c>
      <c r="AN63" s="85" t="str">
        <f>(INDEX('МО2 общие данные'!D42:D60,MATCH(F62,'МО2 общие данные'!B42:B60,0)))</f>
        <v>-</v>
      </c>
      <c r="AO63" s="85" t="str">
        <f>(INDEX('МО2 общие данные'!C42:C60,MATCH(H62,'МО2 общие данные'!B42:B60,0)))</f>
        <v>-</v>
      </c>
      <c r="AP63" s="85" t="str">
        <f>(INDEX('МО2 общие данные'!D42:D60,MATCH(H62,'МО2 общие данные'!B42:B60,0)))</f>
        <v>-</v>
      </c>
      <c r="AQ63" s="85" t="str">
        <f>(INDEX('МО2 общие данные'!C42:C60,MATCH(J62,'МО2 общие данные'!B42:B60,0)))</f>
        <v>-</v>
      </c>
      <c r="AR63" s="85" t="str">
        <f>(INDEX('МО2 общие данные'!D42:D60,MATCH(J62,'МО2 общие данные'!B42:B60,0)))</f>
        <v>-</v>
      </c>
      <c r="AS63" s="85" t="str">
        <f>(INDEX('МО2 общие данные'!C42:C60,MATCH(L62,'МО2 общие данные'!B42:B60,0)))</f>
        <v>-</v>
      </c>
      <c r="AT63" s="85" t="str">
        <f>(INDEX('МО2 общие данные'!D42:D60,MATCH(L62,'МО2 общие данные'!B42:B60,0)))</f>
        <v>-</v>
      </c>
      <c r="AU63" s="85" t="str">
        <f>(INDEX('МО2 общие данные'!C42:C60,MATCH(N62,'МО2 общие данные'!B42:B60,0)))</f>
        <v>-</v>
      </c>
      <c r="AV63" s="85" t="str">
        <f>(INDEX('МО2 общие данные'!D42:D60,MATCH(N62,'МО2 общие данные'!B42:B60,0)))</f>
        <v>-</v>
      </c>
      <c r="AW63" s="85" t="str">
        <f>(INDEX('МО2 общие данные'!C42:C60,MATCH(P62,'МО2 общие данные'!B42:B60,0)))</f>
        <v>-</v>
      </c>
      <c r="AX63" s="85" t="str">
        <f>(INDEX('МО2 общие данные'!D42:D60,MATCH(P62,'МО2 общие данные'!B42:B60,0)))</f>
        <v>-</v>
      </c>
      <c r="AY63" s="85" t="str">
        <f>(INDEX('МО2 общие данные'!C42:C60,MATCH(R62,'МО2 общие данные'!B42:B60,0)))</f>
        <v>-</v>
      </c>
      <c r="AZ63" s="85" t="str">
        <f>(INDEX('МО2 общие данные'!D42:D60,MATCH(R62,'МО2 общие данные'!B42:B60,0)))</f>
        <v>-</v>
      </c>
      <c r="BA63" s="85" t="str">
        <f>(INDEX('МО2 общие данные'!C42:C60,MATCH(T62,'МО2 общие данные'!B42:B60,0)))</f>
        <v>-</v>
      </c>
      <c r="BB63" s="85" t="str">
        <f>(INDEX('МО2 общие данные'!D42:D60,MATCH(T62,'МО2 общие данные'!B42:B60,0)))</f>
        <v>-</v>
      </c>
      <c r="BC63" s="85" t="str">
        <f>(INDEX('МО2 общие данные'!C42:C60,MATCH(V62,'МО2 общие данные'!B42:B60,0)))</f>
        <v>-</v>
      </c>
      <c r="BD63" s="85" t="str">
        <f>(INDEX('МО2 общие данные'!D42:D60,MATCH(V62,'МО2 общие данные'!B42:B60,0)))</f>
        <v>-</v>
      </c>
      <c r="BE63" s="85" t="str">
        <f>(INDEX('МО2 общие данные'!C42:C60,MATCH(X62,'МО2 общие данные'!B42:B60,0)))</f>
        <v>-</v>
      </c>
      <c r="BF63" s="85" t="str">
        <f>(INDEX('МО2 общие данные'!D42:D60,MATCH(X62,'МО2 общие данные'!B42:B60,0)))</f>
        <v>-</v>
      </c>
      <c r="BG63" s="85" t="str">
        <f>(INDEX('МО2 общие данные'!C42:C60,MATCH(Z62,'МО2 общие данные'!B42:B60,0)))</f>
        <v>-</v>
      </c>
      <c r="BH63" s="85" t="str">
        <f>(INDEX('МО2 общие данные'!D42:D60,MATCH(Z62,'МО2 общие данные'!B42:B60,0)))</f>
        <v>-</v>
      </c>
      <c r="BI63" s="85" t="str">
        <f>(INDEX('МО2 общие данные'!C42:C60,MATCH(AB62,'МО2 общие данные'!B42:B60,0)))</f>
        <v>-</v>
      </c>
      <c r="BJ63" s="85" t="str">
        <f>(INDEX('МО2 общие данные'!D42:D60,MATCH(AB62,'МО2 общие данные'!B42:B60,0)))</f>
        <v>-</v>
      </c>
      <c r="BK63" s="85" t="str">
        <f>(INDEX('МО2 общие данные'!C42:C60,MATCH(AD62,'МО2 общие данные'!B42:B60,0)))</f>
        <v>-</v>
      </c>
      <c r="BL63" s="85" t="str">
        <f>(INDEX('МО2 общие данные'!D42:D60,MATCH(AD62,'МО2 общие данные'!B42:B60,0)))</f>
        <v>-</v>
      </c>
    </row>
    <row r="64" spans="1:64" s="83" customFormat="1" ht="15" customHeight="1" x14ac:dyDescent="0.2">
      <c r="A64" s="88"/>
      <c r="B64" s="294" t="str">
        <f>IF(B62&gt;0,"Д",IF(B62=0," "))</f>
        <v xml:space="preserve"> </v>
      </c>
      <c r="C64" s="295"/>
      <c r="D64" s="294" t="str">
        <f t="shared" ref="D64:X64" si="124">IF(D62&gt;0,"Д",IF(D62=0," "))</f>
        <v xml:space="preserve"> </v>
      </c>
      <c r="E64" s="295"/>
      <c r="F64" s="294" t="str">
        <f t="shared" si="124"/>
        <v xml:space="preserve"> </v>
      </c>
      <c r="G64" s="295"/>
      <c r="H64" s="294" t="str">
        <f t="shared" si="124"/>
        <v xml:space="preserve"> </v>
      </c>
      <c r="I64" s="295"/>
      <c r="J64" s="294" t="str">
        <f t="shared" si="124"/>
        <v xml:space="preserve"> </v>
      </c>
      <c r="K64" s="295"/>
      <c r="L64" s="294" t="str">
        <f t="shared" si="124"/>
        <v xml:space="preserve"> </v>
      </c>
      <c r="M64" s="295"/>
      <c r="N64" s="294" t="str">
        <f t="shared" si="124"/>
        <v xml:space="preserve"> </v>
      </c>
      <c r="O64" s="295"/>
      <c r="P64" s="294" t="str">
        <f t="shared" si="124"/>
        <v xml:space="preserve"> </v>
      </c>
      <c r="Q64" s="295"/>
      <c r="R64" s="294" t="str">
        <f t="shared" si="124"/>
        <v xml:space="preserve"> </v>
      </c>
      <c r="S64" s="295"/>
      <c r="T64" s="294" t="str">
        <f t="shared" si="124"/>
        <v xml:space="preserve"> </v>
      </c>
      <c r="U64" s="295"/>
      <c r="V64" s="294" t="str">
        <f t="shared" si="124"/>
        <v xml:space="preserve"> </v>
      </c>
      <c r="W64" s="295"/>
      <c r="X64" s="294" t="str">
        <f t="shared" si="124"/>
        <v xml:space="preserve"> </v>
      </c>
      <c r="Y64" s="295"/>
      <c r="Z64" s="294" t="str">
        <f t="shared" ref="Z64" si="125">IF(Z62&gt;0,"Д",IF(Z62=0," "))</f>
        <v xml:space="preserve"> </v>
      </c>
      <c r="AA64" s="295"/>
      <c r="AB64" s="294" t="str">
        <f t="shared" ref="AB64" si="126">IF(AB62&gt;0,"Д",IF(AB62=0," "))</f>
        <v xml:space="preserve"> </v>
      </c>
      <c r="AC64" s="295"/>
      <c r="AD64" s="294" t="str">
        <f t="shared" ref="AD64" si="127">IF(AD62&gt;0,"Д",IF(AD62=0," "))</f>
        <v xml:space="preserve"> </v>
      </c>
      <c r="AE64" s="295"/>
      <c r="AF64" s="171"/>
      <c r="AG64" s="171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5"/>
      <c r="BK64" s="85"/>
      <c r="BL64" s="85"/>
    </row>
    <row r="65" spans="1:64" s="83" customFormat="1" ht="15" customHeight="1" x14ac:dyDescent="0.2">
      <c r="A65" s="87"/>
      <c r="B65" s="296">
        <f>'гр7 МО2'!B29</f>
        <v>0</v>
      </c>
      <c r="C65" s="297" t="str">
        <f>IF(B65=1,"час",IF(B65=0," ",IF(B65&gt;4,"часов","часа")))</f>
        <v xml:space="preserve"> </v>
      </c>
      <c r="D65" s="296">
        <f>'гр7 МО2'!C29</f>
        <v>0</v>
      </c>
      <c r="E65" s="297" t="str">
        <f>IF(D65=1,"час",IF(D65=0," ",IF(D65&gt;4,"часов","часа")))</f>
        <v xml:space="preserve"> </v>
      </c>
      <c r="F65" s="296">
        <f>'гр7 МО2'!D29</f>
        <v>0</v>
      </c>
      <c r="G65" s="297" t="str">
        <f>IF(F65=1,"час",IF(F65=0," ",IF(F65&gt;4,"часов","часа")))</f>
        <v xml:space="preserve"> </v>
      </c>
      <c r="H65" s="296">
        <f>'гр7 МО2'!E29</f>
        <v>0</v>
      </c>
      <c r="I65" s="297" t="str">
        <f>IF(H65=1,"час",IF(H65=0," ",IF(H65&gt;4,"часов","часа")))</f>
        <v xml:space="preserve"> </v>
      </c>
      <c r="J65" s="296">
        <f>'гр7 МО2'!F29</f>
        <v>0</v>
      </c>
      <c r="K65" s="297" t="str">
        <f>IF(J65=1,"час",IF(J65=0," ",IF(J65&gt;4,"часов","часа")))</f>
        <v xml:space="preserve"> </v>
      </c>
      <c r="L65" s="296">
        <f>'гр7 МО2'!G29</f>
        <v>0</v>
      </c>
      <c r="M65" s="297" t="str">
        <f>IF(L65=1,"час",IF(L65=0," ",IF(L65&gt;4,"часов","часа")))</f>
        <v xml:space="preserve"> </v>
      </c>
      <c r="N65" s="296">
        <f>'гр7 МО2'!H29</f>
        <v>0</v>
      </c>
      <c r="O65" s="297" t="str">
        <f>IF(N65=1,"час",IF(N65=0," ",IF(N65&gt;4,"часов","часа")))</f>
        <v xml:space="preserve"> </v>
      </c>
      <c r="P65" s="296">
        <f>'гр7 МО2'!I29</f>
        <v>0</v>
      </c>
      <c r="Q65" s="297" t="str">
        <f>IF(P65=1,"час",IF(P65=0," ",IF(P65&gt;4,"часов","часа")))</f>
        <v xml:space="preserve"> </v>
      </c>
      <c r="R65" s="296">
        <f>'гр7 МО2'!J29</f>
        <v>0</v>
      </c>
      <c r="S65" s="297" t="str">
        <f>IF(R65=1,"час",IF(R65=0," ",IF(R65&gt;4,"часов","часа")))</f>
        <v xml:space="preserve"> </v>
      </c>
      <c r="T65" s="296">
        <f>'гр7 МО2'!K29</f>
        <v>0</v>
      </c>
      <c r="U65" s="297" t="str">
        <f>IF(T65=1,"час",IF(T65=0," ",IF(T65&gt;4,"часов","часа")))</f>
        <v xml:space="preserve"> </v>
      </c>
      <c r="V65" s="296">
        <f>'гр7 МО2'!L29</f>
        <v>0</v>
      </c>
      <c r="W65" s="297" t="str">
        <f>IF(V65=1,"час",IF(V65=0," ",IF(V65&gt;4,"часов","часа")))</f>
        <v xml:space="preserve"> </v>
      </c>
      <c r="X65" s="296">
        <f>'гр7 МО2'!M29</f>
        <v>0</v>
      </c>
      <c r="Y65" s="297" t="str">
        <f>IF(X65=1,"час",IF(X65=0," ",IF(X65&gt;4,"часов","часа")))</f>
        <v xml:space="preserve"> </v>
      </c>
      <c r="Z65" s="296">
        <f>'гр7 МО2'!N29</f>
        <v>0</v>
      </c>
      <c r="AA65" s="297" t="str">
        <f t="shared" ref="AA65" si="128">IF(Z65=1,"час",IF(Z65=0," ",IF(Z65&gt;4,"часов","часа")))</f>
        <v xml:space="preserve"> </v>
      </c>
      <c r="AB65" s="296">
        <f>'гр7 МО2'!O29</f>
        <v>0</v>
      </c>
      <c r="AC65" s="297" t="str">
        <f t="shared" ref="AC65" si="129">IF(AB65=1,"час",IF(AB65=0," ",IF(AB65&gt;4,"часов","часа")))</f>
        <v xml:space="preserve"> </v>
      </c>
      <c r="AD65" s="296">
        <f>'гр7 МО2'!P29</f>
        <v>0</v>
      </c>
      <c r="AE65" s="297" t="str">
        <f t="shared" ref="AE65" si="130">IF(AD65=1,"час",IF(AD65=0," ",IF(AD65&gt;4,"часов","часа")))</f>
        <v xml:space="preserve"> </v>
      </c>
      <c r="AF65" s="175"/>
      <c r="AG65" s="17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  <c r="BK65" s="85"/>
      <c r="BL65" s="85"/>
    </row>
    <row r="66" spans="1:64" s="83" customFormat="1" ht="15" customHeight="1" x14ac:dyDescent="0.2">
      <c r="A66" s="87">
        <v>18</v>
      </c>
      <c r="B66" s="298" t="str">
        <f>IF('МО2 общие данные'!E16=1,AI66,AJ66)</f>
        <v>-</v>
      </c>
      <c r="C66" s="299"/>
      <c r="D66" s="298" t="str">
        <f>IF('МО2 общие данные'!E17=1,AK66,AL66)</f>
        <v>-</v>
      </c>
      <c r="E66" s="299"/>
      <c r="F66" s="298" t="str">
        <f>IF('МО2 общие данные'!E18=1,AM66,AN66)</f>
        <v>-</v>
      </c>
      <c r="G66" s="299"/>
      <c r="H66" s="298" t="str">
        <f>IF('МО2 общие данные'!E19=1,AO66,AP66)</f>
        <v>-</v>
      </c>
      <c r="I66" s="299"/>
      <c r="J66" s="298" t="str">
        <f>IF('МО2 общие данные'!E20=1,AQ66,AR66)</f>
        <v>-</v>
      </c>
      <c r="K66" s="299"/>
      <c r="L66" s="298" t="str">
        <f>IF('МО2 общие данные'!E21=1,AS66,AT66)</f>
        <v>-</v>
      </c>
      <c r="M66" s="299"/>
      <c r="N66" s="298" t="str">
        <f>IF('МО2 общие данные'!E22=1,AU66,AV66)</f>
        <v>-</v>
      </c>
      <c r="O66" s="299"/>
      <c r="P66" s="298" t="str">
        <f>IF('МО2 общие данные'!E23=1,AW66,AX66)</f>
        <v>-</v>
      </c>
      <c r="Q66" s="299"/>
      <c r="R66" s="298" t="str">
        <f>IF('МО2 общие данные'!E24=1,AY66,AZ66)</f>
        <v>-</v>
      </c>
      <c r="S66" s="299"/>
      <c r="T66" s="298" t="str">
        <f>IF('МО2 общие данные'!E25=1,BA66,BB66)</f>
        <v>-</v>
      </c>
      <c r="U66" s="299"/>
      <c r="V66" s="298" t="str">
        <f>IF('МО2 общие данные'!E26=1,BC66,BD66)</f>
        <v>-</v>
      </c>
      <c r="W66" s="299"/>
      <c r="X66" s="298" t="str">
        <f>IF('МО2 общие данные'!E27=1,BE66,BF66)</f>
        <v>-</v>
      </c>
      <c r="Y66" s="299"/>
      <c r="Z66" s="298" t="str">
        <f>IF('МО2 общие данные'!E28=1,BG66,BH66)</f>
        <v>-</v>
      </c>
      <c r="AA66" s="299"/>
      <c r="AB66" s="298" t="str">
        <f>IF('МО2 общие данные'!E29=1,BI66,BJ66)</f>
        <v>-</v>
      </c>
      <c r="AC66" s="299"/>
      <c r="AD66" s="298" t="str">
        <f>IF('МО2 общие данные'!E30=1,BK66,BL66)</f>
        <v>-</v>
      </c>
      <c r="AE66" s="299"/>
      <c r="AF66" s="176"/>
      <c r="AG66" s="176"/>
      <c r="AI66" s="85" t="str">
        <f>(INDEX('МО2 общие данные'!C42:C60,MATCH(B65,'МО2 общие данные'!B42:B60,0)))</f>
        <v>-</v>
      </c>
      <c r="AJ66" s="85" t="str">
        <f>(INDEX('МО2 общие данные'!D42:D60,MATCH(B65,'МО2 общие данные'!B42:B60,0)))</f>
        <v>-</v>
      </c>
      <c r="AK66" s="85" t="str">
        <f>(INDEX('МО2 общие данные'!C42:C60,MATCH(D65,'МО2 общие данные'!B42:B60,0)))</f>
        <v>-</v>
      </c>
      <c r="AL66" s="85" t="str">
        <f>(INDEX('МО2 общие данные'!D42:D60,MATCH(D65,'МО2 общие данные'!B42:B60,0)))</f>
        <v>-</v>
      </c>
      <c r="AM66" s="85" t="str">
        <f>(INDEX('МО2 общие данные'!C42:C60,MATCH(F65,'МО2 общие данные'!B42:B60,0)))</f>
        <v>-</v>
      </c>
      <c r="AN66" s="85" t="str">
        <f>(INDEX('МО2 общие данные'!D42:D60,MATCH(F65,'МО2 общие данные'!B42:B60,0)))</f>
        <v>-</v>
      </c>
      <c r="AO66" s="85" t="str">
        <f>(INDEX('МО2 общие данные'!C42:C60,MATCH(H65,'МО2 общие данные'!B42:B60,0)))</f>
        <v>-</v>
      </c>
      <c r="AP66" s="85" t="str">
        <f>(INDEX('МО2 общие данные'!D42:D60,MATCH(H65,'МО2 общие данные'!B42:B60,0)))</f>
        <v>-</v>
      </c>
      <c r="AQ66" s="85" t="str">
        <f>(INDEX('МО2 общие данные'!C42:C60,MATCH(J65,'МО2 общие данные'!B42:B60,0)))</f>
        <v>-</v>
      </c>
      <c r="AR66" s="85" t="str">
        <f>(INDEX('МО2 общие данные'!D42:D60,MATCH(J65,'МО2 общие данные'!B42:B60,0)))</f>
        <v>-</v>
      </c>
      <c r="AS66" s="85" t="str">
        <f>(INDEX('МО2 общие данные'!C42:C60,MATCH(L65,'МО2 общие данные'!B42:B60,0)))</f>
        <v>-</v>
      </c>
      <c r="AT66" s="85" t="str">
        <f>(INDEX('МО2 общие данные'!D42:D60,MATCH(L65,'МО2 общие данные'!B42:B60,0)))</f>
        <v>-</v>
      </c>
      <c r="AU66" s="85" t="str">
        <f>(INDEX('МО2 общие данные'!C42:C60,MATCH(N65,'МО2 общие данные'!B42:B60,0)))</f>
        <v>-</v>
      </c>
      <c r="AV66" s="85" t="str">
        <f>(INDEX('МО2 общие данные'!D42:D60,MATCH(N65,'МО2 общие данные'!B42:B60,0)))</f>
        <v>-</v>
      </c>
      <c r="AW66" s="85" t="str">
        <f>(INDEX('МО2 общие данные'!E42:E60,MATCH(P65,'МО2 общие данные'!B42:B60,0)))</f>
        <v>-</v>
      </c>
      <c r="AX66" s="85" t="str">
        <f>(INDEX('МО2 общие данные'!D42:D60,MATCH(P65,'МО2 общие данные'!B42:B60,0)))</f>
        <v>-</v>
      </c>
      <c r="AY66" s="85" t="str">
        <f>(INDEX('МО2 общие данные'!C42:C60,MATCH(R65,'МО2 общие данные'!B42:B60,0)))</f>
        <v>-</v>
      </c>
      <c r="AZ66" s="85" t="str">
        <f>(INDEX('МО2 общие данные'!D42:D60,MATCH(R65,'МО2 общие данные'!B42:B60,0)))</f>
        <v>-</v>
      </c>
      <c r="BA66" s="85" t="str">
        <f>(INDEX('МО2 общие данные'!C42:C60,MATCH(T65,'МО2 общие данные'!B42:B60,0)))</f>
        <v>-</v>
      </c>
      <c r="BB66" s="85" t="str">
        <f>(INDEX('МО2 общие данные'!D42:D60,MATCH(T65,'МО2 общие данные'!B42:B60,0)))</f>
        <v>-</v>
      </c>
      <c r="BC66" s="85" t="str">
        <f>(INDEX('МО2 общие данные'!C42:C60,MATCH(V65,'МО2 общие данные'!B42:B60,0)))</f>
        <v>-</v>
      </c>
      <c r="BD66" s="85" t="str">
        <f>(INDEX('МО2 общие данные'!D42:D60,MATCH(V65,'МО2 общие данные'!B42:B60,0)))</f>
        <v>-</v>
      </c>
      <c r="BE66" s="85" t="str">
        <f>(INDEX('МО2 общие данные'!C42:C60,MATCH(X65,'МО2 общие данные'!B42:B60,0)))</f>
        <v>-</v>
      </c>
      <c r="BF66" s="85" t="str">
        <f>(INDEX('МО2 общие данные'!D42:D60,MATCH(X65,'МО2 общие данные'!B42:B60,0)))</f>
        <v>-</v>
      </c>
      <c r="BG66" s="85" t="str">
        <f>(INDEX('МО2 общие данные'!C42:C60,MATCH(Z65,'МО2 общие данные'!B42:B60,0)))</f>
        <v>-</v>
      </c>
      <c r="BH66" s="85" t="str">
        <f>(INDEX('МО2 общие данные'!D42:D60,MATCH(Z65,'МО2 общие данные'!B42:B60,0)))</f>
        <v>-</v>
      </c>
      <c r="BI66" s="85" t="str">
        <f>(INDEX('МО2 общие данные'!C42:C60,MATCH(AB65,'МО2 общие данные'!B42:B60,0)))</f>
        <v>-</v>
      </c>
      <c r="BJ66" s="85" t="str">
        <f>(INDEX('МО2 общие данные'!D42:D60,MATCH(AB65,'МО2 общие данные'!B42:B60,0)))</f>
        <v>-</v>
      </c>
      <c r="BK66" s="85" t="str">
        <f>(INDEX('МО2 общие данные'!C42:C60,MATCH(AD65,'МО2 общие данные'!B42:B60,0)))</f>
        <v>-</v>
      </c>
      <c r="BL66" s="85" t="str">
        <f>(INDEX('МО2 общие данные'!D42:D60,MATCH(AD65,'МО2 общие данные'!B42:B60,0)))</f>
        <v>-</v>
      </c>
    </row>
    <row r="67" spans="1:64" s="83" customFormat="1" x14ac:dyDescent="0.2">
      <c r="A67" s="88"/>
      <c r="B67" s="294" t="str">
        <f>IF(B65&gt;0,"Д",IF(B65=0," "))</f>
        <v xml:space="preserve"> </v>
      </c>
      <c r="C67" s="295"/>
      <c r="D67" s="294" t="str">
        <f t="shared" ref="D67:X67" si="131">IF(D65&gt;0,"Д",IF(D65=0," "))</f>
        <v xml:space="preserve"> </v>
      </c>
      <c r="E67" s="295"/>
      <c r="F67" s="294" t="str">
        <f t="shared" si="131"/>
        <v xml:space="preserve"> </v>
      </c>
      <c r="G67" s="295"/>
      <c r="H67" s="294" t="str">
        <f t="shared" si="131"/>
        <v xml:space="preserve"> </v>
      </c>
      <c r="I67" s="295"/>
      <c r="J67" s="294" t="str">
        <f t="shared" si="131"/>
        <v xml:space="preserve"> </v>
      </c>
      <c r="K67" s="295"/>
      <c r="L67" s="294" t="str">
        <f t="shared" si="131"/>
        <v xml:space="preserve"> </v>
      </c>
      <c r="M67" s="295"/>
      <c r="N67" s="294" t="str">
        <f t="shared" si="131"/>
        <v xml:space="preserve"> </v>
      </c>
      <c r="O67" s="295"/>
      <c r="P67" s="294" t="str">
        <f t="shared" si="131"/>
        <v xml:space="preserve"> </v>
      </c>
      <c r="Q67" s="295"/>
      <c r="R67" s="294" t="str">
        <f t="shared" si="131"/>
        <v xml:space="preserve"> </v>
      </c>
      <c r="S67" s="295"/>
      <c r="T67" s="294" t="str">
        <f t="shared" si="131"/>
        <v xml:space="preserve"> </v>
      </c>
      <c r="U67" s="295"/>
      <c r="V67" s="294" t="str">
        <f t="shared" si="131"/>
        <v xml:space="preserve"> </v>
      </c>
      <c r="W67" s="295"/>
      <c r="X67" s="294" t="str">
        <f t="shared" si="131"/>
        <v xml:space="preserve"> </v>
      </c>
      <c r="Y67" s="295"/>
      <c r="Z67" s="294" t="str">
        <f t="shared" ref="Z67" si="132">IF(Z65&gt;0,"Д",IF(Z65=0," "))</f>
        <v xml:space="preserve"> </v>
      </c>
      <c r="AA67" s="295"/>
      <c r="AB67" s="294" t="str">
        <f t="shared" ref="AB67" si="133">IF(AB65&gt;0,"Д",IF(AB65=0," "))</f>
        <v xml:space="preserve"> </v>
      </c>
      <c r="AC67" s="295"/>
      <c r="AD67" s="294" t="str">
        <f t="shared" ref="AD67" si="134">IF(AD65&gt;0,"Д",IF(AD65=0," "))</f>
        <v xml:space="preserve"> </v>
      </c>
      <c r="AE67" s="295"/>
      <c r="AF67" s="171"/>
      <c r="AG67" s="171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  <c r="BK67" s="85"/>
      <c r="BL67" s="85"/>
    </row>
    <row r="68" spans="1:64" s="83" customFormat="1" x14ac:dyDescent="0.2">
      <c r="A68" s="87"/>
      <c r="B68" s="296">
        <f>'гр7 МО2'!B30</f>
        <v>0</v>
      </c>
      <c r="C68" s="297" t="str">
        <f>IF(B68=1,"час",IF(B68=0," ",IF(B68&gt;4,"часов","часа")))</f>
        <v xml:space="preserve"> </v>
      </c>
      <c r="D68" s="296">
        <f>'гр7 МО2'!C30</f>
        <v>0</v>
      </c>
      <c r="E68" s="297" t="str">
        <f>IF(D68=1,"час",IF(D68=0," ",IF(D68&gt;4,"часов","часа")))</f>
        <v xml:space="preserve"> </v>
      </c>
      <c r="F68" s="296">
        <f>'гр7 МО2'!D30</f>
        <v>0</v>
      </c>
      <c r="G68" s="297" t="str">
        <f>IF(F68=1,"час",IF(F68=0," ",IF(F68&gt;4,"часов","часа")))</f>
        <v xml:space="preserve"> </v>
      </c>
      <c r="H68" s="296">
        <f>'гр7 МО2'!E30</f>
        <v>0</v>
      </c>
      <c r="I68" s="297" t="str">
        <f>IF(H68=1,"час",IF(H68=0," ",IF(H68&gt;4,"часов","часа")))</f>
        <v xml:space="preserve"> </v>
      </c>
      <c r="J68" s="296">
        <f>'гр7 МО2'!F30</f>
        <v>0</v>
      </c>
      <c r="K68" s="297" t="str">
        <f>IF(J68=1,"час",IF(J68=0," ",IF(J68&gt;4,"часов","часа")))</f>
        <v xml:space="preserve"> </v>
      </c>
      <c r="L68" s="296">
        <f>'гр7 МО2'!G30</f>
        <v>0</v>
      </c>
      <c r="M68" s="297" t="str">
        <f>IF(L68=1,"час",IF(L68=0," ",IF(L68&gt;4,"часов","часа")))</f>
        <v xml:space="preserve"> </v>
      </c>
      <c r="N68" s="296">
        <f>'гр7 МО2'!H30</f>
        <v>0</v>
      </c>
      <c r="O68" s="297" t="str">
        <f>IF(N68=1,"час",IF(N68=0," ",IF(N68&gt;4,"часов","часа")))</f>
        <v xml:space="preserve"> </v>
      </c>
      <c r="P68" s="296">
        <f>'гр7 МО2'!I30</f>
        <v>0</v>
      </c>
      <c r="Q68" s="297" t="str">
        <f>IF(P68=1,"час",IF(P68=0," ",IF(P68&gt;4,"часов","часа")))</f>
        <v xml:space="preserve"> </v>
      </c>
      <c r="R68" s="296">
        <f>'гр7 МО2'!J30</f>
        <v>0</v>
      </c>
      <c r="S68" s="297" t="str">
        <f>IF(R68=1,"час",IF(R68=0," ",IF(R68&gt;4,"часов","часа")))</f>
        <v xml:space="preserve"> </v>
      </c>
      <c r="T68" s="296">
        <f>'гр7 МО2'!K30</f>
        <v>0</v>
      </c>
      <c r="U68" s="297" t="str">
        <f>IF(T68=1,"час",IF(T68=0," ",IF(T68&gt;4,"часов","часа")))</f>
        <v xml:space="preserve"> </v>
      </c>
      <c r="V68" s="296">
        <f>'гр7 МО2'!L30</f>
        <v>0</v>
      </c>
      <c r="W68" s="297" t="str">
        <f>IF(V68=1,"час",IF(V68=0," ",IF(V68&gt;4,"часов","часа")))</f>
        <v xml:space="preserve"> </v>
      </c>
      <c r="X68" s="296">
        <f>'гр7 МО2'!M30</f>
        <v>0</v>
      </c>
      <c r="Y68" s="297" t="str">
        <f>IF(X68=1,"час",IF(X68=0," ",IF(X68&gt;4,"часов","часа")))</f>
        <v xml:space="preserve"> </v>
      </c>
      <c r="Z68" s="296">
        <f>'гр7 МО2'!N30</f>
        <v>0</v>
      </c>
      <c r="AA68" s="297" t="str">
        <f t="shared" ref="AA68" si="135">IF(Z68=1,"час",IF(Z68=0," ",IF(Z68&gt;4,"часов","часа")))</f>
        <v xml:space="preserve"> </v>
      </c>
      <c r="AB68" s="296">
        <f>'гр7 МО2'!O30</f>
        <v>0</v>
      </c>
      <c r="AC68" s="297" t="str">
        <f t="shared" ref="AC68" si="136">IF(AB68=1,"час",IF(AB68=0," ",IF(AB68&gt;4,"часов","часа")))</f>
        <v xml:space="preserve"> </v>
      </c>
      <c r="AD68" s="296">
        <f>'гр7 МО2'!P30</f>
        <v>0</v>
      </c>
      <c r="AE68" s="297" t="str">
        <f t="shared" ref="AE68" si="137">IF(AD68=1,"час",IF(AD68=0," ",IF(AD68&gt;4,"часов","часа")))</f>
        <v xml:space="preserve"> </v>
      </c>
      <c r="AF68" s="175"/>
      <c r="AG68" s="17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  <c r="BK68" s="85"/>
      <c r="BL68" s="85"/>
    </row>
    <row r="69" spans="1:64" s="83" customFormat="1" ht="24" customHeight="1" x14ac:dyDescent="0.2">
      <c r="A69" s="87">
        <v>19</v>
      </c>
      <c r="B69" s="298" t="str">
        <f>IF('МО2 общие данные'!E16=1,AI69,AJ69)</f>
        <v>-</v>
      </c>
      <c r="C69" s="299"/>
      <c r="D69" s="298" t="str">
        <f>IF('МО2 общие данные'!E17=1,AK69,AL69)</f>
        <v>-</v>
      </c>
      <c r="E69" s="299"/>
      <c r="F69" s="298" t="str">
        <f>IF('МО2 общие данные'!E18=1,AM69,AN69)</f>
        <v>-</v>
      </c>
      <c r="G69" s="299"/>
      <c r="H69" s="298" t="str">
        <f>IF('МО2 общие данные'!E19=1,AO69,AP69)</f>
        <v>-</v>
      </c>
      <c r="I69" s="299"/>
      <c r="J69" s="298" t="str">
        <f>IF('МО2 общие данные'!E20=1,AQ69,AR69)</f>
        <v>-</v>
      </c>
      <c r="K69" s="299"/>
      <c r="L69" s="298" t="str">
        <f>IF('МО2 общие данные'!E21=1,AS69,AT69)</f>
        <v>-</v>
      </c>
      <c r="M69" s="299"/>
      <c r="N69" s="298" t="str">
        <f>IF('МО2 общие данные'!E22=1,AU69,AV69)</f>
        <v>-</v>
      </c>
      <c r="O69" s="299"/>
      <c r="P69" s="298" t="str">
        <f>IF('МО2 общие данные'!E23=1,AW69,AX69)</f>
        <v>-</v>
      </c>
      <c r="Q69" s="299"/>
      <c r="R69" s="298" t="str">
        <f>IF('МО2 общие данные'!E24=1,AY69,AZ69)</f>
        <v>-</v>
      </c>
      <c r="S69" s="299"/>
      <c r="T69" s="298" t="str">
        <f>IF('МО2 общие данные'!E25=1,BA69,BB69)</f>
        <v>-</v>
      </c>
      <c r="U69" s="299"/>
      <c r="V69" s="298" t="str">
        <f>IF('МО2 общие данные'!E26=1,BC69,BD69)</f>
        <v>-</v>
      </c>
      <c r="W69" s="299"/>
      <c r="X69" s="298" t="str">
        <f>IF('МО2 общие данные'!E27=1,BE69,BF69)</f>
        <v>-</v>
      </c>
      <c r="Y69" s="299"/>
      <c r="Z69" s="298" t="str">
        <f>IF('МО2 общие данные'!E28=1,BG69,BH69)</f>
        <v>-</v>
      </c>
      <c r="AA69" s="299"/>
      <c r="AB69" s="298" t="str">
        <f>IF('МО2 общие данные'!E29=1,BI69,BJ69)</f>
        <v>-</v>
      </c>
      <c r="AC69" s="299"/>
      <c r="AD69" s="298" t="str">
        <f>IF('МО2 общие данные'!E30=1,BK69,BL69)</f>
        <v>-</v>
      </c>
      <c r="AE69" s="299"/>
      <c r="AF69" s="176"/>
      <c r="AG69" s="176"/>
      <c r="AI69" s="85" t="str">
        <f>(INDEX('МО2 общие данные'!C42:C60,MATCH(B68,'МО2 общие данные'!B42:B60,0)))</f>
        <v>-</v>
      </c>
      <c r="AJ69" s="85" t="str">
        <f>(INDEX('МО2 общие данные'!D42:D60,MATCH(B68,'МО2 общие данные'!B42:B60,0)))</f>
        <v>-</v>
      </c>
      <c r="AK69" s="85" t="str">
        <f>(INDEX('МО2 общие данные'!C42:C60,MATCH(D68,'МО2 общие данные'!B42:B60,0)))</f>
        <v>-</v>
      </c>
      <c r="AL69" s="85" t="str">
        <f>(INDEX('МО2 общие данные'!D42:D60,MATCH(D68,'МО2 общие данные'!B42:B60,0)))</f>
        <v>-</v>
      </c>
      <c r="AM69" s="85" t="str">
        <f>(INDEX('МО2 общие данные'!C42:C60,MATCH(F68,'МО2 общие данные'!B42:B60,0)))</f>
        <v>-</v>
      </c>
      <c r="AN69" s="85" t="str">
        <f>(INDEX('МО2 общие данные'!D42:D60,MATCH(F68,'МО2 общие данные'!B42:B60,0)))</f>
        <v>-</v>
      </c>
      <c r="AO69" s="85" t="str">
        <f>(INDEX('МО2 общие данные'!C42:C60,MATCH(H68,'МО2 общие данные'!B42:B60,0)))</f>
        <v>-</v>
      </c>
      <c r="AP69" s="85" t="str">
        <f>(INDEX('МО2 общие данные'!D42:D60,MATCH(H68,'МО2 общие данные'!B42:B60,0)))</f>
        <v>-</v>
      </c>
      <c r="AQ69" s="85" t="str">
        <f>(INDEX('МО2 общие данные'!C42:C60,MATCH(J68,'МО2 общие данные'!B42:B60,0)))</f>
        <v>-</v>
      </c>
      <c r="AR69" s="85" t="str">
        <f>(INDEX('МО2 общие данные'!D42:D60,MATCH(J68,'МО2 общие данные'!B42:B60,0)))</f>
        <v>-</v>
      </c>
      <c r="AS69" s="85" t="str">
        <f>(INDEX('МО2 общие данные'!C42:C60,MATCH(L68,'МО2 общие данные'!B42:B60,0)))</f>
        <v>-</v>
      </c>
      <c r="AT69" s="85" t="str">
        <f>(INDEX('МО2 общие данные'!D42:D60,MATCH(L68,'МО2 общие данные'!B42:B60,0)))</f>
        <v>-</v>
      </c>
      <c r="AU69" s="85" t="str">
        <f>(INDEX('МО2 общие данные'!C42:C60,MATCH(N68,'МО2 общие данные'!B42:B60,0)))</f>
        <v>-</v>
      </c>
      <c r="AV69" s="85" t="str">
        <f>(INDEX('МО2 общие данные'!D42:D60,MATCH(N68,'МО2 общие данные'!B42:B60,0)))</f>
        <v>-</v>
      </c>
      <c r="AW69" s="85" t="str">
        <f>(INDEX('МО2 общие данные'!C42:C60,MATCH(P68,'МО2 общие данные'!B42:B60,0)))</f>
        <v>-</v>
      </c>
      <c r="AX69" s="85" t="str">
        <f>(INDEX('МО2 общие данные'!D42:D60,MATCH(P68,'МО2 общие данные'!B42:B60,0)))</f>
        <v>-</v>
      </c>
      <c r="AY69" s="85" t="str">
        <f>(INDEX('МО2 общие данные'!C42:C60,MATCH(R68,'МО2 общие данные'!B42:B60,0)))</f>
        <v>-</v>
      </c>
      <c r="AZ69" s="85" t="str">
        <f>(INDEX('МО2 общие данные'!D42:D60,MATCH(R68,'МО2 общие данные'!B42:B60,0)))</f>
        <v>-</v>
      </c>
      <c r="BA69" s="85" t="str">
        <f>(INDEX('МО2 общие данные'!C42:C60,MATCH(T68,'МО2 общие данные'!B42:B60,0)))</f>
        <v>-</v>
      </c>
      <c r="BB69" s="85" t="str">
        <f>(INDEX('МО2 общие данные'!D42:D60,MATCH(T68,'МО2 общие данные'!B42:B60,0)))</f>
        <v>-</v>
      </c>
      <c r="BC69" s="85" t="str">
        <f>(INDEX('МО2 общие данные'!C42:C60,MATCH(V68,'МО2 общие данные'!B42:B60,0)))</f>
        <v>-</v>
      </c>
      <c r="BD69" s="85" t="str">
        <f>(INDEX('МО2 общие данные'!D42:D60,MATCH(V68,'МО2 общие данные'!B42:B60,0)))</f>
        <v>-</v>
      </c>
      <c r="BE69" s="85" t="str">
        <f>(INDEX('МО2 общие данные'!C42:C60,MATCH(X68,'МО2 общие данные'!B42:B60,0)))</f>
        <v>-</v>
      </c>
      <c r="BF69" s="85" t="str">
        <f>(INDEX('МО2 общие данные'!D42:D60,MATCH(X68,'МО2 общие данные'!B42:B60,0)))</f>
        <v>-</v>
      </c>
      <c r="BG69" s="85" t="str">
        <f>(INDEX('МО2 общие данные'!C42:C60,MATCH(Z68,'МО2 общие данные'!B42:B60,0)))</f>
        <v>-</v>
      </c>
      <c r="BH69" s="85" t="str">
        <f>(INDEX('МО2 общие данные'!D42:D60,MATCH(Z68,'МО2 общие данные'!B42:B60,0)))</f>
        <v>-</v>
      </c>
      <c r="BI69" s="85" t="str">
        <f>(INDEX('МО2 общие данные'!C42:C60,MATCH(AB68,'МО2 общие данные'!B42:B60,0)))</f>
        <v>-</v>
      </c>
      <c r="BJ69" s="85" t="str">
        <f>(INDEX('МО2 общие данные'!D42:D60,MATCH(AB68,'МО2 общие данные'!B42:B60,0)))</f>
        <v>-</v>
      </c>
      <c r="BK69" s="85" t="str">
        <f>(INDEX('МО2 общие данные'!C42:C60,MATCH(AD68,'МО2 общие данные'!B42:B60,0)))</f>
        <v>-</v>
      </c>
      <c r="BL69" s="85" t="str">
        <f>(INDEX('МО2 общие данные'!D42:D60,MATCH(AD68,'МО2 общие данные'!B42:B60,0)))</f>
        <v>-</v>
      </c>
    </row>
    <row r="70" spans="1:64" s="83" customFormat="1" x14ac:dyDescent="0.2">
      <c r="A70" s="88"/>
      <c r="B70" s="294" t="str">
        <f>IF(B68&gt;0,"Д",IF(B68=0," "))</f>
        <v xml:space="preserve"> </v>
      </c>
      <c r="C70" s="295"/>
      <c r="D70" s="294" t="str">
        <f t="shared" ref="D70:X70" si="138">IF(D68&gt;0,"Д",IF(D68=0," "))</f>
        <v xml:space="preserve"> </v>
      </c>
      <c r="E70" s="295"/>
      <c r="F70" s="294" t="str">
        <f t="shared" si="138"/>
        <v xml:space="preserve"> </v>
      </c>
      <c r="G70" s="295"/>
      <c r="H70" s="294" t="str">
        <f t="shared" si="138"/>
        <v xml:space="preserve"> </v>
      </c>
      <c r="I70" s="295"/>
      <c r="J70" s="294" t="str">
        <f t="shared" si="138"/>
        <v xml:space="preserve"> </v>
      </c>
      <c r="K70" s="295"/>
      <c r="L70" s="294" t="str">
        <f t="shared" si="138"/>
        <v xml:space="preserve"> </v>
      </c>
      <c r="M70" s="295"/>
      <c r="N70" s="294" t="str">
        <f t="shared" si="138"/>
        <v xml:space="preserve"> </v>
      </c>
      <c r="O70" s="295"/>
      <c r="P70" s="294" t="str">
        <f t="shared" si="138"/>
        <v xml:space="preserve"> </v>
      </c>
      <c r="Q70" s="295"/>
      <c r="R70" s="294" t="str">
        <f t="shared" si="138"/>
        <v xml:space="preserve"> </v>
      </c>
      <c r="S70" s="295"/>
      <c r="T70" s="294" t="str">
        <f t="shared" si="138"/>
        <v xml:space="preserve"> </v>
      </c>
      <c r="U70" s="295"/>
      <c r="V70" s="294" t="str">
        <f t="shared" si="138"/>
        <v xml:space="preserve"> </v>
      </c>
      <c r="W70" s="295"/>
      <c r="X70" s="294" t="str">
        <f t="shared" si="138"/>
        <v xml:space="preserve"> </v>
      </c>
      <c r="Y70" s="295"/>
      <c r="Z70" s="294" t="str">
        <f t="shared" ref="Z70" si="139">IF(Z68&gt;0,"Д",IF(Z68=0," "))</f>
        <v xml:space="preserve"> </v>
      </c>
      <c r="AA70" s="295"/>
      <c r="AB70" s="294" t="str">
        <f t="shared" ref="AB70" si="140">IF(AB68&gt;0,"Д",IF(AB68=0," "))</f>
        <v xml:space="preserve"> </v>
      </c>
      <c r="AC70" s="295"/>
      <c r="AD70" s="294" t="str">
        <f t="shared" ref="AD70" si="141">IF(AD68&gt;0,"Д",IF(AD68=0," "))</f>
        <v xml:space="preserve"> </v>
      </c>
      <c r="AE70" s="295"/>
      <c r="AF70" s="171"/>
      <c r="AG70" s="171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  <c r="BC70" s="85"/>
      <c r="BD70" s="85"/>
      <c r="BE70" s="85"/>
      <c r="BF70" s="85"/>
      <c r="BG70" s="85"/>
      <c r="BH70" s="85"/>
      <c r="BI70" s="85"/>
      <c r="BJ70" s="85"/>
      <c r="BK70" s="85"/>
      <c r="BL70" s="85"/>
    </row>
    <row r="71" spans="1:64" s="83" customFormat="1" x14ac:dyDescent="0.2">
      <c r="A71" s="87"/>
      <c r="B71" s="296">
        <f>'гр7 МО2'!B31</f>
        <v>0</v>
      </c>
      <c r="C71" s="297" t="str">
        <f>IF(B71=1,"час",IF(B71=0," ",IF(B71&gt;4,"часов","часа")))</f>
        <v xml:space="preserve"> </v>
      </c>
      <c r="D71" s="296">
        <f>'гр7 МО2'!C31</f>
        <v>0</v>
      </c>
      <c r="E71" s="297" t="str">
        <f>IF(D71=1,"час",IF(D71=0," ",IF(D71&gt;4,"часов","часа")))</f>
        <v xml:space="preserve"> </v>
      </c>
      <c r="F71" s="296">
        <f>'гр7 МО2'!D31</f>
        <v>0</v>
      </c>
      <c r="G71" s="297" t="str">
        <f>IF(F71=1,"час",IF(F71=0," ",IF(F71&gt;4,"часов","часа")))</f>
        <v xml:space="preserve"> </v>
      </c>
      <c r="H71" s="296">
        <f>'гр7 МО2'!E31</f>
        <v>0</v>
      </c>
      <c r="I71" s="297" t="str">
        <f>IF(H71=1,"час",IF(H71=0," ",IF(H71&gt;4,"часов","часа")))</f>
        <v xml:space="preserve"> </v>
      </c>
      <c r="J71" s="296">
        <f>'гр7 МО2'!F31</f>
        <v>0</v>
      </c>
      <c r="K71" s="297" t="str">
        <f>IF(J71=1,"час",IF(J71=0," ",IF(J71&gt;4,"часов","часа")))</f>
        <v xml:space="preserve"> </v>
      </c>
      <c r="L71" s="296">
        <f>'гр7 МО2'!G31</f>
        <v>0</v>
      </c>
      <c r="M71" s="297" t="str">
        <f>IF(L71=1,"час",IF(L71=0," ",IF(L71&gt;4,"часов","часа")))</f>
        <v xml:space="preserve"> </v>
      </c>
      <c r="N71" s="296">
        <f>'гр7 МО2'!H31</f>
        <v>0</v>
      </c>
      <c r="O71" s="297" t="str">
        <f>IF(N71=1,"час",IF(N71=0," ",IF(N71&gt;4,"часов","часа")))</f>
        <v xml:space="preserve"> </v>
      </c>
      <c r="P71" s="296">
        <f>'гр7 МО2'!I31</f>
        <v>0</v>
      </c>
      <c r="Q71" s="297" t="str">
        <f>IF(P71=1,"час",IF(P71=0," ",IF(P71&gt;4,"часов","часа")))</f>
        <v xml:space="preserve"> </v>
      </c>
      <c r="R71" s="296">
        <f>'гр7 МО2'!J31</f>
        <v>0</v>
      </c>
      <c r="S71" s="297" t="str">
        <f>IF(R71=1,"час",IF(R71=0," ",IF(R71&gt;4,"часов","часа")))</f>
        <v xml:space="preserve"> </v>
      </c>
      <c r="T71" s="296">
        <f>'гр7 МО2'!K31</f>
        <v>0</v>
      </c>
      <c r="U71" s="297" t="str">
        <f>IF(T71=1,"час",IF(T71=0," ",IF(T71&gt;4,"часов","часа")))</f>
        <v xml:space="preserve"> </v>
      </c>
      <c r="V71" s="296">
        <f>'гр7 МО2'!L31</f>
        <v>0</v>
      </c>
      <c r="W71" s="297" t="str">
        <f>IF(V71=1,"час",IF(V71=0," ",IF(V71&gt;4,"часов","часа")))</f>
        <v xml:space="preserve"> </v>
      </c>
      <c r="X71" s="296">
        <f>'гр7 МО2'!M31</f>
        <v>0</v>
      </c>
      <c r="Y71" s="297" t="str">
        <f>IF(X71=1,"час",IF(X71=0," ",IF(X71&gt;4,"часов","часа")))</f>
        <v xml:space="preserve"> </v>
      </c>
      <c r="Z71" s="296">
        <f>'гр7 МО2'!N31</f>
        <v>0</v>
      </c>
      <c r="AA71" s="297" t="str">
        <f t="shared" ref="AA71" si="142">IF(Z71=1,"час",IF(Z71=0," ",IF(Z71&gt;4,"часов","часа")))</f>
        <v xml:space="preserve"> </v>
      </c>
      <c r="AB71" s="296">
        <f>'гр7 МО2'!O31</f>
        <v>0</v>
      </c>
      <c r="AC71" s="297" t="str">
        <f t="shared" ref="AC71" si="143">IF(AB71=1,"час",IF(AB71=0," ",IF(AB71&gt;4,"часов","часа")))</f>
        <v xml:space="preserve"> </v>
      </c>
      <c r="AD71" s="296">
        <f>'гр7 МО2'!P31</f>
        <v>0</v>
      </c>
      <c r="AE71" s="297" t="str">
        <f t="shared" ref="AE71" si="144">IF(AD71=1,"час",IF(AD71=0," ",IF(AD71&gt;4,"часов","часа")))</f>
        <v xml:space="preserve"> </v>
      </c>
      <c r="AF71" s="175"/>
      <c r="AG71" s="175"/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5"/>
      <c r="BB71" s="85"/>
      <c r="BC71" s="85"/>
      <c r="BD71" s="85"/>
      <c r="BE71" s="85"/>
      <c r="BF71" s="85"/>
      <c r="BG71" s="85"/>
      <c r="BH71" s="85"/>
      <c r="BI71" s="85"/>
      <c r="BJ71" s="85"/>
      <c r="BK71" s="85"/>
      <c r="BL71" s="85"/>
    </row>
    <row r="72" spans="1:64" s="83" customFormat="1" ht="24" customHeight="1" x14ac:dyDescent="0.2">
      <c r="A72" s="87">
        <v>20</v>
      </c>
      <c r="B72" s="298" t="str">
        <f>IF('МО2 общие данные'!E16=1,AI72,AJ72)</f>
        <v>-</v>
      </c>
      <c r="C72" s="299"/>
      <c r="D72" s="298" t="str">
        <f>IF('МО2 общие данные'!E17=1,AK72,AL72)</f>
        <v>-</v>
      </c>
      <c r="E72" s="299"/>
      <c r="F72" s="298" t="str">
        <f>IF('МО2 общие данные'!E18=1,AM72,AN72)</f>
        <v>-</v>
      </c>
      <c r="G72" s="299"/>
      <c r="H72" s="298" t="str">
        <f>IF('МО2 общие данные'!E19=1,AO72,AP72)</f>
        <v>-</v>
      </c>
      <c r="I72" s="299"/>
      <c r="J72" s="298" t="str">
        <f>IF('МО2 общие данные'!E20=1,AQ72,AR72)</f>
        <v>-</v>
      </c>
      <c r="K72" s="299"/>
      <c r="L72" s="298" t="str">
        <f>IF('МО2 общие данные'!E21=1,AS72,AT72)</f>
        <v>-</v>
      </c>
      <c r="M72" s="299"/>
      <c r="N72" s="298" t="str">
        <f>IF('МО2 общие данные'!E22=1,AU72,AV72)</f>
        <v>-</v>
      </c>
      <c r="O72" s="299"/>
      <c r="P72" s="298" t="str">
        <f>IF('МО2 общие данные'!E23=1,AW72,AX72)</f>
        <v>-</v>
      </c>
      <c r="Q72" s="299"/>
      <c r="R72" s="298" t="str">
        <f>IF('МО2 общие данные'!E24=1,AY72,AZ72)</f>
        <v>-</v>
      </c>
      <c r="S72" s="299"/>
      <c r="T72" s="298" t="str">
        <f>IF('МО2 общие данные'!E25=1,BA72,BB72)</f>
        <v>-</v>
      </c>
      <c r="U72" s="299"/>
      <c r="V72" s="298" t="str">
        <f>IF('МО2 общие данные'!E26=1,BC72,BD72)</f>
        <v>-</v>
      </c>
      <c r="W72" s="299"/>
      <c r="X72" s="298" t="str">
        <f>IF('МО2 общие данные'!E27=1,BE72,BF72)</f>
        <v>-</v>
      </c>
      <c r="Y72" s="299"/>
      <c r="Z72" s="298" t="str">
        <f>IF('МО2 общие данные'!E28=1,BG72,BH72)</f>
        <v>-</v>
      </c>
      <c r="AA72" s="299"/>
      <c r="AB72" s="298" t="str">
        <f>IF('МО2 общие данные'!E29=1,BI72,BJ72)</f>
        <v>-</v>
      </c>
      <c r="AC72" s="299"/>
      <c r="AD72" s="298" t="str">
        <f>IF('МО2 общие данные'!E30=1,BK72,BL72)</f>
        <v>-</v>
      </c>
      <c r="AE72" s="299"/>
      <c r="AF72" s="176"/>
      <c r="AG72" s="176"/>
      <c r="AI72" s="85" t="str">
        <f>(INDEX('МО2 общие данные'!E42:E60,MATCH(B71,'МО2 общие данные'!B42:B60,0)))</f>
        <v>-</v>
      </c>
      <c r="AJ72" s="85" t="str">
        <f>(INDEX('МО2 общие данные'!E42:E60,MATCH(B71,'МО2 общие данные'!B42:B60,0)))</f>
        <v>-</v>
      </c>
      <c r="AK72" s="85" t="str">
        <f>(INDEX('МО2 общие данные'!E42:E60,MATCH(D71,'МО2 общие данные'!B42:B60,0)))</f>
        <v>-</v>
      </c>
      <c r="AL72" s="85" t="str">
        <f>(INDEX('МО2 общие данные'!E42:E60,MATCH(D71,'МО2 общие данные'!B42:B60,0)))</f>
        <v>-</v>
      </c>
      <c r="AM72" s="85" t="str">
        <f>(INDEX('МО2 общие данные'!E42:E60,MATCH(F71,'МО2 общие данные'!B42:B60,0)))</f>
        <v>-</v>
      </c>
      <c r="AN72" s="85" t="str">
        <f>(INDEX('МО2 общие данные'!E42:E60,MATCH(F71,'МО2 общие данные'!B42:B60,0)))</f>
        <v>-</v>
      </c>
      <c r="AO72" s="85" t="str">
        <f>(INDEX('МО2 общие данные'!E42:E60,MATCH(H71,'МО2 общие данные'!B42:B60,0)))</f>
        <v>-</v>
      </c>
      <c r="AP72" s="85" t="str">
        <f>(INDEX('МО2 общие данные'!E42:E60,MATCH(H71,'МО2 общие данные'!B42:B60,0)))</f>
        <v>-</v>
      </c>
      <c r="AQ72" s="85" t="str">
        <f>(INDEX('МО2 общие данные'!E42:E60,MATCH(J71,'МО2 общие данные'!B42:B60,0)))</f>
        <v>-</v>
      </c>
      <c r="AR72" s="85" t="str">
        <f>(INDEX('МО2 общие данные'!E42:E60,MATCH(J71,'МО2 общие данные'!B42:B60,0)))</f>
        <v>-</v>
      </c>
      <c r="AS72" s="85" t="str">
        <f>(INDEX('МО2 общие данные'!E42:E60,MATCH(L71,'МО2 общие данные'!B42:B60,0)))</f>
        <v>-</v>
      </c>
      <c r="AT72" s="85" t="str">
        <f>(INDEX('МО2 общие данные'!E42:E60,MATCH(L71,'МО2 общие данные'!B42:B60,0)))</f>
        <v>-</v>
      </c>
      <c r="AU72" s="85" t="str">
        <f>(INDEX('МО2 общие данные'!E42:E60,MATCH(N71,'МО2 общие данные'!B42:B60,0)))</f>
        <v>-</v>
      </c>
      <c r="AV72" s="85" t="str">
        <f>(INDEX('МО2 общие данные'!E42:E60,MATCH(N71,'МО2 общие данные'!B42:B60,0)))</f>
        <v>-</v>
      </c>
      <c r="AW72" s="85" t="str">
        <f>(INDEX('МО2 общие данные'!E42:E60,MATCH(P71,'МО2 общие данные'!B42:B60,0)))</f>
        <v>-</v>
      </c>
      <c r="AX72" s="85" t="str">
        <f>(INDEX('МО2 общие данные'!E42:E60,MATCH(P71,'МО2 общие данные'!B42:B60,0)))</f>
        <v>-</v>
      </c>
      <c r="AY72" s="85" t="str">
        <f>(INDEX('МО2 общие данные'!E42:E60,MATCH(R71,'МО2 общие данные'!B42:B60,0)))</f>
        <v>-</v>
      </c>
      <c r="AZ72" s="85" t="str">
        <f>(INDEX('МО2 общие данные'!E42:E60,MATCH(R71,'МО2 общие данные'!B42:B60,0)))</f>
        <v>-</v>
      </c>
      <c r="BA72" s="85" t="str">
        <f>(INDEX('МО2 общие данные'!E42:E60,MATCH(T71,'МО2 общие данные'!B42:B60,0)))</f>
        <v>-</v>
      </c>
      <c r="BB72" s="85" t="str">
        <f>(INDEX('МО2 общие данные'!E42:E60,MATCH(T71,'МО2 общие данные'!B42:B60,0)))</f>
        <v>-</v>
      </c>
      <c r="BC72" s="85" t="str">
        <f>(INDEX('МО2 общие данные'!E42:E60,MATCH(V71,'МО2 общие данные'!B42:B60,0)))</f>
        <v>-</v>
      </c>
      <c r="BD72" s="85" t="str">
        <f>(INDEX('МО2 общие данные'!E42:E60,MATCH(V71,'МО2 общие данные'!B42:B60,0)))</f>
        <v>-</v>
      </c>
      <c r="BE72" s="85" t="str">
        <f>(INDEX('МО2 общие данные'!E42:E60,MATCH(X71,'МО2 общие данные'!B42:B60,0)))</f>
        <v>-</v>
      </c>
      <c r="BF72" s="85" t="str">
        <f>(INDEX('МО2 общие данные'!E42:E60,MATCH(X71,'МО2 общие данные'!B42:B60,0)))</f>
        <v>-</v>
      </c>
      <c r="BG72" s="85" t="str">
        <f>(INDEX('МО2 общие данные'!E42:E60,MATCH(Z71,'МО2 общие данные'!B42:B60,0)))</f>
        <v>-</v>
      </c>
      <c r="BH72" s="85" t="str">
        <f>(INDEX('МО2 общие данные'!E42:E60,MATCH(Z71,'МО2 общие данные'!B42:B60,0)))</f>
        <v>-</v>
      </c>
      <c r="BI72" s="85" t="str">
        <f>(INDEX('МО2 общие данные'!E42:E60,MATCH(AB71,'МО2 общие данные'!B42:B60,0)))</f>
        <v>-</v>
      </c>
      <c r="BJ72" s="85" t="str">
        <f>(INDEX('МО2 общие данные'!E42:E60,MATCH(AB71,'МО2 общие данные'!B42:B60,0)))</f>
        <v>-</v>
      </c>
      <c r="BK72" s="85" t="str">
        <f>(INDEX('МО2 общие данные'!E42:E60,MATCH(AD71,'МО2 общие данные'!B42:B60,0)))</f>
        <v>-</v>
      </c>
      <c r="BL72" s="85" t="str">
        <f>(INDEX('МО2 общие данные'!E42:E60,MATCH(AD71,'МО2 общие данные'!B42:B60,0)))</f>
        <v>-</v>
      </c>
    </row>
    <row r="73" spans="1:64" s="83" customFormat="1" x14ac:dyDescent="0.2">
      <c r="A73" s="88" t="s">
        <v>17</v>
      </c>
      <c r="B73" s="294" t="str">
        <f>IF(B71&gt;0,"Д",IF(B71=0," "))</f>
        <v xml:space="preserve"> </v>
      </c>
      <c r="C73" s="295"/>
      <c r="D73" s="294" t="str">
        <f t="shared" ref="D73:X73" si="145">IF(D71&gt;0,"Д",IF(D71=0," "))</f>
        <v xml:space="preserve"> </v>
      </c>
      <c r="E73" s="295"/>
      <c r="F73" s="294" t="str">
        <f t="shared" si="145"/>
        <v xml:space="preserve"> </v>
      </c>
      <c r="G73" s="295"/>
      <c r="H73" s="294" t="str">
        <f t="shared" si="145"/>
        <v xml:space="preserve"> </v>
      </c>
      <c r="I73" s="295"/>
      <c r="J73" s="294" t="str">
        <f t="shared" si="145"/>
        <v xml:space="preserve"> </v>
      </c>
      <c r="K73" s="295"/>
      <c r="L73" s="294" t="str">
        <f t="shared" si="145"/>
        <v xml:space="preserve"> </v>
      </c>
      <c r="M73" s="295"/>
      <c r="N73" s="294" t="str">
        <f t="shared" si="145"/>
        <v xml:space="preserve"> </v>
      </c>
      <c r="O73" s="295"/>
      <c r="P73" s="294" t="str">
        <f t="shared" si="145"/>
        <v xml:space="preserve"> </v>
      </c>
      <c r="Q73" s="295"/>
      <c r="R73" s="294" t="str">
        <f t="shared" si="145"/>
        <v xml:space="preserve"> </v>
      </c>
      <c r="S73" s="295"/>
      <c r="T73" s="294" t="str">
        <f t="shared" si="145"/>
        <v xml:space="preserve"> </v>
      </c>
      <c r="U73" s="295"/>
      <c r="V73" s="294" t="str">
        <f t="shared" si="145"/>
        <v xml:space="preserve"> </v>
      </c>
      <c r="W73" s="295"/>
      <c r="X73" s="294" t="str">
        <f t="shared" si="145"/>
        <v xml:space="preserve"> </v>
      </c>
      <c r="Y73" s="295"/>
      <c r="Z73" s="294" t="str">
        <f t="shared" ref="Z73" si="146">IF(Z71&gt;0,"Д",IF(Z71=0," "))</f>
        <v xml:space="preserve"> </v>
      </c>
      <c r="AA73" s="295"/>
      <c r="AB73" s="294" t="str">
        <f t="shared" ref="AB73" si="147">IF(AB71&gt;0,"Д",IF(AB71=0," "))</f>
        <v xml:space="preserve"> </v>
      </c>
      <c r="AC73" s="295"/>
      <c r="AD73" s="294" t="str">
        <f t="shared" ref="AD73" si="148">IF(AD71&gt;0,"Д",IF(AD71=0," "))</f>
        <v xml:space="preserve"> </v>
      </c>
      <c r="AE73" s="295"/>
      <c r="AF73" s="171"/>
      <c r="AG73" s="171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/>
      <c r="BD73" s="85"/>
      <c r="BE73" s="85"/>
      <c r="BF73" s="85"/>
      <c r="BG73" s="85"/>
      <c r="BH73" s="85"/>
      <c r="BI73" s="85"/>
      <c r="BJ73" s="85"/>
      <c r="BK73" s="85"/>
      <c r="BL73" s="85"/>
    </row>
    <row r="74" spans="1:64" s="83" customFormat="1" x14ac:dyDescent="0.2">
      <c r="A74" s="87"/>
      <c r="B74" s="296">
        <f>'гр7 МО2'!B32</f>
        <v>0</v>
      </c>
      <c r="C74" s="297" t="str">
        <f>IF(B74=1,"час",IF(B74=0," ",IF(B74&gt;4,"часов","часа")))</f>
        <v xml:space="preserve"> </v>
      </c>
      <c r="D74" s="296">
        <f>'гр7 МО2'!C32</f>
        <v>0</v>
      </c>
      <c r="E74" s="297" t="str">
        <f>IF(D74=1,"час",IF(D74=0," ",IF(D74&gt;4,"часов","часа")))</f>
        <v xml:space="preserve"> </v>
      </c>
      <c r="F74" s="296">
        <f>'гр7 МО2'!D32</f>
        <v>0</v>
      </c>
      <c r="G74" s="297" t="str">
        <f>IF(F74=1,"час",IF(F74=0," ",IF(F74&gt;4,"часов","часа")))</f>
        <v xml:space="preserve"> </v>
      </c>
      <c r="H74" s="296">
        <f>'гр7 МО2'!E32</f>
        <v>0</v>
      </c>
      <c r="I74" s="297" t="str">
        <f>IF(H74=1,"час",IF(H74=0," ",IF(H74&gt;4,"часов","часа")))</f>
        <v xml:space="preserve"> </v>
      </c>
      <c r="J74" s="296">
        <f>'гр7 МО2'!F32</f>
        <v>0</v>
      </c>
      <c r="K74" s="297" t="str">
        <f>IF(J74=1,"час",IF(J74=0," ",IF(J74&gt;4,"часов","часа")))</f>
        <v xml:space="preserve"> </v>
      </c>
      <c r="L74" s="296">
        <f>'гр7 МО2'!G32</f>
        <v>0</v>
      </c>
      <c r="M74" s="297" t="str">
        <f>IF(L74=1,"час",IF(L74=0," ",IF(L74&gt;4,"часов","часа")))</f>
        <v xml:space="preserve"> </v>
      </c>
      <c r="N74" s="296">
        <f>'гр7 МО2'!H32</f>
        <v>0</v>
      </c>
      <c r="O74" s="297" t="str">
        <f>IF(N74=1,"час",IF(N74=0," ",IF(N74&gt;4,"часов","часа")))</f>
        <v xml:space="preserve"> </v>
      </c>
      <c r="P74" s="296">
        <f>'гр7 МО2'!I32</f>
        <v>0</v>
      </c>
      <c r="Q74" s="297" t="str">
        <f>IF(P74=1,"час",IF(P74=0," ",IF(P74&gt;4,"часов","часа")))</f>
        <v xml:space="preserve"> </v>
      </c>
      <c r="R74" s="296">
        <f>'гр7 МО2'!J32</f>
        <v>0</v>
      </c>
      <c r="S74" s="297" t="str">
        <f>IF(R74=1,"час",IF(R74=0," ",IF(R74&gt;4,"часов","часа")))</f>
        <v xml:space="preserve"> </v>
      </c>
      <c r="T74" s="296">
        <f>'гр7 МО2'!K32</f>
        <v>0</v>
      </c>
      <c r="U74" s="297" t="str">
        <f>IF(T74=1,"час",IF(T74=0," ",IF(T74&gt;4,"часов","часа")))</f>
        <v xml:space="preserve"> </v>
      </c>
      <c r="V74" s="296">
        <f>'гр7 МО2'!L32</f>
        <v>0</v>
      </c>
      <c r="W74" s="297" t="str">
        <f>IF(V74=1,"час",IF(V74=0," ",IF(V74&gt;4,"часов","часа")))</f>
        <v xml:space="preserve"> </v>
      </c>
      <c r="X74" s="296">
        <f>'гр7 МО2'!M32</f>
        <v>0</v>
      </c>
      <c r="Y74" s="297" t="str">
        <f>IF(X74=1,"час",IF(X74=0," ",IF(X74&gt;4,"часов","часа")))</f>
        <v xml:space="preserve"> </v>
      </c>
      <c r="Z74" s="296">
        <f>'гр7 МО2'!N32</f>
        <v>0</v>
      </c>
      <c r="AA74" s="297" t="str">
        <f t="shared" ref="AA74" si="149">IF(Z74=1,"час",IF(Z74=0," ",IF(Z74&gt;4,"часов","часа")))</f>
        <v xml:space="preserve"> </v>
      </c>
      <c r="AB74" s="296">
        <f>'гр7 МО2'!O32</f>
        <v>0</v>
      </c>
      <c r="AC74" s="297" t="str">
        <f t="shared" ref="AC74" si="150">IF(AB74=1,"час",IF(AB74=0," ",IF(AB74&gt;4,"часов","часа")))</f>
        <v xml:space="preserve"> </v>
      </c>
      <c r="AD74" s="296">
        <f>'гр7 МО2'!P32</f>
        <v>0</v>
      </c>
      <c r="AE74" s="297" t="str">
        <f t="shared" ref="AE74" si="151">IF(AD74=1,"час",IF(AD74=0," ",IF(AD74&gt;4,"часов","часа")))</f>
        <v xml:space="preserve"> </v>
      </c>
      <c r="AF74" s="175"/>
      <c r="AG74" s="17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85"/>
      <c r="BG74" s="85"/>
      <c r="BH74" s="85"/>
      <c r="BI74" s="85"/>
      <c r="BJ74" s="85"/>
      <c r="BK74" s="85"/>
      <c r="BL74" s="85"/>
    </row>
    <row r="75" spans="1:64" s="83" customFormat="1" ht="24" customHeight="1" x14ac:dyDescent="0.2">
      <c r="A75" s="87">
        <v>21</v>
      </c>
      <c r="B75" s="298" t="str">
        <f>IF('МО2 общие данные'!E16=1,AI75,AJ75)</f>
        <v>-</v>
      </c>
      <c r="C75" s="299"/>
      <c r="D75" s="298" t="str">
        <f>IF('МО2 общие данные'!E17=1,AK75,AL75)</f>
        <v>-</v>
      </c>
      <c r="E75" s="299"/>
      <c r="F75" s="298" t="str">
        <f>IF('МО2 общие данные'!E18=1,AM75,AN75)</f>
        <v>-</v>
      </c>
      <c r="G75" s="299"/>
      <c r="H75" s="298" t="str">
        <f>IF('МО2 общие данные'!E19=1,AO75,AP75)</f>
        <v>-</v>
      </c>
      <c r="I75" s="299"/>
      <c r="J75" s="298" t="str">
        <f>IF('МО2 общие данные'!E20=1,AQ75,AR75)</f>
        <v>-</v>
      </c>
      <c r="K75" s="299"/>
      <c r="L75" s="298" t="str">
        <f>IF('МО2 общие данные'!E21=1,AS75,AT75)</f>
        <v>-</v>
      </c>
      <c r="M75" s="299"/>
      <c r="N75" s="298" t="str">
        <f>IF('МО2 общие данные'!E22=1,AU75,AV75)</f>
        <v>-</v>
      </c>
      <c r="O75" s="299"/>
      <c r="P75" s="298" t="str">
        <f>IF('МО2 общие данные'!E23=1,AW75,AX75)</f>
        <v>-</v>
      </c>
      <c r="Q75" s="299"/>
      <c r="R75" s="298" t="str">
        <f>IF('МО2 общие данные'!E24=1,AY75,AZ75)</f>
        <v>-</v>
      </c>
      <c r="S75" s="299"/>
      <c r="T75" s="298" t="str">
        <f>IF('МО2 общие данные'!E25=1,BA75,BB75)</f>
        <v>-</v>
      </c>
      <c r="U75" s="299"/>
      <c r="V75" s="298" t="str">
        <f>IF('МО2 общие данные'!E26=1,BC75,BD75)</f>
        <v>-</v>
      </c>
      <c r="W75" s="299"/>
      <c r="X75" s="298" t="str">
        <f>IF('МО2 общие данные'!E27=1,BE75,BF75)</f>
        <v>-</v>
      </c>
      <c r="Y75" s="299"/>
      <c r="Z75" s="298" t="str">
        <f>IF('МО2 общие данные'!E28=1,BG75,BH75)</f>
        <v>-</v>
      </c>
      <c r="AA75" s="299"/>
      <c r="AB75" s="298" t="str">
        <f>IF('МО2 общие данные'!E29=1,BI75,BJ75)</f>
        <v>-</v>
      </c>
      <c r="AC75" s="299"/>
      <c r="AD75" s="298" t="str">
        <f>IF('МО2 общие данные'!E30=1,BK75,BL75)</f>
        <v>-</v>
      </c>
      <c r="AE75" s="299"/>
      <c r="AF75" s="176"/>
      <c r="AG75" s="176"/>
      <c r="AI75" s="85" t="str">
        <f>(INDEX('МО2 общие данные'!E42:E60,MATCH(B74,'МО2 общие данные'!B42:B60,0)))</f>
        <v>-</v>
      </c>
      <c r="AJ75" s="85" t="str">
        <f>(INDEX('МО2 общие данные'!E42:E60,MATCH(B74,'МО2 общие данные'!B42:B60,0)))</f>
        <v>-</v>
      </c>
      <c r="AK75" s="85" t="str">
        <f>(INDEX('МО2 общие данные'!E42:E60,MATCH(D74,'МО2 общие данные'!B42:B60,0)))</f>
        <v>-</v>
      </c>
      <c r="AL75" s="85" t="str">
        <f>(INDEX('МО2 общие данные'!E42:E60,MATCH(D74,'МО2 общие данные'!B42:B60,0)))</f>
        <v>-</v>
      </c>
      <c r="AM75" s="85" t="str">
        <f>(INDEX('МО2 общие данные'!E42:E60,MATCH(F74,'МО2 общие данные'!B42:B60,0)))</f>
        <v>-</v>
      </c>
      <c r="AN75" s="85" t="str">
        <f>(INDEX('МО2 общие данные'!E42:E60,MATCH(F74,'МО2 общие данные'!B42:B60,0)))</f>
        <v>-</v>
      </c>
      <c r="AO75" s="85" t="str">
        <f>(INDEX('МО2 общие данные'!E42:E60,MATCH(H74,'МО2 общие данные'!B42:B60,0)))</f>
        <v>-</v>
      </c>
      <c r="AP75" s="85" t="str">
        <f>(INDEX('МО2 общие данные'!E42:E60,MATCH(H74,'МО2 общие данные'!B42:B60,0)))</f>
        <v>-</v>
      </c>
      <c r="AQ75" s="85" t="str">
        <f>(INDEX('МО2 общие данные'!E42:E60,MATCH(J74,'МО2 общие данные'!B42:B60,0)))</f>
        <v>-</v>
      </c>
      <c r="AR75" s="85" t="str">
        <f>(INDEX('МО2 общие данные'!E42:E60,MATCH(J74,'МО2 общие данные'!B42:B60,0)))</f>
        <v>-</v>
      </c>
      <c r="AS75" s="85" t="str">
        <f>(INDEX('МО2 общие данные'!E42:E60,MATCH(L74,'МО2 общие данные'!B42:B60,0)))</f>
        <v>-</v>
      </c>
      <c r="AT75" s="85" t="str">
        <f>(INDEX('МО2 общие данные'!E42:E60,MATCH(L74,'МО2 общие данные'!B42:B60,0)))</f>
        <v>-</v>
      </c>
      <c r="AU75" s="85" t="str">
        <f>(INDEX('МО2 общие данные'!E42:E60,MATCH(N74,'МО2 общие данные'!B42:B60,0)))</f>
        <v>-</v>
      </c>
      <c r="AV75" s="85" t="str">
        <f>(INDEX('МО2 общие данные'!E42:E60,MATCH(N74,'МО2 общие данные'!B42:B60,0)))</f>
        <v>-</v>
      </c>
      <c r="AW75" s="85" t="str">
        <f>(INDEX('МО2 общие данные'!E42:E60,MATCH(P74,'МО2 общие данные'!B42:B60,0)))</f>
        <v>-</v>
      </c>
      <c r="AX75" s="85" t="str">
        <f>(INDEX('МО2 общие данные'!E42:E60,MATCH(P74,'МО2 общие данные'!B42:B60,0)))</f>
        <v>-</v>
      </c>
      <c r="AY75" s="85" t="str">
        <f>(INDEX('МО2 общие данные'!E42:E60,MATCH(R74,'МО2 общие данные'!B42:B60,0)))</f>
        <v>-</v>
      </c>
      <c r="AZ75" s="85" t="str">
        <f>(INDEX('МО2 общие данные'!E42:E60,MATCH(R74,'МО2 общие данные'!B42:B60,0)))</f>
        <v>-</v>
      </c>
      <c r="BA75" s="85" t="str">
        <f>(INDEX('МО2 общие данные'!E42:E60,MATCH(T74,'МО2 общие данные'!B42:B60,0)))</f>
        <v>-</v>
      </c>
      <c r="BB75" s="85" t="str">
        <f>(INDEX('МО2 общие данные'!E42:E60,MATCH(T74,'МО2 общие данные'!B42:B60,0)))</f>
        <v>-</v>
      </c>
      <c r="BC75" s="85" t="str">
        <f>(INDEX('МО2 общие данные'!E42:E60,MATCH(V74,'МО2 общие данные'!B42:B60,0)))</f>
        <v>-</v>
      </c>
      <c r="BD75" s="85" t="str">
        <f>(INDEX('МО2 общие данные'!E42:E60,MATCH(V74,'МО2 общие данные'!B42:B60,0)))</f>
        <v>-</v>
      </c>
      <c r="BE75" s="85" t="str">
        <f>(INDEX('МО2 общие данные'!E42:E60,MATCH(X74,'МО2 общие данные'!B42:B60,0)))</f>
        <v>-</v>
      </c>
      <c r="BF75" s="85" t="str">
        <f>(INDEX('МО2 общие данные'!E42:E60,MATCH(X74,'МО2 общие данные'!B42:B60,0)))</f>
        <v>-</v>
      </c>
      <c r="BG75" s="85" t="str">
        <f>(INDEX('МО2 общие данные'!E42:E60,MATCH(Z74,'МО2 общие данные'!B42:B60,0)))</f>
        <v>-</v>
      </c>
      <c r="BH75" s="85" t="str">
        <f>(INDEX('МО2 общие данные'!E42:E60,MATCH(Z74,'МО2 общие данные'!B42:B60,0)))</f>
        <v>-</v>
      </c>
      <c r="BI75" s="85" t="str">
        <f>(INDEX('МО2 общие данные'!E42:E60,MATCH(AB74,'МО2 общие данные'!B42:B60,0)))</f>
        <v>-</v>
      </c>
      <c r="BJ75" s="85" t="str">
        <f>(INDEX('МО2 общие данные'!E42:E60,MATCH(AB74,'МО2 общие данные'!B42:B60,0)))</f>
        <v>-</v>
      </c>
      <c r="BK75" s="85" t="str">
        <f>(INDEX('МО2 общие данные'!E42:E60,MATCH(AD74,'МО2 общие данные'!B42:B60,0)))</f>
        <v>-</v>
      </c>
      <c r="BL75" s="85" t="str">
        <f>(INDEX('МО2 общие данные'!E42:E60,MATCH(AD74,'МО2 общие данные'!B42:B60,0)))</f>
        <v>-</v>
      </c>
    </row>
    <row r="76" spans="1:64" s="83" customFormat="1" x14ac:dyDescent="0.2">
      <c r="A76" s="88" t="s">
        <v>18</v>
      </c>
      <c r="B76" s="294" t="str">
        <f>IF(B74&gt;0,"Д",IF(B74=0," "))</f>
        <v xml:space="preserve"> </v>
      </c>
      <c r="C76" s="295"/>
      <c r="D76" s="294" t="str">
        <f t="shared" ref="D76:X76" si="152">IF(D74&gt;0,"Д",IF(D74=0," "))</f>
        <v xml:space="preserve"> </v>
      </c>
      <c r="E76" s="295"/>
      <c r="F76" s="294" t="str">
        <f t="shared" si="152"/>
        <v xml:space="preserve"> </v>
      </c>
      <c r="G76" s="295"/>
      <c r="H76" s="294" t="str">
        <f t="shared" si="152"/>
        <v xml:space="preserve"> </v>
      </c>
      <c r="I76" s="295"/>
      <c r="J76" s="294" t="str">
        <f t="shared" si="152"/>
        <v xml:space="preserve"> </v>
      </c>
      <c r="K76" s="295"/>
      <c r="L76" s="294" t="str">
        <f t="shared" si="152"/>
        <v xml:space="preserve"> </v>
      </c>
      <c r="M76" s="295"/>
      <c r="N76" s="294" t="str">
        <f t="shared" si="152"/>
        <v xml:space="preserve"> </v>
      </c>
      <c r="O76" s="295"/>
      <c r="P76" s="294" t="str">
        <f t="shared" si="152"/>
        <v xml:space="preserve"> </v>
      </c>
      <c r="Q76" s="295"/>
      <c r="R76" s="294" t="str">
        <f t="shared" si="152"/>
        <v xml:space="preserve"> </v>
      </c>
      <c r="S76" s="295"/>
      <c r="T76" s="294" t="str">
        <f t="shared" si="152"/>
        <v xml:space="preserve"> </v>
      </c>
      <c r="U76" s="295"/>
      <c r="V76" s="294" t="str">
        <f t="shared" si="152"/>
        <v xml:space="preserve"> </v>
      </c>
      <c r="W76" s="295"/>
      <c r="X76" s="294" t="str">
        <f t="shared" si="152"/>
        <v xml:space="preserve"> </v>
      </c>
      <c r="Y76" s="295"/>
      <c r="Z76" s="294" t="str">
        <f t="shared" ref="Z76" si="153">IF(Z74&gt;0,"Д",IF(Z74=0," "))</f>
        <v xml:space="preserve"> </v>
      </c>
      <c r="AA76" s="295"/>
      <c r="AB76" s="294" t="str">
        <f t="shared" ref="AB76" si="154">IF(AB74&gt;0,"Д",IF(AB74=0," "))</f>
        <v xml:space="preserve"> </v>
      </c>
      <c r="AC76" s="295"/>
      <c r="AD76" s="294" t="str">
        <f t="shared" ref="AD76" si="155">IF(AD74&gt;0,"Д",IF(AD74=0," "))</f>
        <v xml:space="preserve"> </v>
      </c>
      <c r="AE76" s="295"/>
      <c r="AF76" s="171"/>
      <c r="AG76" s="171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5"/>
      <c r="BI76" s="85"/>
      <c r="BJ76" s="85"/>
      <c r="BK76" s="85"/>
      <c r="BL76" s="85"/>
    </row>
    <row r="77" spans="1:64" s="83" customFormat="1" x14ac:dyDescent="0.2">
      <c r="A77" s="87"/>
      <c r="B77" s="296">
        <f>'гр7 МО2'!B33</f>
        <v>0</v>
      </c>
      <c r="C77" s="297" t="str">
        <f>IF(B77=1,"час",IF(B77=0," ",IF(B77&gt;4,"часов","часа")))</f>
        <v xml:space="preserve"> </v>
      </c>
      <c r="D77" s="296">
        <f>'гр7 МО2'!C33</f>
        <v>0</v>
      </c>
      <c r="E77" s="297" t="str">
        <f>IF(D77=1,"час",IF(D77=0," ",IF(D77&gt;4,"часов","часа")))</f>
        <v xml:space="preserve"> </v>
      </c>
      <c r="F77" s="296">
        <f>'гр7 МО2'!D33</f>
        <v>0</v>
      </c>
      <c r="G77" s="297" t="str">
        <f>IF(F77=1,"час",IF(F77=0," ",IF(F77&gt;4,"часов","часа")))</f>
        <v xml:space="preserve"> </v>
      </c>
      <c r="H77" s="296">
        <f>'гр7 МО2'!E33</f>
        <v>0</v>
      </c>
      <c r="I77" s="297" t="str">
        <f>IF(H77=1,"час",IF(H77=0," ",IF(H77&gt;4,"часов","часа")))</f>
        <v xml:space="preserve"> </v>
      </c>
      <c r="J77" s="296">
        <f>'гр7 МО2'!F33</f>
        <v>0</v>
      </c>
      <c r="K77" s="297" t="str">
        <f>IF(J77=1,"час",IF(J77=0," ",IF(J77&gt;4,"часов","часа")))</f>
        <v xml:space="preserve"> </v>
      </c>
      <c r="L77" s="296">
        <f>'гр7 МО2'!G33</f>
        <v>0</v>
      </c>
      <c r="M77" s="297" t="str">
        <f>IF(L77=1,"час",IF(L77=0," ",IF(L77&gt;4,"часов","часа")))</f>
        <v xml:space="preserve"> </v>
      </c>
      <c r="N77" s="296">
        <f>'гр7 МО2'!H33</f>
        <v>0</v>
      </c>
      <c r="O77" s="297" t="str">
        <f>IF(N77=1,"час",IF(N77=0," ",IF(N77&gt;4,"часов","часа")))</f>
        <v xml:space="preserve"> </v>
      </c>
      <c r="P77" s="296">
        <f>'гр7 МО2'!I33</f>
        <v>0</v>
      </c>
      <c r="Q77" s="297" t="str">
        <f>IF(P77=1,"час",IF(P77=0," ",IF(P77&gt;4,"часов","часа")))</f>
        <v xml:space="preserve"> </v>
      </c>
      <c r="R77" s="296">
        <f>'гр7 МО2'!J33</f>
        <v>0</v>
      </c>
      <c r="S77" s="297" t="str">
        <f>IF(R77=1,"час",IF(R77=0," ",IF(R77&gt;4,"часов","часа")))</f>
        <v xml:space="preserve"> </v>
      </c>
      <c r="T77" s="296">
        <f>'гр7 МО2'!K33</f>
        <v>0</v>
      </c>
      <c r="U77" s="297" t="str">
        <f>IF(T77=1,"час",IF(T77=0," ",IF(T77&gt;4,"часов","часа")))</f>
        <v xml:space="preserve"> </v>
      </c>
      <c r="V77" s="296">
        <f>'гр7 МО2'!L33</f>
        <v>0</v>
      </c>
      <c r="W77" s="297" t="str">
        <f>IF(V77=1,"час",IF(V77=0," ",IF(V77&gt;4,"часов","часа")))</f>
        <v xml:space="preserve"> </v>
      </c>
      <c r="X77" s="296">
        <f>'гр7 МО2'!M33</f>
        <v>0</v>
      </c>
      <c r="Y77" s="297" t="str">
        <f>IF(X77=1,"час",IF(X77=0," ",IF(X77&gt;4,"часов","часа")))</f>
        <v xml:space="preserve"> </v>
      </c>
      <c r="Z77" s="296">
        <f>'гр7 МО2'!N33</f>
        <v>0</v>
      </c>
      <c r="AA77" s="297" t="str">
        <f t="shared" ref="AA77" si="156">IF(Z77=1,"час",IF(Z77=0," ",IF(Z77&gt;4,"часов","часа")))</f>
        <v xml:space="preserve"> </v>
      </c>
      <c r="AB77" s="296">
        <f>'гр7 МО2'!O33</f>
        <v>0</v>
      </c>
      <c r="AC77" s="297" t="str">
        <f t="shared" ref="AC77" si="157">IF(AB77=1,"час",IF(AB77=0," ",IF(AB77&gt;4,"часов","часа")))</f>
        <v xml:space="preserve"> </v>
      </c>
      <c r="AD77" s="296">
        <f>'гр7 МО2'!P33</f>
        <v>0</v>
      </c>
      <c r="AE77" s="297" t="str">
        <f t="shared" ref="AE77" si="158">IF(AD77=1,"час",IF(AD77=0," ",IF(AD77&gt;4,"часов","часа")))</f>
        <v xml:space="preserve"> </v>
      </c>
      <c r="AF77" s="175"/>
      <c r="AG77" s="175"/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85"/>
      <c r="BG77" s="85"/>
      <c r="BH77" s="85"/>
      <c r="BI77" s="85"/>
      <c r="BJ77" s="85"/>
      <c r="BK77" s="85"/>
      <c r="BL77" s="85"/>
    </row>
    <row r="78" spans="1:64" s="83" customFormat="1" ht="24" customHeight="1" x14ac:dyDescent="0.2">
      <c r="A78" s="87">
        <v>22</v>
      </c>
      <c r="B78" s="298" t="str">
        <f>IF('МО2 общие данные'!E16=1,AI78,AJ78)</f>
        <v>-</v>
      </c>
      <c r="C78" s="299"/>
      <c r="D78" s="298" t="str">
        <f>IF('МО2 общие данные'!E17=1,AK78,AL78)</f>
        <v>-</v>
      </c>
      <c r="E78" s="299"/>
      <c r="F78" s="298" t="str">
        <f>IF('МО2 общие данные'!E18=1,AM78,AN78)</f>
        <v>-</v>
      </c>
      <c r="G78" s="299"/>
      <c r="H78" s="298" t="str">
        <f>IF('МО2 общие данные'!E19=1,AO78,AP78)</f>
        <v>-</v>
      </c>
      <c r="I78" s="299"/>
      <c r="J78" s="298" t="str">
        <f>IF('МО2 общие данные'!E20=1,AQ78,AR78)</f>
        <v>-</v>
      </c>
      <c r="K78" s="299"/>
      <c r="L78" s="298" t="str">
        <f>IF('МО2 общие данные'!E21=1,AS78,AT78)</f>
        <v>-</v>
      </c>
      <c r="M78" s="299"/>
      <c r="N78" s="298" t="str">
        <f>IF('МО2 общие данные'!E22=1,AU78,AV78)</f>
        <v>-</v>
      </c>
      <c r="O78" s="299"/>
      <c r="P78" s="298" t="str">
        <f>IF('МО2 общие данные'!E23=1,AW78,AX78)</f>
        <v>-</v>
      </c>
      <c r="Q78" s="299"/>
      <c r="R78" s="298" t="str">
        <f>IF('МО2 общие данные'!E24=1,AY78,AZ78)</f>
        <v>-</v>
      </c>
      <c r="S78" s="299"/>
      <c r="T78" s="298" t="str">
        <f>IF('МО2 общие данные'!E25=1,BA78,BB78)</f>
        <v>-</v>
      </c>
      <c r="U78" s="299"/>
      <c r="V78" s="298" t="str">
        <f>IF('МО2 общие данные'!E26=1,BC78,BD78)</f>
        <v>-</v>
      </c>
      <c r="W78" s="299"/>
      <c r="X78" s="298" t="str">
        <f>IF('МО2 общие данные'!E27=1,BE78,BF78)</f>
        <v>-</v>
      </c>
      <c r="Y78" s="299"/>
      <c r="Z78" s="298" t="str">
        <f>IF('МО2 общие данные'!E28=1,BG78,BH78)</f>
        <v>-</v>
      </c>
      <c r="AA78" s="299"/>
      <c r="AB78" s="298" t="str">
        <f>IF('МО2 общие данные'!E29=1,BI78,BJ78)</f>
        <v>-</v>
      </c>
      <c r="AC78" s="299"/>
      <c r="AD78" s="298" t="str">
        <f>IF('МО2 общие данные'!E30=1,BK78,BL78)</f>
        <v>-</v>
      </c>
      <c r="AE78" s="299"/>
      <c r="AF78" s="176"/>
      <c r="AG78" s="176"/>
      <c r="AI78" s="85" t="str">
        <f>(INDEX('МО2 общие данные'!C42:C60,MATCH(B77,'МО2 общие данные'!B42:B60,0)))</f>
        <v>-</v>
      </c>
      <c r="AJ78" s="85" t="str">
        <f>(INDEX('МО2 общие данные'!D42:D60,MATCH(B77,'МО2 общие данные'!B42:B60,0)))</f>
        <v>-</v>
      </c>
      <c r="AK78" s="85" t="str">
        <f>(INDEX('МО2 общие данные'!C42:C60,MATCH(D77,'МО2 общие данные'!B42:B60,0)))</f>
        <v>-</v>
      </c>
      <c r="AL78" s="85" t="str">
        <f>(INDEX('МО2 общие данные'!D42:D60,MATCH(D77,'МО2 общие данные'!B42:B60,0)))</f>
        <v>-</v>
      </c>
      <c r="AM78" s="85" t="str">
        <f>(INDEX('МО2 общие данные'!C42:C60,MATCH(F77,'МО2 общие данные'!B42:B60,0)))</f>
        <v>-</v>
      </c>
      <c r="AN78" s="85" t="str">
        <f>(INDEX('МО2 общие данные'!D42:D60,MATCH(F77,'МО2 общие данные'!B42:B60,0)))</f>
        <v>-</v>
      </c>
      <c r="AO78" s="85" t="str">
        <f>(INDEX('МО2 общие данные'!C42:C60,MATCH(H77,'МО2 общие данные'!B42:B60,0)))</f>
        <v>-</v>
      </c>
      <c r="AP78" s="85" t="str">
        <f>(INDEX('МО2 общие данные'!D42:D60,MATCH(H77,'МО2 общие данные'!B42:B60,0)))</f>
        <v>-</v>
      </c>
      <c r="AQ78" s="85" t="str">
        <f>(INDEX('МО2 общие данные'!C42:C60,MATCH(J77,'МО2 общие данные'!B42:B60,0)))</f>
        <v>-</v>
      </c>
      <c r="AR78" s="85" t="str">
        <f>(INDEX('МО2 общие данные'!D42:D60,MATCH(J77,'МО2 общие данные'!B42:B60,0)))</f>
        <v>-</v>
      </c>
      <c r="AS78" s="85" t="str">
        <f>(INDEX('МО2 общие данные'!C42:C60,MATCH(L77,'МО2 общие данные'!B42:B60,0)))</f>
        <v>-</v>
      </c>
      <c r="AT78" s="85" t="str">
        <f>(INDEX('МО2 общие данные'!D42:D60,MATCH(L77,'МО2 общие данные'!B42:B60,0)))</f>
        <v>-</v>
      </c>
      <c r="AU78" s="85" t="str">
        <f>(INDEX('МО2 общие данные'!C42:C60,MATCH(N77,'МО2 общие данные'!B42:B60,0)))</f>
        <v>-</v>
      </c>
      <c r="AV78" s="85" t="str">
        <f>(INDEX('МО2 общие данные'!D42:D60,MATCH(N77,'МО2 общие данные'!B42:B60,0)))</f>
        <v>-</v>
      </c>
      <c r="AW78" s="85" t="str">
        <f>(INDEX('МО2 общие данные'!C42:C60,MATCH(P77,'МО2 общие данные'!B42:B60,0)))</f>
        <v>-</v>
      </c>
      <c r="AX78" s="85" t="str">
        <f>(INDEX('МО2 общие данные'!D42:D60,MATCH(P77,'МО2 общие данные'!B42:B60,0)))</f>
        <v>-</v>
      </c>
      <c r="AY78" s="85" t="str">
        <f>(INDEX('МО2 общие данные'!C42:C60,MATCH(R77,'МО2 общие данные'!B42:B60,0)))</f>
        <v>-</v>
      </c>
      <c r="AZ78" s="85" t="str">
        <f>(INDEX('МО2 общие данные'!D42:D60,MATCH(R77,'МО2 общие данные'!B42:B60,0)))</f>
        <v>-</v>
      </c>
      <c r="BA78" s="85" t="str">
        <f>(INDEX('МО2 общие данные'!C42:C60,MATCH(T77,'МО2 общие данные'!B42:B60,0)))</f>
        <v>-</v>
      </c>
      <c r="BB78" s="85" t="str">
        <f>(INDEX('МО2 общие данные'!D42:D60,MATCH(T77,'МО2 общие данные'!B42:B60,0)))</f>
        <v>-</v>
      </c>
      <c r="BC78" s="85" t="str">
        <f>(INDEX('МО2 общие данные'!C42:C60,MATCH(V77,'МО2 общие данные'!B42:B60,0)))</f>
        <v>-</v>
      </c>
      <c r="BD78" s="85" t="str">
        <f>(INDEX('МО2 общие данные'!D42:D60,MATCH(V77,'МО2 общие данные'!B42:B60,0)))</f>
        <v>-</v>
      </c>
      <c r="BE78" s="85" t="str">
        <f>(INDEX('МО2 общие данные'!C42:C60,MATCH(X77,'МО2 общие данные'!B42:B60,0)))</f>
        <v>-</v>
      </c>
      <c r="BF78" s="85" t="str">
        <f>(INDEX('МО2 общие данные'!D42:D60,MATCH(X77,'МО2 общие данные'!B42:B60,0)))</f>
        <v>-</v>
      </c>
      <c r="BG78" s="85" t="str">
        <f>(INDEX('МО2 общие данные'!C42:C60,MATCH(Z77,'МО2 общие данные'!B42:B60,0)))</f>
        <v>-</v>
      </c>
      <c r="BH78" s="85" t="str">
        <f>(INDEX('МО2 общие данные'!D42:D60,MATCH(Z77,'МО2 общие данные'!B42:B60,0)))</f>
        <v>-</v>
      </c>
      <c r="BI78" s="85" t="str">
        <f>(INDEX('МО2 общие данные'!C42:C60,MATCH(AB77,'МО2 общие данные'!B42:B60,0)))</f>
        <v>-</v>
      </c>
      <c r="BJ78" s="85" t="str">
        <f>(INDEX('МО2 общие данные'!D42:D60,MATCH(AB77,'МО2 общие данные'!B42:B60,0)))</f>
        <v>-</v>
      </c>
      <c r="BK78" s="85" t="str">
        <f>(INDEX('МО2 общие данные'!C42:C60,MATCH(AD77,'МО2 общие данные'!B42:B60,0)))</f>
        <v>-</v>
      </c>
      <c r="BL78" s="85" t="str">
        <f>(INDEX('МО2 общие данные'!D42:D60,MATCH(AD77,'МО2 общие данные'!B42:B60,0)))</f>
        <v>-</v>
      </c>
    </row>
    <row r="79" spans="1:64" s="83" customFormat="1" x14ac:dyDescent="0.2">
      <c r="A79" s="88"/>
      <c r="B79" s="294" t="str">
        <f>IF(B77&gt;0,"Д",IF(B77=0," "))</f>
        <v xml:space="preserve"> </v>
      </c>
      <c r="C79" s="295"/>
      <c r="D79" s="294" t="str">
        <f t="shared" ref="D79:X79" si="159">IF(D77&gt;0,"Д",IF(D77=0," "))</f>
        <v xml:space="preserve"> </v>
      </c>
      <c r="E79" s="295"/>
      <c r="F79" s="294" t="str">
        <f t="shared" si="159"/>
        <v xml:space="preserve"> </v>
      </c>
      <c r="G79" s="295"/>
      <c r="H79" s="294" t="str">
        <f t="shared" si="159"/>
        <v xml:space="preserve"> </v>
      </c>
      <c r="I79" s="295"/>
      <c r="J79" s="294" t="str">
        <f t="shared" si="159"/>
        <v xml:space="preserve"> </v>
      </c>
      <c r="K79" s="295"/>
      <c r="L79" s="294" t="str">
        <f t="shared" si="159"/>
        <v xml:space="preserve"> </v>
      </c>
      <c r="M79" s="295"/>
      <c r="N79" s="294" t="str">
        <f t="shared" si="159"/>
        <v xml:space="preserve"> </v>
      </c>
      <c r="O79" s="295"/>
      <c r="P79" s="294" t="str">
        <f t="shared" si="159"/>
        <v xml:space="preserve"> </v>
      </c>
      <c r="Q79" s="295"/>
      <c r="R79" s="294" t="str">
        <f t="shared" si="159"/>
        <v xml:space="preserve"> </v>
      </c>
      <c r="S79" s="295"/>
      <c r="T79" s="294" t="str">
        <f t="shared" si="159"/>
        <v xml:space="preserve"> </v>
      </c>
      <c r="U79" s="295"/>
      <c r="V79" s="294" t="str">
        <f t="shared" si="159"/>
        <v xml:space="preserve"> </v>
      </c>
      <c r="W79" s="295"/>
      <c r="X79" s="294" t="str">
        <f t="shared" si="159"/>
        <v xml:space="preserve"> </v>
      </c>
      <c r="Y79" s="295"/>
      <c r="Z79" s="294" t="str">
        <f t="shared" ref="Z79" si="160">IF(Z77&gt;0,"Д",IF(Z77=0," "))</f>
        <v xml:space="preserve"> </v>
      </c>
      <c r="AA79" s="295"/>
      <c r="AB79" s="294" t="str">
        <f t="shared" ref="AB79" si="161">IF(AB77&gt;0,"Д",IF(AB77=0," "))</f>
        <v xml:space="preserve"> </v>
      </c>
      <c r="AC79" s="295"/>
      <c r="AD79" s="294" t="str">
        <f t="shared" ref="AD79" si="162">IF(AD77&gt;0,"Д",IF(AD77=0," "))</f>
        <v xml:space="preserve"> </v>
      </c>
      <c r="AE79" s="295"/>
      <c r="AF79" s="171"/>
      <c r="AG79" s="171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  <c r="BK79" s="85"/>
      <c r="BL79" s="85"/>
    </row>
    <row r="80" spans="1:64" s="83" customFormat="1" x14ac:dyDescent="0.2">
      <c r="A80" s="87"/>
      <c r="B80" s="296">
        <f>'гр7 МО2'!B34</f>
        <v>0</v>
      </c>
      <c r="C80" s="297" t="str">
        <f>IF(B80=1,"час",IF(B80=0," ",IF(B80&gt;4,"часов","часа")))</f>
        <v xml:space="preserve"> </v>
      </c>
      <c r="D80" s="296">
        <f>'гр7 МО2'!C34</f>
        <v>0</v>
      </c>
      <c r="E80" s="297" t="str">
        <f>IF(D80=1,"час",IF(D80=0," ",IF(D80&gt;4,"часов","часа")))</f>
        <v xml:space="preserve"> </v>
      </c>
      <c r="F80" s="296">
        <f>'гр7 МО2'!D34</f>
        <v>0</v>
      </c>
      <c r="G80" s="297" t="str">
        <f>IF(F80=1,"час",IF(F80=0," ",IF(F80&gt;4,"часов","часа")))</f>
        <v xml:space="preserve"> </v>
      </c>
      <c r="H80" s="296">
        <f>'гр7 МО2'!E34</f>
        <v>0</v>
      </c>
      <c r="I80" s="297" t="str">
        <f>IF(H80=1,"час",IF(H80=0," ",IF(H80&gt;4,"часов","часа")))</f>
        <v xml:space="preserve"> </v>
      </c>
      <c r="J80" s="296">
        <f>'гр7 МО2'!F34</f>
        <v>0</v>
      </c>
      <c r="K80" s="297" t="str">
        <f>IF(J80=1,"час",IF(J80=0," ",IF(J80&gt;4,"часов","часа")))</f>
        <v xml:space="preserve"> </v>
      </c>
      <c r="L80" s="296">
        <f>'гр7 МО2'!G34</f>
        <v>0</v>
      </c>
      <c r="M80" s="297" t="str">
        <f>IF(L80=1,"час",IF(L80=0," ",IF(L80&gt;4,"часов","часа")))</f>
        <v xml:space="preserve"> </v>
      </c>
      <c r="N80" s="296">
        <f>'гр7 МО2'!H34</f>
        <v>0</v>
      </c>
      <c r="O80" s="297" t="str">
        <f>IF(N80=1,"час",IF(N80=0," ",IF(N80&gt;4,"часов","часа")))</f>
        <v xml:space="preserve"> </v>
      </c>
      <c r="P80" s="296">
        <f>'гр7 МО2'!I34</f>
        <v>0</v>
      </c>
      <c r="Q80" s="297" t="str">
        <f>IF(P80=1,"час",IF(P80=0," ",IF(P80&gt;4,"часов","часа")))</f>
        <v xml:space="preserve"> </v>
      </c>
      <c r="R80" s="296">
        <f>'гр7 МО2'!J34</f>
        <v>0</v>
      </c>
      <c r="S80" s="297" t="str">
        <f>IF(R80=1,"час",IF(R80=0," ",IF(R80&gt;4,"часов","часа")))</f>
        <v xml:space="preserve"> </v>
      </c>
      <c r="T80" s="296">
        <f>'гр7 МО2'!K34</f>
        <v>0</v>
      </c>
      <c r="U80" s="297" t="str">
        <f>IF(T80=1,"час",IF(T80=0," ",IF(T80&gt;4,"часов","часа")))</f>
        <v xml:space="preserve"> </v>
      </c>
      <c r="V80" s="296">
        <f>'гр7 МО2'!L34</f>
        <v>0</v>
      </c>
      <c r="W80" s="297" t="str">
        <f>IF(V80=1,"час",IF(V80=0," ",IF(V80&gt;4,"часов","часа")))</f>
        <v xml:space="preserve"> </v>
      </c>
      <c r="X80" s="296">
        <f>'гр7 МО2'!M34</f>
        <v>0</v>
      </c>
      <c r="Y80" s="297" t="str">
        <f>IF(X80=1,"час",IF(X80=0," ",IF(X80&gt;4,"часов","часа")))</f>
        <v xml:space="preserve"> </v>
      </c>
      <c r="Z80" s="296">
        <f>'гр7 МО2'!N34</f>
        <v>0</v>
      </c>
      <c r="AA80" s="297" t="str">
        <f t="shared" ref="AA80:AE80" si="163">IF(Z80=1,"час",IF(Z80=0," ",IF(Z80&gt;4,"часов","часа")))</f>
        <v xml:space="preserve"> </v>
      </c>
      <c r="AB80" s="296">
        <f>'гр7 МО2'!O34</f>
        <v>0</v>
      </c>
      <c r="AC80" s="297" t="str">
        <f t="shared" si="163"/>
        <v xml:space="preserve"> </v>
      </c>
      <c r="AD80" s="296">
        <f>'гр7 МО2'!P34</f>
        <v>0</v>
      </c>
      <c r="AE80" s="297" t="str">
        <f t="shared" si="163"/>
        <v xml:space="preserve"> </v>
      </c>
      <c r="AF80" s="175"/>
      <c r="AG80" s="17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85"/>
      <c r="BI80" s="85"/>
      <c r="BJ80" s="85"/>
      <c r="BK80" s="85"/>
      <c r="BL80" s="85"/>
    </row>
    <row r="81" spans="1:64" s="83" customFormat="1" ht="24" customHeight="1" x14ac:dyDescent="0.2">
      <c r="A81" s="87">
        <v>23</v>
      </c>
      <c r="B81" s="298" t="str">
        <f>IF('МО2 общие данные'!E16=1,AI81,AJ81)</f>
        <v>-</v>
      </c>
      <c r="C81" s="299"/>
      <c r="D81" s="298" t="str">
        <f>IF('МО2 общие данные'!E17=1,AK81,AL81)</f>
        <v>-</v>
      </c>
      <c r="E81" s="299"/>
      <c r="F81" s="298" t="str">
        <f>IF('МО2 общие данные'!E18=1,AM81,AN81)</f>
        <v>-</v>
      </c>
      <c r="G81" s="299"/>
      <c r="H81" s="298" t="str">
        <f>IF('МО2 общие данные'!E19=1,AO81,AP81)</f>
        <v>-</v>
      </c>
      <c r="I81" s="299"/>
      <c r="J81" s="298" t="str">
        <f>IF('МО2 общие данные'!E20=1,AQ81,AR81)</f>
        <v>-</v>
      </c>
      <c r="K81" s="299"/>
      <c r="L81" s="298" t="str">
        <f>IF('МО2 общие данные'!E21=1,AS81,AT81)</f>
        <v>-</v>
      </c>
      <c r="M81" s="299"/>
      <c r="N81" s="298" t="str">
        <f>IF('МО2 общие данные'!E22=1,AU81,AV81)</f>
        <v>-</v>
      </c>
      <c r="O81" s="299"/>
      <c r="P81" s="298" t="str">
        <f>IF('МО2 общие данные'!E23=1,AW81,AX81)</f>
        <v>-</v>
      </c>
      <c r="Q81" s="299"/>
      <c r="R81" s="298" t="str">
        <f>IF('МО2 общие данные'!E24=1,AY81,AZ81)</f>
        <v>-</v>
      </c>
      <c r="S81" s="299"/>
      <c r="T81" s="298" t="str">
        <f>IF('МО2 общие данные'!E25=1,BA81,BB81)</f>
        <v>-</v>
      </c>
      <c r="U81" s="299"/>
      <c r="V81" s="298" t="str">
        <f>IF('МО2 общие данные'!E26=1,BC81,BD81)</f>
        <v>-</v>
      </c>
      <c r="W81" s="299"/>
      <c r="X81" s="298" t="str">
        <f>IF('МО2 общие данные'!E27=1,BE81,BF81)</f>
        <v>-</v>
      </c>
      <c r="Y81" s="299"/>
      <c r="Z81" s="298" t="str">
        <f>IF('МО2 общие данные'!E28=1,BG81,BH81)</f>
        <v>-</v>
      </c>
      <c r="AA81" s="299"/>
      <c r="AB81" s="298" t="str">
        <f>IF('МО2 общие данные'!E29=1,BI81,BJ81)</f>
        <v>-</v>
      </c>
      <c r="AC81" s="299"/>
      <c r="AD81" s="298" t="str">
        <f>IF('МО2 общие данные'!E30=1,BK81,BL81)</f>
        <v>-</v>
      </c>
      <c r="AE81" s="299"/>
      <c r="AF81" s="176"/>
      <c r="AG81" s="176"/>
      <c r="AI81" s="85" t="str">
        <f>(INDEX('МО2 общие данные'!C42:C60,MATCH(B80,'МО2 общие данные'!B42:B60,0)))</f>
        <v>-</v>
      </c>
      <c r="AJ81" s="85" t="str">
        <f>(INDEX('МО2 общие данные'!D42:D60,MATCH(B80,'МО2 общие данные'!B42:B60,0)))</f>
        <v>-</v>
      </c>
      <c r="AK81" s="85" t="str">
        <f>(INDEX('МО2 общие данные'!C42:C60,MATCH(D80,'МО2 общие данные'!B42:B60,0)))</f>
        <v>-</v>
      </c>
      <c r="AL81" s="85" t="str">
        <f>(INDEX('МО2 общие данные'!D42:D60,MATCH(D80,'МО2 общие данные'!B42:B60,0)))</f>
        <v>-</v>
      </c>
      <c r="AM81" s="85" t="str">
        <f>(INDEX('МО2 общие данные'!C42:C60,MATCH(F80,'МО2 общие данные'!B42:B60,0)))</f>
        <v>-</v>
      </c>
      <c r="AN81" s="85" t="str">
        <f>(INDEX('МО2 общие данные'!D42:D60,MATCH(F80,'МО2 общие данные'!B42:B60,0)))</f>
        <v>-</v>
      </c>
      <c r="AO81" s="85" t="str">
        <f>(INDEX('МО2 общие данные'!C42:C60,MATCH(H80,'МО2 общие данные'!B42:B60,0)))</f>
        <v>-</v>
      </c>
      <c r="AP81" s="85" t="str">
        <f>(INDEX('МО2 общие данные'!D42:D60,MATCH(H80,'МО2 общие данные'!B42:B60,0)))</f>
        <v>-</v>
      </c>
      <c r="AQ81" s="85" t="str">
        <f>(INDEX('МО2 общие данные'!C42:C60,MATCH(J80,'МО2 общие данные'!B42:B60,0)))</f>
        <v>-</v>
      </c>
      <c r="AR81" s="85" t="str">
        <f>(INDEX('МО2 общие данные'!D42:D60,MATCH(J80,'МО2 общие данные'!B42:B60,0)))</f>
        <v>-</v>
      </c>
      <c r="AS81" s="85" t="str">
        <f>(INDEX('МО2 общие данные'!C42:C60,MATCH(L80,'МО2 общие данные'!B42:B60,0)))</f>
        <v>-</v>
      </c>
      <c r="AT81" s="85" t="str">
        <f>(INDEX('МО2 общие данные'!D42:D60,MATCH(L80,'МО2 общие данные'!B42:B60,0)))</f>
        <v>-</v>
      </c>
      <c r="AU81" s="85" t="str">
        <f>(INDEX('МО2 общие данные'!C42:C60,MATCH(N80,'МО2 общие данные'!B42:B60,0)))</f>
        <v>-</v>
      </c>
      <c r="AV81" s="85" t="str">
        <f>(INDEX('МО2 общие данные'!D42:D60,MATCH(N80,'МО2 общие данные'!B42:B60,0)))</f>
        <v>-</v>
      </c>
      <c r="AW81" s="85" t="str">
        <f>(INDEX('МО2 общие данные'!C42:C60,MATCH(P80,'МО2 общие данные'!B42:B60,0)))</f>
        <v>-</v>
      </c>
      <c r="AX81" s="85" t="str">
        <f>(INDEX('МО2 общие данные'!D42:D60,MATCH(P80,'МО2 общие данные'!B42:B60,0)))</f>
        <v>-</v>
      </c>
      <c r="AY81" s="85" t="str">
        <f>(INDEX('МО2 общие данные'!C42:C60,MATCH(R80,'МО2 общие данные'!B42:B60,0)))</f>
        <v>-</v>
      </c>
      <c r="AZ81" s="85" t="str">
        <f>(INDEX('МО2 общие данные'!D42:D60,MATCH(R80,'МО2 общие данные'!B42:B60,0)))</f>
        <v>-</v>
      </c>
      <c r="BA81" s="85" t="str">
        <f>(INDEX('МО2 общие данные'!C42:C60,MATCH(T80,'МО2 общие данные'!B42:B60,0)))</f>
        <v>-</v>
      </c>
      <c r="BB81" s="85" t="str">
        <f>(INDEX('МО2 общие данные'!D42:D60,MATCH(T80,'МО2 общие данные'!B42:B60,0)))</f>
        <v>-</v>
      </c>
      <c r="BC81" s="85" t="str">
        <f>(INDEX('МО2 общие данные'!C42:C60,MATCH(V80,'МО2 общие данные'!B42:B60,0)))</f>
        <v>-</v>
      </c>
      <c r="BD81" s="85" t="str">
        <f>(INDEX('МО2 общие данные'!D42:D60,MATCH(V80,'МО2 общие данные'!B42:B60,0)))</f>
        <v>-</v>
      </c>
      <c r="BE81" s="85" t="str">
        <f>(INDEX('МО2 общие данные'!C42:C60,MATCH(X80,'МО2 общие данные'!B42:B60,0)))</f>
        <v>-</v>
      </c>
      <c r="BF81" s="85" t="str">
        <f>(INDEX('МО2 общие данные'!D42:D60,MATCH(X80,'МО2 общие данные'!B42:B60,0)))</f>
        <v>-</v>
      </c>
      <c r="BG81" s="85" t="str">
        <f>(INDEX('МО2 общие данные'!C42:C60,MATCH(Z80,'МО2 общие данные'!B42:B60,0)))</f>
        <v>-</v>
      </c>
      <c r="BH81" s="85" t="str">
        <f>(INDEX('МО2 общие данные'!D42:D60,MATCH(Z80,'МО2 общие данные'!B42:B60,0)))</f>
        <v>-</v>
      </c>
      <c r="BI81" s="85" t="str">
        <f>(INDEX('МО2 общие данные'!C42:C60,MATCH(AB80,'МО2 общие данные'!B42:B60,0)))</f>
        <v>-</v>
      </c>
      <c r="BJ81" s="85" t="str">
        <f>(INDEX('МО2 общие данные'!D42:D60,MATCH(AB80,'МО2 общие данные'!B42:B60,0)))</f>
        <v>-</v>
      </c>
      <c r="BK81" s="85" t="str">
        <f>(INDEX('МО2 общие данные'!C42:C60,MATCH(AD80,'МО2 общие данные'!B42:B60,0)))</f>
        <v>-</v>
      </c>
      <c r="BL81" s="85" t="str">
        <f>(INDEX('МО2 общие данные'!D42:D60,MATCH(AD80,'МО2 общие данные'!B42:B60,0)))</f>
        <v>-</v>
      </c>
    </row>
    <row r="82" spans="1:64" s="83" customFormat="1" x14ac:dyDescent="0.2">
      <c r="A82" s="88"/>
      <c r="B82" s="294" t="str">
        <f>IF(B80&gt;0,"Д",IF(B80=0," "))</f>
        <v xml:space="preserve"> </v>
      </c>
      <c r="C82" s="295"/>
      <c r="D82" s="294" t="str">
        <f t="shared" ref="D82:X82" si="164">IF(D80&gt;0,"Д",IF(D80=0," "))</f>
        <v xml:space="preserve"> </v>
      </c>
      <c r="E82" s="295"/>
      <c r="F82" s="294" t="str">
        <f t="shared" si="164"/>
        <v xml:space="preserve"> </v>
      </c>
      <c r="G82" s="295"/>
      <c r="H82" s="294" t="str">
        <f t="shared" si="164"/>
        <v xml:space="preserve"> </v>
      </c>
      <c r="I82" s="295"/>
      <c r="J82" s="294" t="str">
        <f t="shared" si="164"/>
        <v xml:space="preserve"> </v>
      </c>
      <c r="K82" s="295"/>
      <c r="L82" s="294" t="str">
        <f t="shared" si="164"/>
        <v xml:space="preserve"> </v>
      </c>
      <c r="M82" s="295"/>
      <c r="N82" s="294" t="str">
        <f t="shared" si="164"/>
        <v xml:space="preserve"> </v>
      </c>
      <c r="O82" s="295"/>
      <c r="P82" s="294" t="str">
        <f t="shared" si="164"/>
        <v xml:space="preserve"> </v>
      </c>
      <c r="Q82" s="295"/>
      <c r="R82" s="294" t="str">
        <f t="shared" si="164"/>
        <v xml:space="preserve"> </v>
      </c>
      <c r="S82" s="295"/>
      <c r="T82" s="294" t="str">
        <f t="shared" si="164"/>
        <v xml:space="preserve"> </v>
      </c>
      <c r="U82" s="295"/>
      <c r="V82" s="294" t="str">
        <f t="shared" si="164"/>
        <v xml:space="preserve"> </v>
      </c>
      <c r="W82" s="295"/>
      <c r="X82" s="294" t="str">
        <f t="shared" si="164"/>
        <v xml:space="preserve"> </v>
      </c>
      <c r="Y82" s="295"/>
      <c r="Z82" s="294" t="str">
        <f t="shared" ref="Z82" si="165">IF(Z80&gt;0,"Д",IF(Z80=0," "))</f>
        <v xml:space="preserve"> </v>
      </c>
      <c r="AA82" s="295"/>
      <c r="AB82" s="294" t="str">
        <f t="shared" ref="AB82" si="166">IF(AB80&gt;0,"Д",IF(AB80=0," "))</f>
        <v xml:space="preserve"> </v>
      </c>
      <c r="AC82" s="295"/>
      <c r="AD82" s="294" t="str">
        <f t="shared" ref="AD82" si="167">IF(AD80&gt;0,"Д",IF(AD80=0," "))</f>
        <v xml:space="preserve"> </v>
      </c>
      <c r="AE82" s="295"/>
      <c r="AF82" s="171"/>
      <c r="AG82" s="171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  <c r="BK82" s="85"/>
      <c r="BL82" s="85"/>
    </row>
    <row r="83" spans="1:64" s="83" customFormat="1" x14ac:dyDescent="0.2">
      <c r="A83" s="87"/>
      <c r="B83" s="296">
        <f>'гр7 МО2'!B35</f>
        <v>0</v>
      </c>
      <c r="C83" s="297" t="str">
        <f>IF(B83=1,"час",IF(B83=0," ",IF(B83&gt;4,"часов","часа")))</f>
        <v xml:space="preserve"> </v>
      </c>
      <c r="D83" s="296">
        <f>'гр7 МО2'!C35</f>
        <v>0</v>
      </c>
      <c r="E83" s="297" t="str">
        <f>IF(D83=1,"час",IF(D83=0," ",IF(D83&gt;4,"часов","часа")))</f>
        <v xml:space="preserve"> </v>
      </c>
      <c r="F83" s="296">
        <f>'гр7 МО2'!D35</f>
        <v>0</v>
      </c>
      <c r="G83" s="297" t="str">
        <f>IF(F83=1,"час",IF(F83=0," ",IF(F83&gt;4,"часов","часа")))</f>
        <v xml:space="preserve"> </v>
      </c>
      <c r="H83" s="296">
        <f>'гр7 МО2'!E35</f>
        <v>0</v>
      </c>
      <c r="I83" s="297" t="str">
        <f>IF(H83=1,"час",IF(H83=0," ",IF(H83&gt;4,"часов","часа")))</f>
        <v xml:space="preserve"> </v>
      </c>
      <c r="J83" s="296">
        <f>'гр7 МО2'!F35</f>
        <v>0</v>
      </c>
      <c r="K83" s="297" t="str">
        <f>IF(J83=1,"час",IF(J83=0," ",IF(J83&gt;4,"часов","часа")))</f>
        <v xml:space="preserve"> </v>
      </c>
      <c r="L83" s="296">
        <f>'гр7 МО2'!G35</f>
        <v>0</v>
      </c>
      <c r="M83" s="297" t="str">
        <f>IF(L83=1,"час",IF(L83=0," ",IF(L83&gt;4,"часов","часа")))</f>
        <v xml:space="preserve"> </v>
      </c>
      <c r="N83" s="296">
        <f>'гр7 МО2'!H35</f>
        <v>0</v>
      </c>
      <c r="O83" s="297" t="str">
        <f>IF(N83=1,"час",IF(N83=0," ",IF(N83&gt;4,"часов","часа")))</f>
        <v xml:space="preserve"> </v>
      </c>
      <c r="P83" s="296">
        <f>'гр7 МО2'!I35</f>
        <v>0</v>
      </c>
      <c r="Q83" s="297" t="str">
        <f>IF(P83=1,"час",IF(P83=0," ",IF(P83&gt;4,"часов","часа")))</f>
        <v xml:space="preserve"> </v>
      </c>
      <c r="R83" s="296">
        <f>'гр7 МО2'!J35</f>
        <v>0</v>
      </c>
      <c r="S83" s="297" t="str">
        <f>IF(R83=1,"час",IF(R83=0," ",IF(R83&gt;4,"часов","часа")))</f>
        <v xml:space="preserve"> </v>
      </c>
      <c r="T83" s="296">
        <f>'гр7 МО2'!K35</f>
        <v>0</v>
      </c>
      <c r="U83" s="297" t="str">
        <f>IF(T83=1,"час",IF(T83=0," ",IF(T83&gt;4,"часов","часа")))</f>
        <v xml:space="preserve"> </v>
      </c>
      <c r="V83" s="296">
        <f>'гр7 МО2'!L35</f>
        <v>0</v>
      </c>
      <c r="W83" s="297" t="str">
        <f>IF(V83=1,"час",IF(V83=0," ",IF(V83&gt;4,"часов","часа")))</f>
        <v xml:space="preserve"> </v>
      </c>
      <c r="X83" s="296">
        <f>'гр7 МО2'!M35</f>
        <v>0</v>
      </c>
      <c r="Y83" s="297" t="str">
        <f>IF(X83=1,"час",IF(X83=0," ",IF(X83&gt;4,"часов","часа")))</f>
        <v xml:space="preserve"> </v>
      </c>
      <c r="Z83" s="296">
        <f>'гр7 МО2'!N35</f>
        <v>0</v>
      </c>
      <c r="AA83" s="297" t="str">
        <f t="shared" ref="AA83" si="168">IF(Z83=1,"час",IF(Z83=0," ",IF(Z83&gt;4,"часов","часа")))</f>
        <v xml:space="preserve"> </v>
      </c>
      <c r="AB83" s="296">
        <f>'гр7 МО2'!O35</f>
        <v>0</v>
      </c>
      <c r="AC83" s="297" t="str">
        <f t="shared" ref="AC83" si="169">IF(AB83=1,"час",IF(AB83=0," ",IF(AB83&gt;4,"часов","часа")))</f>
        <v xml:space="preserve"> </v>
      </c>
      <c r="AD83" s="296">
        <f>'гр7 МО2'!P35</f>
        <v>0</v>
      </c>
      <c r="AE83" s="297" t="str">
        <f t="shared" ref="AE83" si="170">IF(AD83=1,"час",IF(AD83=0," ",IF(AD83&gt;4,"часов","часа")))</f>
        <v xml:space="preserve"> </v>
      </c>
      <c r="AF83" s="175"/>
      <c r="AG83" s="17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5"/>
      <c r="BJ83" s="85"/>
      <c r="BK83" s="85"/>
      <c r="BL83" s="85"/>
    </row>
    <row r="84" spans="1:64" s="83" customFormat="1" ht="15" customHeight="1" x14ac:dyDescent="0.2">
      <c r="A84" s="87">
        <v>24</v>
      </c>
      <c r="B84" s="298" t="str">
        <f>IF('МО2 общие данные'!E16=1,AI84,AJ84)</f>
        <v>-</v>
      </c>
      <c r="C84" s="299"/>
      <c r="D84" s="298" t="str">
        <f>IF('МО2 общие данные'!E17=1,AK84,AL84)</f>
        <v>-</v>
      </c>
      <c r="E84" s="299"/>
      <c r="F84" s="298" t="str">
        <f>IF('МО2 общие данные'!E18=1,AM84,AN84)</f>
        <v>-</v>
      </c>
      <c r="G84" s="299"/>
      <c r="H84" s="298" t="str">
        <f>IF('МО2 общие данные'!E19=1,AO84,AP84)</f>
        <v>-</v>
      </c>
      <c r="I84" s="299"/>
      <c r="J84" s="298" t="str">
        <f>IF('МО2 общие данные'!E20=1,AQ84,AR84)</f>
        <v>-</v>
      </c>
      <c r="K84" s="299"/>
      <c r="L84" s="298" t="str">
        <f>IF('МО2 общие данные'!E21=1,AS84,AT84)</f>
        <v>-</v>
      </c>
      <c r="M84" s="299"/>
      <c r="N84" s="298" t="str">
        <f>IF('МО2 общие данные'!E22=1,AU84,AV84)</f>
        <v>-</v>
      </c>
      <c r="O84" s="299"/>
      <c r="P84" s="298" t="str">
        <f>IF('МО2 общие данные'!E23=1,AW84,AX84)</f>
        <v>-</v>
      </c>
      <c r="Q84" s="299"/>
      <c r="R84" s="298" t="str">
        <f>IF('МО2 общие данные'!E24=1,AY84,AZ84)</f>
        <v>-</v>
      </c>
      <c r="S84" s="299"/>
      <c r="T84" s="298" t="str">
        <f>IF('МО2 общие данные'!E25=1,BA84,BB84)</f>
        <v>-</v>
      </c>
      <c r="U84" s="299"/>
      <c r="V84" s="298" t="str">
        <f>IF('МО2 общие данные'!E26=1,BC84,BD84)</f>
        <v>-</v>
      </c>
      <c r="W84" s="299"/>
      <c r="X84" s="298" t="str">
        <f>IF('МО2 общие данные'!E27=1,BE84,BF84)</f>
        <v>-</v>
      </c>
      <c r="Y84" s="299"/>
      <c r="Z84" s="298" t="str">
        <f>IF('МО2 общие данные'!E28=1,BG84,BH84)</f>
        <v>-</v>
      </c>
      <c r="AA84" s="299"/>
      <c r="AB84" s="298" t="str">
        <f>IF('МО2 общие данные'!E29=1,BI84,BJ84)</f>
        <v>-</v>
      </c>
      <c r="AC84" s="299"/>
      <c r="AD84" s="298" t="str">
        <f>IF('МО2 общие данные'!E30=1,BK84,BL84)</f>
        <v>-</v>
      </c>
      <c r="AE84" s="299"/>
      <c r="AF84" s="176"/>
      <c r="AG84" s="176"/>
      <c r="AI84" s="85" t="str">
        <f>(INDEX('МО2 общие данные'!C42:C60,MATCH(B83,'МО2 общие данные'!B42:B60,0)))</f>
        <v>-</v>
      </c>
      <c r="AJ84" s="85" t="str">
        <f>(INDEX('МО2 общие данные'!D42:D60,MATCH(B83,'МО2 общие данные'!B42:B60,0)))</f>
        <v>-</v>
      </c>
      <c r="AK84" s="85" t="str">
        <f>(INDEX('МО2 общие данные'!C42:C60,MATCH(D83,'МО2 общие данные'!B42:B60,0)))</f>
        <v>-</v>
      </c>
      <c r="AL84" s="85" t="str">
        <f>(INDEX('МО2 общие данные'!D42:D60,MATCH(D83,'МО2 общие данные'!B42:B60,0)))</f>
        <v>-</v>
      </c>
      <c r="AM84" s="85" t="str">
        <f>(INDEX('МО2 общие данные'!C42:C60,MATCH(F83,'МО2 общие данные'!B42:B60,0)))</f>
        <v>-</v>
      </c>
      <c r="AN84" s="85" t="str">
        <f>(INDEX('МО2 общие данные'!D42:D60,MATCH(F83,'МО2 общие данные'!B42:B60,0)))</f>
        <v>-</v>
      </c>
      <c r="AO84" s="85" t="str">
        <f>(INDEX('МО2 общие данные'!C42:C60,MATCH(H83,'МО2 общие данные'!B42:B60,0)))</f>
        <v>-</v>
      </c>
      <c r="AP84" s="85" t="str">
        <f>(INDEX('МО2 общие данные'!D42:D60,MATCH(H83,'МО2 общие данные'!B42:B60,0)))</f>
        <v>-</v>
      </c>
      <c r="AQ84" s="85" t="str">
        <f>(INDEX('МО2 общие данные'!C42:C60,MATCH(J83,'МО2 общие данные'!B42:B60,0)))</f>
        <v>-</v>
      </c>
      <c r="AR84" s="85" t="str">
        <f>(INDEX('МО2 общие данные'!D42:D60,MATCH(J83,'МО2 общие данные'!B42:B60,0)))</f>
        <v>-</v>
      </c>
      <c r="AS84" s="85" t="str">
        <f>(INDEX('МО2 общие данные'!C42:C60,MATCH(L83,'МО2 общие данные'!B42:B60,0)))</f>
        <v>-</v>
      </c>
      <c r="AT84" s="85" t="str">
        <f>(INDEX('МО2 общие данные'!D42:D60,MATCH(L83,'МО2 общие данные'!B42:B60,0)))</f>
        <v>-</v>
      </c>
      <c r="AU84" s="85" t="str">
        <f>(INDEX('МО2 общие данные'!C42:C60,MATCH(N83,'МО2 общие данные'!B42:B60,0)))</f>
        <v>-</v>
      </c>
      <c r="AV84" s="85" t="str">
        <f>(INDEX('МО2 общие данные'!D42:D60,MATCH(N83,'МО2 общие данные'!B42:B60,0)))</f>
        <v>-</v>
      </c>
      <c r="AW84" s="85" t="str">
        <f>(INDEX('МО2 общие данные'!C42:C60,MATCH(P83,'МО2 общие данные'!B42:B60,0)))</f>
        <v>-</v>
      </c>
      <c r="AX84" s="85" t="str">
        <f>(INDEX('МО2 общие данные'!D42:D60,MATCH(P83,'МО2 общие данные'!B42:B60,0)))</f>
        <v>-</v>
      </c>
      <c r="AY84" s="85" t="str">
        <f>(INDEX('МО2 общие данные'!C42:C60,MATCH(R83,'МО2 общие данные'!B42:B60,0)))</f>
        <v>-</v>
      </c>
      <c r="AZ84" s="85" t="str">
        <f>(INDEX('МО2 общие данные'!D42:D60,MATCH(R83,'МО2 общие данные'!B42:B60,0)))</f>
        <v>-</v>
      </c>
      <c r="BA84" s="85" t="str">
        <f>(INDEX('МО2 общие данные'!C42:C60,MATCH(T83,'МО2 общие данные'!B42:B60,0)))</f>
        <v>-</v>
      </c>
      <c r="BB84" s="85" t="str">
        <f>(INDEX('МО2 общие данные'!D42:D60,MATCH(T83,'МО2 общие данные'!B42:B60,0)))</f>
        <v>-</v>
      </c>
      <c r="BC84" s="85" t="str">
        <f>(INDEX('МО2 общие данные'!C42:C60,MATCH(V83,'МО2 общие данные'!B42:B60,0)))</f>
        <v>-</v>
      </c>
      <c r="BD84" s="85" t="str">
        <f>(INDEX('МО2 общие данные'!D42:D60,MATCH(V83,'МО2 общие данные'!B42:B60,0)))</f>
        <v>-</v>
      </c>
      <c r="BE84" s="85" t="str">
        <f>(INDEX('МО2 общие данные'!C42:C60,MATCH(X83,'МО2 общие данные'!B42:B60,0)))</f>
        <v>-</v>
      </c>
      <c r="BF84" s="85" t="str">
        <f>(INDEX('МО2 общие данные'!D42:D60,MATCH(X83,'МО2 общие данные'!B42:B60,0)))</f>
        <v>-</v>
      </c>
      <c r="BG84" s="85" t="str">
        <f>(INDEX('МО2 общие данные'!C42:C60,MATCH(Z83,'МО2 общие данные'!B42:B60,0)))</f>
        <v>-</v>
      </c>
      <c r="BH84" s="85" t="str">
        <f>(INDEX('МО2 общие данные'!D42:D60,MATCH(Z83,'МО2 общие данные'!B42:B60,0)))</f>
        <v>-</v>
      </c>
      <c r="BI84" s="85" t="str">
        <f>(INDEX('МО2 общие данные'!C42:C60,MATCH(AB83,'МО2 общие данные'!B42:B60,0)))</f>
        <v>-</v>
      </c>
      <c r="BJ84" s="85" t="str">
        <f>(INDEX('МО2 общие данные'!D42:D60,MATCH(AB83,'МО2 общие данные'!B42:B60,0)))</f>
        <v>-</v>
      </c>
      <c r="BK84" s="85" t="str">
        <f>(INDEX('МО2 общие данные'!C42:C60,MATCH(AD83,'МО2 общие данные'!B42:B60,0)))</f>
        <v>-</v>
      </c>
      <c r="BL84" s="85" t="str">
        <f>(INDEX('МО2 общие данные'!D42:D60,MATCH(AD83,'МО2 общие данные'!B42:B60,0)))</f>
        <v>-</v>
      </c>
    </row>
    <row r="85" spans="1:64" s="83" customFormat="1" ht="15" customHeight="1" x14ac:dyDescent="0.2">
      <c r="A85" s="88"/>
      <c r="B85" s="294" t="str">
        <f>IF(B83&gt;0,"Д",IF(B83=0," "))</f>
        <v xml:space="preserve"> </v>
      </c>
      <c r="C85" s="295"/>
      <c r="D85" s="294" t="str">
        <f t="shared" ref="D85:X85" si="171">IF(D83&gt;0,"Д",IF(D83=0," "))</f>
        <v xml:space="preserve"> </v>
      </c>
      <c r="E85" s="295"/>
      <c r="F85" s="294" t="str">
        <f t="shared" si="171"/>
        <v xml:space="preserve"> </v>
      </c>
      <c r="G85" s="295"/>
      <c r="H85" s="294" t="str">
        <f t="shared" si="171"/>
        <v xml:space="preserve"> </v>
      </c>
      <c r="I85" s="295"/>
      <c r="J85" s="294" t="str">
        <f t="shared" si="171"/>
        <v xml:space="preserve"> </v>
      </c>
      <c r="K85" s="295"/>
      <c r="L85" s="294" t="str">
        <f t="shared" si="171"/>
        <v xml:space="preserve"> </v>
      </c>
      <c r="M85" s="295"/>
      <c r="N85" s="294" t="str">
        <f t="shared" si="171"/>
        <v xml:space="preserve"> </v>
      </c>
      <c r="O85" s="295"/>
      <c r="P85" s="294" t="str">
        <f t="shared" si="171"/>
        <v xml:space="preserve"> </v>
      </c>
      <c r="Q85" s="295"/>
      <c r="R85" s="294" t="str">
        <f t="shared" si="171"/>
        <v xml:space="preserve"> </v>
      </c>
      <c r="S85" s="295"/>
      <c r="T85" s="294" t="str">
        <f t="shared" si="171"/>
        <v xml:space="preserve"> </v>
      </c>
      <c r="U85" s="295"/>
      <c r="V85" s="294" t="str">
        <f t="shared" si="171"/>
        <v xml:space="preserve"> </v>
      </c>
      <c r="W85" s="295"/>
      <c r="X85" s="294" t="str">
        <f t="shared" si="171"/>
        <v xml:space="preserve"> </v>
      </c>
      <c r="Y85" s="295"/>
      <c r="Z85" s="294" t="str">
        <f t="shared" ref="Z85" si="172">IF(Z83&gt;0,"Д",IF(Z83=0," "))</f>
        <v xml:space="preserve"> </v>
      </c>
      <c r="AA85" s="295"/>
      <c r="AB85" s="294" t="str">
        <f t="shared" ref="AB85" si="173">IF(AB83&gt;0,"Д",IF(AB83=0," "))</f>
        <v xml:space="preserve"> </v>
      </c>
      <c r="AC85" s="295"/>
      <c r="AD85" s="294" t="str">
        <f t="shared" ref="AD85" si="174">IF(AD83&gt;0,"Д",IF(AD83=0," "))</f>
        <v xml:space="preserve"> </v>
      </c>
      <c r="AE85" s="295"/>
      <c r="AF85" s="171"/>
      <c r="AG85" s="171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</row>
    <row r="86" spans="1:64" s="83" customFormat="1" ht="15" customHeight="1" x14ac:dyDescent="0.2">
      <c r="A86" s="87"/>
      <c r="B86" s="296">
        <f>'гр7 МО2'!B36</f>
        <v>0</v>
      </c>
      <c r="C86" s="297" t="str">
        <f>IF(B86=1,"час",IF(B86=0," ",IF(B86&gt;4,"часов","часа")))</f>
        <v xml:space="preserve"> </v>
      </c>
      <c r="D86" s="296">
        <f>'гр7 МО2'!C36</f>
        <v>0</v>
      </c>
      <c r="E86" s="297" t="str">
        <f>IF(D86=1,"час",IF(D86=0," ",IF(D86&gt;4,"часов","часа")))</f>
        <v xml:space="preserve"> </v>
      </c>
      <c r="F86" s="296">
        <f>'гр7 МО2'!D36</f>
        <v>0</v>
      </c>
      <c r="G86" s="297" t="str">
        <f>IF(F86=1,"час",IF(F86=0," ",IF(F86&gt;4,"часов","часа")))</f>
        <v xml:space="preserve"> </v>
      </c>
      <c r="H86" s="296">
        <f>'гр7 МО2'!E36</f>
        <v>0</v>
      </c>
      <c r="I86" s="297" t="str">
        <f>IF(H86=1,"час",IF(H86=0," ",IF(H86&gt;4,"часов","часа")))</f>
        <v xml:space="preserve"> </v>
      </c>
      <c r="J86" s="296">
        <f>'гр7 МО2'!F36</f>
        <v>0</v>
      </c>
      <c r="K86" s="297" t="str">
        <f>IF(J86=1,"час",IF(J86=0," ",IF(J86&gt;4,"часов","часа")))</f>
        <v xml:space="preserve"> </v>
      </c>
      <c r="L86" s="296">
        <f>'гр7 МО2'!G36</f>
        <v>0</v>
      </c>
      <c r="M86" s="297" t="str">
        <f>IF(L86=1,"час",IF(L86=0," ",IF(L86&gt;4,"часов","часа")))</f>
        <v xml:space="preserve"> </v>
      </c>
      <c r="N86" s="296">
        <f>'гр7 МО2'!H36</f>
        <v>0</v>
      </c>
      <c r="O86" s="297" t="str">
        <f>IF(N86=1,"час",IF(N86=0," ",IF(N86&gt;4,"часов","часа")))</f>
        <v xml:space="preserve"> </v>
      </c>
      <c r="P86" s="296">
        <f>'гр7 МО2'!I36</f>
        <v>0</v>
      </c>
      <c r="Q86" s="297" t="str">
        <f>IF(P86=1,"час",IF(P86=0," ",IF(P86&gt;4,"часов","часа")))</f>
        <v xml:space="preserve"> </v>
      </c>
      <c r="R86" s="296">
        <f>'гр7 МО2'!J36</f>
        <v>0</v>
      </c>
      <c r="S86" s="297" t="str">
        <f>IF(R86=1,"час",IF(R86=0," ",IF(R86&gt;4,"часов","часа")))</f>
        <v xml:space="preserve"> </v>
      </c>
      <c r="T86" s="296">
        <f>'гр7 МО2'!K36</f>
        <v>0</v>
      </c>
      <c r="U86" s="297" t="str">
        <f>IF(T86=1,"час",IF(T86=0," ",IF(T86&gt;4,"часов","часа")))</f>
        <v xml:space="preserve"> </v>
      </c>
      <c r="V86" s="296">
        <f>'гр7 МО2'!L36</f>
        <v>0</v>
      </c>
      <c r="W86" s="297" t="str">
        <f>IF(V86=1,"час",IF(V86=0," ",IF(V86&gt;4,"часов","часа")))</f>
        <v xml:space="preserve"> </v>
      </c>
      <c r="X86" s="296">
        <f>'гр7 МО2'!M36</f>
        <v>0</v>
      </c>
      <c r="Y86" s="297" t="str">
        <f>IF(X86=1,"час",IF(X86=0," ",IF(X86&gt;4,"часов","часа")))</f>
        <v xml:space="preserve"> </v>
      </c>
      <c r="Z86" s="296">
        <f>'гр7 МО2'!N36</f>
        <v>0</v>
      </c>
      <c r="AA86" s="297" t="str">
        <f t="shared" ref="AA86" si="175">IF(Z86=1,"час",IF(Z86=0," ",IF(Z86&gt;4,"часов","часа")))</f>
        <v xml:space="preserve"> </v>
      </c>
      <c r="AB86" s="296">
        <f>'гр7 МО2'!O36</f>
        <v>0</v>
      </c>
      <c r="AC86" s="297" t="str">
        <f t="shared" ref="AC86" si="176">IF(AB86=1,"час",IF(AB86=0," ",IF(AB86&gt;4,"часов","часа")))</f>
        <v xml:space="preserve"> </v>
      </c>
      <c r="AD86" s="296">
        <f>'гр7 МО2'!P36</f>
        <v>0</v>
      </c>
      <c r="AE86" s="297" t="str">
        <f t="shared" ref="AE86" si="177">IF(AD86=1,"час",IF(AD86=0," ",IF(AD86&gt;4,"часов","часа")))</f>
        <v xml:space="preserve"> </v>
      </c>
      <c r="AF86" s="175"/>
      <c r="AG86" s="17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5"/>
      <c r="BG86" s="85"/>
      <c r="BH86" s="85"/>
      <c r="BI86" s="85"/>
      <c r="BJ86" s="85"/>
      <c r="BK86" s="85"/>
      <c r="BL86" s="85"/>
    </row>
    <row r="87" spans="1:64" s="83" customFormat="1" ht="15" customHeight="1" x14ac:dyDescent="0.2">
      <c r="A87" s="87">
        <v>25</v>
      </c>
      <c r="B87" s="298" t="str">
        <f>IF('МО2 общие данные'!E16=1,AI87,AJ87)</f>
        <v>-</v>
      </c>
      <c r="C87" s="299"/>
      <c r="D87" s="298" t="str">
        <f>IF('МО2 общие данные'!E17=1,AK87,AL87)</f>
        <v>-</v>
      </c>
      <c r="E87" s="299"/>
      <c r="F87" s="298" t="str">
        <f>IF('МО2 общие данные'!E18=1,AM87,AN87)</f>
        <v>-</v>
      </c>
      <c r="G87" s="299"/>
      <c r="H87" s="298" t="str">
        <f>IF('МО2 общие данные'!E19=1,AO87,AP87)</f>
        <v>-</v>
      </c>
      <c r="I87" s="299"/>
      <c r="J87" s="298" t="str">
        <f>IF('МО2 общие данные'!E20=1,AQ87,AR87)</f>
        <v>-</v>
      </c>
      <c r="K87" s="299"/>
      <c r="L87" s="298" t="str">
        <f>IF('МО2 общие данные'!E21=1,AS87,AT87)</f>
        <v>-</v>
      </c>
      <c r="M87" s="299"/>
      <c r="N87" s="298" t="str">
        <f>IF('МО2 общие данные'!E22=1,AU87,AV87)</f>
        <v>-</v>
      </c>
      <c r="O87" s="299"/>
      <c r="P87" s="298" t="str">
        <f>IF('МО2 общие данные'!E23=1,AW87,AX87)</f>
        <v>-</v>
      </c>
      <c r="Q87" s="299"/>
      <c r="R87" s="298" t="str">
        <f>IF('МО2 общие данные'!E24=1,AY87,AZ87)</f>
        <v>-</v>
      </c>
      <c r="S87" s="299"/>
      <c r="T87" s="298" t="str">
        <f>IF('МО2 общие данные'!E25=1,BA87,BB87)</f>
        <v>-</v>
      </c>
      <c r="U87" s="299"/>
      <c r="V87" s="298" t="str">
        <f>IF('МО2 общие данные'!E26=1,BC87,BD87)</f>
        <v>-</v>
      </c>
      <c r="W87" s="299"/>
      <c r="X87" s="298" t="str">
        <f>IF('МО2 общие данные'!E27=1,BE87,BF87)</f>
        <v>-</v>
      </c>
      <c r="Y87" s="299"/>
      <c r="Z87" s="298" t="str">
        <f>IF('МО2 общие данные'!E28=1,BG87,BH87)</f>
        <v>-</v>
      </c>
      <c r="AA87" s="299"/>
      <c r="AB87" s="298" t="str">
        <f>IF('МО2 общие данные'!E29=1,BI87,BJ87)</f>
        <v>-</v>
      </c>
      <c r="AC87" s="299"/>
      <c r="AD87" s="298" t="str">
        <f>IF('МО2 общие данные'!E30=1,BK87,BL87)</f>
        <v>-</v>
      </c>
      <c r="AE87" s="299"/>
      <c r="AF87" s="176"/>
      <c r="AG87" s="176"/>
      <c r="AI87" s="85" t="str">
        <f>(INDEX('МО2 общие данные'!C42:C60,MATCH(B86,'МО2 общие данные'!B42:B60,0)))</f>
        <v>-</v>
      </c>
      <c r="AJ87" s="85" t="str">
        <f>(INDEX('МО2 общие данные'!D42:D60,MATCH(B86,'МО2 общие данные'!B42:B60,0)))</f>
        <v>-</v>
      </c>
      <c r="AK87" s="85" t="str">
        <f>(INDEX('МО2 общие данные'!C42:C60,MATCH(D86,'МО2 общие данные'!B42:B60,0)))</f>
        <v>-</v>
      </c>
      <c r="AL87" s="85" t="str">
        <f>(INDEX('МО2 общие данные'!D42:D60,MATCH(D86,'МО2 общие данные'!B42:B60,0)))</f>
        <v>-</v>
      </c>
      <c r="AM87" s="85" t="str">
        <f>(INDEX('МО2 общие данные'!C42:C60,MATCH(F86,'МО2 общие данные'!B42:B60,0)))</f>
        <v>-</v>
      </c>
      <c r="AN87" s="85" t="str">
        <f>(INDEX('МО2 общие данные'!D42:D60,MATCH(F86,'МО2 общие данные'!B42:B60,0)))</f>
        <v>-</v>
      </c>
      <c r="AO87" s="85" t="str">
        <f>(INDEX('МО2 общие данные'!C42:C60,MATCH(H86,'МО2 общие данные'!B42:B60,0)))</f>
        <v>-</v>
      </c>
      <c r="AP87" s="85" t="str">
        <f>(INDEX('МО2 общие данные'!D42:D60,MATCH(H86,'МО2 общие данные'!B42:B60,0)))</f>
        <v>-</v>
      </c>
      <c r="AQ87" s="85" t="str">
        <f>(INDEX('МО2 общие данные'!C42:C60,MATCH(J86,'МО2 общие данные'!B42:B60,0)))</f>
        <v>-</v>
      </c>
      <c r="AR87" s="85" t="str">
        <f>(INDEX('МО2 общие данные'!D42:D60,MATCH(J86,'МО2 общие данные'!B42:B60,0)))</f>
        <v>-</v>
      </c>
      <c r="AS87" s="85" t="str">
        <f>(INDEX('МО2 общие данные'!C42:C60,MATCH(L86,'МО2 общие данные'!B42:B60,0)))</f>
        <v>-</v>
      </c>
      <c r="AT87" s="85" t="str">
        <f>(INDEX('МО2 общие данные'!D42:D60,MATCH(L86,'МО2 общие данные'!B42:B60,0)))</f>
        <v>-</v>
      </c>
      <c r="AU87" s="85" t="str">
        <f>(INDEX('МО2 общие данные'!C42:C60,MATCH(N86,'МО2 общие данные'!B42:B60,0)))</f>
        <v>-</v>
      </c>
      <c r="AV87" s="85" t="str">
        <f>(INDEX('МО2 общие данные'!D42:D60,MATCH(N86,'МО2 общие данные'!B42:B60,0)))</f>
        <v>-</v>
      </c>
      <c r="AW87" s="85" t="str">
        <f>(INDEX('МО2 общие данные'!C42:C60,MATCH(P86,'МО2 общие данные'!B42:B60,0)))</f>
        <v>-</v>
      </c>
      <c r="AX87" s="85" t="str">
        <f>(INDEX('МО2 общие данные'!D42:D60,MATCH(P86,'МО2 общие данные'!B42:B60,0)))</f>
        <v>-</v>
      </c>
      <c r="AY87" s="85" t="str">
        <f>(INDEX('МО2 общие данные'!C42:C60,MATCH(R86,'МО2 общие данные'!B42:B60,0)))</f>
        <v>-</v>
      </c>
      <c r="AZ87" s="85" t="str">
        <f>(INDEX('МО2 общие данные'!D42:D60,MATCH(R86,'МО2 общие данные'!B42:B60,0)))</f>
        <v>-</v>
      </c>
      <c r="BA87" s="85" t="str">
        <f>(INDEX('МО2 общие данные'!C42:C60,MATCH(T86,'МО2 общие данные'!B42:B60,0)))</f>
        <v>-</v>
      </c>
      <c r="BB87" s="85" t="str">
        <f>(INDEX('МО2 общие данные'!D42:D60,MATCH(T86,'МО2 общие данные'!B42:B60,0)))</f>
        <v>-</v>
      </c>
      <c r="BC87" s="85" t="str">
        <f>(INDEX('МО2 общие данные'!C42:C60,MATCH(V86,'МО2 общие данные'!B42:B60,0)))</f>
        <v>-</v>
      </c>
      <c r="BD87" s="85" t="str">
        <f>(INDEX('МО2 общие данные'!D42:D60,MATCH(V86,'МО2 общие данные'!B42:B60,0)))</f>
        <v>-</v>
      </c>
      <c r="BE87" s="85" t="str">
        <f>(INDEX('МО2 общие данные'!C42:C60,MATCH(X86,'МО2 общие данные'!B42:B60,0)))</f>
        <v>-</v>
      </c>
      <c r="BF87" s="85" t="str">
        <f>(INDEX('МО2 общие данные'!D42:D60,MATCH(X86,'МО2 общие данные'!B42:B60,0)))</f>
        <v>-</v>
      </c>
      <c r="BG87" s="85" t="str">
        <f>(INDEX('МО2 общие данные'!C42:C60,MATCH(Z86,'МО2 общие данные'!B42:B60,0)))</f>
        <v>-</v>
      </c>
      <c r="BH87" s="85" t="str">
        <f>(INDEX('МО2 общие данные'!D42:D60,MATCH(Z86,'МО2 общие данные'!B42:B60,0)))</f>
        <v>-</v>
      </c>
      <c r="BI87" s="85" t="str">
        <f>(INDEX('МО2 общие данные'!C42:C60,MATCH(AB86,'МО2 общие данные'!B42:B60,0)))</f>
        <v>-</v>
      </c>
      <c r="BJ87" s="85" t="str">
        <f>(INDEX('МО2 общие данные'!D42:D60,MATCH(AB86,'МО2 общие данные'!B42:B60,0)))</f>
        <v>-</v>
      </c>
      <c r="BK87" s="85" t="str">
        <f>(INDEX('МО2 общие данные'!C42:C60,MATCH(AD86,'МО2 общие данные'!B42:B60,0)))</f>
        <v>-</v>
      </c>
      <c r="BL87" s="85" t="str">
        <f>(INDEX('МО2 общие данные'!D42:D60,MATCH(AD86,'МО2 общие данные'!B42:B60,0)))</f>
        <v>-</v>
      </c>
    </row>
    <row r="88" spans="1:64" s="83" customFormat="1" x14ac:dyDescent="0.2">
      <c r="A88" s="88"/>
      <c r="B88" s="294" t="str">
        <f>IF(B86&gt;0,"Д",IF(B86=0," "))</f>
        <v xml:space="preserve"> </v>
      </c>
      <c r="C88" s="295"/>
      <c r="D88" s="294" t="str">
        <f t="shared" ref="D88:X88" si="178">IF(D86&gt;0,"Д",IF(D86=0," "))</f>
        <v xml:space="preserve"> </v>
      </c>
      <c r="E88" s="295"/>
      <c r="F88" s="294" t="str">
        <f t="shared" si="178"/>
        <v xml:space="preserve"> </v>
      </c>
      <c r="G88" s="295"/>
      <c r="H88" s="294" t="str">
        <f t="shared" si="178"/>
        <v xml:space="preserve"> </v>
      </c>
      <c r="I88" s="295"/>
      <c r="J88" s="294" t="str">
        <f t="shared" si="178"/>
        <v xml:space="preserve"> </v>
      </c>
      <c r="K88" s="295"/>
      <c r="L88" s="294" t="str">
        <f t="shared" si="178"/>
        <v xml:space="preserve"> </v>
      </c>
      <c r="M88" s="295"/>
      <c r="N88" s="294" t="str">
        <f t="shared" si="178"/>
        <v xml:space="preserve"> </v>
      </c>
      <c r="O88" s="295"/>
      <c r="P88" s="294" t="str">
        <f t="shared" si="178"/>
        <v xml:space="preserve"> </v>
      </c>
      <c r="Q88" s="295"/>
      <c r="R88" s="294" t="str">
        <f t="shared" si="178"/>
        <v xml:space="preserve"> </v>
      </c>
      <c r="S88" s="295"/>
      <c r="T88" s="294" t="str">
        <f t="shared" si="178"/>
        <v xml:space="preserve"> </v>
      </c>
      <c r="U88" s="295"/>
      <c r="V88" s="294" t="str">
        <f t="shared" si="178"/>
        <v xml:space="preserve"> </v>
      </c>
      <c r="W88" s="295"/>
      <c r="X88" s="294" t="str">
        <f t="shared" si="178"/>
        <v xml:space="preserve"> </v>
      </c>
      <c r="Y88" s="295"/>
      <c r="Z88" s="294" t="str">
        <f t="shared" ref="Z88" si="179">IF(Z86&gt;0,"Д",IF(Z86=0," "))</f>
        <v xml:space="preserve"> </v>
      </c>
      <c r="AA88" s="295"/>
      <c r="AB88" s="294" t="str">
        <f t="shared" ref="AB88" si="180">IF(AB86&gt;0,"Д",IF(AB86=0," "))</f>
        <v xml:space="preserve"> </v>
      </c>
      <c r="AC88" s="295"/>
      <c r="AD88" s="294" t="str">
        <f t="shared" ref="AD88" si="181">IF(AD86&gt;0,"Д",IF(AD86=0," "))</f>
        <v xml:space="preserve"> </v>
      </c>
      <c r="AE88" s="295"/>
      <c r="AF88" s="171"/>
      <c r="AG88" s="171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  <c r="BC88" s="85"/>
      <c r="BD88" s="85"/>
      <c r="BE88" s="85"/>
      <c r="BF88" s="85"/>
      <c r="BG88" s="85"/>
      <c r="BH88" s="85"/>
      <c r="BI88" s="85"/>
      <c r="BJ88" s="85"/>
      <c r="BK88" s="85"/>
      <c r="BL88" s="85"/>
    </row>
    <row r="89" spans="1:64" s="83" customFormat="1" x14ac:dyDescent="0.2">
      <c r="A89" s="87"/>
      <c r="B89" s="296">
        <f>'гр7 МО2'!B37</f>
        <v>0</v>
      </c>
      <c r="C89" s="297" t="str">
        <f>IF(B89=1,"час",IF(B89=0," ",IF(B89&gt;4,"часов","часа")))</f>
        <v xml:space="preserve"> </v>
      </c>
      <c r="D89" s="296">
        <f>'гр7 МО2'!C37</f>
        <v>0</v>
      </c>
      <c r="E89" s="297" t="str">
        <f>IF(D89=1,"час",IF(D89=0," ",IF(D89&gt;4,"часов","часа")))</f>
        <v xml:space="preserve"> </v>
      </c>
      <c r="F89" s="296">
        <f>'гр7 МО2'!D37</f>
        <v>0</v>
      </c>
      <c r="G89" s="297" t="str">
        <f>IF(F89=1,"час",IF(F89=0," ",IF(F89&gt;4,"часов","часа")))</f>
        <v xml:space="preserve"> </v>
      </c>
      <c r="H89" s="296">
        <f>'гр7 МО2'!E37</f>
        <v>0</v>
      </c>
      <c r="I89" s="297" t="str">
        <f>IF(H89=1,"час",IF(H89=0," ",IF(H89&gt;4,"часов","часа")))</f>
        <v xml:space="preserve"> </v>
      </c>
      <c r="J89" s="296">
        <f>'гр7 МО2'!F37</f>
        <v>0</v>
      </c>
      <c r="K89" s="297" t="str">
        <f>IF(J89=1,"час",IF(J89=0," ",IF(J89&gt;4,"часов","часа")))</f>
        <v xml:space="preserve"> </v>
      </c>
      <c r="L89" s="296">
        <f>'гр7 МО2'!G37</f>
        <v>0</v>
      </c>
      <c r="M89" s="297" t="str">
        <f>IF(L89=1,"час",IF(L89=0," ",IF(L89&gt;4,"часов","часа")))</f>
        <v xml:space="preserve"> </v>
      </c>
      <c r="N89" s="296">
        <f>'гр7 МО2'!H37</f>
        <v>0</v>
      </c>
      <c r="O89" s="297" t="str">
        <f>IF(N89=1,"час",IF(N89=0," ",IF(N89&gt;4,"часов","часа")))</f>
        <v xml:space="preserve"> </v>
      </c>
      <c r="P89" s="296">
        <f>'гр7 МО2'!I37</f>
        <v>0</v>
      </c>
      <c r="Q89" s="297" t="str">
        <f>IF(P89=1,"час",IF(P89=0," ",IF(P89&gt;4,"часов","часа")))</f>
        <v xml:space="preserve"> </v>
      </c>
      <c r="R89" s="296">
        <f>'гр7 МО2'!J37</f>
        <v>0</v>
      </c>
      <c r="S89" s="297" t="str">
        <f>IF(R89=1,"час",IF(R89=0," ",IF(R89&gt;4,"часов","часа")))</f>
        <v xml:space="preserve"> </v>
      </c>
      <c r="T89" s="296">
        <f>'гр7 МО2'!K37</f>
        <v>0</v>
      </c>
      <c r="U89" s="297" t="str">
        <f>IF(T89=1,"час",IF(T89=0," ",IF(T89&gt;4,"часов","часа")))</f>
        <v xml:space="preserve"> </v>
      </c>
      <c r="V89" s="296">
        <f>'гр7 МО2'!L37</f>
        <v>0</v>
      </c>
      <c r="W89" s="297" t="str">
        <f>IF(V89=1,"час",IF(V89=0," ",IF(V89&gt;4,"часов","часа")))</f>
        <v xml:space="preserve"> </v>
      </c>
      <c r="X89" s="296">
        <f>'гр7 МО2'!M37</f>
        <v>0</v>
      </c>
      <c r="Y89" s="297" t="str">
        <f>IF(X89=1,"час",IF(X89=0," ",IF(X89&gt;4,"часов","часа")))</f>
        <v xml:space="preserve"> </v>
      </c>
      <c r="Z89" s="296">
        <f>'гр7 МО2'!N37</f>
        <v>0</v>
      </c>
      <c r="AA89" s="297" t="str">
        <f t="shared" ref="AA89" si="182">IF(Z89=1,"час",IF(Z89=0," ",IF(Z89&gt;4,"часов","часа")))</f>
        <v xml:space="preserve"> </v>
      </c>
      <c r="AB89" s="296">
        <f>'гр7 МО2'!O37</f>
        <v>0</v>
      </c>
      <c r="AC89" s="297" t="str">
        <f t="shared" ref="AC89" si="183">IF(AB89=1,"час",IF(AB89=0," ",IF(AB89&gt;4,"часов","часа")))</f>
        <v xml:space="preserve"> </v>
      </c>
      <c r="AD89" s="296">
        <f>'гр7 МО2'!P37</f>
        <v>0</v>
      </c>
      <c r="AE89" s="297" t="str">
        <f t="shared" ref="AE89" si="184">IF(AD89=1,"час",IF(AD89=0," ",IF(AD89&gt;4,"часов","часа")))</f>
        <v xml:space="preserve"> </v>
      </c>
      <c r="AF89" s="175"/>
      <c r="AG89" s="17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</row>
    <row r="90" spans="1:64" s="83" customFormat="1" ht="24" customHeight="1" x14ac:dyDescent="0.2">
      <c r="A90" s="87">
        <v>26</v>
      </c>
      <c r="B90" s="298" t="str">
        <f>IF('МО2 общие данные'!E16=1,AI90,AJ90)</f>
        <v>-</v>
      </c>
      <c r="C90" s="299"/>
      <c r="D90" s="298" t="str">
        <f>IF('МО2 общие данные'!E17=1,AK90,AL90)</f>
        <v>-</v>
      </c>
      <c r="E90" s="299"/>
      <c r="F90" s="298" t="str">
        <f>IF('МО2 общие данные'!E18=1,AM90,AN90)</f>
        <v>-</v>
      </c>
      <c r="G90" s="299"/>
      <c r="H90" s="298" t="str">
        <f>IF('МО2 общие данные'!E19=1,AO90,AP90)</f>
        <v>-</v>
      </c>
      <c r="I90" s="299"/>
      <c r="J90" s="298" t="str">
        <f>IF('МО2 общие данные'!E20=1,AQ90,AR90)</f>
        <v>-</v>
      </c>
      <c r="K90" s="299"/>
      <c r="L90" s="298" t="str">
        <f>IF('МО2 общие данные'!E21=1,AS90,AT90)</f>
        <v>-</v>
      </c>
      <c r="M90" s="299"/>
      <c r="N90" s="298" t="str">
        <f>IF('МО2 общие данные'!E22=1,AU90,AV90)</f>
        <v>-</v>
      </c>
      <c r="O90" s="299"/>
      <c r="P90" s="298" t="str">
        <f>IF('МО2 общие данные'!E23=1,AW90,AX90)</f>
        <v>-</v>
      </c>
      <c r="Q90" s="299"/>
      <c r="R90" s="298" t="str">
        <f>IF('МО2 общие данные'!E24=1,AY90,AZ90)</f>
        <v>-</v>
      </c>
      <c r="S90" s="299"/>
      <c r="T90" s="298" t="str">
        <f>IF('МО2 общие данные'!E25=1,BA90,BB90)</f>
        <v>-</v>
      </c>
      <c r="U90" s="299"/>
      <c r="V90" s="298" t="str">
        <f>IF('МО2 общие данные'!E26=1,BC90,BD90)</f>
        <v>-</v>
      </c>
      <c r="W90" s="299"/>
      <c r="X90" s="298" t="str">
        <f>IF('МО2 общие данные'!E27=1,BE90,BF90)</f>
        <v>-</v>
      </c>
      <c r="Y90" s="299"/>
      <c r="Z90" s="298" t="str">
        <f>IF('МО2 общие данные'!E28=1,BG90,BH90)</f>
        <v>-</v>
      </c>
      <c r="AA90" s="299"/>
      <c r="AB90" s="298" t="str">
        <f>IF('МО2 общие данные'!E29=1,BI90,BJ90)</f>
        <v>-</v>
      </c>
      <c r="AC90" s="299"/>
      <c r="AD90" s="298" t="str">
        <f>IF('МО2 общие данные'!E30=1,BK90,BL90)</f>
        <v>-</v>
      </c>
      <c r="AE90" s="299"/>
      <c r="AF90" s="176"/>
      <c r="AG90" s="176"/>
      <c r="AI90" s="85" t="str">
        <f>(INDEX('МО2 общие данные'!C42:C60,MATCH(B89,'МО2 общие данные'!B42:B60,0)))</f>
        <v>-</v>
      </c>
      <c r="AJ90" s="85" t="str">
        <f>(INDEX('МО2 общие данные'!D42:D60,MATCH(B89,'МО2 общие данные'!B42:B60,0)))</f>
        <v>-</v>
      </c>
      <c r="AK90" s="85" t="str">
        <f>(INDEX('МО2 общие данные'!C42:C60,MATCH(D89,'МО2 общие данные'!B42:B60,0)))</f>
        <v>-</v>
      </c>
      <c r="AL90" s="85" t="str">
        <f>(INDEX('МО2 общие данные'!D42:D60,MATCH(D89,'МО2 общие данные'!B42:B60,0)))</f>
        <v>-</v>
      </c>
      <c r="AM90" s="85" t="str">
        <f>(INDEX('МО2 общие данные'!C42:C60,MATCH(F89,'МО2 общие данные'!B42:B60,0)))</f>
        <v>-</v>
      </c>
      <c r="AN90" s="85" t="str">
        <f>(INDEX('МО2 общие данные'!D42:D60,MATCH(F89,'МО2 общие данные'!B42:B60,0)))</f>
        <v>-</v>
      </c>
      <c r="AO90" s="85" t="str">
        <f>(INDEX('МО2 общие данные'!C42:C60,MATCH(H89,'МО2 общие данные'!B42:B60,0)))</f>
        <v>-</v>
      </c>
      <c r="AP90" s="85" t="str">
        <f>(INDEX('МО2 общие данные'!D42:D60,MATCH(H89,'МО2 общие данные'!B42:B60,0)))</f>
        <v>-</v>
      </c>
      <c r="AQ90" s="85" t="str">
        <f>(INDEX('МО2 общие данные'!C42:C60,MATCH(J89,'МО2 общие данные'!B42:B60,0)))</f>
        <v>-</v>
      </c>
      <c r="AR90" s="85" t="str">
        <f>(INDEX('МО2 общие данные'!D42:D60,MATCH(J89,'МО2 общие данные'!B42:B60,0)))</f>
        <v>-</v>
      </c>
      <c r="AS90" s="85" t="str">
        <f>(INDEX('МО2 общие данные'!C42:C60,MATCH(L89,'МО2 общие данные'!B42:B60,0)))</f>
        <v>-</v>
      </c>
      <c r="AT90" s="85" t="str">
        <f>(INDEX('МО2 общие данные'!D42:D60,MATCH(L89,'МО2 общие данные'!B42:B60,0)))</f>
        <v>-</v>
      </c>
      <c r="AU90" s="85" t="str">
        <f>(INDEX('МО2 общие данные'!C42:C60,MATCH(N89,'МО2 общие данные'!B42:B60,0)))</f>
        <v>-</v>
      </c>
      <c r="AV90" s="85" t="str">
        <f>(INDEX('МО2 общие данные'!D42:D60,MATCH(N89,'МО2 общие данные'!B42:B60,0)))</f>
        <v>-</v>
      </c>
      <c r="AW90" s="85" t="str">
        <f>(INDEX('МО2 общие данные'!C42:C60,MATCH(P89,'МО2 общие данные'!B42:B60,0)))</f>
        <v>-</v>
      </c>
      <c r="AX90" s="85" t="str">
        <f>(INDEX('МО2 общие данные'!D42:D60,MATCH(P89,'МО2 общие данные'!B42:B60,0)))</f>
        <v>-</v>
      </c>
      <c r="AY90" s="85" t="str">
        <f>(INDEX('МО2 общие данные'!C42:C60,MATCH(R89,'МО2 общие данные'!B42:B60,0)))</f>
        <v>-</v>
      </c>
      <c r="AZ90" s="85" t="str">
        <f>(INDEX('МО2 общие данные'!D42:D60,MATCH(R89,'МО2 общие данные'!B42:B60,0)))</f>
        <v>-</v>
      </c>
      <c r="BA90" s="85" t="str">
        <f>(INDEX('МО2 общие данные'!C42:C60,MATCH(T89,'МО2 общие данные'!B42:B60,0)))</f>
        <v>-</v>
      </c>
      <c r="BB90" s="85" t="str">
        <f>(INDEX('МО2 общие данные'!D42:D60,MATCH(T89,'МО2 общие данные'!B42:B60,0)))</f>
        <v>-</v>
      </c>
      <c r="BC90" s="85" t="str">
        <f>(INDEX('МО2 общие данные'!C42:C60,MATCH(V89,'МО2 общие данные'!B42:B60,0)))</f>
        <v>-</v>
      </c>
      <c r="BD90" s="85" t="str">
        <f>(INDEX('МО2 общие данные'!D42:D60,MATCH(V89,'МО2 общие данные'!B42:B60,0)))</f>
        <v>-</v>
      </c>
      <c r="BE90" s="85" t="str">
        <f>(INDEX('МО2 общие данные'!C42:C60,MATCH(X89,'МО2 общие данные'!B42:B60,0)))</f>
        <v>-</v>
      </c>
      <c r="BF90" s="85" t="str">
        <f>(INDEX('МО2 общие данные'!D42:D60,MATCH(X89,'МО2 общие данные'!B42:B60,0)))</f>
        <v>-</v>
      </c>
      <c r="BG90" s="85" t="str">
        <f>(INDEX('МО2 общие данные'!C42:C60,MATCH(Z89,'МО2 общие данные'!B42:B60,0)))</f>
        <v>-</v>
      </c>
      <c r="BH90" s="85" t="str">
        <f>(INDEX('МО2 общие данные'!D42:D60,MATCH(Z89,'МО2 общие данные'!B42:B60,0)))</f>
        <v>-</v>
      </c>
      <c r="BI90" s="85" t="str">
        <f>(INDEX('МО2 общие данные'!C42:C60,MATCH(AB89,'МО2 общие данные'!B42:B60,0)))</f>
        <v>-</v>
      </c>
      <c r="BJ90" s="85" t="str">
        <f>(INDEX('МО2 общие данные'!D42:D60,MATCH(AB89,'МО2 общие данные'!B42:B60,0)))</f>
        <v>-</v>
      </c>
      <c r="BK90" s="85" t="str">
        <f>(INDEX('МО2 общие данные'!C42:C60,MATCH(AD89,'МО2 общие данные'!B42:B60,0)))</f>
        <v>-</v>
      </c>
      <c r="BL90" s="85" t="str">
        <f>(INDEX('МО2 общие данные'!D42:D60,MATCH(AD89,'МО2 общие данные'!B42:B60,0)))</f>
        <v>-</v>
      </c>
    </row>
    <row r="91" spans="1:64" s="83" customFormat="1" x14ac:dyDescent="0.2">
      <c r="A91" s="88"/>
      <c r="B91" s="294" t="str">
        <f>IF(B89&gt;0,"Д",IF(B89=0," "))</f>
        <v xml:space="preserve"> </v>
      </c>
      <c r="C91" s="295"/>
      <c r="D91" s="294" t="str">
        <f t="shared" ref="D91:X91" si="185">IF(D89&gt;0,"Д",IF(D89=0," "))</f>
        <v xml:space="preserve"> </v>
      </c>
      <c r="E91" s="295"/>
      <c r="F91" s="294" t="str">
        <f t="shared" si="185"/>
        <v xml:space="preserve"> </v>
      </c>
      <c r="G91" s="295"/>
      <c r="H91" s="294" t="str">
        <f t="shared" si="185"/>
        <v xml:space="preserve"> </v>
      </c>
      <c r="I91" s="295"/>
      <c r="J91" s="294" t="str">
        <f t="shared" si="185"/>
        <v xml:space="preserve"> </v>
      </c>
      <c r="K91" s="295"/>
      <c r="L91" s="294" t="str">
        <f t="shared" si="185"/>
        <v xml:space="preserve"> </v>
      </c>
      <c r="M91" s="295"/>
      <c r="N91" s="294" t="str">
        <f t="shared" si="185"/>
        <v xml:space="preserve"> </v>
      </c>
      <c r="O91" s="295"/>
      <c r="P91" s="294" t="str">
        <f t="shared" si="185"/>
        <v xml:space="preserve"> </v>
      </c>
      <c r="Q91" s="295"/>
      <c r="R91" s="294" t="str">
        <f t="shared" si="185"/>
        <v xml:space="preserve"> </v>
      </c>
      <c r="S91" s="295"/>
      <c r="T91" s="294" t="str">
        <f t="shared" si="185"/>
        <v xml:space="preserve"> </v>
      </c>
      <c r="U91" s="295"/>
      <c r="V91" s="294" t="str">
        <f t="shared" si="185"/>
        <v xml:space="preserve"> </v>
      </c>
      <c r="W91" s="295"/>
      <c r="X91" s="294" t="str">
        <f t="shared" si="185"/>
        <v xml:space="preserve"> </v>
      </c>
      <c r="Y91" s="295"/>
      <c r="Z91" s="294" t="str">
        <f t="shared" ref="Z91" si="186">IF(Z89&gt;0,"Д",IF(Z89=0," "))</f>
        <v xml:space="preserve"> </v>
      </c>
      <c r="AA91" s="295"/>
      <c r="AB91" s="294" t="str">
        <f t="shared" ref="AB91" si="187">IF(AB89&gt;0,"Д",IF(AB89=0," "))</f>
        <v xml:space="preserve"> </v>
      </c>
      <c r="AC91" s="295"/>
      <c r="AD91" s="294" t="str">
        <f t="shared" ref="AD91" si="188">IF(AD89&gt;0,"Д",IF(AD89=0," "))</f>
        <v xml:space="preserve"> </v>
      </c>
      <c r="AE91" s="295"/>
      <c r="AF91" s="171"/>
      <c r="AG91" s="171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  <c r="BC91" s="85"/>
      <c r="BD91" s="85"/>
      <c r="BE91" s="85"/>
      <c r="BF91" s="85"/>
      <c r="BG91" s="85"/>
      <c r="BH91" s="85"/>
      <c r="BI91" s="85"/>
      <c r="BJ91" s="85"/>
      <c r="BK91" s="85"/>
      <c r="BL91" s="85"/>
    </row>
    <row r="92" spans="1:64" s="83" customFormat="1" x14ac:dyDescent="0.2">
      <c r="A92" s="87"/>
      <c r="B92" s="296">
        <f>'гр7 МО2'!B38</f>
        <v>0</v>
      </c>
      <c r="C92" s="297" t="str">
        <f>IF(B92=1,"час",IF(B92=0," ",IF(B92&gt;4,"часов","часа")))</f>
        <v xml:space="preserve"> </v>
      </c>
      <c r="D92" s="296">
        <f>'гр7 МО2'!C38</f>
        <v>0</v>
      </c>
      <c r="E92" s="297" t="str">
        <f>IF(D92=1,"час",IF(D92=0," ",IF(D92&gt;4,"часов","часа")))</f>
        <v xml:space="preserve"> </v>
      </c>
      <c r="F92" s="296">
        <f>'гр7 МО2'!D38</f>
        <v>0</v>
      </c>
      <c r="G92" s="297" t="str">
        <f>IF(F92=1,"час",IF(F92=0," ",IF(F92&gt;4,"часов","часа")))</f>
        <v xml:space="preserve"> </v>
      </c>
      <c r="H92" s="296">
        <f>'гр7 МО2'!E38</f>
        <v>0</v>
      </c>
      <c r="I92" s="297" t="str">
        <f>IF(H92=1,"час",IF(H92=0," ",IF(H92&gt;4,"часов","часа")))</f>
        <v xml:space="preserve"> </v>
      </c>
      <c r="J92" s="296">
        <f>'гр7 МО2'!F38</f>
        <v>0</v>
      </c>
      <c r="K92" s="297" t="str">
        <f>IF(J92=1,"час",IF(J92=0," ",IF(J92&gt;4,"часов","часа")))</f>
        <v xml:space="preserve"> </v>
      </c>
      <c r="L92" s="296">
        <f>'гр7 МО2'!G38</f>
        <v>0</v>
      </c>
      <c r="M92" s="297" t="str">
        <f>IF(L92=1,"час",IF(L92=0," ",IF(L92&gt;4,"часов","часа")))</f>
        <v xml:space="preserve"> </v>
      </c>
      <c r="N92" s="296">
        <f>'гр7 МО2'!H38</f>
        <v>0</v>
      </c>
      <c r="O92" s="297" t="str">
        <f>IF(N92=1,"час",IF(N92=0," ",IF(N92&gt;4,"часов","часа")))</f>
        <v xml:space="preserve"> </v>
      </c>
      <c r="P92" s="296">
        <f>'гр7 МО2'!I38</f>
        <v>0</v>
      </c>
      <c r="Q92" s="297" t="str">
        <f>IF(P92=1,"час",IF(P92=0," ",IF(P92&gt;4,"часов","часа")))</f>
        <v xml:space="preserve"> </v>
      </c>
      <c r="R92" s="296">
        <f>'гр7 МО2'!J38</f>
        <v>0</v>
      </c>
      <c r="S92" s="297" t="str">
        <f>IF(R92=1,"час",IF(R92=0," ",IF(R92&gt;4,"часов","часа")))</f>
        <v xml:space="preserve"> </v>
      </c>
      <c r="T92" s="296">
        <f>'гр7 МО2'!K38</f>
        <v>0</v>
      </c>
      <c r="U92" s="297" t="str">
        <f>IF(T92=1,"час",IF(T92=0," ",IF(T92&gt;4,"часов","часа")))</f>
        <v xml:space="preserve"> </v>
      </c>
      <c r="V92" s="296">
        <f>'гр7 МО2'!L38</f>
        <v>0</v>
      </c>
      <c r="W92" s="297" t="str">
        <f>IF(V92=1,"час",IF(V92=0," ",IF(V92&gt;4,"часов","часа")))</f>
        <v xml:space="preserve"> </v>
      </c>
      <c r="X92" s="296">
        <f>'гр7 МО2'!M38</f>
        <v>0</v>
      </c>
      <c r="Y92" s="297" t="str">
        <f>IF(X92=1,"час",IF(X92=0," ",IF(X92&gt;4,"часов","часа")))</f>
        <v xml:space="preserve"> </v>
      </c>
      <c r="Z92" s="296">
        <f>'гр7 МО2'!N38</f>
        <v>0</v>
      </c>
      <c r="AA92" s="297" t="str">
        <f t="shared" ref="AA92" si="189">IF(Z92=1,"час",IF(Z92=0," ",IF(Z92&gt;4,"часов","часа")))</f>
        <v xml:space="preserve"> </v>
      </c>
      <c r="AB92" s="296">
        <f>'гр7 МО2'!O38</f>
        <v>0</v>
      </c>
      <c r="AC92" s="297" t="str">
        <f t="shared" ref="AC92" si="190">IF(AB92=1,"час",IF(AB92=0," ",IF(AB92&gt;4,"часов","часа")))</f>
        <v xml:space="preserve"> </v>
      </c>
      <c r="AD92" s="296">
        <f>'гр7 МО2'!P38</f>
        <v>0</v>
      </c>
      <c r="AE92" s="297" t="str">
        <f t="shared" ref="AE92" si="191">IF(AD92=1,"час",IF(AD92=0," ",IF(AD92&gt;4,"часов","часа")))</f>
        <v xml:space="preserve"> </v>
      </c>
      <c r="AF92" s="175"/>
      <c r="AG92" s="175"/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85"/>
      <c r="AY92" s="85"/>
      <c r="AZ92" s="85"/>
      <c r="BA92" s="85"/>
      <c r="BB92" s="85"/>
      <c r="BC92" s="85"/>
      <c r="BD92" s="85"/>
      <c r="BE92" s="85"/>
      <c r="BF92" s="85"/>
      <c r="BG92" s="85"/>
      <c r="BH92" s="85"/>
      <c r="BI92" s="85"/>
      <c r="BJ92" s="85"/>
      <c r="BK92" s="85"/>
      <c r="BL92" s="85"/>
    </row>
    <row r="93" spans="1:64" s="83" customFormat="1" ht="24" customHeight="1" x14ac:dyDescent="0.2">
      <c r="A93" s="87">
        <v>27</v>
      </c>
      <c r="B93" s="298" t="str">
        <f>IF('МО2 общие данные'!E16=1,AI93,AJ93)</f>
        <v>-</v>
      </c>
      <c r="C93" s="299"/>
      <c r="D93" s="298" t="str">
        <f>IF('МО2 общие данные'!E17=1,AK93,AL93)</f>
        <v>-</v>
      </c>
      <c r="E93" s="299"/>
      <c r="F93" s="298" t="str">
        <f>IF('МО2 общие данные'!E18=1,AM93,AN93)</f>
        <v>-</v>
      </c>
      <c r="G93" s="299"/>
      <c r="H93" s="298" t="str">
        <f>IF('МО2 общие данные'!E19=1,AO93,AP93)</f>
        <v>-</v>
      </c>
      <c r="I93" s="299"/>
      <c r="J93" s="298" t="str">
        <f>IF('МО2 общие данные'!E20=1,AQ93,AR93)</f>
        <v>-</v>
      </c>
      <c r="K93" s="299"/>
      <c r="L93" s="298" t="str">
        <f>IF('МО2 общие данные'!E21=1,AS93,AT93)</f>
        <v>-</v>
      </c>
      <c r="M93" s="299"/>
      <c r="N93" s="298" t="str">
        <f>IF('МО2 общие данные'!E22=1,AU93,AV93)</f>
        <v>-</v>
      </c>
      <c r="O93" s="299"/>
      <c r="P93" s="298" t="str">
        <f>IF('МО2 общие данные'!E23=1,AW93,AX93)</f>
        <v>-</v>
      </c>
      <c r="Q93" s="299"/>
      <c r="R93" s="298" t="str">
        <f>IF('МО2 общие данные'!E24=1,AY93,AZ93)</f>
        <v>-</v>
      </c>
      <c r="S93" s="299"/>
      <c r="T93" s="298" t="str">
        <f>IF('МО2 общие данные'!E25=1,BA93,BB93)</f>
        <v>-</v>
      </c>
      <c r="U93" s="299"/>
      <c r="V93" s="298" t="str">
        <f>IF('МО2 общие данные'!E26=1,BC93,BD93)</f>
        <v>-</v>
      </c>
      <c r="W93" s="299"/>
      <c r="X93" s="298" t="str">
        <f>IF('МО2 общие данные'!E27=1,BE93,BF93)</f>
        <v>-</v>
      </c>
      <c r="Y93" s="299"/>
      <c r="Z93" s="298" t="str">
        <f>IF('МО2 общие данные'!E28=1,BG93,BH93)</f>
        <v>-</v>
      </c>
      <c r="AA93" s="299"/>
      <c r="AB93" s="298" t="str">
        <f>IF('МО2 общие данные'!E29=1,BI93,BJ93)</f>
        <v>-</v>
      </c>
      <c r="AC93" s="299"/>
      <c r="AD93" s="298" t="str">
        <f>IF('МО2 общие данные'!E30=1,BK93,BL93)</f>
        <v>-</v>
      </c>
      <c r="AE93" s="299"/>
      <c r="AF93" s="176"/>
      <c r="AG93" s="176"/>
      <c r="AI93" s="85" t="str">
        <f>(INDEX('МО2 общие данные'!E42:E60,MATCH(B92,'МО2 общие данные'!B42:B60,0)))</f>
        <v>-</v>
      </c>
      <c r="AJ93" s="85" t="str">
        <f>(INDEX('МО2 общие данные'!E42:E60,MATCH(B92,'МО2 общие данные'!B42:B60,0)))</f>
        <v>-</v>
      </c>
      <c r="AK93" s="85" t="str">
        <f>(INDEX('МО2 общие данные'!E42:E60,MATCH(D92,'МО2 общие данные'!B42:B60,0)))</f>
        <v>-</v>
      </c>
      <c r="AL93" s="85" t="str">
        <f>(INDEX('МО2 общие данные'!E42:E60,MATCH(D92,'МО2 общие данные'!B42:B60,0)))</f>
        <v>-</v>
      </c>
      <c r="AM93" s="85" t="str">
        <f>(INDEX('МО2 общие данные'!E42:E60,MATCH(F92,'МО2 общие данные'!B42:B60,0)))</f>
        <v>-</v>
      </c>
      <c r="AN93" s="85" t="str">
        <f>(INDEX('МО2 общие данные'!E42:E60,MATCH(F92,'МО2 общие данные'!B42:B60,0)))</f>
        <v>-</v>
      </c>
      <c r="AO93" s="85" t="str">
        <f>(INDEX('МО2 общие данные'!E42:E60,MATCH(H92,'МО2 общие данные'!B42:B60,0)))</f>
        <v>-</v>
      </c>
      <c r="AP93" s="85" t="str">
        <f>(INDEX('МО2 общие данные'!E42:E60,MATCH(H92,'МО2 общие данные'!B42:B60,0)))</f>
        <v>-</v>
      </c>
      <c r="AQ93" s="85" t="str">
        <f>(INDEX('МО2 общие данные'!E42:E60,MATCH(J92,'МО2 общие данные'!B42:B60,0)))</f>
        <v>-</v>
      </c>
      <c r="AR93" s="85" t="str">
        <f>(INDEX('МО2 общие данные'!E42:E60,MATCH(J92,'МО2 общие данные'!B42:B60,0)))</f>
        <v>-</v>
      </c>
      <c r="AS93" s="85" t="str">
        <f>(INDEX('МО2 общие данные'!E42:E60,MATCH(L92,'МО2 общие данные'!B42:B60,0)))</f>
        <v>-</v>
      </c>
      <c r="AT93" s="85" t="str">
        <f>(INDEX('МО2 общие данные'!E42:E60,MATCH(L92,'МО2 общие данные'!B42:B60,0)))</f>
        <v>-</v>
      </c>
      <c r="AU93" s="85" t="str">
        <f>(INDEX('МО2 общие данные'!E42:E60,MATCH(N92,'МО2 общие данные'!B42:B60,0)))</f>
        <v>-</v>
      </c>
      <c r="AV93" s="85" t="str">
        <f>(INDEX('МО2 общие данные'!E42:E60,MATCH(N92,'МО2 общие данные'!B42:B60,0)))</f>
        <v>-</v>
      </c>
      <c r="AW93" s="85" t="str">
        <f>(INDEX('МО2 общие данные'!E42:E60,MATCH(P92,'МО2 общие данные'!B42:B60,0)))</f>
        <v>-</v>
      </c>
      <c r="AX93" s="85" t="str">
        <f>(INDEX('МО2 общие данные'!E42:E60,MATCH(P92,'МО2 общие данные'!B42:B60,0)))</f>
        <v>-</v>
      </c>
      <c r="AY93" s="85" t="str">
        <f>(INDEX('МО2 общие данные'!E42:E60,MATCH(R92,'МО2 общие данные'!B42:B60,0)))</f>
        <v>-</v>
      </c>
      <c r="AZ93" s="85" t="str">
        <f>(INDEX('МО2 общие данные'!E42:E60,MATCH(R92,'МО2 общие данные'!B42:B60,0)))</f>
        <v>-</v>
      </c>
      <c r="BA93" s="85" t="str">
        <f>(INDEX('МО2 общие данные'!E42:E60,MATCH(T92,'МО2 общие данные'!B42:B60,0)))</f>
        <v>-</v>
      </c>
      <c r="BB93" s="85" t="str">
        <f>(INDEX('МО2 общие данные'!E42:E60,MATCH(T92,'МО2 общие данные'!B42:B60,0)))</f>
        <v>-</v>
      </c>
      <c r="BC93" s="85" t="str">
        <f>(INDEX('МО2 общие данные'!E42:E60,MATCH(V92,'МО2 общие данные'!B42:B60,0)))</f>
        <v>-</v>
      </c>
      <c r="BD93" s="85" t="str">
        <f>(INDEX('МО2 общие данные'!E42:E60,MATCH(V92,'МО2 общие данные'!B42:B60,0)))</f>
        <v>-</v>
      </c>
      <c r="BE93" s="85" t="str">
        <f>(INDEX('МО2 общие данные'!E42:E60,MATCH(X92,'МО2 общие данные'!B42:B60,0)))</f>
        <v>-</v>
      </c>
      <c r="BF93" s="85" t="str">
        <f>(INDEX('МО2 общие данные'!E42:E60,MATCH(X92,'МО2 общие данные'!B42:B60,0)))</f>
        <v>-</v>
      </c>
      <c r="BG93" s="85" t="str">
        <f>(INDEX('МО2 общие данные'!E42:E60,MATCH(Z92,'МО2 общие данные'!B42:B60,0)))</f>
        <v>-</v>
      </c>
      <c r="BH93" s="85" t="str">
        <f>(INDEX('МО2 общие данные'!E42:E60,MATCH(Z92,'МО2 общие данные'!B42:B60,0)))</f>
        <v>-</v>
      </c>
      <c r="BI93" s="85" t="str">
        <f>(INDEX('МО2 общие данные'!E42:E60,MATCH(AB92,'МО2 общие данные'!B42:B60,0)))</f>
        <v>-</v>
      </c>
      <c r="BJ93" s="85" t="str">
        <f>(INDEX('МО2 общие данные'!E42:E60,MATCH(AB92,'МО2 общие данные'!B42:B60,0)))</f>
        <v>-</v>
      </c>
      <c r="BK93" s="85" t="str">
        <f>(INDEX('МО2 общие данные'!E42:E60,MATCH(AD92,'МО2 общие данные'!B42:B60,0)))</f>
        <v>-</v>
      </c>
      <c r="BL93" s="85" t="str">
        <f>(INDEX('МО2 общие данные'!E42:E60,MATCH(AD92,'МО2 общие данные'!B42:B60,0)))</f>
        <v>-</v>
      </c>
    </row>
    <row r="94" spans="1:64" s="83" customFormat="1" x14ac:dyDescent="0.2">
      <c r="A94" s="88" t="s">
        <v>17</v>
      </c>
      <c r="B94" s="294" t="str">
        <f>IF(B92&gt;0,"Д",IF(B92=0," "))</f>
        <v xml:space="preserve"> </v>
      </c>
      <c r="C94" s="295"/>
      <c r="D94" s="294" t="str">
        <f t="shared" ref="D94:X94" si="192">IF(D92&gt;0,"Д",IF(D92=0," "))</f>
        <v xml:space="preserve"> </v>
      </c>
      <c r="E94" s="295"/>
      <c r="F94" s="294" t="str">
        <f t="shared" si="192"/>
        <v xml:space="preserve"> </v>
      </c>
      <c r="G94" s="295"/>
      <c r="H94" s="294" t="str">
        <f t="shared" si="192"/>
        <v xml:space="preserve"> </v>
      </c>
      <c r="I94" s="295"/>
      <c r="J94" s="294" t="str">
        <f t="shared" si="192"/>
        <v xml:space="preserve"> </v>
      </c>
      <c r="K94" s="295"/>
      <c r="L94" s="294" t="str">
        <f t="shared" si="192"/>
        <v xml:space="preserve"> </v>
      </c>
      <c r="M94" s="295"/>
      <c r="N94" s="294" t="str">
        <f t="shared" si="192"/>
        <v xml:space="preserve"> </v>
      </c>
      <c r="O94" s="295"/>
      <c r="P94" s="294" t="str">
        <f t="shared" si="192"/>
        <v xml:space="preserve"> </v>
      </c>
      <c r="Q94" s="295"/>
      <c r="R94" s="294" t="str">
        <f t="shared" si="192"/>
        <v xml:space="preserve"> </v>
      </c>
      <c r="S94" s="295"/>
      <c r="T94" s="294" t="str">
        <f t="shared" si="192"/>
        <v xml:space="preserve"> </v>
      </c>
      <c r="U94" s="295"/>
      <c r="V94" s="294" t="str">
        <f t="shared" si="192"/>
        <v xml:space="preserve"> </v>
      </c>
      <c r="W94" s="295"/>
      <c r="X94" s="294" t="str">
        <f t="shared" si="192"/>
        <v xml:space="preserve"> </v>
      </c>
      <c r="Y94" s="295"/>
      <c r="Z94" s="294" t="str">
        <f t="shared" ref="Z94" si="193">IF(Z92&gt;0,"Д",IF(Z92=0," "))</f>
        <v xml:space="preserve"> </v>
      </c>
      <c r="AA94" s="295"/>
      <c r="AB94" s="294" t="str">
        <f t="shared" ref="AB94" si="194">IF(AB92&gt;0,"Д",IF(AB92=0," "))</f>
        <v xml:space="preserve"> </v>
      </c>
      <c r="AC94" s="295"/>
      <c r="AD94" s="294" t="str">
        <f t="shared" ref="AD94" si="195">IF(AD92&gt;0,"Д",IF(AD92=0," "))</f>
        <v xml:space="preserve"> </v>
      </c>
      <c r="AE94" s="295"/>
      <c r="AF94" s="171"/>
      <c r="AG94" s="171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  <c r="BC94" s="85"/>
      <c r="BD94" s="85"/>
      <c r="BE94" s="85"/>
      <c r="BF94" s="85"/>
      <c r="BG94" s="85"/>
      <c r="BH94" s="85"/>
      <c r="BI94" s="85"/>
      <c r="BJ94" s="85"/>
      <c r="BK94" s="85"/>
      <c r="BL94" s="85"/>
    </row>
    <row r="95" spans="1:64" s="83" customFormat="1" x14ac:dyDescent="0.2">
      <c r="A95" s="87"/>
      <c r="B95" s="296">
        <f>'гр7 МО2'!B39</f>
        <v>0</v>
      </c>
      <c r="C95" s="297" t="str">
        <f>IF(B95=1,"час",IF(B95=0," ",IF(B95&gt;4,"часов","часа")))</f>
        <v xml:space="preserve"> </v>
      </c>
      <c r="D95" s="296">
        <f>'гр7 МО2'!C39</f>
        <v>0</v>
      </c>
      <c r="E95" s="297" t="str">
        <f>IF(D95=1,"час",IF(D95=0," ",IF(D95&gt;4,"часов","часа")))</f>
        <v xml:space="preserve"> </v>
      </c>
      <c r="F95" s="296">
        <f>'гр7 МО2'!D39</f>
        <v>0</v>
      </c>
      <c r="G95" s="297" t="str">
        <f>IF(F95=1,"час",IF(F95=0," ",IF(F95&gt;4,"часов","часа")))</f>
        <v xml:space="preserve"> </v>
      </c>
      <c r="H95" s="296">
        <f>'гр7 МО2'!E39</f>
        <v>0</v>
      </c>
      <c r="I95" s="297" t="str">
        <f>IF(H95=1,"час",IF(H95=0," ",IF(H95&gt;4,"часов","часа")))</f>
        <v xml:space="preserve"> </v>
      </c>
      <c r="J95" s="296">
        <f>'гр7 МО2'!F39</f>
        <v>0</v>
      </c>
      <c r="K95" s="297" t="str">
        <f>IF(J95=1,"час",IF(J95=0," ",IF(J95&gt;4,"часов","часа")))</f>
        <v xml:space="preserve"> </v>
      </c>
      <c r="L95" s="296">
        <f>'гр7 МО2'!G39</f>
        <v>0</v>
      </c>
      <c r="M95" s="297" t="str">
        <f>IF(L95=1,"час",IF(L95=0," ",IF(L95&gt;4,"часов","часа")))</f>
        <v xml:space="preserve"> </v>
      </c>
      <c r="N95" s="296">
        <f>'гр7 МО2'!H39</f>
        <v>0</v>
      </c>
      <c r="O95" s="297" t="str">
        <f>IF(N95=1,"час",IF(N95=0," ",IF(N95&gt;4,"часов","часа")))</f>
        <v xml:space="preserve"> </v>
      </c>
      <c r="P95" s="296">
        <f>'гр7 МО2'!I39</f>
        <v>0</v>
      </c>
      <c r="Q95" s="297" t="str">
        <f>IF(P95=1,"час",IF(P95=0," ",IF(P95&gt;4,"часов","часа")))</f>
        <v xml:space="preserve"> </v>
      </c>
      <c r="R95" s="296">
        <f>'гр7 МО2'!J39</f>
        <v>0</v>
      </c>
      <c r="S95" s="297" t="str">
        <f>IF(R95=1,"час",IF(R95=0," ",IF(R95&gt;4,"часов","часа")))</f>
        <v xml:space="preserve"> </v>
      </c>
      <c r="T95" s="296">
        <f>'гр7 МО2'!K39</f>
        <v>0</v>
      </c>
      <c r="U95" s="297" t="str">
        <f>IF(T95=1,"час",IF(T95=0," ",IF(T95&gt;4,"часов","часа")))</f>
        <v xml:space="preserve"> </v>
      </c>
      <c r="V95" s="296">
        <f>'гр7 МО2'!L39</f>
        <v>0</v>
      </c>
      <c r="W95" s="297" t="str">
        <f>IF(V95=1,"час",IF(V95=0," ",IF(V95&gt;4,"часов","часа")))</f>
        <v xml:space="preserve"> </v>
      </c>
      <c r="X95" s="296">
        <f>'гр7 МО2'!M39</f>
        <v>0</v>
      </c>
      <c r="Y95" s="297" t="str">
        <f>IF(X95=1,"час",IF(X95=0," ",IF(X95&gt;4,"часов","часа")))</f>
        <v xml:space="preserve"> </v>
      </c>
      <c r="Z95" s="296">
        <f>'гр7 МО2'!N39</f>
        <v>0</v>
      </c>
      <c r="AA95" s="297" t="str">
        <f t="shared" ref="AA95" si="196">IF(Z95=1,"час",IF(Z95=0," ",IF(Z95&gt;4,"часов","часа")))</f>
        <v xml:space="preserve"> </v>
      </c>
      <c r="AB95" s="296">
        <f>'гр7 МО2'!O39</f>
        <v>0</v>
      </c>
      <c r="AC95" s="297" t="str">
        <f t="shared" ref="AC95" si="197">IF(AB95=1,"час",IF(AB95=0," ",IF(AB95&gt;4,"часов","часа")))</f>
        <v xml:space="preserve"> </v>
      </c>
      <c r="AD95" s="296">
        <f>'гр7 МО2'!P39</f>
        <v>0</v>
      </c>
      <c r="AE95" s="297" t="str">
        <f t="shared" ref="AE95" si="198">IF(AD95=1,"час",IF(AD95=0," ",IF(AD95&gt;4,"часов","часа")))</f>
        <v xml:space="preserve"> </v>
      </c>
      <c r="AF95" s="175"/>
      <c r="AG95" s="17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  <c r="BI95" s="85"/>
      <c r="BJ95" s="85"/>
      <c r="BK95" s="85"/>
      <c r="BL95" s="85"/>
    </row>
    <row r="96" spans="1:64" s="83" customFormat="1" ht="39" customHeight="1" x14ac:dyDescent="0.2">
      <c r="A96" s="87">
        <v>28</v>
      </c>
      <c r="B96" s="298" t="str">
        <f>IF('МО2 общие данные'!E16=1,AI96,AJ96)</f>
        <v>-</v>
      </c>
      <c r="C96" s="299"/>
      <c r="D96" s="298" t="str">
        <f>IF('МО2 общие данные'!E17=1,AK96,AL96)</f>
        <v>-</v>
      </c>
      <c r="E96" s="299"/>
      <c r="F96" s="298" t="str">
        <f>IF('МО2 общие данные'!E18=1,AM96,AN96)</f>
        <v>-</v>
      </c>
      <c r="G96" s="299"/>
      <c r="H96" s="298" t="str">
        <f>IF('МО2 общие данные'!E19=1,AO96,AP96)</f>
        <v>-</v>
      </c>
      <c r="I96" s="299"/>
      <c r="J96" s="298" t="str">
        <f>IF('МО2 общие данные'!E20=1,AQ96,AR96)</f>
        <v>-</v>
      </c>
      <c r="K96" s="299"/>
      <c r="L96" s="298" t="str">
        <f>IF('МО2 общие данные'!E21=1,AS96,AT96)</f>
        <v>-</v>
      </c>
      <c r="M96" s="299"/>
      <c r="N96" s="298" t="str">
        <f>IF('МО2 общие данные'!E22=1,AU96,AV96)</f>
        <v>-</v>
      </c>
      <c r="O96" s="299"/>
      <c r="P96" s="298" t="str">
        <f>IF('МО2 общие данные'!E23=1,AW96,AX96)</f>
        <v>-</v>
      </c>
      <c r="Q96" s="299"/>
      <c r="R96" s="298" t="str">
        <f>IF('МО2 общие данные'!E24=1,AY96,AZ96)</f>
        <v>-</v>
      </c>
      <c r="S96" s="299"/>
      <c r="T96" s="298" t="str">
        <f>IF('МО2 общие данные'!E25=1,BA96,BB96)</f>
        <v>-</v>
      </c>
      <c r="U96" s="299"/>
      <c r="V96" s="298" t="str">
        <f>IF('МО2 общие данные'!E26=1,BC96,BD96)</f>
        <v>-</v>
      </c>
      <c r="W96" s="299"/>
      <c r="X96" s="298" t="str">
        <f>IF('МО2 общие данные'!E27=1,BE96,BF96)</f>
        <v>-</v>
      </c>
      <c r="Y96" s="299"/>
      <c r="Z96" s="298" t="str">
        <f>IF('МО2 общие данные'!E28=1,BG96,BH96)</f>
        <v>-</v>
      </c>
      <c r="AA96" s="299"/>
      <c r="AB96" s="298" t="str">
        <f>IF('МО2 общие данные'!E29=1,BI96,BJ96)</f>
        <v>-</v>
      </c>
      <c r="AC96" s="299"/>
      <c r="AD96" s="298" t="str">
        <f>IF('МО2 общие данные'!E30=1,BK96,BL96)</f>
        <v>-</v>
      </c>
      <c r="AE96" s="299"/>
      <c r="AF96" s="176"/>
      <c r="AG96" s="176"/>
      <c r="AI96" s="85" t="str">
        <f>(INDEX('МО2 общие данные'!E42:E60,MATCH(B95,'МО2 общие данные'!B42:B60,0)))</f>
        <v>-</v>
      </c>
      <c r="AJ96" s="85" t="str">
        <f>(INDEX('МО2 общие данные'!E42:E60,MATCH(B95,'МО2 общие данные'!B42:B60,0)))</f>
        <v>-</v>
      </c>
      <c r="AK96" s="85" t="str">
        <f>(INDEX('МО2 общие данные'!E42:E60,MATCH(D95,'МО2 общие данные'!B42:B60,0)))</f>
        <v>-</v>
      </c>
      <c r="AL96" s="85" t="str">
        <f>(INDEX('МО2 общие данные'!E42:E60,MATCH(D95,'МО2 общие данные'!B42:B60,0)))</f>
        <v>-</v>
      </c>
      <c r="AM96" s="85" t="str">
        <f>(INDEX('МО2 общие данные'!E42:E60,MATCH(F95,'МО2 общие данные'!B42:B60,0)))</f>
        <v>-</v>
      </c>
      <c r="AN96" s="85" t="str">
        <f>(INDEX('МО2 общие данные'!E42:E60,MATCH(F95,'МО2 общие данные'!B42:B60,0)))</f>
        <v>-</v>
      </c>
      <c r="AO96" s="85" t="str">
        <f>(INDEX('МО2 общие данные'!E42:E60,MATCH(H95,'МО2 общие данные'!B42:B60,0)))</f>
        <v>-</v>
      </c>
      <c r="AP96" s="85" t="str">
        <f>(INDEX('МО2 общие данные'!E42:E60,MATCH(H95,'МО2 общие данные'!B42:B60,0)))</f>
        <v>-</v>
      </c>
      <c r="AQ96" s="85" t="str">
        <f>(INDEX('МО2 общие данные'!E42:E60,MATCH(J95,'МО2 общие данные'!B42:B60,0)))</f>
        <v>-</v>
      </c>
      <c r="AR96" s="85" t="str">
        <f>(INDEX('МО2 общие данные'!E42:E60,MATCH(J95,'МО2 общие данные'!B42:B60,0)))</f>
        <v>-</v>
      </c>
      <c r="AS96" s="85" t="str">
        <f>(INDEX('МО2 общие данные'!E42:E60,MATCH(L95,'МО2 общие данные'!B42:B60,0)))</f>
        <v>-</v>
      </c>
      <c r="AT96" s="85" t="str">
        <f>(INDEX('МО2 общие данные'!E42:E60,MATCH(L95,'МО2 общие данные'!B42:B60,0)))</f>
        <v>-</v>
      </c>
      <c r="AU96" s="85" t="str">
        <f>(INDEX('МО2 общие данные'!E42:E60,MATCH(N95,'МО2 общие данные'!B42:B60,0)))</f>
        <v>-</v>
      </c>
      <c r="AV96" s="85" t="str">
        <f>(INDEX('МО2 общие данные'!E42:E60,MATCH(N95,'МО2 общие данные'!B42:B60,0)))</f>
        <v>-</v>
      </c>
      <c r="AW96" s="85" t="str">
        <f>(INDEX('МО2 общие данные'!E42:E60,MATCH(P95,'МО2 общие данные'!B42:B60,0)))</f>
        <v>-</v>
      </c>
      <c r="AX96" s="85" t="str">
        <f>(INDEX('МО2 общие данные'!E42:E60,MATCH(P95,'МО2 общие данные'!B42:B60,0)))</f>
        <v>-</v>
      </c>
      <c r="AY96" s="85" t="str">
        <f>(INDEX('МО2 общие данные'!E42:E60,MATCH(R95,'МО2 общие данные'!B42:B60,0)))</f>
        <v>-</v>
      </c>
      <c r="AZ96" s="85" t="str">
        <f>(INDEX('МО2 общие данные'!E42:E60,MATCH(R95,'МО2 общие данные'!B42:B60,0)))</f>
        <v>-</v>
      </c>
      <c r="BA96" s="85" t="str">
        <f>(INDEX('МО2 общие данные'!E42:E60,MATCH(T95,'МО2 общие данные'!B42:B60,0)))</f>
        <v>-</v>
      </c>
      <c r="BB96" s="85" t="str">
        <f>(INDEX('МО2 общие данные'!E42:E60,MATCH(T95,'МО2 общие данные'!B42:B60,0)))</f>
        <v>-</v>
      </c>
      <c r="BC96" s="85" t="str">
        <f>(INDEX('МО2 общие данные'!E42:E60,MATCH(V95,'МО2 общие данные'!B42:B60,0)))</f>
        <v>-</v>
      </c>
      <c r="BD96" s="85" t="str">
        <f>(INDEX('МО2 общие данные'!E42:E60,MATCH(V95,'МО2 общие данные'!B42:B60,0)))</f>
        <v>-</v>
      </c>
      <c r="BE96" s="85" t="str">
        <f>(INDEX('МО2 общие данные'!E42:E60,MATCH(X95,'МО2 общие данные'!B42:B60,0)))</f>
        <v>-</v>
      </c>
      <c r="BF96" s="85" t="str">
        <f>(INDEX('МО2 общие данные'!E42:E60,MATCH(X95,'МО2 общие данные'!B42:B60,0)))</f>
        <v>-</v>
      </c>
      <c r="BG96" s="85" t="str">
        <f>(INDEX('МО2 общие данные'!E42:E60,MATCH(Z95,'МО2 общие данные'!B42:B60,0)))</f>
        <v>-</v>
      </c>
      <c r="BH96" s="85" t="str">
        <f>(INDEX('МО2 общие данные'!E42:E60,MATCH(Z95,'МО2 общие данные'!B42:B60,0)))</f>
        <v>-</v>
      </c>
      <c r="BI96" s="85" t="str">
        <f>(INDEX('МО2 общие данные'!E42:E60,MATCH(AB95,'МО2 общие данные'!B42:B60,0)))</f>
        <v>-</v>
      </c>
      <c r="BJ96" s="85" t="str">
        <f>(INDEX('МО2 общие данные'!E42:E60,MATCH(AB95,'МО2 общие данные'!B42:B60,0)))</f>
        <v>-</v>
      </c>
      <c r="BK96" s="85" t="str">
        <f>(INDEX('МО2 общие данные'!E42:E60,MATCH(AD95,'МО2 общие данные'!B42:B60,0)))</f>
        <v>-</v>
      </c>
      <c r="BL96" s="85" t="str">
        <f>(INDEX('МО2 общие данные'!E42:E60,MATCH(AD95,'МО2 общие данные'!B42:B60,0)))</f>
        <v>-</v>
      </c>
    </row>
    <row r="97" spans="1:64" s="83" customFormat="1" x14ac:dyDescent="0.2">
      <c r="A97" s="88" t="s">
        <v>18</v>
      </c>
      <c r="B97" s="294" t="str">
        <f>IF(B95&gt;0,"Д",IF(B95=0," "))</f>
        <v xml:space="preserve"> </v>
      </c>
      <c r="C97" s="295"/>
      <c r="D97" s="294" t="str">
        <f t="shared" ref="D97:X97" si="199">IF(D95&gt;0,"Д",IF(D95=0," "))</f>
        <v xml:space="preserve"> </v>
      </c>
      <c r="E97" s="295"/>
      <c r="F97" s="294" t="str">
        <f t="shared" si="199"/>
        <v xml:space="preserve"> </v>
      </c>
      <c r="G97" s="295"/>
      <c r="H97" s="294" t="str">
        <f t="shared" si="199"/>
        <v xml:space="preserve"> </v>
      </c>
      <c r="I97" s="295"/>
      <c r="J97" s="294" t="str">
        <f t="shared" si="199"/>
        <v xml:space="preserve"> </v>
      </c>
      <c r="K97" s="295"/>
      <c r="L97" s="294" t="str">
        <f t="shared" si="199"/>
        <v xml:space="preserve"> </v>
      </c>
      <c r="M97" s="295"/>
      <c r="N97" s="294" t="str">
        <f t="shared" si="199"/>
        <v xml:space="preserve"> </v>
      </c>
      <c r="O97" s="295"/>
      <c r="P97" s="294" t="str">
        <f t="shared" si="199"/>
        <v xml:space="preserve"> </v>
      </c>
      <c r="Q97" s="295"/>
      <c r="R97" s="294" t="str">
        <f t="shared" si="199"/>
        <v xml:space="preserve"> </v>
      </c>
      <c r="S97" s="295"/>
      <c r="T97" s="294" t="str">
        <f t="shared" si="199"/>
        <v xml:space="preserve"> </v>
      </c>
      <c r="U97" s="295"/>
      <c r="V97" s="294" t="str">
        <f t="shared" si="199"/>
        <v xml:space="preserve"> </v>
      </c>
      <c r="W97" s="295"/>
      <c r="X97" s="294" t="str">
        <f t="shared" si="199"/>
        <v xml:space="preserve"> </v>
      </c>
      <c r="Y97" s="295"/>
      <c r="Z97" s="294" t="str">
        <f t="shared" ref="Z97" si="200">IF(Z95&gt;0,"Д",IF(Z95=0," "))</f>
        <v xml:space="preserve"> </v>
      </c>
      <c r="AA97" s="295"/>
      <c r="AB97" s="294" t="str">
        <f t="shared" ref="AB97" si="201">IF(AB95&gt;0,"Д",IF(AB95=0," "))</f>
        <v xml:space="preserve"> </v>
      </c>
      <c r="AC97" s="295"/>
      <c r="AD97" s="294" t="str">
        <f t="shared" ref="AD97" si="202">IF(AD95&gt;0,"Д",IF(AD95=0," "))</f>
        <v xml:space="preserve"> </v>
      </c>
      <c r="AE97" s="295"/>
      <c r="AF97" s="171"/>
      <c r="AG97" s="171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  <c r="BC97" s="85"/>
      <c r="BD97" s="85"/>
      <c r="BE97" s="85"/>
      <c r="BF97" s="85"/>
      <c r="BG97" s="85"/>
      <c r="BH97" s="85"/>
      <c r="BI97" s="85"/>
      <c r="BJ97" s="85"/>
      <c r="BK97" s="85"/>
      <c r="BL97" s="85"/>
    </row>
    <row r="98" spans="1:64" s="83" customFormat="1" x14ac:dyDescent="0.2">
      <c r="A98" s="87"/>
      <c r="B98" s="296">
        <f>'гр7 МО2'!B40</f>
        <v>0</v>
      </c>
      <c r="C98" s="297" t="str">
        <f>IF(B98=1,"час",IF(B98=0," ",IF(B98&gt;4,"часов","часа")))</f>
        <v xml:space="preserve"> </v>
      </c>
      <c r="D98" s="296">
        <f>'гр7 МО2'!C40</f>
        <v>0</v>
      </c>
      <c r="E98" s="297" t="str">
        <f>IF(D98=1,"час",IF(D98=0," ",IF(D98&gt;4,"часов","часа")))</f>
        <v xml:space="preserve"> </v>
      </c>
      <c r="F98" s="296">
        <f>'гр7 МО2'!D40</f>
        <v>0</v>
      </c>
      <c r="G98" s="297" t="str">
        <f>IF(F98=1,"час",IF(F98=0," ",IF(F98&gt;4,"часов","часа")))</f>
        <v xml:space="preserve"> </v>
      </c>
      <c r="H98" s="296">
        <f>'гр7 МО2'!E40</f>
        <v>0</v>
      </c>
      <c r="I98" s="297" t="str">
        <f>IF(H98=1,"час",IF(H98=0," ",IF(H98&gt;4,"часов","часа")))</f>
        <v xml:space="preserve"> </v>
      </c>
      <c r="J98" s="296">
        <f>'гр7 МО2'!F40</f>
        <v>0</v>
      </c>
      <c r="K98" s="297" t="str">
        <f>IF(J98=1,"час",IF(J98=0," ",IF(J98&gt;4,"часов","часа")))</f>
        <v xml:space="preserve"> </v>
      </c>
      <c r="L98" s="296">
        <f>'гр7 МО2'!G40</f>
        <v>0</v>
      </c>
      <c r="M98" s="297" t="str">
        <f>IF(L98=1,"час",IF(L98=0," ",IF(L98&gt;4,"часов","часа")))</f>
        <v xml:space="preserve"> </v>
      </c>
      <c r="N98" s="296">
        <f>'гр7 МО2'!H40</f>
        <v>0</v>
      </c>
      <c r="O98" s="297" t="str">
        <f>IF(N98=1,"час",IF(N98=0," ",IF(N98&gt;4,"часов","часа")))</f>
        <v xml:space="preserve"> </v>
      </c>
      <c r="P98" s="296">
        <f>'гр7 МО2'!I40</f>
        <v>0</v>
      </c>
      <c r="Q98" s="297" t="str">
        <f>IF(P98=1,"час",IF(P98=0," ",IF(P98&gt;4,"часов","часа")))</f>
        <v xml:space="preserve"> </v>
      </c>
      <c r="R98" s="296">
        <f>'гр7 МО2'!J40</f>
        <v>0</v>
      </c>
      <c r="S98" s="297" t="str">
        <f>IF(R98=1,"час",IF(R98=0," ",IF(R98&gt;4,"часов","часа")))</f>
        <v xml:space="preserve"> </v>
      </c>
      <c r="T98" s="296">
        <f>'гр7 МО2'!K40</f>
        <v>0</v>
      </c>
      <c r="U98" s="297" t="str">
        <f>IF(T98=1,"час",IF(T98=0," ",IF(T98&gt;4,"часов","часа")))</f>
        <v xml:space="preserve"> </v>
      </c>
      <c r="V98" s="296">
        <f>'гр7 МО2'!L40</f>
        <v>0</v>
      </c>
      <c r="W98" s="297" t="str">
        <f>IF(V98=1,"час",IF(V98=0," ",IF(V98&gt;4,"часов","часа")))</f>
        <v xml:space="preserve"> </v>
      </c>
      <c r="X98" s="296">
        <f>'гр7 МО2'!M40</f>
        <v>0</v>
      </c>
      <c r="Y98" s="297" t="str">
        <f>IF(X98=1,"час",IF(X98=0," ",IF(X98&gt;4,"часов","часа")))</f>
        <v xml:space="preserve"> </v>
      </c>
      <c r="Z98" s="296">
        <f>'гр7 МО2'!N40</f>
        <v>0</v>
      </c>
      <c r="AA98" s="297" t="str">
        <f t="shared" ref="AA98" si="203">IF(Z98=1,"час",IF(Z98=0," ",IF(Z98&gt;4,"часов","часа")))</f>
        <v xml:space="preserve"> </v>
      </c>
      <c r="AB98" s="296">
        <f>'гр7 МО2'!O40</f>
        <v>0</v>
      </c>
      <c r="AC98" s="297" t="str">
        <f t="shared" ref="AC98" si="204">IF(AB98=1,"час",IF(AB98=0," ",IF(AB98&gt;4,"часов","часа")))</f>
        <v xml:space="preserve"> </v>
      </c>
      <c r="AD98" s="296">
        <f>'гр7 МО2'!P40</f>
        <v>0</v>
      </c>
      <c r="AE98" s="297" t="str">
        <f t="shared" ref="AE98" si="205">IF(AD98=1,"час",IF(AD98=0," ",IF(AD98&gt;4,"часов","часа")))</f>
        <v xml:space="preserve"> </v>
      </c>
      <c r="AF98" s="175"/>
      <c r="AG98" s="175"/>
      <c r="AI98" s="85"/>
      <c r="AJ98" s="85"/>
      <c r="AK98" s="85"/>
      <c r="AL98" s="85"/>
      <c r="AM98" s="85"/>
      <c r="AN98" s="85"/>
      <c r="AO98" s="85"/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5"/>
      <c r="BB98" s="85"/>
      <c r="BC98" s="85"/>
      <c r="BD98" s="85"/>
      <c r="BE98" s="85"/>
      <c r="BF98" s="85"/>
      <c r="BG98" s="85"/>
      <c r="BH98" s="85"/>
      <c r="BI98" s="85"/>
      <c r="BJ98" s="85"/>
      <c r="BK98" s="85"/>
      <c r="BL98" s="85"/>
    </row>
    <row r="99" spans="1:64" s="83" customFormat="1" ht="24" customHeight="1" x14ac:dyDescent="0.2">
      <c r="A99" s="87">
        <v>29</v>
      </c>
      <c r="B99" s="298" t="str">
        <f>IF('МО2 общие данные'!E16=1,AI99,AJ99)</f>
        <v>-</v>
      </c>
      <c r="C99" s="299"/>
      <c r="D99" s="298" t="str">
        <f>IF('МО2 общие данные'!E17=1,AK99,AL99)</f>
        <v>-</v>
      </c>
      <c r="E99" s="299"/>
      <c r="F99" s="298" t="str">
        <f>IF('МО2 общие данные'!E18=1,AM99,AN99)</f>
        <v>-</v>
      </c>
      <c r="G99" s="299"/>
      <c r="H99" s="298" t="str">
        <f>IF('МО2 общие данные'!E19=1,AO99,AP99)</f>
        <v>-</v>
      </c>
      <c r="I99" s="299"/>
      <c r="J99" s="298" t="str">
        <f>IF('МО2 общие данные'!E20=1,AQ99,AR99)</f>
        <v>-</v>
      </c>
      <c r="K99" s="299"/>
      <c r="L99" s="298" t="str">
        <f>IF('МО2 общие данные'!E21=1,AS99,AT99)</f>
        <v>-</v>
      </c>
      <c r="M99" s="299"/>
      <c r="N99" s="298" t="str">
        <f>IF('МО2 общие данные'!E22=1,AU99,AV99)</f>
        <v>-</v>
      </c>
      <c r="O99" s="299"/>
      <c r="P99" s="298" t="str">
        <f>IF('МО2 общие данные'!E23=1,AW99,AX99)</f>
        <v>-</v>
      </c>
      <c r="Q99" s="299"/>
      <c r="R99" s="298" t="str">
        <f>IF('МО2 общие данные'!E24=1,AY99,AZ99)</f>
        <v>-</v>
      </c>
      <c r="S99" s="299"/>
      <c r="T99" s="298" t="str">
        <f>IF('МО2 общие данные'!E25=1,BA99,BB99)</f>
        <v>-</v>
      </c>
      <c r="U99" s="299"/>
      <c r="V99" s="298" t="str">
        <f>IF('МО2 общие данные'!E26=1,BC99,BD99)</f>
        <v>-</v>
      </c>
      <c r="W99" s="299"/>
      <c r="X99" s="298" t="str">
        <f>IF('МО2 общие данные'!E27=1,BE99,BF99)</f>
        <v>-</v>
      </c>
      <c r="Y99" s="299"/>
      <c r="Z99" s="298" t="str">
        <f>IF('МО2 общие данные'!E28=1,BG99,BH99)</f>
        <v>-</v>
      </c>
      <c r="AA99" s="299"/>
      <c r="AB99" s="298" t="str">
        <f>IF('МО2 общие данные'!E29=1,BI99,BJ99)</f>
        <v>-</v>
      </c>
      <c r="AC99" s="299"/>
      <c r="AD99" s="298" t="str">
        <f>IF('МО2 общие данные'!E30=1,BK99,BL99)</f>
        <v>-</v>
      </c>
      <c r="AE99" s="299"/>
      <c r="AF99" s="176"/>
      <c r="AG99" s="176"/>
      <c r="AI99" s="85" t="str">
        <f>(INDEX('МО2 общие данные'!C42:C60,MATCH(B98,'МО2 общие данные'!B42:B60,0)))</f>
        <v>-</v>
      </c>
      <c r="AJ99" s="85" t="str">
        <f>(INDEX('МО2 общие данные'!D42:D60,MATCH(B98,'МО2 общие данные'!B42:B60,0)))</f>
        <v>-</v>
      </c>
      <c r="AK99" s="85" t="str">
        <f>(INDEX('МО2 общие данные'!C42:C60,MATCH(D98,'МО2 общие данные'!B42:B60,0)))</f>
        <v>-</v>
      </c>
      <c r="AL99" s="85" t="str">
        <f>(INDEX('МО2 общие данные'!D42:D60,MATCH(D98,'МО2 общие данные'!B42:B60,0)))</f>
        <v>-</v>
      </c>
      <c r="AM99" s="85" t="str">
        <f>(INDEX('МО2 общие данные'!C42:C60,MATCH(F98,'МО2 общие данные'!B42:B60,0)))</f>
        <v>-</v>
      </c>
      <c r="AN99" s="85" t="str">
        <f>(INDEX('МО2 общие данные'!D42:D60,MATCH(F98,'МО2 общие данные'!B42:B60,0)))</f>
        <v>-</v>
      </c>
      <c r="AO99" s="85" t="str">
        <f>(INDEX('МО2 общие данные'!C42:C60,MATCH(H98,'МО2 общие данные'!B42:B60,0)))</f>
        <v>-</v>
      </c>
      <c r="AP99" s="85" t="str">
        <f>(INDEX('МО2 общие данные'!D42:D60,MATCH(H98,'МО2 общие данные'!B42:B60,0)))</f>
        <v>-</v>
      </c>
      <c r="AQ99" s="85" t="str">
        <f>(INDEX('МО2 общие данные'!C42:C60,MATCH(J98,'МО2 общие данные'!B42:B60,0)))</f>
        <v>-</v>
      </c>
      <c r="AR99" s="85" t="str">
        <f>(INDEX('МО2 общие данные'!D42:D60,MATCH(J98,'МО2 общие данные'!B42:B60,0)))</f>
        <v>-</v>
      </c>
      <c r="AS99" s="85" t="str">
        <f>(INDEX('МО2 общие данные'!C42:C60,MATCH(L98,'МО2 общие данные'!B42:B60,0)))</f>
        <v>-</v>
      </c>
      <c r="AT99" s="85" t="str">
        <f>(INDEX('МО2 общие данные'!D42:D60,MATCH(L98,'МО2 общие данные'!B42:B60,0)))</f>
        <v>-</v>
      </c>
      <c r="AU99" s="85" t="str">
        <f>(INDEX('МО2 общие данные'!C42:C60,MATCH(N98,'МО2 общие данные'!B42:B60,0)))</f>
        <v>-</v>
      </c>
      <c r="AV99" s="85" t="str">
        <f>(INDEX('МО2 общие данные'!D42:D60,MATCH(N98,'МО2 общие данные'!B42:B60,0)))</f>
        <v>-</v>
      </c>
      <c r="AW99" s="85" t="str">
        <f>(INDEX('МО2 общие данные'!C42:C60,MATCH(P98,'МО2 общие данные'!B42:B60,0)))</f>
        <v>-</v>
      </c>
      <c r="AX99" s="85" t="str">
        <f>(INDEX('МО2 общие данные'!D42:D60,MATCH(P98,'МО2 общие данные'!B42:B60,0)))</f>
        <v>-</v>
      </c>
      <c r="AY99" s="85" t="str">
        <f>(INDEX('МО2 общие данные'!C42:C60,MATCH(R98,'МО2 общие данные'!B42:B60,0)))</f>
        <v>-</v>
      </c>
      <c r="AZ99" s="85" t="str">
        <f>(INDEX('МО2 общие данные'!D42:D60,MATCH(R98,'МО2 общие данные'!B42:B60,0)))</f>
        <v>-</v>
      </c>
      <c r="BA99" s="85" t="str">
        <f>(INDEX('МО2 общие данные'!C42:C60,MATCH(T98,'МО2 общие данные'!B42:B60,0)))</f>
        <v>-</v>
      </c>
      <c r="BB99" s="85" t="str">
        <f>(INDEX('МО2 общие данные'!D42:D60,MATCH(T98,'МО2 общие данные'!B42:B60,0)))</f>
        <v>-</v>
      </c>
      <c r="BC99" s="85" t="str">
        <f>(INDEX('МО2 общие данные'!C42:C60,MATCH(V98,'МО2 общие данные'!B42:B60,0)))</f>
        <v>-</v>
      </c>
      <c r="BD99" s="85" t="str">
        <f>(INDEX('МО2 общие данные'!D42:D60,MATCH(V98,'МО2 общие данные'!B42:B60,0)))</f>
        <v>-</v>
      </c>
      <c r="BE99" s="85" t="str">
        <f>(INDEX('МО2 общие данные'!C42:C60,MATCH(X98,'МО2 общие данные'!B42:B60,0)))</f>
        <v>-</v>
      </c>
      <c r="BF99" s="85" t="str">
        <f>(INDEX('МО2 общие данные'!D42:D60,MATCH(X98,'МО2 общие данные'!B42:B60,0)))</f>
        <v>-</v>
      </c>
      <c r="BG99" s="85" t="str">
        <f>(INDEX('МО2 общие данные'!C42:C60,MATCH(Z98,'МО2 общие данные'!B42:B60,0)))</f>
        <v>-</v>
      </c>
      <c r="BH99" s="85" t="str">
        <f>(INDEX('МО2 общие данные'!D42:D60,MATCH(Z98,'МО2 общие данные'!B42:B60,0)))</f>
        <v>-</v>
      </c>
      <c r="BI99" s="85" t="str">
        <f>(INDEX('МО2 общие данные'!C42:C60,MATCH(AB98,'МО2 общие данные'!B42:B60,0)))</f>
        <v>-</v>
      </c>
      <c r="BJ99" s="85" t="str">
        <f>(INDEX('МО2 общие данные'!D42:D60,MATCH(AB98,'МО2 общие данные'!B42:B60,0)))</f>
        <v>-</v>
      </c>
      <c r="BK99" s="85" t="str">
        <f>(INDEX('МО2 общие данные'!C42:C60,MATCH(AD98,'МО2 общие данные'!B42:B60,0)))</f>
        <v>-</v>
      </c>
      <c r="BL99" s="85" t="str">
        <f>(INDEX('МО2 общие данные'!D42:D60,MATCH(AD98,'МО2 общие данные'!B42:B60,0)))</f>
        <v>-</v>
      </c>
    </row>
    <row r="100" spans="1:64" s="83" customFormat="1" x14ac:dyDescent="0.2">
      <c r="A100" s="88"/>
      <c r="B100" s="294" t="str">
        <f>IF(B98&gt;0,"Д",IF(B98=0," "))</f>
        <v xml:space="preserve"> </v>
      </c>
      <c r="C100" s="295"/>
      <c r="D100" s="294" t="str">
        <f t="shared" ref="D100:X100" si="206">IF(D98&gt;0,"Д",IF(D98=0," "))</f>
        <v xml:space="preserve"> </v>
      </c>
      <c r="E100" s="295"/>
      <c r="F100" s="294" t="str">
        <f t="shared" si="206"/>
        <v xml:space="preserve"> </v>
      </c>
      <c r="G100" s="295"/>
      <c r="H100" s="294" t="str">
        <f t="shared" si="206"/>
        <v xml:space="preserve"> </v>
      </c>
      <c r="I100" s="295"/>
      <c r="J100" s="294" t="str">
        <f t="shared" si="206"/>
        <v xml:space="preserve"> </v>
      </c>
      <c r="K100" s="295"/>
      <c r="L100" s="294" t="str">
        <f t="shared" si="206"/>
        <v xml:space="preserve"> </v>
      </c>
      <c r="M100" s="295"/>
      <c r="N100" s="294" t="str">
        <f t="shared" si="206"/>
        <v xml:space="preserve"> </v>
      </c>
      <c r="O100" s="295"/>
      <c r="P100" s="294" t="str">
        <f t="shared" si="206"/>
        <v xml:space="preserve"> </v>
      </c>
      <c r="Q100" s="295"/>
      <c r="R100" s="294" t="str">
        <f t="shared" si="206"/>
        <v xml:space="preserve"> </v>
      </c>
      <c r="S100" s="295"/>
      <c r="T100" s="294" t="str">
        <f t="shared" si="206"/>
        <v xml:space="preserve"> </v>
      </c>
      <c r="U100" s="295"/>
      <c r="V100" s="294" t="str">
        <f t="shared" si="206"/>
        <v xml:space="preserve"> </v>
      </c>
      <c r="W100" s="295"/>
      <c r="X100" s="294" t="str">
        <f t="shared" si="206"/>
        <v xml:space="preserve"> </v>
      </c>
      <c r="Y100" s="295"/>
      <c r="Z100" s="294" t="str">
        <f t="shared" ref="Z100" si="207">IF(Z98&gt;0,"Д",IF(Z98=0," "))</f>
        <v xml:space="preserve"> </v>
      </c>
      <c r="AA100" s="295"/>
      <c r="AB100" s="294" t="str">
        <f t="shared" ref="AB100" si="208">IF(AB98&gt;0,"Д",IF(AB98=0," "))</f>
        <v xml:space="preserve"> </v>
      </c>
      <c r="AC100" s="295"/>
      <c r="AD100" s="294" t="str">
        <f t="shared" ref="AD100" si="209">IF(AD98&gt;0,"Д",IF(AD98=0," "))</f>
        <v xml:space="preserve"> </v>
      </c>
      <c r="AE100" s="295"/>
      <c r="AF100" s="171"/>
      <c r="AG100" s="171"/>
      <c r="AI100" s="85"/>
      <c r="AJ100" s="85"/>
      <c r="AK100" s="85"/>
      <c r="AL100" s="85"/>
      <c r="AM100" s="85"/>
      <c r="AN100" s="85"/>
      <c r="AO100" s="85"/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5"/>
      <c r="BB100" s="85"/>
      <c r="BC100" s="85"/>
      <c r="BD100" s="85"/>
      <c r="BE100" s="85"/>
      <c r="BF100" s="85"/>
      <c r="BG100" s="85"/>
      <c r="BH100" s="85"/>
      <c r="BI100" s="85"/>
      <c r="BJ100" s="85"/>
      <c r="BK100" s="85"/>
      <c r="BL100" s="85"/>
    </row>
    <row r="101" spans="1:64" s="83" customFormat="1" x14ac:dyDescent="0.2">
      <c r="A101" s="87"/>
      <c r="B101" s="296">
        <f>'гр7 МО2'!B41</f>
        <v>0</v>
      </c>
      <c r="C101" s="297" t="str">
        <f>IF(B101=1,"час",IF(B101=0," ",IF(B101&gt;4,"часов","часа")))</f>
        <v xml:space="preserve"> </v>
      </c>
      <c r="D101" s="296">
        <f>'гр7 МО2'!C41</f>
        <v>0</v>
      </c>
      <c r="E101" s="297" t="str">
        <f>IF(D101=1,"час",IF(D101=0," ",IF(D101&gt;4,"часов","часа")))</f>
        <v xml:space="preserve"> </v>
      </c>
      <c r="F101" s="296">
        <f>'гр7 МО2'!D41</f>
        <v>0</v>
      </c>
      <c r="G101" s="297" t="str">
        <f>IF(F101=1,"час",IF(F101=0," ",IF(F101&gt;4,"часов","часа")))</f>
        <v xml:space="preserve"> </v>
      </c>
      <c r="H101" s="296">
        <f>'гр7 МО2'!E41</f>
        <v>0</v>
      </c>
      <c r="I101" s="297" t="str">
        <f>IF(H101=1,"час",IF(H101=0," ",IF(H101&gt;4,"часов","часа")))</f>
        <v xml:space="preserve"> </v>
      </c>
      <c r="J101" s="296">
        <f>'гр7 МО2'!F41</f>
        <v>0</v>
      </c>
      <c r="K101" s="297" t="str">
        <f>IF(J101=1,"час",IF(J101=0," ",IF(J101&gt;4,"часов","часа")))</f>
        <v xml:space="preserve"> </v>
      </c>
      <c r="L101" s="296">
        <f>'гр7 МО2'!G41</f>
        <v>0</v>
      </c>
      <c r="M101" s="297" t="str">
        <f>IF(L101=1,"час",IF(L101=0," ",IF(L101&gt;4,"часов","часа")))</f>
        <v xml:space="preserve"> </v>
      </c>
      <c r="N101" s="296">
        <f>'гр7 МО2'!H41</f>
        <v>0</v>
      </c>
      <c r="O101" s="297" t="str">
        <f>IF(N101=1,"час",IF(N101=0," ",IF(N101&gt;4,"часов","часа")))</f>
        <v xml:space="preserve"> </v>
      </c>
      <c r="P101" s="296">
        <f>'гр7 МО2'!I41</f>
        <v>0</v>
      </c>
      <c r="Q101" s="297" t="str">
        <f>IF(P101=1,"час",IF(P101=0," ",IF(P101&gt;4,"часов","часа")))</f>
        <v xml:space="preserve"> </v>
      </c>
      <c r="R101" s="296">
        <f>'гр7 МО2'!J41</f>
        <v>0</v>
      </c>
      <c r="S101" s="297" t="str">
        <f>IF(R101=1,"час",IF(R101=0," ",IF(R101&gt;4,"часов","часа")))</f>
        <v xml:space="preserve"> </v>
      </c>
      <c r="T101" s="296">
        <f>'гр7 МО2'!K41</f>
        <v>0</v>
      </c>
      <c r="U101" s="297" t="str">
        <f>IF(T101=1,"час",IF(T101=0," ",IF(T101&gt;4,"часов","часа")))</f>
        <v xml:space="preserve"> </v>
      </c>
      <c r="V101" s="296">
        <f>'гр7 МО2'!L41</f>
        <v>0</v>
      </c>
      <c r="W101" s="297" t="str">
        <f>IF(V101=1,"час",IF(V101=0," ",IF(V101&gt;4,"часов","часа")))</f>
        <v xml:space="preserve"> </v>
      </c>
      <c r="X101" s="296">
        <f>'гр7 МО2'!M41</f>
        <v>0</v>
      </c>
      <c r="Y101" s="297" t="str">
        <f>IF(X101=1,"час",IF(X101=0," ",IF(X101&gt;4,"часов","часа")))</f>
        <v xml:space="preserve"> </v>
      </c>
      <c r="Z101" s="296">
        <f>'гр7 МО2'!N41</f>
        <v>0</v>
      </c>
      <c r="AA101" s="297" t="str">
        <f t="shared" ref="AA101" si="210">IF(Z101=1,"час",IF(Z101=0," ",IF(Z101&gt;4,"часов","часа")))</f>
        <v xml:space="preserve"> </v>
      </c>
      <c r="AB101" s="296">
        <f>'гр7 МО2'!O41</f>
        <v>0</v>
      </c>
      <c r="AC101" s="297" t="str">
        <f t="shared" ref="AC101" si="211">IF(AB101=1,"час",IF(AB101=0," ",IF(AB101&gt;4,"часов","часа")))</f>
        <v xml:space="preserve"> </v>
      </c>
      <c r="AD101" s="296">
        <f>'гр7 МО2'!P41</f>
        <v>0</v>
      </c>
      <c r="AE101" s="297" t="str">
        <f t="shared" ref="AE101" si="212">IF(AD101=1,"час",IF(AD101=0," ",IF(AD101&gt;4,"часов","часа")))</f>
        <v xml:space="preserve"> </v>
      </c>
      <c r="AF101" s="175"/>
      <c r="AG101" s="175"/>
      <c r="AI101" s="85"/>
      <c r="AJ101" s="85"/>
      <c r="AK101" s="85"/>
      <c r="AL101" s="85"/>
      <c r="AM101" s="85"/>
      <c r="AN101" s="85"/>
      <c r="AO101" s="85"/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5"/>
      <c r="BB101" s="85"/>
      <c r="BC101" s="85"/>
      <c r="BD101" s="85"/>
      <c r="BE101" s="85"/>
      <c r="BF101" s="85"/>
      <c r="BG101" s="85"/>
      <c r="BH101" s="85"/>
      <c r="BI101" s="85"/>
      <c r="BJ101" s="85"/>
      <c r="BK101" s="85"/>
      <c r="BL101" s="85"/>
    </row>
    <row r="102" spans="1:64" s="83" customFormat="1" ht="24" customHeight="1" x14ac:dyDescent="0.2">
      <c r="A102" s="87">
        <v>30</v>
      </c>
      <c r="B102" s="298" t="str">
        <f>IF('МО2 общие данные'!E16=1,AI102,AJ102)</f>
        <v>-</v>
      </c>
      <c r="C102" s="299"/>
      <c r="D102" s="298" t="str">
        <f>IF('МО2 общие данные'!E17=1,AK102,AL102)</f>
        <v>-</v>
      </c>
      <c r="E102" s="299"/>
      <c r="F102" s="298" t="str">
        <f>IF('МО2 общие данные'!E18=1,AM102,AN102)</f>
        <v>-</v>
      </c>
      <c r="G102" s="299"/>
      <c r="H102" s="298" t="str">
        <f>IF('МО2 общие данные'!E19=1,AO102,AP102)</f>
        <v>-</v>
      </c>
      <c r="I102" s="299"/>
      <c r="J102" s="298" t="str">
        <f>IF('МО2 общие данные'!E20=1,AQ102,AR102)</f>
        <v>-</v>
      </c>
      <c r="K102" s="299"/>
      <c r="L102" s="298" t="str">
        <f>IF('МО2 общие данные'!E21=1,AS102,AT102)</f>
        <v>-</v>
      </c>
      <c r="M102" s="299"/>
      <c r="N102" s="298" t="str">
        <f>IF('МО2 общие данные'!E22=1,AU102,AV102)</f>
        <v>-</v>
      </c>
      <c r="O102" s="299"/>
      <c r="P102" s="298" t="str">
        <f>IF('МО2 общие данные'!E23=1,AW102,AX102)</f>
        <v>-</v>
      </c>
      <c r="Q102" s="299"/>
      <c r="R102" s="298" t="str">
        <f>IF('МО2 общие данные'!E24=1,AY102,AZ102)</f>
        <v>-</v>
      </c>
      <c r="S102" s="299"/>
      <c r="T102" s="298" t="str">
        <f>IF('МО2 общие данные'!E25=1,BA102,BB102)</f>
        <v>-</v>
      </c>
      <c r="U102" s="299"/>
      <c r="V102" s="298" t="str">
        <f>IF('МО2 общие данные'!E26=1,BC102,BD102)</f>
        <v>-</v>
      </c>
      <c r="W102" s="299"/>
      <c r="X102" s="298" t="str">
        <f>IF('МО2 общие данные'!E27=1,BE102,BF102)</f>
        <v>-</v>
      </c>
      <c r="Y102" s="299"/>
      <c r="Z102" s="298" t="str">
        <f>IF('МО2 общие данные'!E28=1,BG102,BH102)</f>
        <v>-</v>
      </c>
      <c r="AA102" s="299"/>
      <c r="AB102" s="298" t="str">
        <f>IF('МО2 общие данные'!E29=1,BI102,BJ102)</f>
        <v>-</v>
      </c>
      <c r="AC102" s="299"/>
      <c r="AD102" s="298" t="str">
        <f>IF('МО2 общие данные'!E30=1,BK102,BL102)</f>
        <v>-</v>
      </c>
      <c r="AE102" s="299"/>
      <c r="AF102" s="176"/>
      <c r="AG102" s="176"/>
      <c r="AI102" s="85" t="str">
        <f>(INDEX('МО2 общие данные'!C42:C60,MATCH(B101,'МО2 общие данные'!B42:B60,0)))</f>
        <v>-</v>
      </c>
      <c r="AJ102" s="85" t="str">
        <f>(INDEX('МО2 общие данные'!D42:D60,MATCH(B101,'МО2 общие данные'!B42:B60,0)))</f>
        <v>-</v>
      </c>
      <c r="AK102" s="85" t="str">
        <f>(INDEX('МО2 общие данные'!C42:C60,MATCH(D101,'МО2 общие данные'!B42:B60,0)))</f>
        <v>-</v>
      </c>
      <c r="AL102" s="85" t="str">
        <f>(INDEX('МО2 общие данные'!D42:D60,MATCH(D101,'МО2 общие данные'!B42:B60,0)))</f>
        <v>-</v>
      </c>
      <c r="AM102" s="85" t="str">
        <f>(INDEX('МО2 общие данные'!C42:C60,MATCH(F101,'МО2 общие данные'!B42:B60,0)))</f>
        <v>-</v>
      </c>
      <c r="AN102" s="85" t="str">
        <f>(INDEX('МО2 общие данные'!D42:D60,MATCH(F101,'МО2 общие данные'!B42:B60,0)))</f>
        <v>-</v>
      </c>
      <c r="AO102" s="85" t="str">
        <f>(INDEX('МО2 общие данные'!C42:C60,MATCH(H101,'МО2 общие данные'!B42:B60,0)))</f>
        <v>-</v>
      </c>
      <c r="AP102" s="85" t="str">
        <f>(INDEX('МО2 общие данные'!D42:D60,MATCH(H101,'МО2 общие данные'!B42:B60,0)))</f>
        <v>-</v>
      </c>
      <c r="AQ102" s="85" t="str">
        <f>(INDEX('МО2 общие данные'!C42:C60,MATCH(J101,'МО2 общие данные'!B42:B60,0)))</f>
        <v>-</v>
      </c>
      <c r="AR102" s="85" t="str">
        <f>(INDEX('МО2 общие данные'!D42:D60,MATCH(J101,'МО2 общие данные'!B42:B60,0)))</f>
        <v>-</v>
      </c>
      <c r="AS102" s="85" t="str">
        <f>(INDEX('МО2 общие данные'!C42:C60,MATCH(L101,'МО2 общие данные'!B42:B60,0)))</f>
        <v>-</v>
      </c>
      <c r="AT102" s="85" t="str">
        <f>(INDEX('МО2 общие данные'!D42:D60,MATCH(L101,'МО2 общие данные'!B42:B60,0)))</f>
        <v>-</v>
      </c>
      <c r="AU102" s="85" t="str">
        <f>(INDEX('МО2 общие данные'!C42:C60,MATCH(N101,'МО2 общие данные'!B42:B60,0)))</f>
        <v>-</v>
      </c>
      <c r="AV102" s="85" t="str">
        <f>(INDEX('МО2 общие данные'!D42:D60,MATCH(N101,'МО2 общие данные'!B42:B60,0)))</f>
        <v>-</v>
      </c>
      <c r="AW102" s="85" t="str">
        <f>(INDEX('МО2 общие данные'!C42:C60,MATCH(P101,'МО2 общие данные'!B42:B60,0)))</f>
        <v>-</v>
      </c>
      <c r="AX102" s="85" t="str">
        <f>(INDEX('МО2 общие данные'!D42:D60,MATCH(P101,'МО2 общие данные'!B42:B60,0)))</f>
        <v>-</v>
      </c>
      <c r="AY102" s="85" t="str">
        <f>(INDEX('МО2 общие данные'!C42:C60,MATCH(R101,'МО2 общие данные'!B42:B60,0)))</f>
        <v>-</v>
      </c>
      <c r="AZ102" s="85" t="str">
        <f>(INDEX('МО2 общие данные'!D42:D60,MATCH(R101,'МО2 общие данные'!B42:B60,0)))</f>
        <v>-</v>
      </c>
      <c r="BA102" s="85" t="str">
        <f>(INDEX('МО2 общие данные'!C42:C60,MATCH(T101,'МО2 общие данные'!B42:B60,0)))</f>
        <v>-</v>
      </c>
      <c r="BB102" s="85" t="str">
        <f>(INDEX('МО2 общие данные'!D42:D60,MATCH(T101,'МО2 общие данные'!B42:B60,0)))</f>
        <v>-</v>
      </c>
      <c r="BC102" s="85" t="str">
        <f>(INDEX('МО2 общие данные'!C42:C60,MATCH(V101,'МО2 общие данные'!B42:B60,0)))</f>
        <v>-</v>
      </c>
      <c r="BD102" s="85" t="str">
        <f>(INDEX('МО2 общие данные'!D42:D60,MATCH(V101,'МО2 общие данные'!B42:B60,0)))</f>
        <v>-</v>
      </c>
      <c r="BE102" s="85" t="str">
        <f>(INDEX('МО2 общие данные'!C42:C60,MATCH(X101,'МО2 общие данные'!B42:B60,0)))</f>
        <v>-</v>
      </c>
      <c r="BF102" s="85" t="str">
        <f>(INDEX('МО2 общие данные'!D42:D60,MATCH(X101,'МО2 общие данные'!B42:B60,0)))</f>
        <v>-</v>
      </c>
      <c r="BG102" s="85" t="str">
        <f>(INDEX('МО2 общие данные'!C42:C60,MATCH(Z101,'МО2 общие данные'!B42:B60,0)))</f>
        <v>-</v>
      </c>
      <c r="BH102" s="85" t="str">
        <f>(INDEX('МО2 общие данные'!D42:D60,MATCH(Z101,'МО2 общие данные'!B42:B60,0)))</f>
        <v>-</v>
      </c>
      <c r="BI102" s="85" t="str">
        <f>(INDEX('МО2 общие данные'!C42:C60,MATCH(AB101,'МО2 общие данные'!B42:B60,0)))</f>
        <v>-</v>
      </c>
      <c r="BJ102" s="85" t="str">
        <f>(INDEX('МО2 общие данные'!D42:D60,MATCH(AB101,'МО2 общие данные'!B42:B60,0)))</f>
        <v>-</v>
      </c>
      <c r="BK102" s="85" t="str">
        <f>(INDEX('МО2 общие данные'!C42:C60,MATCH(AD101,'МО2 общие данные'!B42:B60,0)))</f>
        <v>-</v>
      </c>
      <c r="BL102" s="85" t="str">
        <f>(INDEX('МО2 общие данные'!D42:D60,MATCH(AD101,'МО2 общие данные'!B42:B60,0)))</f>
        <v>-</v>
      </c>
    </row>
    <row r="103" spans="1:64" s="83" customFormat="1" x14ac:dyDescent="0.2">
      <c r="A103" s="88"/>
      <c r="B103" s="294" t="str">
        <f>IF(B101&gt;0,"Д",IF(B101=0," "))</f>
        <v xml:space="preserve"> </v>
      </c>
      <c r="C103" s="295"/>
      <c r="D103" s="294" t="str">
        <f t="shared" ref="D103:X103" si="213">IF(D101&gt;0,"Д",IF(D101=0," "))</f>
        <v xml:space="preserve"> </v>
      </c>
      <c r="E103" s="295"/>
      <c r="F103" s="294" t="str">
        <f t="shared" si="213"/>
        <v xml:space="preserve"> </v>
      </c>
      <c r="G103" s="295"/>
      <c r="H103" s="294" t="str">
        <f t="shared" si="213"/>
        <v xml:space="preserve"> </v>
      </c>
      <c r="I103" s="295"/>
      <c r="J103" s="294" t="str">
        <f t="shared" si="213"/>
        <v xml:space="preserve"> </v>
      </c>
      <c r="K103" s="295"/>
      <c r="L103" s="294" t="str">
        <f t="shared" si="213"/>
        <v xml:space="preserve"> </v>
      </c>
      <c r="M103" s="295"/>
      <c r="N103" s="294" t="str">
        <f t="shared" si="213"/>
        <v xml:space="preserve"> </v>
      </c>
      <c r="O103" s="295"/>
      <c r="P103" s="294" t="str">
        <f t="shared" si="213"/>
        <v xml:space="preserve"> </v>
      </c>
      <c r="Q103" s="295"/>
      <c r="R103" s="294" t="str">
        <f t="shared" si="213"/>
        <v xml:space="preserve"> </v>
      </c>
      <c r="S103" s="295"/>
      <c r="T103" s="294" t="str">
        <f t="shared" si="213"/>
        <v xml:space="preserve"> </v>
      </c>
      <c r="U103" s="295"/>
      <c r="V103" s="294" t="str">
        <f t="shared" si="213"/>
        <v xml:space="preserve"> </v>
      </c>
      <c r="W103" s="295"/>
      <c r="X103" s="294" t="str">
        <f t="shared" si="213"/>
        <v xml:space="preserve"> </v>
      </c>
      <c r="Y103" s="295"/>
      <c r="Z103" s="294" t="str">
        <f t="shared" ref="Z103" si="214">IF(Z101&gt;0,"Д",IF(Z101=0," "))</f>
        <v xml:space="preserve"> </v>
      </c>
      <c r="AA103" s="295"/>
      <c r="AB103" s="294" t="str">
        <f t="shared" ref="AB103" si="215">IF(AB101&gt;0,"Д",IF(AB101=0," "))</f>
        <v xml:space="preserve"> </v>
      </c>
      <c r="AC103" s="295"/>
      <c r="AD103" s="294" t="str">
        <f t="shared" ref="AD103" si="216">IF(AD101&gt;0,"Д",IF(AD101=0," "))</f>
        <v xml:space="preserve"> </v>
      </c>
      <c r="AE103" s="295"/>
      <c r="AF103" s="171"/>
      <c r="AG103" s="171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5"/>
      <c r="BB103" s="85"/>
      <c r="BC103" s="85"/>
      <c r="BD103" s="85"/>
      <c r="BE103" s="85"/>
      <c r="BF103" s="85"/>
      <c r="BG103" s="85"/>
      <c r="BH103" s="85"/>
      <c r="BI103" s="85"/>
      <c r="BJ103" s="85"/>
      <c r="BK103" s="85"/>
      <c r="BL103" s="85"/>
    </row>
    <row r="104" spans="1:64" s="83" customFormat="1" ht="15" customHeight="1" x14ac:dyDescent="0.2">
      <c r="A104" s="87"/>
      <c r="B104" s="296">
        <f>'гр7 МО2'!B42</f>
        <v>0</v>
      </c>
      <c r="C104" s="297" t="str">
        <f>IF(B104=1,"час",IF(B104=0," ",IF(B104&gt;4,"часов","часа")))</f>
        <v xml:space="preserve"> </v>
      </c>
      <c r="D104" s="296">
        <f>'гр7 МО2'!C42</f>
        <v>0</v>
      </c>
      <c r="E104" s="297" t="str">
        <f>IF(D104=1,"час",IF(D104=0," ",IF(D104&gt;4,"часов","часа")))</f>
        <v xml:space="preserve"> </v>
      </c>
      <c r="F104" s="296">
        <f>'гр7 МО2'!D42</f>
        <v>0</v>
      </c>
      <c r="G104" s="297" t="str">
        <f>IF(F104=1,"час",IF(F104=0," ",IF(F104&gt;4,"часов","часа")))</f>
        <v xml:space="preserve"> </v>
      </c>
      <c r="H104" s="296">
        <f>'гр7 МО2'!E42</f>
        <v>0</v>
      </c>
      <c r="I104" s="297" t="str">
        <f>IF(H104=1,"час",IF(H104=0," ",IF(H104&gt;4,"часов","часа")))</f>
        <v xml:space="preserve"> </v>
      </c>
      <c r="J104" s="296">
        <f>'гр7 МО2'!F42</f>
        <v>0</v>
      </c>
      <c r="K104" s="297" t="str">
        <f>IF(J104=1,"час",IF(J104=0," ",IF(J104&gt;4,"часов","часа")))</f>
        <v xml:space="preserve"> </v>
      </c>
      <c r="L104" s="296">
        <f>'гр7 МО2'!G42</f>
        <v>0</v>
      </c>
      <c r="M104" s="297" t="str">
        <f>IF(L104=1,"час",IF(L104=0," ",IF(L104&gt;4,"часов","часа")))</f>
        <v xml:space="preserve"> </v>
      </c>
      <c r="N104" s="296">
        <f>'гр7 МО2'!H42</f>
        <v>0</v>
      </c>
      <c r="O104" s="297" t="str">
        <f>IF(N104=1,"час",IF(N104=0," ",IF(N104&gt;4,"часов","часа")))</f>
        <v xml:space="preserve"> </v>
      </c>
      <c r="P104" s="296">
        <f>'гр7 МО2'!I42</f>
        <v>0</v>
      </c>
      <c r="Q104" s="297" t="str">
        <f>IF(P104=1,"час",IF(P104=0," ",IF(P104&gt;4,"часов","часа")))</f>
        <v xml:space="preserve"> </v>
      </c>
      <c r="R104" s="296">
        <f>'гр7 МО2'!J42</f>
        <v>0</v>
      </c>
      <c r="S104" s="297" t="str">
        <f>IF(R104=1,"час",IF(R104=0," ",IF(R104&gt;4,"часов","часа")))</f>
        <v xml:space="preserve"> </v>
      </c>
      <c r="T104" s="296">
        <f>'гр7 МО2'!K42</f>
        <v>0</v>
      </c>
      <c r="U104" s="297" t="str">
        <f>IF(T104=1,"час",IF(T104=0," ",IF(T104&gt;4,"часов","часа")))</f>
        <v xml:space="preserve"> </v>
      </c>
      <c r="V104" s="296">
        <f>'гр7 МО2'!L42</f>
        <v>0</v>
      </c>
      <c r="W104" s="297" t="str">
        <f>IF(V104=1,"час",IF(V104=0," ",IF(V104&gt;4,"часов","часа")))</f>
        <v xml:space="preserve"> </v>
      </c>
      <c r="X104" s="296">
        <f>'гр7 МО2'!M42</f>
        <v>0</v>
      </c>
      <c r="Y104" s="297" t="str">
        <f>IF(X104=1,"час",IF(X104=0," ",IF(X104&gt;4,"часов","часа")))</f>
        <v xml:space="preserve"> </v>
      </c>
      <c r="Z104" s="296">
        <f>'гр7 МО2'!N42</f>
        <v>0</v>
      </c>
      <c r="AA104" s="297" t="str">
        <f t="shared" ref="AA104" si="217">IF(Z104=1,"час",IF(Z104=0," ",IF(Z104&gt;4,"часов","часа")))</f>
        <v xml:space="preserve"> </v>
      </c>
      <c r="AB104" s="296">
        <f>'гр7 МО2'!O42</f>
        <v>0</v>
      </c>
      <c r="AC104" s="297" t="str">
        <f t="shared" ref="AC104" si="218">IF(AB104=1,"час",IF(AB104=0," ",IF(AB104&gt;4,"часов","часа")))</f>
        <v xml:space="preserve"> </v>
      </c>
      <c r="AD104" s="296">
        <f>'гр7 МО2'!P42</f>
        <v>0</v>
      </c>
      <c r="AE104" s="297" t="str">
        <f t="shared" ref="AE104" si="219">IF(AD104=1,"час",IF(AD104=0," ",IF(AD104&gt;4,"часов","часа")))</f>
        <v xml:space="preserve"> </v>
      </c>
      <c r="AF104" s="175"/>
      <c r="AG104" s="175"/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5"/>
      <c r="BB104" s="85"/>
      <c r="BC104" s="85"/>
      <c r="BD104" s="85"/>
      <c r="BE104" s="85"/>
      <c r="BF104" s="85"/>
      <c r="BG104" s="85"/>
      <c r="BH104" s="85"/>
      <c r="BI104" s="85"/>
      <c r="BJ104" s="85"/>
      <c r="BK104" s="85"/>
      <c r="BL104" s="85"/>
    </row>
    <row r="105" spans="1:64" s="83" customFormat="1" ht="15" customHeight="1" x14ac:dyDescent="0.2">
      <c r="A105" s="87">
        <v>31</v>
      </c>
      <c r="B105" s="298" t="str">
        <f>IF('МО2 общие данные'!E16=1,AI105,AJ105)</f>
        <v>-</v>
      </c>
      <c r="C105" s="299"/>
      <c r="D105" s="298" t="str">
        <f>IF('МО2 общие данные'!E17=1,AK105,AL105)</f>
        <v>-</v>
      </c>
      <c r="E105" s="299"/>
      <c r="F105" s="298" t="str">
        <f>IF('МО2 общие данные'!E18=1,AM105,AN105)</f>
        <v>-</v>
      </c>
      <c r="G105" s="299"/>
      <c r="H105" s="298" t="str">
        <f>IF('МО2 общие данные'!E19=1,AO105,AP105)</f>
        <v>-</v>
      </c>
      <c r="I105" s="299"/>
      <c r="J105" s="298" t="str">
        <f>IF('МО2 общие данные'!E20=1,AQ105,AR105)</f>
        <v>-</v>
      </c>
      <c r="K105" s="299"/>
      <c r="L105" s="298" t="str">
        <f>IF('МО2 общие данные'!E21=1,AS105,AT105)</f>
        <v>-</v>
      </c>
      <c r="M105" s="299"/>
      <c r="N105" s="298" t="str">
        <f>IF('МО2 общие данные'!E22=1,AU105,AV105)</f>
        <v>-</v>
      </c>
      <c r="O105" s="299"/>
      <c r="P105" s="298" t="str">
        <f>IF('МО2 общие данные'!E23=1,AW105,AX105)</f>
        <v>-</v>
      </c>
      <c r="Q105" s="299"/>
      <c r="R105" s="298" t="str">
        <f>IF('МО2 общие данные'!E24=1,AY105,AZ105)</f>
        <v>-</v>
      </c>
      <c r="S105" s="299"/>
      <c r="T105" s="298" t="str">
        <f>IF('МО2 общие данные'!E25=1,BA105,BB105)</f>
        <v>-</v>
      </c>
      <c r="U105" s="299"/>
      <c r="V105" s="298" t="str">
        <f>IF('МО2 общие данные'!E26=1,BC105,BD105)</f>
        <v>-</v>
      </c>
      <c r="W105" s="299"/>
      <c r="X105" s="298" t="str">
        <f>IF('МО2 общие данные'!E27=1,BE105,BF105)</f>
        <v>-</v>
      </c>
      <c r="Y105" s="299"/>
      <c r="Z105" s="298" t="str">
        <f>IF('МО2 общие данные'!E28=1,BG105,BH105)</f>
        <v>-</v>
      </c>
      <c r="AA105" s="299"/>
      <c r="AB105" s="298" t="str">
        <f>IF('МО2 общие данные'!E29=1,BI105,BJ105)</f>
        <v>-</v>
      </c>
      <c r="AC105" s="299"/>
      <c r="AD105" s="298" t="str">
        <f>IF('МО2 общие данные'!E30=1,BK105,BL105)</f>
        <v>-</v>
      </c>
      <c r="AE105" s="299"/>
      <c r="AF105" s="176"/>
      <c r="AG105" s="176"/>
      <c r="AI105" s="85" t="str">
        <f>(INDEX('МО2 общие данные'!C42:C60,MATCH(B104,'МО2 общие данные'!B42:B60,0)))</f>
        <v>-</v>
      </c>
      <c r="AJ105" s="85" t="str">
        <f>(INDEX('МО2 общие данные'!D42:D60,MATCH(B104,'МО2 общие данные'!B42:B60,0)))</f>
        <v>-</v>
      </c>
      <c r="AK105" s="85" t="str">
        <f>(INDEX('МО2 общие данные'!C42:C60,MATCH(D104,'МО2 общие данные'!B42:B60,0)))</f>
        <v>-</v>
      </c>
      <c r="AL105" s="85" t="str">
        <f>(INDEX('МО2 общие данные'!D42:D60,MATCH(D104,'МО2 общие данные'!B42:B60,0)))</f>
        <v>-</v>
      </c>
      <c r="AM105" s="85" t="str">
        <f>(INDEX('МО2 общие данные'!C42:C60,MATCH(F104,'МО2 общие данные'!B42:B60,0)))</f>
        <v>-</v>
      </c>
      <c r="AN105" s="85" t="str">
        <f>(INDEX('МО2 общие данные'!D42:D60,MATCH(F104,'МО2 общие данные'!B42:B60,0)))</f>
        <v>-</v>
      </c>
      <c r="AO105" s="85" t="str">
        <f>(INDEX('МО2 общие данные'!C42:C60,MATCH(H104,'МО2 общие данные'!B42:B60,0)))</f>
        <v>-</v>
      </c>
      <c r="AP105" s="85" t="str">
        <f>(INDEX('МО2 общие данные'!D42:D60,MATCH(H104,'МО2 общие данные'!B42:B60,0)))</f>
        <v>-</v>
      </c>
      <c r="AQ105" s="85" t="str">
        <f>(INDEX('МО2 общие данные'!C42:C60,MATCH(J104,'МО2 общие данные'!B42:B60,0)))</f>
        <v>-</v>
      </c>
      <c r="AR105" s="85" t="str">
        <f>(INDEX('МО2 общие данные'!D42:D60,MATCH(J104,'МО2 общие данные'!B42:B60,0)))</f>
        <v>-</v>
      </c>
      <c r="AS105" s="85" t="str">
        <f>(INDEX('МО2 общие данные'!C42:C60,MATCH(L104,'МО2 общие данные'!B42:B60,0)))</f>
        <v>-</v>
      </c>
      <c r="AT105" s="85" t="str">
        <f>(INDEX('МО2 общие данные'!D42:D60,MATCH(L104,'МО2 общие данные'!B42:B60,0)))</f>
        <v>-</v>
      </c>
      <c r="AU105" s="85" t="str">
        <f>(INDEX('МО2 общие данные'!C42:C60,MATCH(N104,'МО2 общие данные'!B42:B60,0)))</f>
        <v>-</v>
      </c>
      <c r="AV105" s="85" t="str">
        <f>(INDEX('МО2 общие данные'!D42:D60,MATCH(N104,'МО2 общие данные'!B42:B60,0)))</f>
        <v>-</v>
      </c>
      <c r="AW105" s="85" t="str">
        <f>(INDEX('МО2 общие данные'!C42:C60,MATCH(P104,'МО2 общие данные'!B42:B60,0)))</f>
        <v>-</v>
      </c>
      <c r="AX105" s="85" t="str">
        <f>(INDEX('МО2 общие данные'!D42:D60,MATCH(P104,'МО2 общие данные'!B42:B60,0)))</f>
        <v>-</v>
      </c>
      <c r="AY105" s="85" t="str">
        <f>(INDEX('МО2 общие данные'!C42:C60,MATCH(R104,'МО2 общие данные'!B42:B60,0)))</f>
        <v>-</v>
      </c>
      <c r="AZ105" s="85" t="str">
        <f>(INDEX('МО2 общие данные'!D42:D60,MATCH(R104,'МО2 общие данные'!B42:B60,0)))</f>
        <v>-</v>
      </c>
      <c r="BA105" s="85" t="str">
        <f>(INDEX('МО2 общие данные'!C42:C60,MATCH(T104,'МО2 общие данные'!B42:B60,0)))</f>
        <v>-</v>
      </c>
      <c r="BB105" s="85" t="str">
        <f>(INDEX('МО2 общие данные'!D42:D60,MATCH(T104,'МО2 общие данные'!B42:B60,0)))</f>
        <v>-</v>
      </c>
      <c r="BC105" s="85" t="str">
        <f>(INDEX('МО2 общие данные'!C42:C60,MATCH(V104,'МО2 общие данные'!B42:B60,0)))</f>
        <v>-</v>
      </c>
      <c r="BD105" s="85" t="str">
        <f>(INDEX('МО2 общие данные'!D42:D60,MATCH(V104,'МО2 общие данные'!B42:B60,0)))</f>
        <v>-</v>
      </c>
      <c r="BE105" s="85" t="str">
        <f>(INDEX('МО2 общие данные'!C42:C60,MATCH(X104,'МО2 общие данные'!B42:B60,0)))</f>
        <v>-</v>
      </c>
      <c r="BF105" s="85" t="str">
        <f>(INDEX('МО2 общие данные'!D42:D60,MATCH(X104,'МО2 общие данные'!B42:B60,0)))</f>
        <v>-</v>
      </c>
      <c r="BG105" s="85" t="str">
        <f>(INDEX('МО2 общие данные'!C42:C60,MATCH(Z104,'МО2 общие данные'!B42:B60,0)))</f>
        <v>-</v>
      </c>
      <c r="BH105" s="85" t="str">
        <f>(INDEX('МО2 общие данные'!D42:D60,MATCH(Z104,'МО2 общие данные'!B42:B60,0)))</f>
        <v>-</v>
      </c>
      <c r="BI105" s="85" t="str">
        <f>(INDEX('МО2 общие данные'!C42:C60,MATCH(AB104,'МО2 общие данные'!B42:B60,0)))</f>
        <v>-</v>
      </c>
      <c r="BJ105" s="85" t="str">
        <f>(INDEX('МО2 общие данные'!D42:D60,MATCH(AB104,'МО2 общие данные'!B42:B60,0)))</f>
        <v>-</v>
      </c>
      <c r="BK105" s="85" t="str">
        <f>(INDEX('МО2 общие данные'!C42:C60,MATCH(AD104,'МО2 общие данные'!B42:B60,0)))</f>
        <v>-</v>
      </c>
      <c r="BL105" s="85" t="str">
        <f>(INDEX('МО2 общие данные'!D42:D60,MATCH(AD104,'МО2 общие данные'!B42:B60,0)))</f>
        <v>-</v>
      </c>
    </row>
    <row r="106" spans="1:64" s="83" customFormat="1" ht="15" customHeight="1" x14ac:dyDescent="0.2">
      <c r="A106" s="88"/>
      <c r="B106" s="294" t="str">
        <f>IF(B104&gt;0,"Д",IF(B104=0," "))</f>
        <v xml:space="preserve"> </v>
      </c>
      <c r="C106" s="295"/>
      <c r="D106" s="294" t="str">
        <f t="shared" ref="D106:X106" si="220">IF(D104&gt;0,"Д",IF(D104=0," "))</f>
        <v xml:space="preserve"> </v>
      </c>
      <c r="E106" s="295"/>
      <c r="F106" s="294" t="str">
        <f t="shared" si="220"/>
        <v xml:space="preserve"> </v>
      </c>
      <c r="G106" s="295"/>
      <c r="H106" s="294" t="str">
        <f t="shared" si="220"/>
        <v xml:space="preserve"> </v>
      </c>
      <c r="I106" s="295"/>
      <c r="J106" s="294" t="str">
        <f t="shared" si="220"/>
        <v xml:space="preserve"> </v>
      </c>
      <c r="K106" s="295"/>
      <c r="L106" s="294" t="str">
        <f t="shared" si="220"/>
        <v xml:space="preserve"> </v>
      </c>
      <c r="M106" s="295"/>
      <c r="N106" s="294" t="str">
        <f t="shared" si="220"/>
        <v xml:space="preserve"> </v>
      </c>
      <c r="O106" s="295"/>
      <c r="P106" s="294" t="str">
        <f t="shared" si="220"/>
        <v xml:space="preserve"> </v>
      </c>
      <c r="Q106" s="295"/>
      <c r="R106" s="294" t="str">
        <f t="shared" si="220"/>
        <v xml:space="preserve"> </v>
      </c>
      <c r="S106" s="295"/>
      <c r="T106" s="294" t="str">
        <f t="shared" si="220"/>
        <v xml:space="preserve"> </v>
      </c>
      <c r="U106" s="295"/>
      <c r="V106" s="294" t="str">
        <f t="shared" si="220"/>
        <v xml:space="preserve"> </v>
      </c>
      <c r="W106" s="295"/>
      <c r="X106" s="294" t="str">
        <f t="shared" si="220"/>
        <v xml:space="preserve"> </v>
      </c>
      <c r="Y106" s="295"/>
      <c r="Z106" s="294" t="str">
        <f t="shared" ref="Z106" si="221">IF(Z104&gt;0,"Д",IF(Z104=0," "))</f>
        <v xml:space="preserve"> </v>
      </c>
      <c r="AA106" s="295"/>
      <c r="AB106" s="294" t="str">
        <f t="shared" ref="AB106" si="222">IF(AB104&gt;0,"Д",IF(AB104=0," "))</f>
        <v xml:space="preserve"> </v>
      </c>
      <c r="AC106" s="295"/>
      <c r="AD106" s="294" t="str">
        <f t="shared" ref="AD106" si="223">IF(AD104&gt;0,"Д",IF(AD104=0," "))</f>
        <v xml:space="preserve"> </v>
      </c>
      <c r="AE106" s="295"/>
      <c r="AF106" s="171"/>
      <c r="AG106" s="171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  <c r="AT106" s="85"/>
      <c r="AU106" s="85"/>
      <c r="AV106" s="85"/>
      <c r="AW106" s="85"/>
      <c r="AX106" s="85"/>
      <c r="AY106" s="85"/>
      <c r="AZ106" s="85"/>
      <c r="BA106" s="85"/>
      <c r="BB106" s="85"/>
      <c r="BC106" s="85"/>
      <c r="BD106" s="85"/>
      <c r="BE106" s="85"/>
      <c r="BF106" s="85"/>
      <c r="BG106" s="85"/>
      <c r="BH106" s="85"/>
      <c r="BI106" s="85"/>
      <c r="BJ106" s="85"/>
      <c r="BK106" s="85"/>
      <c r="BL106" s="85"/>
    </row>
    <row r="107" spans="1:64" s="83" customFormat="1" ht="25.5" x14ac:dyDescent="0.2">
      <c r="A107" s="89" t="s">
        <v>16</v>
      </c>
      <c r="B107" s="300">
        <f>B14+B17+B20+B23+B26+B29+B32+B35+B38+B41+B44+B47+B50+B53+B56+B59+B62+B65+B68+B71+B74+B77+B80+B83+B86+B89+B92+B95+B98+B101+B104</f>
        <v>0</v>
      </c>
      <c r="C107" s="301"/>
      <c r="D107" s="300">
        <f t="shared" ref="D107" si="224">D14+D17+D20+D23+D26+D29+D32+D35+D38+D41+D44+D47+D50+D53+D56+D59+D62+D65+D68+D71+D74+D77+D80+D83+D86+D89+D92+D95+D98+D101+D104</f>
        <v>0</v>
      </c>
      <c r="E107" s="301"/>
      <c r="F107" s="300">
        <f t="shared" ref="F107" si="225">F14+F17+F20+F23+F26+F29+F32+F35+F38+F41+F44+F47+F50+F53+F56+F59+F62+F65+F68+F71+F74+F77+F80+F83+F86+F89+F92+F95+F98+F101+F104</f>
        <v>0</v>
      </c>
      <c r="G107" s="301"/>
      <c r="H107" s="300">
        <f t="shared" ref="H107" si="226">H14+H17+H20+H23+H26+H29+H32+H35+H38+H41+H44+H47+H50+H53+H56+H59+H62+H65+H68+H71+H74+H77+H80+H83+H86+H89+H92+H95+H98+H101+H104</f>
        <v>0</v>
      </c>
      <c r="I107" s="301"/>
      <c r="J107" s="300">
        <f t="shared" ref="J107" si="227">J14+J17+J20+J23+J26+J29+J32+J35+J38+J41+J44+J47+J50+J53+J56+J59+J62+J65+J68+J71+J74+J77+J80+J83+J86+J89+J92+J95+J98+J101+J104</f>
        <v>0</v>
      </c>
      <c r="K107" s="301"/>
      <c r="L107" s="300">
        <f t="shared" ref="L107" si="228">L14+L17+L20+L23+L26+L29+L32+L35+L38+L41+L44+L47+L50+L53+L56+L59+L62+L65+L68+L71+L74+L77+L80+L83+L86+L89+L92+L95+L98+L101+L104</f>
        <v>0</v>
      </c>
      <c r="M107" s="301"/>
      <c r="N107" s="300">
        <f t="shared" ref="N107" si="229">N14+N17+N20+N23+N26+N29+N32+N35+N38+N41+N44+N47+N50+N53+N56+N59+N62+N65+N68+N71+N74+N77+N80+N83+N86+N89+N92+N95+N98+N101+N104</f>
        <v>0</v>
      </c>
      <c r="O107" s="301"/>
      <c r="P107" s="300">
        <f t="shared" ref="P107" si="230">P14+P17+P20+P23+P26+P29+P32+P35+P38+P41+P44+P47+P50+P53+P56+P59+P62+P65+P68+P71+P74+P77+P80+P83+P86+P89+P92+P95+P98+P101+P104</f>
        <v>0</v>
      </c>
      <c r="Q107" s="301"/>
      <c r="R107" s="300">
        <f t="shared" ref="R107" si="231">R14+R17+R20+R23+R26+R29+R32+R35+R38+R41+R44+R47+R50+R53+R56+R59+R62+R65+R68+R71+R74+R77+R80+R83+R86+R89+R92+R95+R98+R101+R104</f>
        <v>0</v>
      </c>
      <c r="S107" s="301"/>
      <c r="T107" s="300">
        <f t="shared" ref="T107" si="232">T14+T17+T20+T23+T26+T29+T32+T35+T38+T41+T44+T47+T50+T53+T56+T59+T62+T65+T68+T71+T74+T77+T80+T83+T86+T89+T92+T95+T98+T101+T104</f>
        <v>0</v>
      </c>
      <c r="U107" s="301"/>
      <c r="V107" s="300">
        <f t="shared" ref="V107" si="233">V14+V17+V20+V23+V26+V29+V32+V35+V38+V41+V44+V47+V50+V53+V56+V59+V62+V65+V68+V71+V74+V77+V80+V83+V86+V89+V92+V95+V98+V101+V104</f>
        <v>0</v>
      </c>
      <c r="W107" s="301"/>
      <c r="X107" s="300">
        <f t="shared" ref="X107:AD107" si="234">X14+X17+X20+X23+X26+X29+X32+X35+X38+X41+X44+X47+X50+X53+X56+X59+X62+X65+X68+X71+X74+X77+X80+X83+X86+X89+X92+X95+X98+X101+X104</f>
        <v>0</v>
      </c>
      <c r="Y107" s="301"/>
      <c r="Z107" s="300">
        <f t="shared" si="234"/>
        <v>0</v>
      </c>
      <c r="AA107" s="301"/>
      <c r="AB107" s="300">
        <f t="shared" si="234"/>
        <v>0</v>
      </c>
      <c r="AC107" s="301"/>
      <c r="AD107" s="300">
        <f t="shared" si="234"/>
        <v>0</v>
      </c>
      <c r="AE107" s="301"/>
      <c r="AF107" s="177"/>
      <c r="AG107" s="177"/>
    </row>
    <row r="108" spans="1:64" s="83" customFormat="1" ht="38.25" x14ac:dyDescent="0.2">
      <c r="A108" s="89" t="s">
        <v>40</v>
      </c>
      <c r="B108" s="300"/>
      <c r="C108" s="301"/>
      <c r="D108" s="300"/>
      <c r="E108" s="301"/>
      <c r="F108" s="300"/>
      <c r="G108" s="301"/>
      <c r="H108" s="300"/>
      <c r="I108" s="301"/>
      <c r="J108" s="300"/>
      <c r="K108" s="301"/>
      <c r="L108" s="300"/>
      <c r="M108" s="301"/>
      <c r="N108" s="300"/>
      <c r="O108" s="301"/>
      <c r="P108" s="300"/>
      <c r="Q108" s="301"/>
      <c r="R108" s="300"/>
      <c r="S108" s="301"/>
      <c r="T108" s="300"/>
      <c r="U108" s="301"/>
      <c r="V108" s="300"/>
      <c r="W108" s="301"/>
      <c r="X108" s="300"/>
      <c r="Y108" s="301"/>
      <c r="Z108" s="300"/>
      <c r="AA108" s="301"/>
      <c r="AB108" s="300"/>
      <c r="AC108" s="301"/>
      <c r="AD108" s="300"/>
      <c r="AE108" s="301"/>
      <c r="AF108" s="177"/>
      <c r="AG108" s="177"/>
    </row>
    <row r="109" spans="1:64" s="83" customFormat="1" ht="25.5" x14ac:dyDescent="0.2">
      <c r="A109" s="89" t="s">
        <v>42</v>
      </c>
      <c r="B109" s="300">
        <f>B107</f>
        <v>0</v>
      </c>
      <c r="C109" s="301"/>
      <c r="D109" s="300">
        <f t="shared" ref="D109" si="235">D107</f>
        <v>0</v>
      </c>
      <c r="E109" s="301"/>
      <c r="F109" s="300">
        <f t="shared" ref="F109" si="236">F107</f>
        <v>0</v>
      </c>
      <c r="G109" s="301"/>
      <c r="H109" s="300">
        <f t="shared" ref="H109" si="237">H107</f>
        <v>0</v>
      </c>
      <c r="I109" s="301"/>
      <c r="J109" s="300">
        <f t="shared" ref="J109" si="238">J107</f>
        <v>0</v>
      </c>
      <c r="K109" s="301"/>
      <c r="L109" s="300">
        <f t="shared" ref="L109" si="239">L107</f>
        <v>0</v>
      </c>
      <c r="M109" s="301"/>
      <c r="N109" s="300">
        <f t="shared" ref="N109" si="240">N107</f>
        <v>0</v>
      </c>
      <c r="O109" s="301"/>
      <c r="P109" s="300">
        <f t="shared" ref="P109" si="241">P107</f>
        <v>0</v>
      </c>
      <c r="Q109" s="301"/>
      <c r="R109" s="300">
        <f t="shared" ref="R109" si="242">R107</f>
        <v>0</v>
      </c>
      <c r="S109" s="301"/>
      <c r="T109" s="300">
        <f t="shared" ref="T109" si="243">T107</f>
        <v>0</v>
      </c>
      <c r="U109" s="301"/>
      <c r="V109" s="300">
        <f t="shared" ref="V109" si="244">V107</f>
        <v>0</v>
      </c>
      <c r="W109" s="301"/>
      <c r="X109" s="300">
        <f t="shared" ref="X109:AD109" si="245">X107</f>
        <v>0</v>
      </c>
      <c r="Y109" s="301"/>
      <c r="Z109" s="300">
        <f t="shared" si="245"/>
        <v>0</v>
      </c>
      <c r="AA109" s="301"/>
      <c r="AB109" s="300">
        <f t="shared" si="245"/>
        <v>0</v>
      </c>
      <c r="AC109" s="301"/>
      <c r="AD109" s="300">
        <f t="shared" si="245"/>
        <v>0</v>
      </c>
      <c r="AE109" s="301"/>
      <c r="AF109" s="177"/>
      <c r="AG109" s="177"/>
    </row>
    <row r="110" spans="1:64" s="83" customFormat="1" ht="25.5" x14ac:dyDescent="0.2">
      <c r="A110" s="89" t="s">
        <v>41</v>
      </c>
      <c r="B110" s="300"/>
      <c r="C110" s="301"/>
      <c r="D110" s="300"/>
      <c r="E110" s="301"/>
      <c r="F110" s="300"/>
      <c r="G110" s="301"/>
      <c r="H110" s="300"/>
      <c r="I110" s="301"/>
      <c r="J110" s="300"/>
      <c r="K110" s="301"/>
      <c r="L110" s="300"/>
      <c r="M110" s="301"/>
      <c r="N110" s="300"/>
      <c r="O110" s="301"/>
      <c r="P110" s="300"/>
      <c r="Q110" s="301"/>
      <c r="R110" s="300"/>
      <c r="S110" s="301"/>
      <c r="T110" s="300"/>
      <c r="U110" s="301"/>
      <c r="V110" s="300"/>
      <c r="W110" s="301"/>
      <c r="X110" s="300"/>
      <c r="Y110" s="301"/>
      <c r="Z110" s="300"/>
      <c r="AA110" s="301"/>
      <c r="AB110" s="300"/>
      <c r="AC110" s="301"/>
      <c r="AD110" s="300"/>
      <c r="AE110" s="301"/>
      <c r="AF110" s="177"/>
      <c r="AG110" s="177"/>
    </row>
    <row r="111" spans="1:64" s="83" customFormat="1" ht="25.5" x14ac:dyDescent="0.2">
      <c r="A111" s="89" t="s">
        <v>38</v>
      </c>
      <c r="B111" s="300">
        <f>B29+B32+B53+B50+B74+B71+B95+B92</f>
        <v>0</v>
      </c>
      <c r="C111" s="301"/>
      <c r="D111" s="300">
        <f t="shared" ref="D111" si="246">D29+D32+D53+D50+D74+D71+D95+D92</f>
        <v>0</v>
      </c>
      <c r="E111" s="301"/>
      <c r="F111" s="300">
        <f t="shared" ref="F111" si="247">F29+F32+F53+F50+F74+F71+F95+F92</f>
        <v>0</v>
      </c>
      <c r="G111" s="301"/>
      <c r="H111" s="300">
        <f t="shared" ref="H111" si="248">H29+H32+H53+H50+H74+H71+H95+H92</f>
        <v>0</v>
      </c>
      <c r="I111" s="301"/>
      <c r="J111" s="300">
        <f t="shared" ref="J111" si="249">J29+J32+J53+J50+J74+J71+J95+J92</f>
        <v>0</v>
      </c>
      <c r="K111" s="301"/>
      <c r="L111" s="300">
        <f t="shared" ref="L111" si="250">L29+L32+L53+L50+L74+L71+L95+L92</f>
        <v>0</v>
      </c>
      <c r="M111" s="301"/>
      <c r="N111" s="300">
        <f t="shared" ref="N111" si="251">N29+N32+N53+N50+N74+N71+N95+N92</f>
        <v>0</v>
      </c>
      <c r="O111" s="301"/>
      <c r="P111" s="300">
        <f t="shared" ref="P111" si="252">P29+P32+P53+P50+P74+P71+P95+P92</f>
        <v>0</v>
      </c>
      <c r="Q111" s="301"/>
      <c r="R111" s="300">
        <f t="shared" ref="R111" si="253">R29+R32+R53+R50+R74+R71+R95+R92</f>
        <v>0</v>
      </c>
      <c r="S111" s="301"/>
      <c r="T111" s="300">
        <f t="shared" ref="T111" si="254">T29+T32+T53+T50+T74+T71+T95+T92</f>
        <v>0</v>
      </c>
      <c r="U111" s="301"/>
      <c r="V111" s="300">
        <f t="shared" ref="V111" si="255">V29+V32+V53+V50+V74+V71+V95+V92</f>
        <v>0</v>
      </c>
      <c r="W111" s="301"/>
      <c r="X111" s="300">
        <f t="shared" ref="X111:AD111" si="256">X29+X32+X53+X50+X74+X71+X95+X92</f>
        <v>0</v>
      </c>
      <c r="Y111" s="301"/>
      <c r="Z111" s="300">
        <f t="shared" si="256"/>
        <v>0</v>
      </c>
      <c r="AA111" s="301"/>
      <c r="AB111" s="300">
        <f t="shared" si="256"/>
        <v>0</v>
      </c>
      <c r="AC111" s="301"/>
      <c r="AD111" s="300">
        <f t="shared" si="256"/>
        <v>0</v>
      </c>
      <c r="AE111" s="301"/>
      <c r="AF111" s="177"/>
      <c r="AG111" s="177"/>
    </row>
    <row r="112" spans="1:64" s="83" customFormat="1" ht="45" customHeight="1" x14ac:dyDescent="0.2">
      <c r="A112" s="89" t="s">
        <v>39</v>
      </c>
      <c r="B112" s="302"/>
      <c r="C112" s="303"/>
      <c r="D112" s="302"/>
      <c r="E112" s="303"/>
      <c r="F112" s="302"/>
      <c r="G112" s="303"/>
      <c r="H112" s="302"/>
      <c r="I112" s="303"/>
      <c r="J112" s="302"/>
      <c r="K112" s="303"/>
      <c r="L112" s="302"/>
      <c r="M112" s="303"/>
      <c r="N112" s="302"/>
      <c r="O112" s="303"/>
      <c r="P112" s="302"/>
      <c r="Q112" s="303"/>
      <c r="R112" s="302"/>
      <c r="S112" s="303"/>
      <c r="T112" s="302"/>
      <c r="U112" s="303"/>
      <c r="V112" s="302"/>
      <c r="W112" s="303"/>
      <c r="X112" s="302"/>
      <c r="Y112" s="303"/>
      <c r="Z112" s="302"/>
      <c r="AA112" s="303"/>
      <c r="AB112" s="302"/>
      <c r="AC112" s="303"/>
      <c r="AD112" s="302"/>
      <c r="AE112" s="303"/>
      <c r="AF112" s="31"/>
      <c r="AG112" s="31"/>
    </row>
    <row r="113" spans="1:33" s="83" customFormat="1" ht="8.25" customHeight="1" x14ac:dyDescent="0.2">
      <c r="A113" s="90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</row>
    <row r="114" spans="1:33" x14ac:dyDescent="0.25">
      <c r="A114" s="14" t="s">
        <v>20</v>
      </c>
    </row>
    <row r="115" spans="1:33" x14ac:dyDescent="0.25">
      <c r="A115" s="14" t="str">
        <f>'МО2 общие данные'!C3</f>
        <v>Территориальной избирательной комиссии № 63</v>
      </c>
      <c r="H115" s="81"/>
      <c r="I115" s="81"/>
      <c r="J115" s="81"/>
      <c r="K115" s="81"/>
      <c r="L115" s="81"/>
      <c r="N115" s="18" t="str">
        <f>'МО2 общие данные'!C17</f>
        <v>Лескова Лариса Васильевна</v>
      </c>
      <c r="O115" s="18"/>
    </row>
    <row r="116" spans="1:33" ht="5.25" customHeight="1" x14ac:dyDescent="0.25"/>
    <row r="117" spans="1:33" x14ac:dyDescent="0.25">
      <c r="F117" s="14" t="s">
        <v>1</v>
      </c>
    </row>
    <row r="118" spans="1:33" x14ac:dyDescent="0.25">
      <c r="A118" s="14" t="s">
        <v>5</v>
      </c>
    </row>
    <row r="119" spans="1:33" x14ac:dyDescent="0.25">
      <c r="A119" s="14" t="str">
        <f>'МО2 общие данные'!C3</f>
        <v>Территориальной избирательной комиссии № 63</v>
      </c>
      <c r="H119" s="81"/>
      <c r="I119" s="81"/>
      <c r="J119" s="81"/>
      <c r="K119" s="81"/>
      <c r="L119" s="81"/>
      <c r="N119" s="18" t="str">
        <f>'МО2 общие данные'!C16</f>
        <v>Андреева Анастасия  Юрьевна</v>
      </c>
      <c r="O119" s="18"/>
    </row>
    <row r="121" spans="1:33" x14ac:dyDescent="0.25">
      <c r="A121" s="18" t="s">
        <v>211</v>
      </c>
    </row>
  </sheetData>
  <mergeCells count="1519">
    <mergeCell ref="Z112:AA112"/>
    <mergeCell ref="AB112:AC112"/>
    <mergeCell ref="AD112:AE112"/>
    <mergeCell ref="N112:O112"/>
    <mergeCell ref="P112:Q112"/>
    <mergeCell ref="R112:S112"/>
    <mergeCell ref="T112:U112"/>
    <mergeCell ref="V112:W112"/>
    <mergeCell ref="X112:Y112"/>
    <mergeCell ref="B112:C112"/>
    <mergeCell ref="D112:E112"/>
    <mergeCell ref="F112:G112"/>
    <mergeCell ref="H112:I112"/>
    <mergeCell ref="J112:K112"/>
    <mergeCell ref="L112:M112"/>
    <mergeCell ref="T111:U111"/>
    <mergeCell ref="V111:W111"/>
    <mergeCell ref="X111:Y111"/>
    <mergeCell ref="Z111:AA111"/>
    <mergeCell ref="AB111:AC111"/>
    <mergeCell ref="AD111:AE111"/>
    <mergeCell ref="AD110:AE110"/>
    <mergeCell ref="B111:C111"/>
    <mergeCell ref="D111:E111"/>
    <mergeCell ref="F111:G111"/>
    <mergeCell ref="H111:I111"/>
    <mergeCell ref="J111:K111"/>
    <mergeCell ref="L111:M111"/>
    <mergeCell ref="N111:O111"/>
    <mergeCell ref="P111:Q111"/>
    <mergeCell ref="R111:S111"/>
    <mergeCell ref="R110:S110"/>
    <mergeCell ref="T110:U110"/>
    <mergeCell ref="V110:W110"/>
    <mergeCell ref="X110:Y110"/>
    <mergeCell ref="Z110:AA110"/>
    <mergeCell ref="AB110:AC110"/>
    <mergeCell ref="AB109:AC109"/>
    <mergeCell ref="AD109:AE109"/>
    <mergeCell ref="B110:C110"/>
    <mergeCell ref="D110:E110"/>
    <mergeCell ref="F110:G110"/>
    <mergeCell ref="H110:I110"/>
    <mergeCell ref="J110:K110"/>
    <mergeCell ref="L110:M110"/>
    <mergeCell ref="N110:O110"/>
    <mergeCell ref="P110:Q110"/>
    <mergeCell ref="P109:Q109"/>
    <mergeCell ref="R109:S109"/>
    <mergeCell ref="T109:U109"/>
    <mergeCell ref="V109:W109"/>
    <mergeCell ref="X109:Y109"/>
    <mergeCell ref="Z109:AA109"/>
    <mergeCell ref="Z108:AA108"/>
    <mergeCell ref="AB108:AC108"/>
    <mergeCell ref="AD108:AE108"/>
    <mergeCell ref="B109:C109"/>
    <mergeCell ref="D109:E109"/>
    <mergeCell ref="F109:G109"/>
    <mergeCell ref="H109:I109"/>
    <mergeCell ref="J109:K109"/>
    <mergeCell ref="L109:M109"/>
    <mergeCell ref="N109:O109"/>
    <mergeCell ref="N108:O108"/>
    <mergeCell ref="P108:Q108"/>
    <mergeCell ref="R108:S108"/>
    <mergeCell ref="T108:U108"/>
    <mergeCell ref="V108:W108"/>
    <mergeCell ref="X108:Y108"/>
    <mergeCell ref="B108:C108"/>
    <mergeCell ref="D108:E108"/>
    <mergeCell ref="F108:G108"/>
    <mergeCell ref="H108:I108"/>
    <mergeCell ref="J108:K108"/>
    <mergeCell ref="L108:M108"/>
    <mergeCell ref="T107:U107"/>
    <mergeCell ref="V107:W107"/>
    <mergeCell ref="X107:Y107"/>
    <mergeCell ref="Z107:AA107"/>
    <mergeCell ref="AB107:AC107"/>
    <mergeCell ref="AD107:AE107"/>
    <mergeCell ref="AD106:AE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R107:S107"/>
    <mergeCell ref="R106:S106"/>
    <mergeCell ref="T106:U106"/>
    <mergeCell ref="V106:W106"/>
    <mergeCell ref="X106:Y106"/>
    <mergeCell ref="Z106:AA106"/>
    <mergeCell ref="AB106:AC106"/>
    <mergeCell ref="AB105:AC105"/>
    <mergeCell ref="AD105:AE105"/>
    <mergeCell ref="B106:C106"/>
    <mergeCell ref="D106:E106"/>
    <mergeCell ref="F106:G106"/>
    <mergeCell ref="H106:I106"/>
    <mergeCell ref="J106:K106"/>
    <mergeCell ref="L106:M106"/>
    <mergeCell ref="N106:O106"/>
    <mergeCell ref="P106:Q106"/>
    <mergeCell ref="P105:Q105"/>
    <mergeCell ref="R105:S105"/>
    <mergeCell ref="T105:U105"/>
    <mergeCell ref="V105:W105"/>
    <mergeCell ref="X105:Y105"/>
    <mergeCell ref="Z105:AA105"/>
    <mergeCell ref="Z104:AA104"/>
    <mergeCell ref="AB104:AC104"/>
    <mergeCell ref="AD104:AE104"/>
    <mergeCell ref="B105:C105"/>
    <mergeCell ref="D105:E105"/>
    <mergeCell ref="F105:G105"/>
    <mergeCell ref="H105:I105"/>
    <mergeCell ref="J105:K105"/>
    <mergeCell ref="L105:M105"/>
    <mergeCell ref="N105:O105"/>
    <mergeCell ref="N104:O104"/>
    <mergeCell ref="P104:Q104"/>
    <mergeCell ref="R104:S104"/>
    <mergeCell ref="T104:U104"/>
    <mergeCell ref="V104:W104"/>
    <mergeCell ref="X104:Y104"/>
    <mergeCell ref="B104:C104"/>
    <mergeCell ref="D104:E104"/>
    <mergeCell ref="F104:G104"/>
    <mergeCell ref="H104:I104"/>
    <mergeCell ref="J104:K104"/>
    <mergeCell ref="L104:M104"/>
    <mergeCell ref="T103:U103"/>
    <mergeCell ref="V103:W103"/>
    <mergeCell ref="X103:Y103"/>
    <mergeCell ref="Z103:AA103"/>
    <mergeCell ref="AB103:AC103"/>
    <mergeCell ref="AD103:AE103"/>
    <mergeCell ref="AD102:AE102"/>
    <mergeCell ref="B103:C103"/>
    <mergeCell ref="D103:E103"/>
    <mergeCell ref="F103:G103"/>
    <mergeCell ref="H103:I103"/>
    <mergeCell ref="J103:K103"/>
    <mergeCell ref="L103:M103"/>
    <mergeCell ref="N103:O103"/>
    <mergeCell ref="P103:Q103"/>
    <mergeCell ref="R103:S103"/>
    <mergeCell ref="R102:S102"/>
    <mergeCell ref="T102:U102"/>
    <mergeCell ref="V102:W102"/>
    <mergeCell ref="X102:Y102"/>
    <mergeCell ref="Z102:AA102"/>
    <mergeCell ref="AB102:AC102"/>
    <mergeCell ref="AB101:AC101"/>
    <mergeCell ref="AD101:AE101"/>
    <mergeCell ref="B102:C102"/>
    <mergeCell ref="D102:E102"/>
    <mergeCell ref="F102:G102"/>
    <mergeCell ref="H102:I102"/>
    <mergeCell ref="J102:K102"/>
    <mergeCell ref="L102:M102"/>
    <mergeCell ref="N102:O102"/>
    <mergeCell ref="P102:Q102"/>
    <mergeCell ref="P101:Q101"/>
    <mergeCell ref="R101:S101"/>
    <mergeCell ref="T101:U101"/>
    <mergeCell ref="V101:W101"/>
    <mergeCell ref="X101:Y101"/>
    <mergeCell ref="Z101:AA101"/>
    <mergeCell ref="Z100:AA100"/>
    <mergeCell ref="AB100:AC100"/>
    <mergeCell ref="AD100:AE100"/>
    <mergeCell ref="B101:C101"/>
    <mergeCell ref="D101:E101"/>
    <mergeCell ref="F101:G101"/>
    <mergeCell ref="H101:I101"/>
    <mergeCell ref="J101:K101"/>
    <mergeCell ref="L101:M101"/>
    <mergeCell ref="N101:O101"/>
    <mergeCell ref="N100:O100"/>
    <mergeCell ref="P100:Q100"/>
    <mergeCell ref="R100:S100"/>
    <mergeCell ref="T100:U100"/>
    <mergeCell ref="V100:W100"/>
    <mergeCell ref="X100:Y100"/>
    <mergeCell ref="B100:C100"/>
    <mergeCell ref="D100:E100"/>
    <mergeCell ref="F100:G100"/>
    <mergeCell ref="H100:I100"/>
    <mergeCell ref="J100:K100"/>
    <mergeCell ref="L100:M100"/>
    <mergeCell ref="T99:U99"/>
    <mergeCell ref="V99:W99"/>
    <mergeCell ref="X99:Y99"/>
    <mergeCell ref="Z99:AA99"/>
    <mergeCell ref="AB99:AC99"/>
    <mergeCell ref="AD99:AE99"/>
    <mergeCell ref="AD98:AE98"/>
    <mergeCell ref="B99:C99"/>
    <mergeCell ref="D99:E99"/>
    <mergeCell ref="F99:G99"/>
    <mergeCell ref="H99:I99"/>
    <mergeCell ref="J99:K99"/>
    <mergeCell ref="L99:M99"/>
    <mergeCell ref="N99:O99"/>
    <mergeCell ref="P99:Q99"/>
    <mergeCell ref="R99:S99"/>
    <mergeCell ref="R98:S98"/>
    <mergeCell ref="T98:U98"/>
    <mergeCell ref="V98:W98"/>
    <mergeCell ref="X98:Y98"/>
    <mergeCell ref="Z98:AA98"/>
    <mergeCell ref="AB98:AC98"/>
    <mergeCell ref="AB97:AC97"/>
    <mergeCell ref="AD97:AE97"/>
    <mergeCell ref="B98:C98"/>
    <mergeCell ref="D98:E98"/>
    <mergeCell ref="F98:G98"/>
    <mergeCell ref="H98:I98"/>
    <mergeCell ref="J98:K98"/>
    <mergeCell ref="L98:M98"/>
    <mergeCell ref="N98:O98"/>
    <mergeCell ref="P98:Q98"/>
    <mergeCell ref="P97:Q97"/>
    <mergeCell ref="R97:S97"/>
    <mergeCell ref="T97:U97"/>
    <mergeCell ref="V97:W97"/>
    <mergeCell ref="X97:Y97"/>
    <mergeCell ref="Z97:AA97"/>
    <mergeCell ref="Z96:AA96"/>
    <mergeCell ref="AB96:AC96"/>
    <mergeCell ref="AD96:AE96"/>
    <mergeCell ref="B97:C97"/>
    <mergeCell ref="D97:E97"/>
    <mergeCell ref="F97:G97"/>
    <mergeCell ref="H97:I97"/>
    <mergeCell ref="J97:K97"/>
    <mergeCell ref="L97:M97"/>
    <mergeCell ref="N97:O97"/>
    <mergeCell ref="N96:O96"/>
    <mergeCell ref="P96:Q96"/>
    <mergeCell ref="R96:S96"/>
    <mergeCell ref="T96:U96"/>
    <mergeCell ref="V96:W96"/>
    <mergeCell ref="X96:Y96"/>
    <mergeCell ref="B96:C96"/>
    <mergeCell ref="D96:E96"/>
    <mergeCell ref="F96:G96"/>
    <mergeCell ref="H96:I96"/>
    <mergeCell ref="J96:K96"/>
    <mergeCell ref="L96:M96"/>
    <mergeCell ref="T95:U95"/>
    <mergeCell ref="V95:W95"/>
    <mergeCell ref="X95:Y95"/>
    <mergeCell ref="Z95:AA95"/>
    <mergeCell ref="AB95:AC95"/>
    <mergeCell ref="AD95:AE95"/>
    <mergeCell ref="AD94:AE94"/>
    <mergeCell ref="B95:C95"/>
    <mergeCell ref="D95:E95"/>
    <mergeCell ref="F95:G95"/>
    <mergeCell ref="H95:I95"/>
    <mergeCell ref="J95:K95"/>
    <mergeCell ref="L95:M95"/>
    <mergeCell ref="N95:O95"/>
    <mergeCell ref="P95:Q95"/>
    <mergeCell ref="R95:S95"/>
    <mergeCell ref="R94:S94"/>
    <mergeCell ref="T94:U94"/>
    <mergeCell ref="V94:W94"/>
    <mergeCell ref="X94:Y94"/>
    <mergeCell ref="Z94:AA94"/>
    <mergeCell ref="AB94:AC94"/>
    <mergeCell ref="AB93:AC93"/>
    <mergeCell ref="AD93:AE93"/>
    <mergeCell ref="B94:C94"/>
    <mergeCell ref="D94:E94"/>
    <mergeCell ref="F94:G94"/>
    <mergeCell ref="H94:I94"/>
    <mergeCell ref="J94:K94"/>
    <mergeCell ref="L94:M94"/>
    <mergeCell ref="N94:O94"/>
    <mergeCell ref="P94:Q94"/>
    <mergeCell ref="P93:Q93"/>
    <mergeCell ref="R93:S93"/>
    <mergeCell ref="T93:U93"/>
    <mergeCell ref="V93:W93"/>
    <mergeCell ref="X93:Y93"/>
    <mergeCell ref="Z93:AA93"/>
    <mergeCell ref="Z92:AA92"/>
    <mergeCell ref="AB92:AC92"/>
    <mergeCell ref="AD92:AE92"/>
    <mergeCell ref="B93:C93"/>
    <mergeCell ref="D93:E93"/>
    <mergeCell ref="F93:G93"/>
    <mergeCell ref="H93:I93"/>
    <mergeCell ref="J93:K93"/>
    <mergeCell ref="L93:M93"/>
    <mergeCell ref="N93:O93"/>
    <mergeCell ref="N92:O92"/>
    <mergeCell ref="P92:Q92"/>
    <mergeCell ref="R92:S92"/>
    <mergeCell ref="T92:U92"/>
    <mergeCell ref="V92:W92"/>
    <mergeCell ref="X92:Y92"/>
    <mergeCell ref="B92:C92"/>
    <mergeCell ref="D92:E92"/>
    <mergeCell ref="F92:G92"/>
    <mergeCell ref="H92:I92"/>
    <mergeCell ref="J92:K92"/>
    <mergeCell ref="L92:M92"/>
    <mergeCell ref="T91:U91"/>
    <mergeCell ref="V91:W91"/>
    <mergeCell ref="X91:Y91"/>
    <mergeCell ref="Z91:AA91"/>
    <mergeCell ref="AB91:AC91"/>
    <mergeCell ref="AD91:AE91"/>
    <mergeCell ref="AD90:AE90"/>
    <mergeCell ref="B91:C91"/>
    <mergeCell ref="D91:E91"/>
    <mergeCell ref="F91:G91"/>
    <mergeCell ref="H91:I91"/>
    <mergeCell ref="J91:K91"/>
    <mergeCell ref="L91:M91"/>
    <mergeCell ref="N91:O91"/>
    <mergeCell ref="P91:Q91"/>
    <mergeCell ref="R91:S91"/>
    <mergeCell ref="R90:S90"/>
    <mergeCell ref="T90:U90"/>
    <mergeCell ref="V90:W90"/>
    <mergeCell ref="X90:Y90"/>
    <mergeCell ref="Z90:AA90"/>
    <mergeCell ref="AB90:AC90"/>
    <mergeCell ref="AB89:AC89"/>
    <mergeCell ref="AD89:AE89"/>
    <mergeCell ref="B90:C90"/>
    <mergeCell ref="D90:E90"/>
    <mergeCell ref="F90:G90"/>
    <mergeCell ref="H90:I90"/>
    <mergeCell ref="J90:K90"/>
    <mergeCell ref="L90:M90"/>
    <mergeCell ref="N90:O90"/>
    <mergeCell ref="P90:Q90"/>
    <mergeCell ref="P89:Q89"/>
    <mergeCell ref="R89:S89"/>
    <mergeCell ref="T89:U89"/>
    <mergeCell ref="V89:W89"/>
    <mergeCell ref="X89:Y89"/>
    <mergeCell ref="Z89:AA89"/>
    <mergeCell ref="Z88:AA88"/>
    <mergeCell ref="AB88:AC88"/>
    <mergeCell ref="AD88:AE88"/>
    <mergeCell ref="B89:C89"/>
    <mergeCell ref="D89:E89"/>
    <mergeCell ref="F89:G89"/>
    <mergeCell ref="H89:I89"/>
    <mergeCell ref="J89:K89"/>
    <mergeCell ref="L89:M89"/>
    <mergeCell ref="N89:O89"/>
    <mergeCell ref="N88:O88"/>
    <mergeCell ref="P88:Q88"/>
    <mergeCell ref="R88:S88"/>
    <mergeCell ref="T88:U88"/>
    <mergeCell ref="V88:W88"/>
    <mergeCell ref="X88:Y88"/>
    <mergeCell ref="B88:C88"/>
    <mergeCell ref="D88:E88"/>
    <mergeCell ref="F88:G88"/>
    <mergeCell ref="H88:I88"/>
    <mergeCell ref="J88:K88"/>
    <mergeCell ref="L88:M88"/>
    <mergeCell ref="T87:U87"/>
    <mergeCell ref="V87:W87"/>
    <mergeCell ref="X87:Y87"/>
    <mergeCell ref="Z87:AA87"/>
    <mergeCell ref="AB87:AC87"/>
    <mergeCell ref="AD87:AE87"/>
    <mergeCell ref="AD86:AE86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R86:S86"/>
    <mergeCell ref="T86:U86"/>
    <mergeCell ref="V86:W86"/>
    <mergeCell ref="X86:Y86"/>
    <mergeCell ref="Z86:AA86"/>
    <mergeCell ref="AB86:AC86"/>
    <mergeCell ref="AB85:AC85"/>
    <mergeCell ref="AD85:AE85"/>
    <mergeCell ref="B86:C86"/>
    <mergeCell ref="D86:E86"/>
    <mergeCell ref="F86:G86"/>
    <mergeCell ref="H86:I86"/>
    <mergeCell ref="J86:K86"/>
    <mergeCell ref="L86:M86"/>
    <mergeCell ref="N86:O86"/>
    <mergeCell ref="P86:Q86"/>
    <mergeCell ref="P85:Q85"/>
    <mergeCell ref="R85:S85"/>
    <mergeCell ref="T85:U85"/>
    <mergeCell ref="V85:W85"/>
    <mergeCell ref="X85:Y85"/>
    <mergeCell ref="Z85:AA85"/>
    <mergeCell ref="Z84:AA84"/>
    <mergeCell ref="AB84:AC84"/>
    <mergeCell ref="AD84:AE84"/>
    <mergeCell ref="B85:C85"/>
    <mergeCell ref="D85:E85"/>
    <mergeCell ref="F85:G85"/>
    <mergeCell ref="H85:I85"/>
    <mergeCell ref="J85:K85"/>
    <mergeCell ref="L85:M85"/>
    <mergeCell ref="N85:O85"/>
    <mergeCell ref="N84:O84"/>
    <mergeCell ref="P84:Q84"/>
    <mergeCell ref="R84:S84"/>
    <mergeCell ref="T84:U84"/>
    <mergeCell ref="V84:W84"/>
    <mergeCell ref="X84:Y84"/>
    <mergeCell ref="B84:C84"/>
    <mergeCell ref="D84:E84"/>
    <mergeCell ref="F84:G84"/>
    <mergeCell ref="H84:I84"/>
    <mergeCell ref="J84:K84"/>
    <mergeCell ref="L84:M84"/>
    <mergeCell ref="T83:U83"/>
    <mergeCell ref="V83:W83"/>
    <mergeCell ref="X83:Y83"/>
    <mergeCell ref="Z83:AA83"/>
    <mergeCell ref="AB83:AC83"/>
    <mergeCell ref="AD83:AE83"/>
    <mergeCell ref="AD82:AE82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R82:S82"/>
    <mergeCell ref="T82:U82"/>
    <mergeCell ref="V82:W82"/>
    <mergeCell ref="X82:Y82"/>
    <mergeCell ref="Z82:AA82"/>
    <mergeCell ref="AB82:AC82"/>
    <mergeCell ref="AB81:AC81"/>
    <mergeCell ref="AD81:AE81"/>
    <mergeCell ref="B82:C82"/>
    <mergeCell ref="D82:E82"/>
    <mergeCell ref="F82:G82"/>
    <mergeCell ref="H82:I82"/>
    <mergeCell ref="J82:K82"/>
    <mergeCell ref="L82:M82"/>
    <mergeCell ref="N82:O82"/>
    <mergeCell ref="P82:Q82"/>
    <mergeCell ref="P81:Q81"/>
    <mergeCell ref="R81:S81"/>
    <mergeCell ref="T81:U81"/>
    <mergeCell ref="V81:W81"/>
    <mergeCell ref="X81:Y81"/>
    <mergeCell ref="Z81:AA81"/>
    <mergeCell ref="Z80:AA80"/>
    <mergeCell ref="AB80:AC80"/>
    <mergeCell ref="AD80:AE80"/>
    <mergeCell ref="B81:C81"/>
    <mergeCell ref="D81:E81"/>
    <mergeCell ref="F81:G81"/>
    <mergeCell ref="H81:I81"/>
    <mergeCell ref="J81:K81"/>
    <mergeCell ref="L81:M81"/>
    <mergeCell ref="N81:O81"/>
    <mergeCell ref="N80:O80"/>
    <mergeCell ref="P80:Q80"/>
    <mergeCell ref="R80:S80"/>
    <mergeCell ref="T80:U80"/>
    <mergeCell ref="V80:W80"/>
    <mergeCell ref="X80:Y80"/>
    <mergeCell ref="B80:C80"/>
    <mergeCell ref="D80:E80"/>
    <mergeCell ref="F80:G80"/>
    <mergeCell ref="H80:I80"/>
    <mergeCell ref="J80:K80"/>
    <mergeCell ref="L80:M80"/>
    <mergeCell ref="T79:U79"/>
    <mergeCell ref="V79:W79"/>
    <mergeCell ref="X79:Y79"/>
    <mergeCell ref="Z79:AA79"/>
    <mergeCell ref="AB79:AC79"/>
    <mergeCell ref="AD79:AE79"/>
    <mergeCell ref="AD78:AE78"/>
    <mergeCell ref="B79:C79"/>
    <mergeCell ref="D79:E79"/>
    <mergeCell ref="F79:G79"/>
    <mergeCell ref="H79:I79"/>
    <mergeCell ref="J79:K79"/>
    <mergeCell ref="L79:M79"/>
    <mergeCell ref="N79:O79"/>
    <mergeCell ref="P79:Q79"/>
    <mergeCell ref="R79:S79"/>
    <mergeCell ref="R78:S78"/>
    <mergeCell ref="T78:U78"/>
    <mergeCell ref="V78:W78"/>
    <mergeCell ref="X78:Y78"/>
    <mergeCell ref="Z78:AA78"/>
    <mergeCell ref="AB78:AC78"/>
    <mergeCell ref="AB77:AC77"/>
    <mergeCell ref="AD77:AE77"/>
    <mergeCell ref="B78:C78"/>
    <mergeCell ref="D78:E78"/>
    <mergeCell ref="F78:G78"/>
    <mergeCell ref="H78:I78"/>
    <mergeCell ref="J78:K78"/>
    <mergeCell ref="L78:M78"/>
    <mergeCell ref="N78:O78"/>
    <mergeCell ref="P78:Q78"/>
    <mergeCell ref="P77:Q77"/>
    <mergeCell ref="R77:S77"/>
    <mergeCell ref="T77:U77"/>
    <mergeCell ref="V77:W77"/>
    <mergeCell ref="X77:Y77"/>
    <mergeCell ref="Z77:AA77"/>
    <mergeCell ref="Z76:AA76"/>
    <mergeCell ref="AB76:AC76"/>
    <mergeCell ref="AD76:AE76"/>
    <mergeCell ref="B77:C77"/>
    <mergeCell ref="D77:E77"/>
    <mergeCell ref="F77:G77"/>
    <mergeCell ref="H77:I77"/>
    <mergeCell ref="J77:K77"/>
    <mergeCell ref="L77:M77"/>
    <mergeCell ref="N77:O77"/>
    <mergeCell ref="N76:O76"/>
    <mergeCell ref="P76:Q76"/>
    <mergeCell ref="R76:S76"/>
    <mergeCell ref="T76:U76"/>
    <mergeCell ref="V76:W76"/>
    <mergeCell ref="X76:Y76"/>
    <mergeCell ref="B76:C76"/>
    <mergeCell ref="D76:E76"/>
    <mergeCell ref="F76:G76"/>
    <mergeCell ref="H76:I76"/>
    <mergeCell ref="J76:K76"/>
    <mergeCell ref="L76:M76"/>
    <mergeCell ref="T75:U75"/>
    <mergeCell ref="V75:W75"/>
    <mergeCell ref="X75:Y75"/>
    <mergeCell ref="Z75:AA75"/>
    <mergeCell ref="AB75:AC75"/>
    <mergeCell ref="AD75:AE75"/>
    <mergeCell ref="AD74:AE74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R74:S74"/>
    <mergeCell ref="T74:U74"/>
    <mergeCell ref="V74:W74"/>
    <mergeCell ref="X74:Y74"/>
    <mergeCell ref="Z74:AA74"/>
    <mergeCell ref="AB74:AC74"/>
    <mergeCell ref="AB73:AC73"/>
    <mergeCell ref="AD73:AE73"/>
    <mergeCell ref="B74:C74"/>
    <mergeCell ref="D74:E74"/>
    <mergeCell ref="F74:G74"/>
    <mergeCell ref="H74:I74"/>
    <mergeCell ref="J74:K74"/>
    <mergeCell ref="L74:M74"/>
    <mergeCell ref="N74:O74"/>
    <mergeCell ref="P74:Q74"/>
    <mergeCell ref="P73:Q73"/>
    <mergeCell ref="R73:S73"/>
    <mergeCell ref="T73:U73"/>
    <mergeCell ref="V73:W73"/>
    <mergeCell ref="X73:Y73"/>
    <mergeCell ref="Z73:AA73"/>
    <mergeCell ref="Z72:AA72"/>
    <mergeCell ref="AB72:AC72"/>
    <mergeCell ref="AD72:AE72"/>
    <mergeCell ref="B73:C73"/>
    <mergeCell ref="D73:E73"/>
    <mergeCell ref="F73:G73"/>
    <mergeCell ref="H73:I73"/>
    <mergeCell ref="J73:K73"/>
    <mergeCell ref="L73:M73"/>
    <mergeCell ref="N73:O73"/>
    <mergeCell ref="N72:O72"/>
    <mergeCell ref="P72:Q72"/>
    <mergeCell ref="R72:S72"/>
    <mergeCell ref="T72:U72"/>
    <mergeCell ref="V72:W72"/>
    <mergeCell ref="X72:Y72"/>
    <mergeCell ref="B72:C72"/>
    <mergeCell ref="D72:E72"/>
    <mergeCell ref="F72:G72"/>
    <mergeCell ref="H72:I72"/>
    <mergeCell ref="J72:K72"/>
    <mergeCell ref="L72:M72"/>
    <mergeCell ref="T71:U71"/>
    <mergeCell ref="V71:W71"/>
    <mergeCell ref="X71:Y71"/>
    <mergeCell ref="Z71:AA71"/>
    <mergeCell ref="AB71:AC71"/>
    <mergeCell ref="AD71:AE71"/>
    <mergeCell ref="AD70:AE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R70:S70"/>
    <mergeCell ref="T70:U70"/>
    <mergeCell ref="V70:W70"/>
    <mergeCell ref="X70:Y70"/>
    <mergeCell ref="Z70:AA70"/>
    <mergeCell ref="AB70:AC70"/>
    <mergeCell ref="AB69:AC69"/>
    <mergeCell ref="AD69:AE69"/>
    <mergeCell ref="B70:C70"/>
    <mergeCell ref="D70:E70"/>
    <mergeCell ref="F70:G70"/>
    <mergeCell ref="H70:I70"/>
    <mergeCell ref="J70:K70"/>
    <mergeCell ref="L70:M70"/>
    <mergeCell ref="N70:O70"/>
    <mergeCell ref="P70:Q70"/>
    <mergeCell ref="P69:Q69"/>
    <mergeCell ref="R69:S69"/>
    <mergeCell ref="T69:U69"/>
    <mergeCell ref="V69:W69"/>
    <mergeCell ref="X69:Y69"/>
    <mergeCell ref="Z69:AA69"/>
    <mergeCell ref="Z68:AA68"/>
    <mergeCell ref="AB68:AC68"/>
    <mergeCell ref="AD68:AE68"/>
    <mergeCell ref="B69:C69"/>
    <mergeCell ref="D69:E69"/>
    <mergeCell ref="F69:G69"/>
    <mergeCell ref="H69:I69"/>
    <mergeCell ref="J69:K69"/>
    <mergeCell ref="L69:M69"/>
    <mergeCell ref="N69:O69"/>
    <mergeCell ref="N68:O68"/>
    <mergeCell ref="P68:Q68"/>
    <mergeCell ref="R68:S68"/>
    <mergeCell ref="T68:U68"/>
    <mergeCell ref="V68:W68"/>
    <mergeCell ref="X68:Y68"/>
    <mergeCell ref="B68:C68"/>
    <mergeCell ref="D68:E68"/>
    <mergeCell ref="F68:G68"/>
    <mergeCell ref="H68:I68"/>
    <mergeCell ref="J68:K68"/>
    <mergeCell ref="L68:M68"/>
    <mergeCell ref="T67:U67"/>
    <mergeCell ref="V67:W67"/>
    <mergeCell ref="X67:Y67"/>
    <mergeCell ref="Z67:AA67"/>
    <mergeCell ref="AB67:AC67"/>
    <mergeCell ref="AD67:AE67"/>
    <mergeCell ref="AD66:AE66"/>
    <mergeCell ref="B67:C67"/>
    <mergeCell ref="D67:E67"/>
    <mergeCell ref="F67:G67"/>
    <mergeCell ref="H67:I67"/>
    <mergeCell ref="J67:K67"/>
    <mergeCell ref="L67:M67"/>
    <mergeCell ref="N67:O67"/>
    <mergeCell ref="P67:Q67"/>
    <mergeCell ref="R67:S67"/>
    <mergeCell ref="R66:S66"/>
    <mergeCell ref="T66:U66"/>
    <mergeCell ref="V66:W66"/>
    <mergeCell ref="X66:Y66"/>
    <mergeCell ref="Z66:AA66"/>
    <mergeCell ref="AB66:AC66"/>
    <mergeCell ref="AB65:AC65"/>
    <mergeCell ref="AD65:AE65"/>
    <mergeCell ref="B66:C66"/>
    <mergeCell ref="D66:E66"/>
    <mergeCell ref="F66:G66"/>
    <mergeCell ref="H66:I66"/>
    <mergeCell ref="J66:K66"/>
    <mergeCell ref="L66:M66"/>
    <mergeCell ref="N66:O66"/>
    <mergeCell ref="P66:Q66"/>
    <mergeCell ref="P65:Q65"/>
    <mergeCell ref="R65:S65"/>
    <mergeCell ref="T65:U65"/>
    <mergeCell ref="V65:W65"/>
    <mergeCell ref="X65:Y65"/>
    <mergeCell ref="Z65:AA65"/>
    <mergeCell ref="Z64:AA64"/>
    <mergeCell ref="AB64:AC64"/>
    <mergeCell ref="AD64:AE64"/>
    <mergeCell ref="B65:C65"/>
    <mergeCell ref="D65:E65"/>
    <mergeCell ref="F65:G65"/>
    <mergeCell ref="H65:I65"/>
    <mergeCell ref="J65:K65"/>
    <mergeCell ref="L65:M65"/>
    <mergeCell ref="N65:O65"/>
    <mergeCell ref="N64:O64"/>
    <mergeCell ref="P64:Q64"/>
    <mergeCell ref="R64:S64"/>
    <mergeCell ref="T64:U64"/>
    <mergeCell ref="V64:W64"/>
    <mergeCell ref="X64:Y64"/>
    <mergeCell ref="B64:C64"/>
    <mergeCell ref="D64:E64"/>
    <mergeCell ref="F64:G64"/>
    <mergeCell ref="H64:I64"/>
    <mergeCell ref="J64:K64"/>
    <mergeCell ref="L64:M64"/>
    <mergeCell ref="T63:U63"/>
    <mergeCell ref="V63:W63"/>
    <mergeCell ref="X63:Y63"/>
    <mergeCell ref="Z63:AA63"/>
    <mergeCell ref="AB63:AC63"/>
    <mergeCell ref="AD63:AE63"/>
    <mergeCell ref="AD62:AE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R62:S62"/>
    <mergeCell ref="T62:U62"/>
    <mergeCell ref="V62:W62"/>
    <mergeCell ref="X62:Y62"/>
    <mergeCell ref="Z62:AA62"/>
    <mergeCell ref="AB62:AC62"/>
    <mergeCell ref="AB61:AC61"/>
    <mergeCell ref="AD61:AE61"/>
    <mergeCell ref="B62:C62"/>
    <mergeCell ref="D62:E62"/>
    <mergeCell ref="F62:G62"/>
    <mergeCell ref="H62:I62"/>
    <mergeCell ref="J62:K62"/>
    <mergeCell ref="L62:M62"/>
    <mergeCell ref="N62:O62"/>
    <mergeCell ref="P62:Q62"/>
    <mergeCell ref="P61:Q61"/>
    <mergeCell ref="R61:S61"/>
    <mergeCell ref="T61:U61"/>
    <mergeCell ref="V61:W61"/>
    <mergeCell ref="X61:Y61"/>
    <mergeCell ref="Z61:AA61"/>
    <mergeCell ref="Z60:AA60"/>
    <mergeCell ref="AB60:AC60"/>
    <mergeCell ref="AD60:AE60"/>
    <mergeCell ref="B61:C61"/>
    <mergeCell ref="D61:E61"/>
    <mergeCell ref="F61:G61"/>
    <mergeCell ref="H61:I61"/>
    <mergeCell ref="J61:K61"/>
    <mergeCell ref="L61:M61"/>
    <mergeCell ref="N61:O61"/>
    <mergeCell ref="N60:O60"/>
    <mergeCell ref="P60:Q60"/>
    <mergeCell ref="R60:S60"/>
    <mergeCell ref="T60:U60"/>
    <mergeCell ref="V60:W60"/>
    <mergeCell ref="X60:Y60"/>
    <mergeCell ref="B60:C60"/>
    <mergeCell ref="D60:E60"/>
    <mergeCell ref="F60:G60"/>
    <mergeCell ref="H60:I60"/>
    <mergeCell ref="J60:K60"/>
    <mergeCell ref="L60:M60"/>
    <mergeCell ref="T59:U59"/>
    <mergeCell ref="V59:W59"/>
    <mergeCell ref="X59:Y59"/>
    <mergeCell ref="Z59:AA59"/>
    <mergeCell ref="AB59:AC59"/>
    <mergeCell ref="AD59:AE59"/>
    <mergeCell ref="AD58:AE58"/>
    <mergeCell ref="B59:C59"/>
    <mergeCell ref="D59:E59"/>
    <mergeCell ref="F59:G59"/>
    <mergeCell ref="H59:I59"/>
    <mergeCell ref="J59:K59"/>
    <mergeCell ref="L59:M59"/>
    <mergeCell ref="N59:O59"/>
    <mergeCell ref="P59:Q59"/>
    <mergeCell ref="R59:S59"/>
    <mergeCell ref="R58:S58"/>
    <mergeCell ref="T58:U58"/>
    <mergeCell ref="V58:W58"/>
    <mergeCell ref="X58:Y58"/>
    <mergeCell ref="Z58:AA58"/>
    <mergeCell ref="AB58:AC58"/>
    <mergeCell ref="AB57:AC57"/>
    <mergeCell ref="AD57:AE57"/>
    <mergeCell ref="B58:C58"/>
    <mergeCell ref="D58:E58"/>
    <mergeCell ref="F58:G58"/>
    <mergeCell ref="H58:I58"/>
    <mergeCell ref="J58:K58"/>
    <mergeCell ref="L58:M58"/>
    <mergeCell ref="N58:O58"/>
    <mergeCell ref="P58:Q58"/>
    <mergeCell ref="P57:Q57"/>
    <mergeCell ref="R57:S57"/>
    <mergeCell ref="T57:U57"/>
    <mergeCell ref="V57:W57"/>
    <mergeCell ref="X57:Y57"/>
    <mergeCell ref="Z57:AA57"/>
    <mergeCell ref="Z56:AA56"/>
    <mergeCell ref="AB56:AC56"/>
    <mergeCell ref="AD56:AE56"/>
    <mergeCell ref="B57:C57"/>
    <mergeCell ref="D57:E57"/>
    <mergeCell ref="F57:G57"/>
    <mergeCell ref="H57:I57"/>
    <mergeCell ref="J57:K57"/>
    <mergeCell ref="L57:M57"/>
    <mergeCell ref="N57:O57"/>
    <mergeCell ref="N56:O56"/>
    <mergeCell ref="P56:Q56"/>
    <mergeCell ref="R56:S56"/>
    <mergeCell ref="T56:U56"/>
    <mergeCell ref="V56:W56"/>
    <mergeCell ref="X56:Y56"/>
    <mergeCell ref="B56:C56"/>
    <mergeCell ref="D56:E56"/>
    <mergeCell ref="F56:G56"/>
    <mergeCell ref="H56:I56"/>
    <mergeCell ref="J56:K56"/>
    <mergeCell ref="L56:M56"/>
    <mergeCell ref="T55:U55"/>
    <mergeCell ref="V55:W55"/>
    <mergeCell ref="X55:Y55"/>
    <mergeCell ref="Z55:AA55"/>
    <mergeCell ref="AB55:AC55"/>
    <mergeCell ref="AD55:AE55"/>
    <mergeCell ref="AD54:AE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R54:S54"/>
    <mergeCell ref="T54:U54"/>
    <mergeCell ref="V54:W54"/>
    <mergeCell ref="X54:Y54"/>
    <mergeCell ref="Z54:AA54"/>
    <mergeCell ref="AB54:AC54"/>
    <mergeCell ref="AB53:AC53"/>
    <mergeCell ref="AD53:AE53"/>
    <mergeCell ref="B54:C54"/>
    <mergeCell ref="D54:E54"/>
    <mergeCell ref="F54:G54"/>
    <mergeCell ref="H54:I54"/>
    <mergeCell ref="J54:K54"/>
    <mergeCell ref="L54:M54"/>
    <mergeCell ref="N54:O54"/>
    <mergeCell ref="P54:Q54"/>
    <mergeCell ref="P53:Q53"/>
    <mergeCell ref="R53:S53"/>
    <mergeCell ref="T53:U53"/>
    <mergeCell ref="V53:W53"/>
    <mergeCell ref="X53:Y53"/>
    <mergeCell ref="Z53:AA53"/>
    <mergeCell ref="Z52:AA52"/>
    <mergeCell ref="AB52:AC52"/>
    <mergeCell ref="AD52:AE52"/>
    <mergeCell ref="B53:C53"/>
    <mergeCell ref="D53:E53"/>
    <mergeCell ref="F53:G53"/>
    <mergeCell ref="H53:I53"/>
    <mergeCell ref="J53:K53"/>
    <mergeCell ref="L53:M53"/>
    <mergeCell ref="N53:O53"/>
    <mergeCell ref="N52:O52"/>
    <mergeCell ref="P52:Q52"/>
    <mergeCell ref="R52:S52"/>
    <mergeCell ref="T52:U52"/>
    <mergeCell ref="V52:W52"/>
    <mergeCell ref="X52:Y52"/>
    <mergeCell ref="B52:C52"/>
    <mergeCell ref="D52:E52"/>
    <mergeCell ref="F52:G52"/>
    <mergeCell ref="H52:I52"/>
    <mergeCell ref="J52:K52"/>
    <mergeCell ref="L52:M52"/>
    <mergeCell ref="T51:U51"/>
    <mergeCell ref="V51:W51"/>
    <mergeCell ref="X51:Y51"/>
    <mergeCell ref="Z51:AA51"/>
    <mergeCell ref="AB51:AC51"/>
    <mergeCell ref="AD51:AE51"/>
    <mergeCell ref="AD50:AE50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R50:S50"/>
    <mergeCell ref="T50:U50"/>
    <mergeCell ref="V50:W50"/>
    <mergeCell ref="X50:Y50"/>
    <mergeCell ref="Z50:AA50"/>
    <mergeCell ref="AB50:AC50"/>
    <mergeCell ref="AB49:AC49"/>
    <mergeCell ref="AD49:AE49"/>
    <mergeCell ref="B50:C50"/>
    <mergeCell ref="D50:E50"/>
    <mergeCell ref="F50:G50"/>
    <mergeCell ref="H50:I50"/>
    <mergeCell ref="J50:K50"/>
    <mergeCell ref="L50:M50"/>
    <mergeCell ref="N50:O50"/>
    <mergeCell ref="P50:Q50"/>
    <mergeCell ref="P49:Q49"/>
    <mergeCell ref="R49:S49"/>
    <mergeCell ref="T49:U49"/>
    <mergeCell ref="V49:W49"/>
    <mergeCell ref="X49:Y49"/>
    <mergeCell ref="Z49:AA49"/>
    <mergeCell ref="Z48:AA48"/>
    <mergeCell ref="AB48:AC48"/>
    <mergeCell ref="AD48:AE48"/>
    <mergeCell ref="B49:C49"/>
    <mergeCell ref="D49:E49"/>
    <mergeCell ref="F49:G49"/>
    <mergeCell ref="H49:I49"/>
    <mergeCell ref="J49:K49"/>
    <mergeCell ref="L49:M49"/>
    <mergeCell ref="N49:O49"/>
    <mergeCell ref="N48:O48"/>
    <mergeCell ref="P48:Q48"/>
    <mergeCell ref="R48:S48"/>
    <mergeCell ref="T48:U48"/>
    <mergeCell ref="V48:W48"/>
    <mergeCell ref="X48:Y48"/>
    <mergeCell ref="B48:C48"/>
    <mergeCell ref="D48:E48"/>
    <mergeCell ref="F48:G48"/>
    <mergeCell ref="H48:I48"/>
    <mergeCell ref="J48:K48"/>
    <mergeCell ref="L48:M48"/>
    <mergeCell ref="T47:U47"/>
    <mergeCell ref="V47:W47"/>
    <mergeCell ref="X47:Y47"/>
    <mergeCell ref="Z47:AA47"/>
    <mergeCell ref="AB47:AC47"/>
    <mergeCell ref="AD47:AE47"/>
    <mergeCell ref="AD46:AE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R46:S46"/>
    <mergeCell ref="T46:U46"/>
    <mergeCell ref="V46:W46"/>
    <mergeCell ref="X46:Y46"/>
    <mergeCell ref="Z46:AA46"/>
    <mergeCell ref="AB46:AC46"/>
    <mergeCell ref="AB45:AC45"/>
    <mergeCell ref="AD45:AE45"/>
    <mergeCell ref="B46:C46"/>
    <mergeCell ref="D46:E46"/>
    <mergeCell ref="F46:G46"/>
    <mergeCell ref="H46:I46"/>
    <mergeCell ref="J46:K46"/>
    <mergeCell ref="L46:M46"/>
    <mergeCell ref="N46:O46"/>
    <mergeCell ref="P46:Q46"/>
    <mergeCell ref="P45:Q45"/>
    <mergeCell ref="R45:S45"/>
    <mergeCell ref="T45:U45"/>
    <mergeCell ref="V45:W45"/>
    <mergeCell ref="X45:Y45"/>
    <mergeCell ref="Z45:AA45"/>
    <mergeCell ref="Z44:AA44"/>
    <mergeCell ref="AB44:AC44"/>
    <mergeCell ref="AD44:AE44"/>
    <mergeCell ref="B45:C45"/>
    <mergeCell ref="D45:E45"/>
    <mergeCell ref="F45:G45"/>
    <mergeCell ref="H45:I45"/>
    <mergeCell ref="J45:K45"/>
    <mergeCell ref="L45:M45"/>
    <mergeCell ref="N45:O45"/>
    <mergeCell ref="N44:O44"/>
    <mergeCell ref="P44:Q44"/>
    <mergeCell ref="R44:S44"/>
    <mergeCell ref="T44:U44"/>
    <mergeCell ref="V44:W44"/>
    <mergeCell ref="X44:Y44"/>
    <mergeCell ref="B44:C44"/>
    <mergeCell ref="D44:E44"/>
    <mergeCell ref="F44:G44"/>
    <mergeCell ref="H44:I44"/>
    <mergeCell ref="J44:K44"/>
    <mergeCell ref="L44:M44"/>
    <mergeCell ref="T43:U43"/>
    <mergeCell ref="V43:W43"/>
    <mergeCell ref="X43:Y43"/>
    <mergeCell ref="Z43:AA43"/>
    <mergeCell ref="AB43:AC43"/>
    <mergeCell ref="AD43:AE43"/>
    <mergeCell ref="AD42:AE42"/>
    <mergeCell ref="B43:C43"/>
    <mergeCell ref="D43:E43"/>
    <mergeCell ref="F43:G43"/>
    <mergeCell ref="H43:I43"/>
    <mergeCell ref="J43:K43"/>
    <mergeCell ref="L43:M43"/>
    <mergeCell ref="N43:O43"/>
    <mergeCell ref="P43:Q43"/>
    <mergeCell ref="R43:S43"/>
    <mergeCell ref="R42:S42"/>
    <mergeCell ref="T42:U42"/>
    <mergeCell ref="V42:W42"/>
    <mergeCell ref="X42:Y42"/>
    <mergeCell ref="Z42:AA42"/>
    <mergeCell ref="AB42:AC42"/>
    <mergeCell ref="AB41:AC41"/>
    <mergeCell ref="AD41:AE41"/>
    <mergeCell ref="B42:C42"/>
    <mergeCell ref="D42:E42"/>
    <mergeCell ref="F42:G42"/>
    <mergeCell ref="H42:I42"/>
    <mergeCell ref="J42:K42"/>
    <mergeCell ref="L42:M42"/>
    <mergeCell ref="N42:O42"/>
    <mergeCell ref="P42:Q42"/>
    <mergeCell ref="P41:Q41"/>
    <mergeCell ref="R41:S41"/>
    <mergeCell ref="T41:U41"/>
    <mergeCell ref="V41:W41"/>
    <mergeCell ref="X41:Y41"/>
    <mergeCell ref="Z41:AA41"/>
    <mergeCell ref="Z40:AA40"/>
    <mergeCell ref="AB40:AC40"/>
    <mergeCell ref="AD40:AE40"/>
    <mergeCell ref="B41:C41"/>
    <mergeCell ref="D41:E41"/>
    <mergeCell ref="F41:G41"/>
    <mergeCell ref="H41:I41"/>
    <mergeCell ref="J41:K41"/>
    <mergeCell ref="L41:M41"/>
    <mergeCell ref="N41:O41"/>
    <mergeCell ref="N40:O40"/>
    <mergeCell ref="P40:Q40"/>
    <mergeCell ref="R40:S40"/>
    <mergeCell ref="T40:U40"/>
    <mergeCell ref="V40:W40"/>
    <mergeCell ref="X40:Y40"/>
    <mergeCell ref="B40:C40"/>
    <mergeCell ref="D40:E40"/>
    <mergeCell ref="F40:G40"/>
    <mergeCell ref="H40:I40"/>
    <mergeCell ref="J40:K40"/>
    <mergeCell ref="L40:M40"/>
    <mergeCell ref="T39:U39"/>
    <mergeCell ref="V39:W39"/>
    <mergeCell ref="X39:Y39"/>
    <mergeCell ref="Z39:AA39"/>
    <mergeCell ref="AB39:AC39"/>
    <mergeCell ref="AD39:AE39"/>
    <mergeCell ref="AD38:AE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R38:S38"/>
    <mergeCell ref="T38:U38"/>
    <mergeCell ref="V38:W38"/>
    <mergeCell ref="X38:Y38"/>
    <mergeCell ref="Z38:AA38"/>
    <mergeCell ref="AB38:AC38"/>
    <mergeCell ref="AB37:AC37"/>
    <mergeCell ref="AD37:AE37"/>
    <mergeCell ref="B38:C38"/>
    <mergeCell ref="D38:E38"/>
    <mergeCell ref="F38:G38"/>
    <mergeCell ref="H38:I38"/>
    <mergeCell ref="J38:K38"/>
    <mergeCell ref="L38:M38"/>
    <mergeCell ref="N38:O38"/>
    <mergeCell ref="P38:Q38"/>
    <mergeCell ref="P37:Q37"/>
    <mergeCell ref="R37:S37"/>
    <mergeCell ref="T37:U37"/>
    <mergeCell ref="V37:W37"/>
    <mergeCell ref="X37:Y37"/>
    <mergeCell ref="Z37:AA37"/>
    <mergeCell ref="Z36:AA36"/>
    <mergeCell ref="AB36:AC36"/>
    <mergeCell ref="AD36:AE36"/>
    <mergeCell ref="B37:C37"/>
    <mergeCell ref="D37:E37"/>
    <mergeCell ref="F37:G37"/>
    <mergeCell ref="H37:I37"/>
    <mergeCell ref="J37:K37"/>
    <mergeCell ref="L37:M37"/>
    <mergeCell ref="N37:O37"/>
    <mergeCell ref="N36:O36"/>
    <mergeCell ref="P36:Q36"/>
    <mergeCell ref="R36:S36"/>
    <mergeCell ref="T36:U36"/>
    <mergeCell ref="V36:W36"/>
    <mergeCell ref="X36:Y36"/>
    <mergeCell ref="B36:C36"/>
    <mergeCell ref="D36:E36"/>
    <mergeCell ref="F36:G36"/>
    <mergeCell ref="H36:I36"/>
    <mergeCell ref="J36:K36"/>
    <mergeCell ref="L36:M36"/>
    <mergeCell ref="T35:U35"/>
    <mergeCell ref="V35:W35"/>
    <mergeCell ref="X35:Y35"/>
    <mergeCell ref="Z35:AA35"/>
    <mergeCell ref="AB35:AC35"/>
    <mergeCell ref="AD35:AE35"/>
    <mergeCell ref="AD34:AE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R34:S34"/>
    <mergeCell ref="T34:U34"/>
    <mergeCell ref="V34:W34"/>
    <mergeCell ref="X34:Y34"/>
    <mergeCell ref="Z34:AA34"/>
    <mergeCell ref="AB34:AC34"/>
    <mergeCell ref="AB33:AC33"/>
    <mergeCell ref="AD33:AE33"/>
    <mergeCell ref="B34:C34"/>
    <mergeCell ref="D34:E34"/>
    <mergeCell ref="F34:G34"/>
    <mergeCell ref="H34:I34"/>
    <mergeCell ref="J34:K34"/>
    <mergeCell ref="L34:M34"/>
    <mergeCell ref="N34:O34"/>
    <mergeCell ref="P34:Q34"/>
    <mergeCell ref="P33:Q33"/>
    <mergeCell ref="R33:S33"/>
    <mergeCell ref="T33:U33"/>
    <mergeCell ref="V33:W33"/>
    <mergeCell ref="X33:Y33"/>
    <mergeCell ref="Z33:AA33"/>
    <mergeCell ref="Z32:AA32"/>
    <mergeCell ref="AB32:AC32"/>
    <mergeCell ref="AD32:AE32"/>
    <mergeCell ref="B33:C33"/>
    <mergeCell ref="D33:E33"/>
    <mergeCell ref="F33:G33"/>
    <mergeCell ref="H33:I33"/>
    <mergeCell ref="J33:K33"/>
    <mergeCell ref="L33:M33"/>
    <mergeCell ref="N33:O33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T31:U31"/>
    <mergeCell ref="V31:W31"/>
    <mergeCell ref="X31:Y31"/>
    <mergeCell ref="Z31:AA31"/>
    <mergeCell ref="AB31:AC31"/>
    <mergeCell ref="AD31:AE31"/>
    <mergeCell ref="AD30:AE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R30:S30"/>
    <mergeCell ref="T30:U30"/>
    <mergeCell ref="V30:W30"/>
    <mergeCell ref="X30:Y30"/>
    <mergeCell ref="Z30:AA30"/>
    <mergeCell ref="AB30:AC30"/>
    <mergeCell ref="AB29:AC29"/>
    <mergeCell ref="AD29:AE29"/>
    <mergeCell ref="B30:C30"/>
    <mergeCell ref="D30:E30"/>
    <mergeCell ref="F30:G30"/>
    <mergeCell ref="H30:I30"/>
    <mergeCell ref="J30:K30"/>
    <mergeCell ref="L30:M30"/>
    <mergeCell ref="N30:O30"/>
    <mergeCell ref="P30:Q30"/>
    <mergeCell ref="P29:Q29"/>
    <mergeCell ref="R29:S29"/>
    <mergeCell ref="T29:U29"/>
    <mergeCell ref="V29:W29"/>
    <mergeCell ref="X29:Y29"/>
    <mergeCell ref="Z29:AA29"/>
    <mergeCell ref="Z28:AA28"/>
    <mergeCell ref="AB28:AC28"/>
    <mergeCell ref="AD28:AE28"/>
    <mergeCell ref="B29:C29"/>
    <mergeCell ref="D29:E29"/>
    <mergeCell ref="F29:G29"/>
    <mergeCell ref="H29:I29"/>
    <mergeCell ref="J29:K29"/>
    <mergeCell ref="L29:M29"/>
    <mergeCell ref="N29:O29"/>
    <mergeCell ref="N28:O28"/>
    <mergeCell ref="P28:Q28"/>
    <mergeCell ref="R28:S28"/>
    <mergeCell ref="T28:U28"/>
    <mergeCell ref="V28:W28"/>
    <mergeCell ref="X28:Y28"/>
    <mergeCell ref="B28:C28"/>
    <mergeCell ref="D28:E28"/>
    <mergeCell ref="F28:G28"/>
    <mergeCell ref="H28:I28"/>
    <mergeCell ref="J28:K28"/>
    <mergeCell ref="L28:M28"/>
    <mergeCell ref="T27:U27"/>
    <mergeCell ref="V27:W27"/>
    <mergeCell ref="X27:Y27"/>
    <mergeCell ref="Z27:AA27"/>
    <mergeCell ref="AB27:AC27"/>
    <mergeCell ref="AD27:AE27"/>
    <mergeCell ref="AD26:AE26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R26:S26"/>
    <mergeCell ref="T26:U26"/>
    <mergeCell ref="V26:W26"/>
    <mergeCell ref="X26:Y26"/>
    <mergeCell ref="Z26:AA26"/>
    <mergeCell ref="AB26:AC26"/>
    <mergeCell ref="AB25:AC25"/>
    <mergeCell ref="AD25:AE25"/>
    <mergeCell ref="B26:C26"/>
    <mergeCell ref="D26:E26"/>
    <mergeCell ref="F26:G26"/>
    <mergeCell ref="H26:I26"/>
    <mergeCell ref="J26:K26"/>
    <mergeCell ref="L26:M26"/>
    <mergeCell ref="N26:O26"/>
    <mergeCell ref="P26:Q26"/>
    <mergeCell ref="P25:Q25"/>
    <mergeCell ref="R25:S25"/>
    <mergeCell ref="T25:U25"/>
    <mergeCell ref="V25:W25"/>
    <mergeCell ref="X25:Y25"/>
    <mergeCell ref="Z25:AA25"/>
    <mergeCell ref="Z24:AA24"/>
    <mergeCell ref="AB24:AC24"/>
    <mergeCell ref="AD24:AE24"/>
    <mergeCell ref="B25:C25"/>
    <mergeCell ref="D25:E25"/>
    <mergeCell ref="F25:G25"/>
    <mergeCell ref="H25:I25"/>
    <mergeCell ref="J25:K25"/>
    <mergeCell ref="L25:M25"/>
    <mergeCell ref="N25:O25"/>
    <mergeCell ref="N24:O24"/>
    <mergeCell ref="P24:Q24"/>
    <mergeCell ref="R24:S24"/>
    <mergeCell ref="T24:U24"/>
    <mergeCell ref="V24:W24"/>
    <mergeCell ref="X24:Y24"/>
    <mergeCell ref="B24:C24"/>
    <mergeCell ref="D24:E24"/>
    <mergeCell ref="F24:G24"/>
    <mergeCell ref="H24:I24"/>
    <mergeCell ref="J24:K24"/>
    <mergeCell ref="L24:M24"/>
    <mergeCell ref="T23:U23"/>
    <mergeCell ref="V23:W23"/>
    <mergeCell ref="X23:Y23"/>
    <mergeCell ref="Z23:AA23"/>
    <mergeCell ref="AB23:AC23"/>
    <mergeCell ref="AD23:AE23"/>
    <mergeCell ref="AD22:AE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R22:S22"/>
    <mergeCell ref="T22:U22"/>
    <mergeCell ref="V22:W22"/>
    <mergeCell ref="X22:Y22"/>
    <mergeCell ref="Z22:AA22"/>
    <mergeCell ref="AB22:AC22"/>
    <mergeCell ref="AB21:AC21"/>
    <mergeCell ref="AD21:AE21"/>
    <mergeCell ref="B22:C22"/>
    <mergeCell ref="D22:E22"/>
    <mergeCell ref="F22:G22"/>
    <mergeCell ref="H22:I22"/>
    <mergeCell ref="J22:K22"/>
    <mergeCell ref="L22:M22"/>
    <mergeCell ref="N22:O22"/>
    <mergeCell ref="P22:Q22"/>
    <mergeCell ref="P21:Q21"/>
    <mergeCell ref="R21:S21"/>
    <mergeCell ref="T21:U21"/>
    <mergeCell ref="V21:W21"/>
    <mergeCell ref="X21:Y21"/>
    <mergeCell ref="Z21:AA21"/>
    <mergeCell ref="Z20:AA20"/>
    <mergeCell ref="AB20:AC20"/>
    <mergeCell ref="AD20:AE20"/>
    <mergeCell ref="B21:C21"/>
    <mergeCell ref="D21:E21"/>
    <mergeCell ref="F21:G21"/>
    <mergeCell ref="H21:I21"/>
    <mergeCell ref="J21:K21"/>
    <mergeCell ref="L21:M21"/>
    <mergeCell ref="N21:O21"/>
    <mergeCell ref="N20:O20"/>
    <mergeCell ref="P20:Q20"/>
    <mergeCell ref="R20:S20"/>
    <mergeCell ref="T20:U20"/>
    <mergeCell ref="V20:W20"/>
    <mergeCell ref="X20:Y20"/>
    <mergeCell ref="B20:C20"/>
    <mergeCell ref="D20:E20"/>
    <mergeCell ref="F20:G20"/>
    <mergeCell ref="H20:I20"/>
    <mergeCell ref="J20:K20"/>
    <mergeCell ref="L20:M20"/>
    <mergeCell ref="T19:U19"/>
    <mergeCell ref="V19:W19"/>
    <mergeCell ref="X19:Y19"/>
    <mergeCell ref="Z19:AA19"/>
    <mergeCell ref="AB19:AC19"/>
    <mergeCell ref="AD19:AE19"/>
    <mergeCell ref="AD18:AE18"/>
    <mergeCell ref="B19:C19"/>
    <mergeCell ref="D19:E19"/>
    <mergeCell ref="F19:G19"/>
    <mergeCell ref="H19:I19"/>
    <mergeCell ref="J19:K19"/>
    <mergeCell ref="L19:M19"/>
    <mergeCell ref="N19:O19"/>
    <mergeCell ref="P19:Q19"/>
    <mergeCell ref="R19:S19"/>
    <mergeCell ref="R18:S18"/>
    <mergeCell ref="T18:U18"/>
    <mergeCell ref="V18:W18"/>
    <mergeCell ref="X18:Y18"/>
    <mergeCell ref="Z18:AA18"/>
    <mergeCell ref="AB18:AC18"/>
    <mergeCell ref="AB17:AC17"/>
    <mergeCell ref="AD17:AE17"/>
    <mergeCell ref="B18:C18"/>
    <mergeCell ref="D18:E18"/>
    <mergeCell ref="F18:G18"/>
    <mergeCell ref="H18:I18"/>
    <mergeCell ref="J18:K18"/>
    <mergeCell ref="L18:M18"/>
    <mergeCell ref="N18:O18"/>
    <mergeCell ref="P18:Q18"/>
    <mergeCell ref="P17:Q17"/>
    <mergeCell ref="R17:S17"/>
    <mergeCell ref="T17:U17"/>
    <mergeCell ref="V17:W17"/>
    <mergeCell ref="X17:Y17"/>
    <mergeCell ref="Z17:AA17"/>
    <mergeCell ref="Z16:AA16"/>
    <mergeCell ref="AB16:AC16"/>
    <mergeCell ref="AD16:AE16"/>
    <mergeCell ref="B17:C17"/>
    <mergeCell ref="D17:E17"/>
    <mergeCell ref="F17:G17"/>
    <mergeCell ref="H17:I17"/>
    <mergeCell ref="J17:K17"/>
    <mergeCell ref="L17:M17"/>
    <mergeCell ref="N17:O17"/>
    <mergeCell ref="N16:O16"/>
    <mergeCell ref="P16:Q16"/>
    <mergeCell ref="R16:S16"/>
    <mergeCell ref="T16:U16"/>
    <mergeCell ref="V16:W16"/>
    <mergeCell ref="X16:Y16"/>
    <mergeCell ref="Z15:AA15"/>
    <mergeCell ref="AB15:AC15"/>
    <mergeCell ref="AD15:AE15"/>
    <mergeCell ref="AD14:AE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R14:S14"/>
    <mergeCell ref="T14:U14"/>
    <mergeCell ref="V14:W14"/>
    <mergeCell ref="X14:Y14"/>
    <mergeCell ref="Z14:AA14"/>
    <mergeCell ref="AB14:AC14"/>
    <mergeCell ref="H13:I13"/>
    <mergeCell ref="J13:K13"/>
    <mergeCell ref="L13:M13"/>
    <mergeCell ref="N13:O13"/>
    <mergeCell ref="N12:O12"/>
    <mergeCell ref="P12:Q12"/>
    <mergeCell ref="R12:S12"/>
    <mergeCell ref="T12:U12"/>
    <mergeCell ref="V12:W12"/>
    <mergeCell ref="X12:Y12"/>
    <mergeCell ref="B16:C16"/>
    <mergeCell ref="D16:E16"/>
    <mergeCell ref="F16:G16"/>
    <mergeCell ref="H16:I16"/>
    <mergeCell ref="J16:K16"/>
    <mergeCell ref="L16:M16"/>
    <mergeCell ref="T15:U15"/>
    <mergeCell ref="V15:W15"/>
    <mergeCell ref="X15:Y15"/>
    <mergeCell ref="A8:AA8"/>
    <mergeCell ref="A9:AA9"/>
    <mergeCell ref="A11:A12"/>
    <mergeCell ref="B11:AE11"/>
    <mergeCell ref="B12:C12"/>
    <mergeCell ref="D12:E12"/>
    <mergeCell ref="F12:G12"/>
    <mergeCell ref="H12:I12"/>
    <mergeCell ref="J12:K12"/>
    <mergeCell ref="L12:M12"/>
    <mergeCell ref="AB13:AC13"/>
    <mergeCell ref="AD13:AE13"/>
    <mergeCell ref="B14:C14"/>
    <mergeCell ref="D14:E14"/>
    <mergeCell ref="F14:G14"/>
    <mergeCell ref="H14:I14"/>
    <mergeCell ref="J14:K14"/>
    <mergeCell ref="L14:M14"/>
    <mergeCell ref="N14:O14"/>
    <mergeCell ref="P14:Q14"/>
    <mergeCell ref="P13:Q13"/>
    <mergeCell ref="R13:S13"/>
    <mergeCell ref="T13:U13"/>
    <mergeCell ref="V13:W13"/>
    <mergeCell ref="X13:Y13"/>
    <mergeCell ref="Z13:AA13"/>
    <mergeCell ref="Z12:AA12"/>
    <mergeCell ref="AB12:AC12"/>
    <mergeCell ref="AD12:AE12"/>
    <mergeCell ref="B13:C13"/>
    <mergeCell ref="D13:E13"/>
    <mergeCell ref="F13:G13"/>
  </mergeCells>
  <printOptions horizontalCentered="1"/>
  <pageMargins left="0.43307086614173229" right="0.35433070866141736" top="0.94488188976377963" bottom="0.39370078740157483" header="0.15748031496062992" footer="0"/>
  <pageSetup paperSize="9" scale="75" orientation="landscape" horizontalDpi="4294967292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C4FF3-347E-4644-917E-8FAD7DADCDB0}">
  <sheetPr>
    <tabColor rgb="FF00B0F0"/>
    <pageSetUpPr fitToPage="1"/>
  </sheetPr>
  <dimension ref="A1:O33"/>
  <sheetViews>
    <sheetView topLeftCell="A34" workbookViewId="0">
      <selection activeCell="C2" sqref="C2"/>
    </sheetView>
  </sheetViews>
  <sheetFormatPr defaultColWidth="9.140625" defaultRowHeight="12.75" x14ac:dyDescent="0.2"/>
  <cols>
    <col min="1" max="1" width="3.42578125" style="29" customWidth="1"/>
    <col min="2" max="2" width="34" style="29" customWidth="1"/>
    <col min="3" max="3" width="10.140625" style="29" customWidth="1"/>
    <col min="4" max="4" width="11.85546875" style="29" customWidth="1"/>
    <col min="5" max="5" width="10.28515625" style="29" customWidth="1"/>
    <col min="6" max="6" width="11.28515625" style="29" customWidth="1"/>
    <col min="7" max="7" width="11.140625" style="29" customWidth="1"/>
    <col min="8" max="8" width="8.42578125" style="29" customWidth="1"/>
    <col min="9" max="9" width="9.140625" style="29"/>
    <col min="10" max="10" width="12.28515625" style="29" customWidth="1"/>
    <col min="11" max="11" width="14.7109375" style="29" customWidth="1"/>
    <col min="12" max="12" width="8.28515625" style="29" customWidth="1"/>
    <col min="13" max="13" width="12.42578125" style="29" customWidth="1"/>
    <col min="14" max="14" width="14.140625" style="29" customWidth="1"/>
    <col min="15" max="15" width="9.85546875" style="29" customWidth="1"/>
    <col min="16" max="16384" width="9.140625" style="29"/>
  </cols>
  <sheetData>
    <row r="1" spans="1:15" ht="14.25" x14ac:dyDescent="0.2">
      <c r="G1" s="25" t="s">
        <v>79</v>
      </c>
    </row>
    <row r="2" spans="1:15" ht="14.25" x14ac:dyDescent="0.2">
      <c r="G2" s="25" t="s">
        <v>121</v>
      </c>
    </row>
    <row r="3" spans="1:15" ht="15" x14ac:dyDescent="0.25">
      <c r="E3" s="17" t="s">
        <v>80</v>
      </c>
      <c r="F3" s="16" t="str">
        <f>'МО2 общие данные'!C3</f>
        <v>Территориальной избирательной комиссии № 63</v>
      </c>
      <c r="G3" s="14"/>
    </row>
    <row r="4" spans="1:15" ht="28.15" customHeight="1" x14ac:dyDescent="0.2">
      <c r="A4" s="307" t="str">
        <f>CONCATENATE("с правом решающего голоса, работавшим в комиссии не на постоянной (штатной) основе, на выборах ",'МО2 общие данные'!C5)</f>
        <v xml:space="preserve">с правом решающего голоса, работавшим в комиссии не на постоянной (штатной) основе, на выборах депутатов Муниципального Совета внутригородского муниципального образования Санкт-Петербурга муниципального округа 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</row>
    <row r="5" spans="1:15" ht="7.5" customHeight="1" x14ac:dyDescent="0.25">
      <c r="E5" s="14"/>
      <c r="F5" s="14"/>
      <c r="G5" s="14"/>
    </row>
    <row r="6" spans="1:15" ht="14.25" x14ac:dyDescent="0.2">
      <c r="F6" s="17" t="s">
        <v>10</v>
      </c>
      <c r="G6" s="40" t="s">
        <v>166</v>
      </c>
      <c r="H6" s="16" t="s">
        <v>132</v>
      </c>
    </row>
    <row r="7" spans="1:15" x14ac:dyDescent="0.2">
      <c r="G7" s="50" t="s">
        <v>81</v>
      </c>
    </row>
    <row r="9" spans="1:15" s="33" customFormat="1" ht="52.5" customHeight="1" x14ac:dyDescent="0.2">
      <c r="A9" s="308" t="s">
        <v>0</v>
      </c>
      <c r="B9" s="310" t="s">
        <v>64</v>
      </c>
      <c r="C9" s="310" t="s">
        <v>4</v>
      </c>
      <c r="D9" s="308" t="s">
        <v>65</v>
      </c>
      <c r="E9" s="308" t="s">
        <v>66</v>
      </c>
      <c r="F9" s="308" t="s">
        <v>70</v>
      </c>
      <c r="G9" s="308" t="s">
        <v>71</v>
      </c>
      <c r="H9" s="308" t="s">
        <v>72</v>
      </c>
      <c r="I9" s="312" t="s">
        <v>16</v>
      </c>
      <c r="J9" s="313"/>
      <c r="K9" s="308" t="s">
        <v>73</v>
      </c>
      <c r="L9" s="314" t="s">
        <v>69</v>
      </c>
      <c r="M9" s="315"/>
      <c r="N9" s="308" t="s">
        <v>76</v>
      </c>
      <c r="O9" s="308" t="s">
        <v>77</v>
      </c>
    </row>
    <row r="10" spans="1:15" s="33" customFormat="1" ht="84" x14ac:dyDescent="0.2">
      <c r="A10" s="309"/>
      <c r="B10" s="311"/>
      <c r="C10" s="311"/>
      <c r="D10" s="309"/>
      <c r="E10" s="309"/>
      <c r="F10" s="309"/>
      <c r="G10" s="309"/>
      <c r="H10" s="309"/>
      <c r="I10" s="34" t="s">
        <v>67</v>
      </c>
      <c r="J10" s="34" t="s">
        <v>68</v>
      </c>
      <c r="K10" s="309"/>
      <c r="L10" s="34" t="s">
        <v>75</v>
      </c>
      <c r="M10" s="34" t="s">
        <v>74</v>
      </c>
      <c r="N10" s="309"/>
      <c r="O10" s="309"/>
    </row>
    <row r="11" spans="1:15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35">
        <v>14</v>
      </c>
      <c r="O11" s="35">
        <v>15</v>
      </c>
    </row>
    <row r="12" spans="1:15" s="31" customFormat="1" ht="23.1" customHeight="1" x14ac:dyDescent="0.2">
      <c r="A12" s="30">
        <f>'МО2 общие данные'!A15</f>
        <v>1</v>
      </c>
      <c r="B12" s="37" t="str">
        <f>'МО2 общие данные'!C16</f>
        <v>Андреева Анастасия  Юрьевна</v>
      </c>
      <c r="C12" s="32" t="str">
        <f>'МО2 общие данные'!B16</f>
        <v>Заместитель председателя</v>
      </c>
      <c r="D12" s="30"/>
      <c r="E12" s="30"/>
      <c r="F12" s="30"/>
      <c r="G12" s="42">
        <f>'МО2 общие данные'!B7</f>
        <v>114</v>
      </c>
      <c r="H12" s="42"/>
      <c r="I12" s="43">
        <f>'свед7 МО2'!B109-'свед7 МО2'!B111</f>
        <v>0</v>
      </c>
      <c r="J12" s="43">
        <f>'свед7 МО2'!B111</f>
        <v>0</v>
      </c>
      <c r="K12" s="42">
        <f>G12*(I12+J12*2)</f>
        <v>0</v>
      </c>
      <c r="L12" s="44"/>
      <c r="M12" s="42"/>
      <c r="N12" s="42">
        <f>K12+M12</f>
        <v>0</v>
      </c>
      <c r="O12" s="42">
        <f>N12+F12</f>
        <v>0</v>
      </c>
    </row>
    <row r="13" spans="1:15" s="31" customFormat="1" ht="23.1" customHeight="1" x14ac:dyDescent="0.2">
      <c r="A13" s="30">
        <f>'МО2 общие данные'!A16</f>
        <v>2</v>
      </c>
      <c r="B13" s="37" t="str">
        <f>'МО2 общие данные'!C17</f>
        <v>Лескова Лариса Васильевна</v>
      </c>
      <c r="C13" s="32" t="str">
        <f>'МО2 общие данные'!B17</f>
        <v>Секретарь</v>
      </c>
      <c r="D13" s="30"/>
      <c r="E13" s="30"/>
      <c r="F13" s="30"/>
      <c r="G13" s="42">
        <f>'МО2 общие данные'!B7</f>
        <v>114</v>
      </c>
      <c r="H13" s="42"/>
      <c r="I13" s="43">
        <f>'свед7 МО2'!D109-'свед7 МО2'!D111</f>
        <v>0</v>
      </c>
      <c r="J13" s="43">
        <f>'свед7 МО2'!D111</f>
        <v>0</v>
      </c>
      <c r="K13" s="42">
        <f>G13*(I13+J13*2)</f>
        <v>0</v>
      </c>
      <c r="L13" s="44"/>
      <c r="M13" s="42"/>
      <c r="N13" s="42">
        <f t="shared" ref="N13:N26" si="0">K13+M13</f>
        <v>0</v>
      </c>
      <c r="O13" s="42">
        <f t="shared" ref="O13:O26" si="1">N13+F13</f>
        <v>0</v>
      </c>
    </row>
    <row r="14" spans="1:15" s="31" customFormat="1" ht="23.1" customHeight="1" x14ac:dyDescent="0.2">
      <c r="A14" s="30">
        <f>'МО2 общие данные'!A17</f>
        <v>3</v>
      </c>
      <c r="B14" s="37" t="str">
        <f>'МО2 общие данные'!C18</f>
        <v>Березин Виктор Наумович</v>
      </c>
      <c r="C14" s="32" t="str">
        <f>'МО2 общие данные'!B18</f>
        <v>Член комиссии</v>
      </c>
      <c r="D14" s="30"/>
      <c r="E14" s="30"/>
      <c r="F14" s="30"/>
      <c r="G14" s="42">
        <f>'МО2 общие данные'!C7</f>
        <v>106</v>
      </c>
      <c r="H14" s="42"/>
      <c r="I14" s="43">
        <f>'свед7 МО2'!F109-'свед7 МО2'!F111</f>
        <v>0</v>
      </c>
      <c r="J14" s="43">
        <f>'свед7 МО2'!F111</f>
        <v>0</v>
      </c>
      <c r="K14" s="42">
        <f t="shared" ref="K14:K26" si="2">G14*(I14+J14*2)</f>
        <v>0</v>
      </c>
      <c r="L14" s="44"/>
      <c r="M14" s="42"/>
      <c r="N14" s="42">
        <f t="shared" si="0"/>
        <v>0</v>
      </c>
      <c r="O14" s="42">
        <f t="shared" si="1"/>
        <v>0</v>
      </c>
    </row>
    <row r="15" spans="1:15" s="31" customFormat="1" ht="23.1" customHeight="1" x14ac:dyDescent="0.2">
      <c r="A15" s="30">
        <f>'МО2 общие данные'!A18</f>
        <v>4</v>
      </c>
      <c r="B15" s="37" t="str">
        <f>'МО2 общие данные'!C19</f>
        <v>Герасименко Елена Ивановна</v>
      </c>
      <c r="C15" s="32" t="str">
        <f>'МО2 общие данные'!B19</f>
        <v>Член комиссии</v>
      </c>
      <c r="D15" s="30"/>
      <c r="E15" s="30"/>
      <c r="F15" s="30"/>
      <c r="G15" s="42">
        <f>'МО2 общие данные'!C7</f>
        <v>106</v>
      </c>
      <c r="H15" s="42"/>
      <c r="I15" s="43">
        <f>'свед7 МО2'!H109-'свед7 МО2'!H111</f>
        <v>0</v>
      </c>
      <c r="J15" s="43">
        <f>'свед7 МО2'!H111</f>
        <v>0</v>
      </c>
      <c r="K15" s="42">
        <f t="shared" si="2"/>
        <v>0</v>
      </c>
      <c r="L15" s="44"/>
      <c r="M15" s="42"/>
      <c r="N15" s="42">
        <f t="shared" si="0"/>
        <v>0</v>
      </c>
      <c r="O15" s="42">
        <f t="shared" si="1"/>
        <v>0</v>
      </c>
    </row>
    <row r="16" spans="1:15" s="31" customFormat="1" ht="23.1" customHeight="1" x14ac:dyDescent="0.2">
      <c r="A16" s="30">
        <f>'МО2 общие данные'!A19</f>
        <v>5</v>
      </c>
      <c r="B16" s="37" t="str">
        <f>'МО2 общие данные'!C20</f>
        <v>Гордеева Светлана Павловна</v>
      </c>
      <c r="C16" s="32" t="str">
        <f>'МО2 общие данные'!B20</f>
        <v>Член комиссии</v>
      </c>
      <c r="D16" s="30"/>
      <c r="E16" s="30"/>
      <c r="F16" s="30"/>
      <c r="G16" s="42">
        <f>'МО2 общие данные'!C7</f>
        <v>106</v>
      </c>
      <c r="H16" s="42"/>
      <c r="I16" s="43">
        <f>'свед7 МО2'!J109-'свед7 МО2'!J111</f>
        <v>0</v>
      </c>
      <c r="J16" s="43">
        <f>'свед7 МО2'!J111</f>
        <v>0</v>
      </c>
      <c r="K16" s="42">
        <f t="shared" si="2"/>
        <v>0</v>
      </c>
      <c r="L16" s="44"/>
      <c r="M16" s="42"/>
      <c r="N16" s="42">
        <f t="shared" si="0"/>
        <v>0</v>
      </c>
      <c r="O16" s="42">
        <f t="shared" si="1"/>
        <v>0</v>
      </c>
    </row>
    <row r="17" spans="1:15" s="31" customFormat="1" ht="23.1" customHeight="1" x14ac:dyDescent="0.2">
      <c r="A17" s="30">
        <f>'МО2 общие данные'!A20</f>
        <v>6</v>
      </c>
      <c r="B17" s="37" t="str">
        <f>'МО2 общие данные'!C21</f>
        <v>Иванова Ирина Сергеевна</v>
      </c>
      <c r="C17" s="32" t="str">
        <f>'МО2 общие данные'!B21</f>
        <v>Член комиссии</v>
      </c>
      <c r="D17" s="30"/>
      <c r="E17" s="30"/>
      <c r="F17" s="30"/>
      <c r="G17" s="42">
        <f>'МО2 общие данные'!C7</f>
        <v>106</v>
      </c>
      <c r="H17" s="42"/>
      <c r="I17" s="43">
        <f>'свед7 МО2'!L109-'свед7 МО2'!L111</f>
        <v>0</v>
      </c>
      <c r="J17" s="43">
        <f>'свед7 МО2'!L111</f>
        <v>0</v>
      </c>
      <c r="K17" s="42">
        <f t="shared" si="2"/>
        <v>0</v>
      </c>
      <c r="L17" s="44"/>
      <c r="M17" s="42"/>
      <c r="N17" s="42">
        <f t="shared" si="0"/>
        <v>0</v>
      </c>
      <c r="O17" s="42">
        <f t="shared" si="1"/>
        <v>0</v>
      </c>
    </row>
    <row r="18" spans="1:15" s="31" customFormat="1" ht="23.1" customHeight="1" x14ac:dyDescent="0.2">
      <c r="A18" s="30">
        <f>'МО2 общие данные'!A21</f>
        <v>7</v>
      </c>
      <c r="B18" s="37" t="str">
        <f>'МО2 общие данные'!C22</f>
        <v>Комраков Денис Юрьевич</v>
      </c>
      <c r="C18" s="32" t="str">
        <f>'МО2 общие данные'!B22</f>
        <v>Член комиссии</v>
      </c>
      <c r="D18" s="30"/>
      <c r="E18" s="30"/>
      <c r="F18" s="30"/>
      <c r="G18" s="42">
        <f>'МО2 общие данные'!C7</f>
        <v>106</v>
      </c>
      <c r="H18" s="42"/>
      <c r="I18" s="43">
        <f>'свед7 МО2'!N109-'свед7 МО2'!N111</f>
        <v>0</v>
      </c>
      <c r="J18" s="43">
        <f>'свед7 МО2'!N111</f>
        <v>0</v>
      </c>
      <c r="K18" s="42">
        <f t="shared" si="2"/>
        <v>0</v>
      </c>
      <c r="L18" s="44"/>
      <c r="M18" s="42"/>
      <c r="N18" s="42">
        <f t="shared" si="0"/>
        <v>0</v>
      </c>
      <c r="O18" s="42">
        <f t="shared" si="1"/>
        <v>0</v>
      </c>
    </row>
    <row r="19" spans="1:15" s="31" customFormat="1" ht="23.1" customHeight="1" x14ac:dyDescent="0.2">
      <c r="A19" s="30">
        <f>'МО2 общие данные'!A22</f>
        <v>8</v>
      </c>
      <c r="B19" s="37" t="str">
        <f>'МО2 общие данные'!C23</f>
        <v>Пунгин Никита Петрович</v>
      </c>
      <c r="C19" s="32" t="str">
        <f>'МО2 общие данные'!B23</f>
        <v>Член комиссии</v>
      </c>
      <c r="D19" s="30"/>
      <c r="E19" s="30"/>
      <c r="F19" s="30"/>
      <c r="G19" s="42">
        <f>'МО2 общие данные'!C7</f>
        <v>106</v>
      </c>
      <c r="H19" s="42"/>
      <c r="I19" s="43">
        <f>'свед7 МО2'!P109-'свед7 МО2'!P111</f>
        <v>0</v>
      </c>
      <c r="J19" s="43">
        <f>'свед7 МО2'!P111</f>
        <v>0</v>
      </c>
      <c r="K19" s="42">
        <f t="shared" si="2"/>
        <v>0</v>
      </c>
      <c r="L19" s="44"/>
      <c r="M19" s="42"/>
      <c r="N19" s="42">
        <f t="shared" si="0"/>
        <v>0</v>
      </c>
      <c r="O19" s="42">
        <f t="shared" si="1"/>
        <v>0</v>
      </c>
    </row>
    <row r="20" spans="1:15" s="31" customFormat="1" ht="23.1" customHeight="1" x14ac:dyDescent="0.2">
      <c r="A20" s="30">
        <f>'МО2 общие данные'!A23</f>
        <v>9</v>
      </c>
      <c r="B20" s="37" t="str">
        <f>'МО2 общие данные'!C24</f>
        <v>Сериков Сергей Владимирович</v>
      </c>
      <c r="C20" s="32" t="str">
        <f>'МО2 общие данные'!B24</f>
        <v>Член комиссии</v>
      </c>
      <c r="D20" s="30"/>
      <c r="E20" s="30"/>
      <c r="F20" s="30"/>
      <c r="G20" s="42">
        <f>'МО2 общие данные'!C7</f>
        <v>106</v>
      </c>
      <c r="H20" s="42"/>
      <c r="I20" s="43">
        <f>'свед7 МО2'!R109-'свед7 МО2'!R111</f>
        <v>0</v>
      </c>
      <c r="J20" s="43">
        <f>'свед7 МО2'!R111</f>
        <v>0</v>
      </c>
      <c r="K20" s="42">
        <f t="shared" si="2"/>
        <v>0</v>
      </c>
      <c r="L20" s="44"/>
      <c r="M20" s="42"/>
      <c r="N20" s="42">
        <f t="shared" si="0"/>
        <v>0</v>
      </c>
      <c r="O20" s="42">
        <f t="shared" si="1"/>
        <v>0</v>
      </c>
    </row>
    <row r="21" spans="1:15" s="31" customFormat="1" ht="23.1" customHeight="1" x14ac:dyDescent="0.2">
      <c r="A21" s="30">
        <f>'МО2 общие данные'!A24</f>
        <v>10</v>
      </c>
      <c r="B21" s="37" t="str">
        <f>'МО2 общие данные'!C25</f>
        <v>Скопина Марина Викторовна</v>
      </c>
      <c r="C21" s="32" t="str">
        <f>'МО2 общие данные'!B25</f>
        <v>Член комиссии</v>
      </c>
      <c r="D21" s="30"/>
      <c r="E21" s="30"/>
      <c r="F21" s="30"/>
      <c r="G21" s="42">
        <f>'МО2 общие данные'!C7</f>
        <v>106</v>
      </c>
      <c r="H21" s="42"/>
      <c r="I21" s="43">
        <f>'свед7 МО2'!T109-'свед7 МО2'!T111</f>
        <v>0</v>
      </c>
      <c r="J21" s="43">
        <f>'свед7 МО2'!T111</f>
        <v>0</v>
      </c>
      <c r="K21" s="42">
        <f t="shared" si="2"/>
        <v>0</v>
      </c>
      <c r="L21" s="44"/>
      <c r="M21" s="42"/>
      <c r="N21" s="42">
        <f t="shared" si="0"/>
        <v>0</v>
      </c>
      <c r="O21" s="42">
        <f t="shared" si="1"/>
        <v>0</v>
      </c>
    </row>
    <row r="22" spans="1:15" s="31" customFormat="1" ht="23.1" customHeight="1" x14ac:dyDescent="0.2">
      <c r="A22" s="30">
        <f>'МО2 общие данные'!A25</f>
        <v>11</v>
      </c>
      <c r="B22" s="37" t="str">
        <f>'МО2 общие данные'!C26</f>
        <v>Токарев Алексей Николаевич</v>
      </c>
      <c r="C22" s="32" t="str">
        <f>'МО2 общие данные'!B26</f>
        <v>Член комиссии</v>
      </c>
      <c r="D22" s="30"/>
      <c r="E22" s="30"/>
      <c r="F22" s="30"/>
      <c r="G22" s="42">
        <f>'МО2 общие данные'!C7</f>
        <v>106</v>
      </c>
      <c r="H22" s="42"/>
      <c r="I22" s="43">
        <f>'свед7 МО2'!V109-'свед7 МО2'!V111</f>
        <v>0</v>
      </c>
      <c r="J22" s="43">
        <f>'свед7 МО2'!V111</f>
        <v>0</v>
      </c>
      <c r="K22" s="42">
        <f t="shared" si="2"/>
        <v>0</v>
      </c>
      <c r="L22" s="44"/>
      <c r="M22" s="42"/>
      <c r="N22" s="42">
        <f t="shared" si="0"/>
        <v>0</v>
      </c>
      <c r="O22" s="42">
        <f t="shared" si="1"/>
        <v>0</v>
      </c>
    </row>
    <row r="23" spans="1:15" s="31" customFormat="1" ht="23.1" customHeight="1" x14ac:dyDescent="0.2">
      <c r="A23" s="30">
        <f>'МО2 общие данные'!A26</f>
        <v>12</v>
      </c>
      <c r="B23" s="37" t="str">
        <f>'МО2 общие данные'!C27</f>
        <v>Черкас Алина Владимировна</v>
      </c>
      <c r="C23" s="32" t="str">
        <f>IF(B23=0," ",'МО2 общие данные'!B27)</f>
        <v>Член комиссии</v>
      </c>
      <c r="D23" s="30"/>
      <c r="E23" s="30"/>
      <c r="F23" s="30"/>
      <c r="G23" s="42">
        <f>'МО2 общие данные'!C7</f>
        <v>106</v>
      </c>
      <c r="H23" s="42"/>
      <c r="I23" s="43">
        <f>'свед7 МО2'!X109-'свед7 МО2'!X111</f>
        <v>0</v>
      </c>
      <c r="J23" s="43">
        <f>'свед7 МО2'!X111</f>
        <v>0</v>
      </c>
      <c r="K23" s="42">
        <f t="shared" si="2"/>
        <v>0</v>
      </c>
      <c r="L23" s="44"/>
      <c r="M23" s="42"/>
      <c r="N23" s="42">
        <f t="shared" si="0"/>
        <v>0</v>
      </c>
      <c r="O23" s="42">
        <f t="shared" si="1"/>
        <v>0</v>
      </c>
    </row>
    <row r="24" spans="1:15" s="31" customFormat="1" ht="23.1" customHeight="1" x14ac:dyDescent="0.2">
      <c r="A24" s="30">
        <f>'МО2 общие данные'!A27</f>
        <v>13</v>
      </c>
      <c r="B24" s="54">
        <f>'МО2 общие данные'!C28</f>
        <v>0</v>
      </c>
      <c r="C24" s="32" t="str">
        <f>IF(B24=0," ",'МО2 общие данные'!B28)</f>
        <v xml:space="preserve"> </v>
      </c>
      <c r="D24" s="30"/>
      <c r="E24" s="30"/>
      <c r="F24" s="30"/>
      <c r="G24" s="42">
        <f>IF(C24="Член комиссии",'МО2 общие данные'!C7,'МО2 общие данные'!B7)</f>
        <v>114</v>
      </c>
      <c r="H24" s="42"/>
      <c r="I24" s="43">
        <f>'свед7 МО2'!Z109-'свед7 МО2'!Z111</f>
        <v>0</v>
      </c>
      <c r="J24" s="43">
        <f>'свед7 МО2'!Z111</f>
        <v>0</v>
      </c>
      <c r="K24" s="42">
        <f t="shared" si="2"/>
        <v>0</v>
      </c>
      <c r="L24" s="44"/>
      <c r="M24" s="42"/>
      <c r="N24" s="42">
        <f t="shared" si="0"/>
        <v>0</v>
      </c>
      <c r="O24" s="42">
        <f t="shared" si="1"/>
        <v>0</v>
      </c>
    </row>
    <row r="25" spans="1:15" s="31" customFormat="1" ht="23.1" customHeight="1" x14ac:dyDescent="0.2">
      <c r="A25" s="30">
        <f>'МО2 общие данные'!A28</f>
        <v>14</v>
      </c>
      <c r="B25" s="54">
        <f>'МО2 общие данные'!C29</f>
        <v>0</v>
      </c>
      <c r="C25" s="32" t="str">
        <f>IF(B25=0," ",'МО2 общие данные'!B29)</f>
        <v xml:space="preserve"> </v>
      </c>
      <c r="D25" s="30"/>
      <c r="E25" s="30"/>
      <c r="F25" s="30"/>
      <c r="G25" s="42">
        <f>IF(C25="Член комиссии",'МО2 общие данные'!C7,'МО2 общие данные'!B7)</f>
        <v>114</v>
      </c>
      <c r="H25" s="42"/>
      <c r="I25" s="43">
        <f>'свед7 МО2'!AB109-'свед7 МО2'!AB111</f>
        <v>0</v>
      </c>
      <c r="J25" s="43">
        <f>'свед7 МО2'!AB111</f>
        <v>0</v>
      </c>
      <c r="K25" s="42">
        <f t="shared" si="2"/>
        <v>0</v>
      </c>
      <c r="L25" s="44"/>
      <c r="M25" s="42"/>
      <c r="N25" s="42">
        <f t="shared" si="0"/>
        <v>0</v>
      </c>
      <c r="O25" s="42">
        <f t="shared" si="1"/>
        <v>0</v>
      </c>
    </row>
    <row r="26" spans="1:15" s="31" customFormat="1" ht="23.1" customHeight="1" x14ac:dyDescent="0.2">
      <c r="A26" s="30">
        <f>'МО2 общие данные'!A29</f>
        <v>15</v>
      </c>
      <c r="B26" s="54">
        <f>'МО2 общие данные'!C30</f>
        <v>0</v>
      </c>
      <c r="C26" s="32" t="str">
        <f>IF(B26=0," ",'МО2 общие данные'!B30)</f>
        <v xml:space="preserve"> </v>
      </c>
      <c r="D26" s="30"/>
      <c r="E26" s="30"/>
      <c r="F26" s="30"/>
      <c r="G26" s="42">
        <f>IF(C26="Член комиссии",'МО2 общие данные'!C7,'МО2 общие данные'!B7)</f>
        <v>114</v>
      </c>
      <c r="H26" s="42"/>
      <c r="I26" s="43">
        <f>'свед7 МО2'!AD109-'свед7 МО2'!AD111</f>
        <v>0</v>
      </c>
      <c r="J26" s="43">
        <f>'свед7 МО2'!AD111</f>
        <v>0</v>
      </c>
      <c r="K26" s="42">
        <f t="shared" si="2"/>
        <v>0</v>
      </c>
      <c r="L26" s="44"/>
      <c r="M26" s="42"/>
      <c r="N26" s="42">
        <f t="shared" si="0"/>
        <v>0</v>
      </c>
      <c r="O26" s="42">
        <f t="shared" si="1"/>
        <v>0</v>
      </c>
    </row>
    <row r="27" spans="1:15" s="39" customFormat="1" ht="23.1" customHeight="1" x14ac:dyDescent="0.2">
      <c r="A27" s="38"/>
      <c r="B27" s="304" t="s">
        <v>26</v>
      </c>
      <c r="C27" s="305"/>
      <c r="D27" s="41" t="s">
        <v>78</v>
      </c>
      <c r="E27" s="41" t="s">
        <v>78</v>
      </c>
      <c r="F27" s="41"/>
      <c r="G27" s="45" t="s">
        <v>78</v>
      </c>
      <c r="H27" s="45" t="s">
        <v>78</v>
      </c>
      <c r="I27" s="45" t="s">
        <v>78</v>
      </c>
      <c r="J27" s="45" t="s">
        <v>78</v>
      </c>
      <c r="K27" s="46">
        <f>SUM(K12:K26)</f>
        <v>0</v>
      </c>
      <c r="L27" s="45" t="s">
        <v>78</v>
      </c>
      <c r="M27" s="46">
        <f>SUM(M12:M26)</f>
        <v>0</v>
      </c>
      <c r="N27" s="46">
        <f t="shared" ref="N27:O27" si="3">SUM(N12:N26)</f>
        <v>0</v>
      </c>
      <c r="O27" s="46">
        <f t="shared" si="3"/>
        <v>0</v>
      </c>
    </row>
    <row r="29" spans="1:15" x14ac:dyDescent="0.2">
      <c r="B29" s="47" t="s">
        <v>82</v>
      </c>
      <c r="C29" s="29" t="str">
        <f>'МО2 общие данные'!B36</f>
        <v>Специалист 1-й категории - бухгалтер</v>
      </c>
      <c r="G29" s="49"/>
      <c r="H29" s="49"/>
      <c r="I29" s="29">
        <f>'МО2 общие данные'!C36</f>
        <v>0</v>
      </c>
    </row>
    <row r="30" spans="1:15" x14ac:dyDescent="0.2">
      <c r="G30" s="306" t="s">
        <v>11</v>
      </c>
      <c r="H30" s="306"/>
    </row>
    <row r="32" spans="1:15" x14ac:dyDescent="0.2">
      <c r="B32" s="47" t="s">
        <v>83</v>
      </c>
      <c r="C32" s="29" t="str">
        <f>'МО2 общие данные'!C3</f>
        <v>Территориальной избирательной комиссии № 63</v>
      </c>
      <c r="G32" s="49"/>
      <c r="H32" s="49"/>
      <c r="I32" s="29">
        <f>'МО2 общие данные'!C35</f>
        <v>0</v>
      </c>
    </row>
    <row r="33" spans="7:8" x14ac:dyDescent="0.2">
      <c r="G33" s="306" t="s">
        <v>11</v>
      </c>
      <c r="H33" s="306"/>
    </row>
  </sheetData>
  <mergeCells count="17">
    <mergeCell ref="G33:H33"/>
    <mergeCell ref="K9:K10"/>
    <mergeCell ref="L9:M9"/>
    <mergeCell ref="N9:N10"/>
    <mergeCell ref="O9:O10"/>
    <mergeCell ref="B27:C27"/>
    <mergeCell ref="G30:H30"/>
    <mergeCell ref="A4:O4"/>
    <mergeCell ref="A9:A10"/>
    <mergeCell ref="B9:B10"/>
    <mergeCell ref="C9:C10"/>
    <mergeCell ref="D9:D10"/>
    <mergeCell ref="E9:E10"/>
    <mergeCell ref="F9:F10"/>
    <mergeCell ref="G9:G10"/>
    <mergeCell ref="H9:H10"/>
    <mergeCell ref="I9:J9"/>
  </mergeCells>
  <printOptions horizontalCentered="1"/>
  <pageMargins left="0.43307086614173229" right="0.47244094488188981" top="0.94488188976377963" bottom="0.35433070866141736" header="0" footer="0"/>
  <pageSetup paperSize="9" scale="77" orientation="landscape" verticalDpi="300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36B1B-9F13-4859-91DF-B57ADF1F82E9}">
  <sheetPr>
    <tabColor rgb="FF00B0F0"/>
  </sheetPr>
  <dimension ref="A1:P48"/>
  <sheetViews>
    <sheetView topLeftCell="A43" workbookViewId="0">
      <selection activeCell="B12" sqref="B12:P41"/>
    </sheetView>
  </sheetViews>
  <sheetFormatPr defaultColWidth="9.140625" defaultRowHeight="15" x14ac:dyDescent="0.25"/>
  <cols>
    <col min="1" max="1" width="11.5703125" style="14" customWidth="1"/>
    <col min="2" max="14" width="10.28515625" style="14" customWidth="1"/>
    <col min="15" max="16384" width="9.140625" style="14"/>
  </cols>
  <sheetData>
    <row r="1" spans="1:16" ht="75.599999999999994" customHeight="1" x14ac:dyDescent="0.25">
      <c r="B1" s="16"/>
      <c r="D1" s="16"/>
      <c r="I1" s="17"/>
      <c r="J1" s="271" t="s">
        <v>173</v>
      </c>
      <c r="K1" s="272"/>
      <c r="L1" s="272"/>
      <c r="M1" s="272"/>
      <c r="N1" s="272"/>
    </row>
    <row r="2" spans="1:16" x14ac:dyDescent="0.25">
      <c r="E2" s="11"/>
      <c r="G2" s="12" t="s">
        <v>32</v>
      </c>
      <c r="I2" s="18"/>
    </row>
    <row r="3" spans="1:16" x14ac:dyDescent="0.25">
      <c r="A3" s="19" t="s">
        <v>33</v>
      </c>
      <c r="E3" s="13" t="s">
        <v>36</v>
      </c>
      <c r="F3" s="16" t="str">
        <f>'МО2 общие данные'!C3</f>
        <v>Территориальной избирательной комиссии № 63</v>
      </c>
    </row>
    <row r="4" spans="1:16" x14ac:dyDescent="0.25">
      <c r="A4" s="19"/>
      <c r="G4" s="12" t="s">
        <v>37</v>
      </c>
    </row>
    <row r="5" spans="1:16" ht="29.45" customHeight="1" x14ac:dyDescent="0.25">
      <c r="A5" s="273" t="str">
        <f>CONCATENATE("на выборах ",'МО2 общие данные'!C5)</f>
        <v xml:space="preserve">на выборах депутатов Муниципального Совета внутригородского муниципального образования Санкт-Петербурга муниципального округа 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</row>
    <row r="6" spans="1:16" ht="6.75" customHeight="1" x14ac:dyDescent="0.25">
      <c r="A6" s="19"/>
      <c r="G6" s="12"/>
    </row>
    <row r="7" spans="1:16" x14ac:dyDescent="0.25">
      <c r="A7" s="19"/>
      <c r="E7" s="20"/>
      <c r="G7" s="12" t="s">
        <v>165</v>
      </c>
    </row>
    <row r="8" spans="1:16" ht="6.75" customHeight="1" x14ac:dyDescent="0.25"/>
    <row r="9" spans="1:16" ht="18.75" customHeight="1" x14ac:dyDescent="0.25">
      <c r="A9" s="274" t="s">
        <v>7</v>
      </c>
      <c r="B9" s="325" t="s">
        <v>8</v>
      </c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  <c r="N9" s="325"/>
      <c r="O9" s="325"/>
      <c r="P9" s="325"/>
    </row>
    <row r="10" spans="1:16" ht="84" customHeight="1" x14ac:dyDescent="0.25">
      <c r="A10" s="275"/>
      <c r="B10" s="21" t="str">
        <f>IF('МО2 общие данные'!C16&gt;0,'МО2 общие данные'!C16," ")</f>
        <v>Андреева Анастасия  Юрьевна</v>
      </c>
      <c r="C10" s="21" t="str">
        <f>IF('МО2 общие данные'!C17&gt;0,'МО2 общие данные'!C17," ")</f>
        <v>Лескова Лариса Васильевна</v>
      </c>
      <c r="D10" s="21" t="str">
        <f>IF('МО2 общие данные'!C18&gt;0,'МО2 общие данные'!C18," ")</f>
        <v>Березин Виктор Наумович</v>
      </c>
      <c r="E10" s="21" t="str">
        <f>IF('МО2 общие данные'!C19&gt;0,'МО2 общие данные'!C19," ")</f>
        <v>Герасименко Елена Ивановна</v>
      </c>
      <c r="F10" s="21" t="str">
        <f>IF('МО2 общие данные'!C20&gt;0,'МО2 общие данные'!C20," ")</f>
        <v>Гордеева Светлана Павловна</v>
      </c>
      <c r="G10" s="21" t="str">
        <f>IF('МО2 общие данные'!C21&gt;0,'МО2 общие данные'!C21," ")</f>
        <v>Иванова Ирина Сергеевна</v>
      </c>
      <c r="H10" s="21" t="str">
        <f>IF('МО2 общие данные'!C22&gt;0,'МО2 общие данные'!C22," ")</f>
        <v>Комраков Денис Юрьевич</v>
      </c>
      <c r="I10" s="21" t="str">
        <f>IF('МО2 общие данные'!C23&gt;0,'МО2 общие данные'!C23," ")</f>
        <v>Пунгин Никита Петрович</v>
      </c>
      <c r="J10" s="21" t="str">
        <f>IF('МО2 общие данные'!C24&gt;0,'МО2 общие данные'!C24," ")</f>
        <v>Сериков Сергей Владимирович</v>
      </c>
      <c r="K10" s="21" t="str">
        <f>IF('МО2 общие данные'!C25&gt;0,'МО2 общие данные'!C25," ")</f>
        <v>Скопина Марина Викторовна</v>
      </c>
      <c r="L10" s="21" t="str">
        <f>IF('МО2 общие данные'!C26&gt;0,'МО2 общие данные'!C26," ")</f>
        <v>Токарев Алексей Николаевич</v>
      </c>
      <c r="M10" s="21" t="str">
        <f>IF('МО2 общие данные'!C27&gt;0,'МО2 общие данные'!C27," ")</f>
        <v>Черкас Алина Владимировна</v>
      </c>
      <c r="N10" s="21" t="str">
        <f>IF('МО2 общие данные'!C28&gt;0,'МО2 общие данные'!C28," ")</f>
        <v xml:space="preserve"> </v>
      </c>
      <c r="O10" s="164" t="str">
        <f>IF('МО2 общие данные'!C29&gt;0,'МО2 общие данные'!C29," ")</f>
        <v xml:space="preserve"> </v>
      </c>
      <c r="P10" s="164" t="str">
        <f>IF('МО2 общие данные'!C30&gt;0,'МО2 общие данные'!C30," ")</f>
        <v xml:space="preserve"> </v>
      </c>
    </row>
    <row r="11" spans="1:16" x14ac:dyDescent="0.25">
      <c r="A11" s="52">
        <v>1</v>
      </c>
      <c r="B11" s="52">
        <v>2</v>
      </c>
      <c r="C11" s="52">
        <v>3</v>
      </c>
      <c r="D11" s="52">
        <v>4</v>
      </c>
      <c r="E11" s="52">
        <v>5</v>
      </c>
      <c r="F11" s="52">
        <v>6</v>
      </c>
      <c r="G11" s="52">
        <v>7</v>
      </c>
      <c r="H11" s="52">
        <v>8</v>
      </c>
      <c r="I11" s="52">
        <v>9</v>
      </c>
      <c r="J11" s="52">
        <v>10</v>
      </c>
      <c r="K11" s="52">
        <v>11</v>
      </c>
      <c r="L11" s="52">
        <v>12</v>
      </c>
      <c r="M11" s="52">
        <v>13</v>
      </c>
      <c r="N11" s="52">
        <v>14</v>
      </c>
      <c r="O11" s="52">
        <v>15</v>
      </c>
      <c r="P11" s="52">
        <v>16</v>
      </c>
    </row>
    <row r="12" spans="1:16" ht="17.25" customHeight="1" x14ac:dyDescent="0.25">
      <c r="A12" s="24">
        <v>1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164"/>
      <c r="P12" s="164"/>
    </row>
    <row r="13" spans="1:16" ht="17.25" customHeight="1" x14ac:dyDescent="0.25">
      <c r="A13" s="24">
        <v>2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164"/>
      <c r="P13" s="164"/>
    </row>
    <row r="14" spans="1:16" ht="17.25" customHeight="1" x14ac:dyDescent="0.25">
      <c r="A14" s="122">
        <v>3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65"/>
      <c r="P14" s="165"/>
    </row>
    <row r="15" spans="1:16" ht="17.25" customHeight="1" x14ac:dyDescent="0.25">
      <c r="A15" s="122">
        <v>4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65"/>
      <c r="P15" s="165"/>
    </row>
    <row r="16" spans="1:16" ht="17.25" customHeight="1" x14ac:dyDescent="0.25">
      <c r="A16" s="24">
        <v>5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164"/>
      <c r="P16" s="164"/>
    </row>
    <row r="17" spans="1:16" ht="17.25" customHeight="1" x14ac:dyDescent="0.25">
      <c r="A17" s="24">
        <v>6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164"/>
      <c r="P17" s="164"/>
    </row>
    <row r="18" spans="1:16" ht="17.25" customHeight="1" x14ac:dyDescent="0.25">
      <c r="A18" s="24">
        <v>7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164"/>
      <c r="P18" s="164"/>
    </row>
    <row r="19" spans="1:16" ht="17.25" customHeight="1" x14ac:dyDescent="0.25">
      <c r="A19" s="22">
        <v>8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164"/>
      <c r="P19" s="164"/>
    </row>
    <row r="20" spans="1:16" ht="17.25" customHeight="1" x14ac:dyDescent="0.25">
      <c r="A20" s="22">
        <v>9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164"/>
      <c r="P20" s="164"/>
    </row>
    <row r="21" spans="1:16" ht="17.25" customHeight="1" x14ac:dyDescent="0.25">
      <c r="A21" s="124">
        <v>10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65"/>
      <c r="P21" s="165"/>
    </row>
    <row r="22" spans="1:16" ht="17.25" customHeight="1" x14ac:dyDescent="0.25">
      <c r="A22" s="124">
        <v>11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65"/>
      <c r="P22" s="165"/>
    </row>
    <row r="23" spans="1:16" ht="17.25" customHeight="1" x14ac:dyDescent="0.25">
      <c r="A23" s="22">
        <v>12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164"/>
      <c r="P23" s="164"/>
    </row>
    <row r="24" spans="1:16" ht="17.25" customHeight="1" x14ac:dyDescent="0.25">
      <c r="A24" s="24">
        <v>13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164"/>
      <c r="P24" s="164"/>
    </row>
    <row r="25" spans="1:16" ht="17.25" customHeight="1" x14ac:dyDescent="0.25">
      <c r="A25" s="24">
        <v>14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164"/>
      <c r="P25" s="164"/>
    </row>
    <row r="26" spans="1:16" ht="17.25" customHeight="1" x14ac:dyDescent="0.25">
      <c r="A26" s="22">
        <v>15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164"/>
      <c r="P26" s="164"/>
    </row>
    <row r="27" spans="1:16" ht="17.25" customHeight="1" x14ac:dyDescent="0.25">
      <c r="A27" s="22">
        <v>16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164"/>
      <c r="P27" s="164"/>
    </row>
    <row r="28" spans="1:16" ht="17.25" customHeight="1" x14ac:dyDescent="0.25">
      <c r="A28" s="124">
        <v>17</v>
      </c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65"/>
      <c r="P28" s="165"/>
    </row>
    <row r="29" spans="1:16" ht="17.25" customHeight="1" x14ac:dyDescent="0.25">
      <c r="A29" s="124">
        <v>18</v>
      </c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65"/>
      <c r="P29" s="165"/>
    </row>
    <row r="30" spans="1:16" ht="17.25" customHeight="1" x14ac:dyDescent="0.25">
      <c r="A30" s="22">
        <v>19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164"/>
      <c r="P30" s="164"/>
    </row>
    <row r="31" spans="1:16" ht="17.25" customHeight="1" x14ac:dyDescent="0.25">
      <c r="A31" s="24">
        <v>20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164"/>
      <c r="P31" s="164"/>
    </row>
    <row r="32" spans="1:16" ht="17.25" customHeight="1" x14ac:dyDescent="0.25">
      <c r="A32" s="24">
        <v>21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164"/>
      <c r="P32" s="164"/>
    </row>
    <row r="33" spans="1:16" ht="17.25" customHeight="1" x14ac:dyDescent="0.25">
      <c r="A33" s="22">
        <v>22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164"/>
      <c r="P33" s="164"/>
    </row>
    <row r="34" spans="1:16" ht="17.25" customHeight="1" x14ac:dyDescent="0.25">
      <c r="A34" s="22">
        <v>23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164"/>
      <c r="P34" s="164"/>
    </row>
    <row r="35" spans="1:16" ht="17.25" customHeight="1" x14ac:dyDescent="0.25">
      <c r="A35" s="124">
        <v>24</v>
      </c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65"/>
      <c r="P35" s="165"/>
    </row>
    <row r="36" spans="1:16" ht="17.25" customHeight="1" x14ac:dyDescent="0.25">
      <c r="A36" s="124">
        <v>25</v>
      </c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65"/>
      <c r="P36" s="165"/>
    </row>
    <row r="37" spans="1:16" ht="17.25" customHeight="1" x14ac:dyDescent="0.25">
      <c r="A37" s="22">
        <v>26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164"/>
      <c r="P37" s="164"/>
    </row>
    <row r="38" spans="1:16" ht="17.25" customHeight="1" x14ac:dyDescent="0.25">
      <c r="A38" s="24">
        <v>27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164"/>
      <c r="P38" s="164"/>
    </row>
    <row r="39" spans="1:16" ht="17.25" customHeight="1" x14ac:dyDescent="0.25">
      <c r="A39" s="24">
        <v>28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164"/>
      <c r="P39" s="164"/>
    </row>
    <row r="40" spans="1:16" ht="17.25" customHeight="1" x14ac:dyDescent="0.25">
      <c r="A40" s="22">
        <v>29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164"/>
      <c r="P40" s="164"/>
    </row>
    <row r="41" spans="1:16" ht="17.25" customHeight="1" x14ac:dyDescent="0.25">
      <c r="A41" s="22">
        <v>30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164"/>
      <c r="P41" s="164"/>
    </row>
    <row r="42" spans="1:16" ht="17.25" customHeight="1" x14ac:dyDescent="0.25">
      <c r="A42" s="124">
        <v>31</v>
      </c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65"/>
      <c r="P42" s="165"/>
    </row>
    <row r="43" spans="1:16" ht="28.5" x14ac:dyDescent="0.25">
      <c r="A43" s="22" t="s">
        <v>9</v>
      </c>
      <c r="B43" s="73">
        <f>SUM(B12:B42)</f>
        <v>0</v>
      </c>
      <c r="C43" s="73">
        <f t="shared" ref="C43:P43" si="0">SUM(C12:C42)</f>
        <v>0</v>
      </c>
      <c r="D43" s="73">
        <f t="shared" si="0"/>
        <v>0</v>
      </c>
      <c r="E43" s="73">
        <f t="shared" si="0"/>
        <v>0</v>
      </c>
      <c r="F43" s="73">
        <f t="shared" si="0"/>
        <v>0</v>
      </c>
      <c r="G43" s="73">
        <f t="shared" si="0"/>
        <v>0</v>
      </c>
      <c r="H43" s="73">
        <f t="shared" si="0"/>
        <v>0</v>
      </c>
      <c r="I43" s="73">
        <f t="shared" si="0"/>
        <v>0</v>
      </c>
      <c r="J43" s="73">
        <f t="shared" si="0"/>
        <v>0</v>
      </c>
      <c r="K43" s="73">
        <f t="shared" si="0"/>
        <v>0</v>
      </c>
      <c r="L43" s="73">
        <f t="shared" si="0"/>
        <v>0</v>
      </c>
      <c r="M43" s="73">
        <f t="shared" si="0"/>
        <v>0</v>
      </c>
      <c r="N43" s="73">
        <f t="shared" si="0"/>
        <v>0</v>
      </c>
      <c r="O43" s="73">
        <f t="shared" si="0"/>
        <v>0</v>
      </c>
      <c r="P43" s="73">
        <f t="shared" si="0"/>
        <v>0</v>
      </c>
    </row>
    <row r="44" spans="1:16" ht="77.25" customHeight="1" x14ac:dyDescent="0.25">
      <c r="A44" s="51" t="s">
        <v>34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64"/>
      <c r="P44" s="164"/>
    </row>
    <row r="45" spans="1:16" x14ac:dyDescent="0.25">
      <c r="A45" s="16"/>
    </row>
    <row r="46" spans="1:16" x14ac:dyDescent="0.25">
      <c r="A46" s="17" t="s">
        <v>5</v>
      </c>
      <c r="B46" s="16" t="str">
        <f>'МО2 общие данные'!C3</f>
        <v>Территориальной избирательной комиссии № 63</v>
      </c>
      <c r="G46" s="14" t="s">
        <v>19</v>
      </c>
      <c r="I46" s="279" t="str">
        <f>'МО2 общие данные'!C16</f>
        <v>Андреева Анастасия  Юрьевна</v>
      </c>
      <c r="J46" s="279"/>
      <c r="K46" s="279"/>
      <c r="L46" s="279"/>
    </row>
    <row r="47" spans="1:16" ht="7.5" customHeight="1" x14ac:dyDescent="0.25">
      <c r="I47" s="23"/>
    </row>
    <row r="48" spans="1:16" x14ac:dyDescent="0.25">
      <c r="K48" s="23"/>
    </row>
  </sheetData>
  <mergeCells count="5">
    <mergeCell ref="J1:N1"/>
    <mergeCell ref="A5:N5"/>
    <mergeCell ref="A9:A10"/>
    <mergeCell ref="B9:P9"/>
    <mergeCell ref="I46:L46"/>
  </mergeCells>
  <printOptions horizontalCentered="1"/>
  <pageMargins left="0.35433070866141736" right="0.35433070866141736" top="0.98425196850393704" bottom="0.47244094488188981" header="0.51181102362204722" footer="0.31496062992125984"/>
  <pageSetup paperSize="9" scale="85" orientation="landscape" horizontalDpi="300" verticalDpi="300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9A9C4-672D-4DAA-BA1E-73607883A876}">
  <sheetPr>
    <tabColor rgb="FF00B0F0"/>
  </sheetPr>
  <dimension ref="A1:BJ121"/>
  <sheetViews>
    <sheetView topLeftCell="A103" zoomScale="70" zoomScaleNormal="100" workbookViewId="0">
      <pane xSplit="1" topLeftCell="B1" activePane="topRight" state="frozen"/>
      <selection activeCell="C2" sqref="C2"/>
      <selection pane="topRight" activeCell="A121" sqref="A121"/>
    </sheetView>
  </sheetViews>
  <sheetFormatPr defaultColWidth="9.140625" defaultRowHeight="15" x14ac:dyDescent="0.25"/>
  <cols>
    <col min="1" max="1" width="19.85546875" style="14" customWidth="1"/>
    <col min="2" max="26" width="5.42578125" style="14" customWidth="1"/>
    <col min="27" max="27" width="6.28515625" style="14" customWidth="1"/>
    <col min="28" max="31" width="5.42578125" style="14" customWidth="1"/>
    <col min="32" max="32" width="9.140625" style="14" customWidth="1"/>
    <col min="33" max="62" width="5.7109375" style="14" hidden="1" customWidth="1"/>
    <col min="63" max="16384" width="9.140625" style="14"/>
  </cols>
  <sheetData>
    <row r="1" spans="1:62" x14ac:dyDescent="0.25">
      <c r="C1" s="80" t="s">
        <v>14</v>
      </c>
    </row>
    <row r="2" spans="1:62" ht="13.5" customHeight="1" x14ac:dyDescent="0.25">
      <c r="C2" s="80" t="s">
        <v>22</v>
      </c>
    </row>
    <row r="3" spans="1:62" x14ac:dyDescent="0.25">
      <c r="C3" s="80" t="str">
        <f>'МО2 общие данные'!C3</f>
        <v>Территориальной избирательной комиссии № 63</v>
      </c>
      <c r="F3" s="17"/>
      <c r="G3" s="17"/>
      <c r="J3" s="81"/>
      <c r="K3" s="81"/>
      <c r="L3" s="81"/>
      <c r="N3" s="19" t="str">
        <f>'МО2 общие данные'!C15</f>
        <v>Чернов Олег Владимирович</v>
      </c>
      <c r="O3" s="19"/>
    </row>
    <row r="4" spans="1:62" ht="4.5" customHeight="1" x14ac:dyDescent="0.25">
      <c r="A4" s="16"/>
      <c r="P4" s="17"/>
      <c r="Q4" s="17"/>
    </row>
    <row r="5" spans="1:62" ht="13.15" customHeight="1" x14ac:dyDescent="0.25">
      <c r="L5" s="80" t="s">
        <v>130</v>
      </c>
      <c r="M5" s="80"/>
    </row>
    <row r="6" spans="1:62" x14ac:dyDescent="0.25">
      <c r="L6" s="80" t="str">
        <f>CONCATENATE("членами ",C3)</f>
        <v>членами Территориальной избирательной комиссии № 63</v>
      </c>
      <c r="M6" s="80"/>
    </row>
    <row r="7" spans="1:62" x14ac:dyDescent="0.25">
      <c r="L7" s="80" t="s">
        <v>28</v>
      </c>
      <c r="M7" s="80"/>
    </row>
    <row r="8" spans="1:62" ht="30" customHeight="1" x14ac:dyDescent="0.25">
      <c r="A8" s="307" t="str">
        <f>CONCATENATE("на выборах ",'МО2 общие данные'!C5)</f>
        <v xml:space="preserve">на выборах депутатов Муниципального Совета внутригородского муниципального образования Санкт-Петербурга муниципального округа </v>
      </c>
      <c r="B8" s="307"/>
      <c r="C8" s="307"/>
      <c r="D8" s="307"/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</row>
    <row r="9" spans="1:62" x14ac:dyDescent="0.25">
      <c r="A9" s="284" t="s">
        <v>164</v>
      </c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  <c r="U9" s="284"/>
      <c r="V9" s="284"/>
      <c r="W9" s="284"/>
      <c r="X9" s="284"/>
      <c r="Y9" s="284"/>
      <c r="Z9" s="284"/>
      <c r="AA9" s="284"/>
    </row>
    <row r="10" spans="1:62" ht="10.9" customHeight="1" x14ac:dyDescent="0.25">
      <c r="L10" s="20"/>
      <c r="M10" s="20"/>
    </row>
    <row r="11" spans="1:62" s="82" customFormat="1" ht="18" customHeight="1" x14ac:dyDescent="0.2">
      <c r="A11" s="285" t="s">
        <v>7</v>
      </c>
      <c r="B11" s="326" t="s">
        <v>15</v>
      </c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6"/>
      <c r="N11" s="326"/>
      <c r="O11" s="326"/>
      <c r="P11" s="326"/>
      <c r="Q11" s="326"/>
      <c r="R11" s="326"/>
      <c r="S11" s="326"/>
      <c r="T11" s="326"/>
      <c r="U11" s="326"/>
      <c r="V11" s="326"/>
      <c r="W11" s="326"/>
      <c r="X11" s="326"/>
      <c r="Y11" s="326"/>
      <c r="Z11" s="326"/>
      <c r="AA11" s="326"/>
      <c r="AB11" s="326"/>
      <c r="AC11" s="326"/>
      <c r="AD11" s="326"/>
      <c r="AE11" s="326"/>
    </row>
    <row r="12" spans="1:62" s="82" customFormat="1" ht="106.5" customHeight="1" x14ac:dyDescent="0.2">
      <c r="A12" s="286"/>
      <c r="B12" s="280" t="str">
        <f>IF('МО2 общие данные'!C16&gt;0,'МО2 общие данные'!C16," ")</f>
        <v>Андреева Анастасия  Юрьевна</v>
      </c>
      <c r="C12" s="281"/>
      <c r="D12" s="280" t="str">
        <f>IF('МО2 общие данные'!C17&gt;0,'МО2 общие данные'!C17," ")</f>
        <v>Лескова Лариса Васильевна</v>
      </c>
      <c r="E12" s="281"/>
      <c r="F12" s="280" t="str">
        <f>IF('МО2 общие данные'!C18&gt;0,'МО2 общие данные'!C18," ")</f>
        <v>Березин Виктор Наумович</v>
      </c>
      <c r="G12" s="281"/>
      <c r="H12" s="280" t="str">
        <f>IF('МО2 общие данные'!C19&gt;0,'МО2 общие данные'!C19," ")</f>
        <v>Герасименко Елена Ивановна</v>
      </c>
      <c r="I12" s="281"/>
      <c r="J12" s="280" t="str">
        <f>IF('МО2 общие данные'!C20&gt;0,'МО2 общие данные'!C20," ")</f>
        <v>Гордеева Светлана Павловна</v>
      </c>
      <c r="K12" s="281"/>
      <c r="L12" s="280" t="str">
        <f>IF('МО2 общие данные'!C21&gt;0,'МО2 общие данные'!C21," ")</f>
        <v>Иванова Ирина Сергеевна</v>
      </c>
      <c r="M12" s="281"/>
      <c r="N12" s="280" t="str">
        <f>IF('МО2 общие данные'!C22&gt;0,'МО2 общие данные'!C22," ")</f>
        <v>Комраков Денис Юрьевич</v>
      </c>
      <c r="O12" s="281"/>
      <c r="P12" s="280" t="str">
        <f>IF('МО2 общие данные'!C23&gt;0,'МО2 общие данные'!C23," ")</f>
        <v>Пунгин Никита Петрович</v>
      </c>
      <c r="Q12" s="281"/>
      <c r="R12" s="280" t="str">
        <f>IF('МО2 общие данные'!C24&gt;0,'МО2 общие данные'!C24," ")</f>
        <v>Сериков Сергей Владимирович</v>
      </c>
      <c r="S12" s="281"/>
      <c r="T12" s="280" t="str">
        <f>IF('МО2 общие данные'!C25&gt;0,'МО2 общие данные'!C25," ")</f>
        <v>Скопина Марина Викторовна</v>
      </c>
      <c r="U12" s="281"/>
      <c r="V12" s="280" t="str">
        <f>IF('МО2 общие данные'!C26&gt;0,'МО2 общие данные'!C26," ")</f>
        <v>Токарев Алексей Николаевич</v>
      </c>
      <c r="W12" s="281"/>
      <c r="X12" s="280" t="str">
        <f>IF('МО2 общие данные'!C27&gt;0,'МО2 общие данные'!C27," ")</f>
        <v>Черкас Алина Владимировна</v>
      </c>
      <c r="Y12" s="281"/>
      <c r="Z12" s="280" t="str">
        <f>IF('МО2 общие данные'!C28&gt;0,'МО2 общие данные'!C28," ")</f>
        <v xml:space="preserve"> </v>
      </c>
      <c r="AA12" s="281"/>
      <c r="AB12" s="280" t="str">
        <f>IF('МО2 общие данные'!C29&gt;0,'МО2 общие данные'!C29," ")</f>
        <v xml:space="preserve"> </v>
      </c>
      <c r="AC12" s="281"/>
      <c r="AD12" s="280" t="str">
        <f>IF('МО2 общие данные'!C30&gt;0,'МО2 общие данные'!C30," ")</f>
        <v xml:space="preserve"> </v>
      </c>
      <c r="AE12" s="281"/>
    </row>
    <row r="13" spans="1:62" s="20" customFormat="1" x14ac:dyDescent="0.25">
      <c r="A13" s="52">
        <v>1</v>
      </c>
      <c r="B13" s="364">
        <v>2</v>
      </c>
      <c r="C13" s="365"/>
      <c r="D13" s="366">
        <v>3</v>
      </c>
      <c r="E13" s="367"/>
      <c r="F13" s="366">
        <v>4</v>
      </c>
      <c r="G13" s="367"/>
      <c r="H13" s="366">
        <v>5</v>
      </c>
      <c r="I13" s="367"/>
      <c r="J13" s="366">
        <v>6</v>
      </c>
      <c r="K13" s="367"/>
      <c r="L13" s="366">
        <v>7</v>
      </c>
      <c r="M13" s="367"/>
      <c r="N13" s="366">
        <v>8</v>
      </c>
      <c r="O13" s="367"/>
      <c r="P13" s="366">
        <v>9</v>
      </c>
      <c r="Q13" s="367"/>
      <c r="R13" s="366">
        <v>10</v>
      </c>
      <c r="S13" s="367"/>
      <c r="T13" s="366">
        <v>11</v>
      </c>
      <c r="U13" s="367"/>
      <c r="V13" s="366">
        <v>12</v>
      </c>
      <c r="W13" s="367"/>
      <c r="X13" s="366">
        <v>13</v>
      </c>
      <c r="Y13" s="367"/>
      <c r="Z13" s="366">
        <v>14</v>
      </c>
      <c r="AA13" s="367"/>
      <c r="AB13" s="366">
        <v>15</v>
      </c>
      <c r="AC13" s="367"/>
      <c r="AD13" s="366">
        <v>16</v>
      </c>
      <c r="AE13" s="367"/>
    </row>
    <row r="14" spans="1:62" x14ac:dyDescent="0.25">
      <c r="A14" s="214"/>
      <c r="B14" s="327">
        <f>'гр8 МО2'!B12</f>
        <v>0</v>
      </c>
      <c r="C14" s="328"/>
      <c r="D14" s="327">
        <f>'гр8 МО2'!C12</f>
        <v>0</v>
      </c>
      <c r="E14" s="328" t="str">
        <f>IF(D14=1,"час",IF(D14=0," ",IF(D14&gt;4,"часов","часа")))</f>
        <v xml:space="preserve"> </v>
      </c>
      <c r="F14" s="327">
        <f>'гр8 МО2'!D12</f>
        <v>0</v>
      </c>
      <c r="G14" s="328" t="str">
        <f>IF(F14=1,"час",IF(F14=0," ",IF(F14&gt;4,"часов","часа")))</f>
        <v xml:space="preserve"> </v>
      </c>
      <c r="H14" s="327">
        <f>'гр8 МО2'!E12</f>
        <v>0</v>
      </c>
      <c r="I14" s="328" t="str">
        <f>IF(H14=1,"час",IF(H14=0," ",IF(H14&gt;4,"часов","часа")))</f>
        <v xml:space="preserve"> </v>
      </c>
      <c r="J14" s="327">
        <f>'гр8 МО2'!F12</f>
        <v>0</v>
      </c>
      <c r="K14" s="328" t="str">
        <f>IF(J14=1,"час",IF(J14=0," ",IF(J14&gt;4,"часов","часа")))</f>
        <v xml:space="preserve"> </v>
      </c>
      <c r="L14" s="327">
        <f>'гр8 МО2'!G12</f>
        <v>0</v>
      </c>
      <c r="M14" s="328" t="str">
        <f>IF(L14=1,"час",IF(L14=0," ",IF(L14&gt;4,"часов","часа")))</f>
        <v xml:space="preserve"> </v>
      </c>
      <c r="N14" s="327">
        <f>'гр8 МО2'!H12</f>
        <v>0</v>
      </c>
      <c r="O14" s="328" t="str">
        <f>IF(N14=1,"час",IF(N14=0," ",IF(N14&gt;4,"часов","часа")))</f>
        <v xml:space="preserve"> </v>
      </c>
      <c r="P14" s="327">
        <f>'гр8 МО2'!I12</f>
        <v>0</v>
      </c>
      <c r="Q14" s="328" t="str">
        <f>IF(P14=1,"час",IF(P14=0," ",IF(P14&gt;4,"часов","часа")))</f>
        <v xml:space="preserve"> </v>
      </c>
      <c r="R14" s="327">
        <f>'гр8 МО2'!J12</f>
        <v>0</v>
      </c>
      <c r="S14" s="328" t="str">
        <f>IF(R14=1,"час",IF(R14=0," ",IF(R14&gt;4,"часов","часа")))</f>
        <v xml:space="preserve"> </v>
      </c>
      <c r="T14" s="327">
        <f>'гр8 МО2'!K12</f>
        <v>0</v>
      </c>
      <c r="U14" s="328" t="str">
        <f>IF(T14=1,"час",IF(T14=0," ",IF(T14&gt;4,"часов","часа")))</f>
        <v xml:space="preserve"> </v>
      </c>
      <c r="V14" s="327">
        <f>'гр8 МО2'!L12</f>
        <v>0</v>
      </c>
      <c r="W14" s="328" t="str">
        <f>IF(V14=1,"час",IF(V14=0," ",IF(V14&gt;4,"часов","часа")))</f>
        <v xml:space="preserve"> </v>
      </c>
      <c r="X14" s="327">
        <f>'гр8 МО2'!M12</f>
        <v>0</v>
      </c>
      <c r="Y14" s="328" t="str">
        <f>IF(X14=1,"час",IF(X14=0," ",IF(X14&gt;4,"часов","часа")))</f>
        <v xml:space="preserve"> </v>
      </c>
      <c r="Z14" s="327">
        <f>'гр8 МО2'!N12</f>
        <v>0</v>
      </c>
      <c r="AA14" s="328" t="str">
        <f>IF(Z14=1,"час",IF(Z14=0," ",IF(Z14&gt;4,"часов","часа")))</f>
        <v xml:space="preserve"> </v>
      </c>
      <c r="AB14" s="327">
        <f>'гр8 МО2'!O12</f>
        <v>0</v>
      </c>
      <c r="AC14" s="328" t="str">
        <f t="shared" ref="AC14" si="0">IF(AB14=1,"час",IF(AB14=0," ",IF(AB14&gt;4,"часов","часа")))</f>
        <v xml:space="preserve"> </v>
      </c>
      <c r="AD14" s="327">
        <f>'гр8 МО2'!P12</f>
        <v>0</v>
      </c>
      <c r="AE14" s="328" t="str">
        <f t="shared" ref="AE14" si="1">IF(AD14=1,"час",IF(AD14=0," ",IF(AD14&gt;4,"часов","часа")))</f>
        <v xml:space="preserve"> </v>
      </c>
    </row>
    <row r="15" spans="1:62" ht="18.600000000000001" customHeight="1" x14ac:dyDescent="0.25">
      <c r="A15" s="214">
        <v>1</v>
      </c>
      <c r="B15" s="298" t="str">
        <f>IF('МО2 общие данные'!E16=1,AG15,AH15)</f>
        <v>-</v>
      </c>
      <c r="C15" s="299"/>
      <c r="D15" s="298" t="str">
        <f>IF('МО2 общие данные'!E17=1,AI15,AJ15)</f>
        <v>-</v>
      </c>
      <c r="E15" s="299"/>
      <c r="F15" s="298" t="str">
        <f>IF('МО2 общие данные'!E18=1,AK15,AL15)</f>
        <v>-</v>
      </c>
      <c r="G15" s="299"/>
      <c r="H15" s="298" t="str">
        <f>IF('МО2 общие данные'!E19=1,AM15,AN15)</f>
        <v>-</v>
      </c>
      <c r="I15" s="299"/>
      <c r="J15" s="298" t="str">
        <f>IF('МО2 общие данные'!E20=1,AO15,AP15)</f>
        <v>-</v>
      </c>
      <c r="K15" s="299"/>
      <c r="L15" s="298" t="str">
        <f>IF('МО2 общие данные'!E21=1,AQ15,AR15)</f>
        <v>-</v>
      </c>
      <c r="M15" s="299"/>
      <c r="N15" s="298" t="str">
        <f>IF('МО2 общие данные'!E22=1,AS15,AT15)</f>
        <v>-</v>
      </c>
      <c r="O15" s="299"/>
      <c r="P15" s="298" t="str">
        <f>IF('МО2 общие данные'!E23=1,AU15,AV15)</f>
        <v>-</v>
      </c>
      <c r="Q15" s="299"/>
      <c r="R15" s="298" t="str">
        <f>IF('МО2 общие данные'!E24=1,AW15,AX15)</f>
        <v>-</v>
      </c>
      <c r="S15" s="299"/>
      <c r="T15" s="298" t="str">
        <f>IF('МО2 общие данные'!E25=1,AY15,AZ15)</f>
        <v>-</v>
      </c>
      <c r="U15" s="299"/>
      <c r="V15" s="298" t="str">
        <f>IF('МО2 общие данные'!E26=1,BA15,BB15)</f>
        <v>-</v>
      </c>
      <c r="W15" s="299"/>
      <c r="X15" s="298" t="str">
        <f>IF('МО2 общие данные'!E27=1,BC15,BD15)</f>
        <v>-</v>
      </c>
      <c r="Y15" s="299"/>
      <c r="Z15" s="298" t="str">
        <f>IF('МО2 общие данные'!E28=1,BE15,BF15)</f>
        <v>-</v>
      </c>
      <c r="AA15" s="299"/>
      <c r="AB15" s="298" t="str">
        <f>IF('МО2 общие данные'!E29=1,BG15,BH15)</f>
        <v>-</v>
      </c>
      <c r="AC15" s="299"/>
      <c r="AD15" s="298" t="str">
        <f>IF('МО2 общие данные'!E30=1,BI15,BJ15)</f>
        <v>-</v>
      </c>
      <c r="AE15" s="299"/>
      <c r="AG15" s="85" t="str">
        <f>(INDEX('МО2 общие данные'!C44:C62,MATCH(B14,'МО2 общие данные'!B44:B62,0)))</f>
        <v>-</v>
      </c>
      <c r="AH15" s="85" t="str">
        <f>(INDEX('МО2 общие данные'!D42:D60,MATCH(B14,'МО2 общие данные'!B42:B60,0)))</f>
        <v>-</v>
      </c>
      <c r="AI15" s="85" t="str">
        <f>(INDEX('МО2 общие данные'!C42:C60,MATCH(D14,'МО2 общие данные'!B42:B60,0)))</f>
        <v>-</v>
      </c>
      <c r="AJ15" s="85" t="str">
        <f>(INDEX('МО2 общие данные'!D42:D60,MATCH(D14,'МО2 общие данные'!B42:B60,0)))</f>
        <v>-</v>
      </c>
      <c r="AK15" s="85" t="str">
        <f>(INDEX('МО2 общие данные'!C42:C60,MATCH(F14,'МО2 общие данные'!B42:B60,0)))</f>
        <v>-</v>
      </c>
      <c r="AL15" s="85" t="str">
        <f>(INDEX('МО2 общие данные'!D42:D60,MATCH(F14,'МО2 общие данные'!B42:B60,0)))</f>
        <v>-</v>
      </c>
      <c r="AM15" s="85" t="str">
        <f>(INDEX('МО2 общие данные'!C42:C60,MATCH(H14,'МО2 общие данные'!B42:B60,0)))</f>
        <v>-</v>
      </c>
      <c r="AN15" s="85" t="str">
        <f>(INDEX('МО2 общие данные'!D42:D60,MATCH(H14,'МО2 общие данные'!B42:B60,0)))</f>
        <v>-</v>
      </c>
      <c r="AO15" s="85" t="str">
        <f>(INDEX('МО2 общие данные'!C42:C60,MATCH(J14,'МО2 общие данные'!B42:B60,0)))</f>
        <v>-</v>
      </c>
      <c r="AP15" s="85" t="str">
        <f>(INDEX('МО2 общие данные'!D42:D60,MATCH(J14,'МО2 общие данные'!B42:B60,0)))</f>
        <v>-</v>
      </c>
      <c r="AQ15" s="85" t="str">
        <f>(INDEX('МО2 общие данные'!C42:C60,MATCH(L14,'МО2 общие данные'!B42:B60,0)))</f>
        <v>-</v>
      </c>
      <c r="AR15" s="85" t="str">
        <f>(INDEX('МО2 общие данные'!D42:D60,MATCH(L14,'МО2 общие данные'!B42:B60,0)))</f>
        <v>-</v>
      </c>
      <c r="AS15" s="85" t="str">
        <f>(INDEX('МО2 общие данные'!C42:C60,MATCH(N14,'МО2 общие данные'!B42:B60,0)))</f>
        <v>-</v>
      </c>
      <c r="AT15" s="85" t="str">
        <f>(INDEX('МО2 общие данные'!D42:D60,MATCH(N14,'МО2 общие данные'!B42:B60,0)))</f>
        <v>-</v>
      </c>
      <c r="AU15" s="85" t="str">
        <f>(INDEX('МО2 общие данные'!C42:C60,MATCH(P14,'МО2 общие данные'!B42:B60,0)))</f>
        <v>-</v>
      </c>
      <c r="AV15" s="85" t="str">
        <f>(INDEX('МО2 общие данные'!D42:D60,MATCH(P14,'МО2 общие данные'!B42:B60,0)))</f>
        <v>-</v>
      </c>
      <c r="AW15" s="85" t="str">
        <f>(INDEX('МО2 общие данные'!C42:C60,MATCH(R14,'МО2 общие данные'!B42:B60,0)))</f>
        <v>-</v>
      </c>
      <c r="AX15" s="85" t="str">
        <f>(INDEX('МО2 общие данные'!D42:D60,MATCH(R14,'МО2 общие данные'!B42:B60,0)))</f>
        <v>-</v>
      </c>
      <c r="AY15" s="85" t="str">
        <f>(INDEX('МО2 общие данные'!C42:C60,MATCH(T14,'МО2 общие данные'!B42:B60,0)))</f>
        <v>-</v>
      </c>
      <c r="AZ15" s="85" t="str">
        <f>(INDEX('МО2 общие данные'!D42:D60,MATCH(T14,'МО2 общие данные'!B42:B60,0)))</f>
        <v>-</v>
      </c>
      <c r="BA15" s="85" t="str">
        <f>(INDEX('МО2 общие данные'!C42:C60,MATCH(V14,'МО2 общие данные'!B42:B60,0)))</f>
        <v>-</v>
      </c>
      <c r="BB15" s="85" t="str">
        <f>(INDEX('МО2 общие данные'!D42:D60,MATCH(V14,'МО2 общие данные'!B42:B60,0)))</f>
        <v>-</v>
      </c>
      <c r="BC15" s="85" t="str">
        <f>(INDEX('МО2 общие данные'!C42:C60,MATCH(X14,'МО2 общие данные'!B42:B60,0)))</f>
        <v>-</v>
      </c>
      <c r="BD15" s="85" t="str">
        <f>(INDEX('МО2 общие данные'!D42:D60,MATCH(X14,'МО2 общие данные'!B42:B60,0)))</f>
        <v>-</v>
      </c>
      <c r="BE15" s="85" t="str">
        <f>(INDEX('МО2 общие данные'!C42:C60,MATCH(Z14,'МО2 общие данные'!B42:B60,0)))</f>
        <v>-</v>
      </c>
      <c r="BF15" s="85" t="str">
        <f>(INDEX('МО2 общие данные'!D42:D60,MATCH(Z14,'МО2 общие данные'!B42:B60,0)))</f>
        <v>-</v>
      </c>
      <c r="BG15" s="85" t="str">
        <f>(INDEX('МО2 общие данные'!C42:C60,MATCH(AB14,'МО2 общие данные'!B42:B60,0)))</f>
        <v>-</v>
      </c>
      <c r="BH15" s="85" t="str">
        <f>(INDEX('МО2 общие данные'!D42:D60,MATCH(AB14,'МО2 общие данные'!B42:B60,0)))</f>
        <v>-</v>
      </c>
      <c r="BI15" s="85" t="str">
        <f>(INDEX('МО2 общие данные'!C42:C60,MATCH(AD14,'МО2 общие данные'!B42:B60,0)))</f>
        <v>-</v>
      </c>
      <c r="BJ15" s="85" t="str">
        <f>(INDEX('МО2 общие данные'!D42:D60,MATCH(AD14,'МО2 общие данные'!B42:B60,0)))</f>
        <v>-</v>
      </c>
    </row>
    <row r="16" spans="1:62" x14ac:dyDescent="0.25">
      <c r="A16" s="215"/>
      <c r="B16" s="329" t="str">
        <f>IF(B14&gt;0,"Д",IF(B14=0," "))</f>
        <v xml:space="preserve"> </v>
      </c>
      <c r="C16" s="330"/>
      <c r="D16" s="329" t="str">
        <f>IF(D14&gt;0,"Д",IF(D14=0," "))</f>
        <v xml:space="preserve"> </v>
      </c>
      <c r="E16" s="330"/>
      <c r="F16" s="329" t="str">
        <f t="shared" ref="F16:Z16" si="2">IF(F14&gt;0,"Д",IF(F14=0," "))</f>
        <v xml:space="preserve"> </v>
      </c>
      <c r="G16" s="330"/>
      <c r="H16" s="329" t="str">
        <f t="shared" si="2"/>
        <v xml:space="preserve"> </v>
      </c>
      <c r="I16" s="330"/>
      <c r="J16" s="329" t="str">
        <f t="shared" si="2"/>
        <v xml:space="preserve"> </v>
      </c>
      <c r="K16" s="330"/>
      <c r="L16" s="329" t="str">
        <f t="shared" si="2"/>
        <v xml:space="preserve"> </v>
      </c>
      <c r="M16" s="330"/>
      <c r="N16" s="329" t="str">
        <f t="shared" si="2"/>
        <v xml:space="preserve"> </v>
      </c>
      <c r="O16" s="330"/>
      <c r="P16" s="329" t="str">
        <f t="shared" si="2"/>
        <v xml:space="preserve"> </v>
      </c>
      <c r="Q16" s="330"/>
      <c r="R16" s="329" t="str">
        <f t="shared" si="2"/>
        <v xml:space="preserve"> </v>
      </c>
      <c r="S16" s="330"/>
      <c r="T16" s="329" t="str">
        <f t="shared" si="2"/>
        <v xml:space="preserve"> </v>
      </c>
      <c r="U16" s="330"/>
      <c r="V16" s="329" t="str">
        <f t="shared" si="2"/>
        <v xml:space="preserve"> </v>
      </c>
      <c r="W16" s="330"/>
      <c r="X16" s="329" t="str">
        <f t="shared" si="2"/>
        <v xml:space="preserve"> </v>
      </c>
      <c r="Y16" s="330"/>
      <c r="Z16" s="329" t="str">
        <f t="shared" si="2"/>
        <v xml:space="preserve"> </v>
      </c>
      <c r="AA16" s="330"/>
      <c r="AB16" s="329" t="str">
        <f t="shared" ref="AB16" si="3">IF(AB14&gt;0,"Д",IF(AB14=0," "))</f>
        <v xml:space="preserve"> </v>
      </c>
      <c r="AC16" s="330"/>
      <c r="AD16" s="329" t="str">
        <f t="shared" ref="AD16" si="4">IF(AD14&gt;0,"Д",IF(AD14=0," "))</f>
        <v xml:space="preserve"> </v>
      </c>
      <c r="AE16" s="330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</row>
    <row r="17" spans="1:62" x14ac:dyDescent="0.25">
      <c r="A17" s="128"/>
      <c r="B17" s="327">
        <f>'гр8 МО2'!B13</f>
        <v>0</v>
      </c>
      <c r="C17" s="328" t="str">
        <f>IF(B17=1,"час",IF(B17=0," ",IF(B17&gt;4,"часов","часа")))</f>
        <v xml:space="preserve"> </v>
      </c>
      <c r="D17" s="327">
        <f>'гр8 МО2'!C13</f>
        <v>0</v>
      </c>
      <c r="E17" s="328" t="str">
        <f>IF(D17=1,"час",IF(D17=0," ",IF(D17&gt;4,"часов","часа")))</f>
        <v xml:space="preserve"> </v>
      </c>
      <c r="F17" s="327">
        <f>'гр8 МО2'!D13</f>
        <v>0</v>
      </c>
      <c r="G17" s="328" t="str">
        <f>IF(F17=1,"час",IF(F17=0," ",IF(F17&gt;4,"часов","часа")))</f>
        <v xml:space="preserve"> </v>
      </c>
      <c r="H17" s="327">
        <f>'гр8 МО2'!E13</f>
        <v>0</v>
      </c>
      <c r="I17" s="328" t="str">
        <f>IF(H17=1,"час",IF(H17=0," ",IF(H17&gt;4,"часов","часа")))</f>
        <v xml:space="preserve"> </v>
      </c>
      <c r="J17" s="327">
        <f>'гр8 МО2'!F13</f>
        <v>0</v>
      </c>
      <c r="K17" s="328" t="str">
        <f>IF(J17=1,"час",IF(J17=0," ",IF(J17&gt;4,"часов","часа")))</f>
        <v xml:space="preserve"> </v>
      </c>
      <c r="L17" s="327">
        <f>'гр8 МО2'!G13</f>
        <v>0</v>
      </c>
      <c r="M17" s="328" t="str">
        <f>IF(L17=1,"час",IF(L17=0," ",IF(L17&gt;4,"часов","часа")))</f>
        <v xml:space="preserve"> </v>
      </c>
      <c r="N17" s="327">
        <f>'гр8 МО2'!H13</f>
        <v>0</v>
      </c>
      <c r="O17" s="328" t="str">
        <f>IF(N17=1,"час",IF(N17=0," ",IF(N17&gt;4,"часов","часа")))</f>
        <v xml:space="preserve"> </v>
      </c>
      <c r="P17" s="327">
        <f>'гр8 МО2'!I13</f>
        <v>0</v>
      </c>
      <c r="Q17" s="328" t="str">
        <f>IF(P17=1,"час",IF(P17=0," ",IF(P17&gt;4,"часов","часа")))</f>
        <v xml:space="preserve"> </v>
      </c>
      <c r="R17" s="327">
        <f>'гр8 МО2'!J13</f>
        <v>0</v>
      </c>
      <c r="S17" s="328" t="str">
        <f>IF(R17=1,"час",IF(R17=0," ",IF(R17&gt;4,"часов","часа")))</f>
        <v xml:space="preserve"> </v>
      </c>
      <c r="T17" s="327">
        <f>'гр8 МО2'!K13</f>
        <v>0</v>
      </c>
      <c r="U17" s="328" t="str">
        <f>IF(T17=1,"час",IF(T17=0," ",IF(T17&gt;4,"часов","часа")))</f>
        <v xml:space="preserve"> </v>
      </c>
      <c r="V17" s="327">
        <f>'гр8 МО2'!L13</f>
        <v>0</v>
      </c>
      <c r="W17" s="328" t="str">
        <f>IF(V17=1,"час",IF(V17=0," ",IF(V17&gt;4,"часов","часа")))</f>
        <v xml:space="preserve"> </v>
      </c>
      <c r="X17" s="327">
        <f>'гр8 МО2'!M13</f>
        <v>0</v>
      </c>
      <c r="Y17" s="328" t="str">
        <f>IF(X17=1,"час",IF(X17=0," ",IF(X17&gt;4,"часов","часа")))</f>
        <v xml:space="preserve"> </v>
      </c>
      <c r="Z17" s="327">
        <f>'гр8 МО2'!N13</f>
        <v>0</v>
      </c>
      <c r="AA17" s="328" t="str">
        <f>IF(Z17=1,"час",IF(Z17=0," ",IF(Z17&gt;4,"часов","часа")))</f>
        <v xml:space="preserve"> </v>
      </c>
      <c r="AB17" s="327">
        <f>'гр8 МО2'!O13</f>
        <v>0</v>
      </c>
      <c r="AC17" s="328" t="str">
        <f t="shared" ref="AC17" si="5">IF(AB17=1,"час",IF(AB17=0," ",IF(AB17&gt;4,"часов","часа")))</f>
        <v xml:space="preserve"> </v>
      </c>
      <c r="AD17" s="327">
        <f>'гр8 МО2'!P13</f>
        <v>0</v>
      </c>
      <c r="AE17" s="328" t="str">
        <f t="shared" ref="AE17" si="6">IF(AD17=1,"час",IF(AD17=0," ",IF(AD17&gt;4,"часов","часа")))</f>
        <v xml:space="preserve"> </v>
      </c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</row>
    <row r="18" spans="1:62" ht="24" customHeight="1" x14ac:dyDescent="0.25">
      <c r="A18" s="128">
        <v>2</v>
      </c>
      <c r="B18" s="298" t="str">
        <f>IF('МО2 общие данные'!E16=1,AG18,AH18)</f>
        <v>-</v>
      </c>
      <c r="C18" s="299"/>
      <c r="D18" s="298" t="str">
        <f>IF('МО2 общие данные'!E17=1,AI18,AJ18)</f>
        <v>-</v>
      </c>
      <c r="E18" s="299"/>
      <c r="F18" s="298" t="str">
        <f>IF('МО2 общие данные'!E18=1,AK18,AL18)</f>
        <v>-</v>
      </c>
      <c r="G18" s="299"/>
      <c r="H18" s="298" t="str">
        <f>IF('МО2 общие данные'!E19=1,AM18,AN18)</f>
        <v>-</v>
      </c>
      <c r="I18" s="299"/>
      <c r="J18" s="298" t="str">
        <f>IF('МО2 общие данные'!E20=1,AO18,AP18)</f>
        <v>-</v>
      </c>
      <c r="K18" s="299"/>
      <c r="L18" s="298" t="str">
        <f>IF('МО2 общие данные'!E21=1,AQ18,AR18)</f>
        <v>-</v>
      </c>
      <c r="M18" s="299"/>
      <c r="N18" s="298" t="str">
        <f>IF('МО2 общие данные'!E22=1,AS18,AT18)</f>
        <v>-</v>
      </c>
      <c r="O18" s="299"/>
      <c r="P18" s="298" t="str">
        <f>IF('МО2 общие данные'!E23=1,AU18,AV18)</f>
        <v>-</v>
      </c>
      <c r="Q18" s="299"/>
      <c r="R18" s="298" t="str">
        <f>IF('МО2 общие данные'!E24=1,AW18,AX18)</f>
        <v>-</v>
      </c>
      <c r="S18" s="299"/>
      <c r="T18" s="298" t="str">
        <f>IF('МО2 общие данные'!E25=1,AY18,AZ18)</f>
        <v>-</v>
      </c>
      <c r="U18" s="299"/>
      <c r="V18" s="298" t="str">
        <f>IF('МО2 общие данные'!E26=1,BA18,BB18)</f>
        <v>-</v>
      </c>
      <c r="W18" s="299"/>
      <c r="X18" s="298" t="str">
        <f>IF('МО2 общие данные'!E26=1,BC18,BD18)</f>
        <v>-</v>
      </c>
      <c r="Y18" s="299"/>
      <c r="Z18" s="298" t="str">
        <f>IF('МО2 общие данные'!E28=1,BE18,BF18)</f>
        <v>-</v>
      </c>
      <c r="AA18" s="299"/>
      <c r="AB18" s="298" t="str">
        <f>IF('МО2 общие данные'!E29=1,BG18,BH18)</f>
        <v>-</v>
      </c>
      <c r="AC18" s="299"/>
      <c r="AD18" s="298" t="str">
        <f>IF('МО2 общие данные'!E30=1,BI18,BJ18)</f>
        <v>-</v>
      </c>
      <c r="AE18" s="299"/>
      <c r="AG18" s="85" t="str">
        <f>(INDEX('МО2 общие данные'!C42:C60,MATCH(B17,'МО2 общие данные'!B42:B60,0)))</f>
        <v>-</v>
      </c>
      <c r="AH18" s="85" t="str">
        <f>(INDEX('МО2 общие данные'!D42:D60,MATCH(B17,'МО2 общие данные'!B42:B60,0)))</f>
        <v>-</v>
      </c>
      <c r="AI18" s="85" t="str">
        <f>(INDEX('МО2 общие данные'!C42:C60,MATCH(D17,'МО2 общие данные'!B42:B60,0)))</f>
        <v>-</v>
      </c>
      <c r="AJ18" s="85" t="str">
        <f>(INDEX('МО2 общие данные'!D42:D60,MATCH(D17,'МО2 общие данные'!B42:B60,0)))</f>
        <v>-</v>
      </c>
      <c r="AK18" s="85" t="str">
        <f>(INDEX('МО2 общие данные'!C42:C60,MATCH(F17,'МО2 общие данные'!B42:B60,0)))</f>
        <v>-</v>
      </c>
      <c r="AL18" s="85" t="str">
        <f>(INDEX('МО2 общие данные'!D42:D60,MATCH(F17,'МО2 общие данные'!B42:B60,0)))</f>
        <v>-</v>
      </c>
      <c r="AM18" s="85" t="str">
        <f>(INDEX('МО2 общие данные'!C42:C60,MATCH(H17,'МО2 общие данные'!B42:B60,0)))</f>
        <v>-</v>
      </c>
      <c r="AN18" s="85" t="str">
        <f>(INDEX('МО2 общие данные'!D42:D60,MATCH(H17,'МО2 общие данные'!B42:B60,0)))</f>
        <v>-</v>
      </c>
      <c r="AO18" s="85" t="str">
        <f>(INDEX('МО2 общие данные'!C42:C60,MATCH(J17,'МО2 общие данные'!B42:B60,0)))</f>
        <v>-</v>
      </c>
      <c r="AP18" s="85" t="str">
        <f>(INDEX('МО2 общие данные'!D42:D60,MATCH(J17,'МО2 общие данные'!B42:B60,0)))</f>
        <v>-</v>
      </c>
      <c r="AQ18" s="85" t="str">
        <f>(INDEX('МО2 общие данные'!C42:C60,MATCH(L17,'МО2 общие данные'!B42:B60,0)))</f>
        <v>-</v>
      </c>
      <c r="AR18" s="85" t="str">
        <f>(INDEX('МО2 общие данные'!D42:D60,MATCH(L17,'МО2 общие данные'!B42:B60,0)))</f>
        <v>-</v>
      </c>
      <c r="AS18" s="85" t="str">
        <f>(INDEX('МО2 общие данные'!C42:C60,MATCH(N17,'МО2 общие данные'!B42:B60,0)))</f>
        <v>-</v>
      </c>
      <c r="AT18" s="85" t="str">
        <f>(INDEX('МО2 общие данные'!D42:D60,MATCH(N17,'МО2 общие данные'!B42:B60,0)))</f>
        <v>-</v>
      </c>
      <c r="AU18" s="85" t="str">
        <f>(INDEX('МО2 общие данные'!C42:C60,MATCH(P17,'МО2 общие данные'!B42:B60,0)))</f>
        <v>-</v>
      </c>
      <c r="AV18" s="85" t="str">
        <f>(INDEX('МО2 общие данные'!D42:D60,MATCH(P17,'МО2 общие данные'!B42:B60,0)))</f>
        <v>-</v>
      </c>
      <c r="AW18" s="85" t="str">
        <f>(INDEX('МО2 общие данные'!C42:C60,MATCH(R17,'МО2 общие данные'!B42:B60,0)))</f>
        <v>-</v>
      </c>
      <c r="AX18" s="85" t="str">
        <f>(INDEX('МО2 общие данные'!D42:D60,MATCH(R17,'МО2 общие данные'!B42:B60,0)))</f>
        <v>-</v>
      </c>
      <c r="AY18" s="85" t="str">
        <f>(INDEX('МО2 общие данные'!C42:C60,MATCH(T17,'МО2 общие данные'!B42:B60,0)))</f>
        <v>-</v>
      </c>
      <c r="AZ18" s="85" t="str">
        <f>(INDEX('МО2 общие данные'!D42:D60,MATCH(T17,'МО2 общие данные'!B42:B60,0)))</f>
        <v>-</v>
      </c>
      <c r="BA18" s="85" t="str">
        <f>(INDEX('МО2 общие данные'!C42:C60,MATCH(V17,'МО2 общие данные'!B42:B60,0)))</f>
        <v>-</v>
      </c>
      <c r="BB18" s="85" t="str">
        <f>(INDEX('МО2 общие данные'!D42:D60,MATCH(V17,'МО2 общие данные'!B42:B60,0)))</f>
        <v>-</v>
      </c>
      <c r="BC18" s="85" t="str">
        <f>(INDEX('МО2 общие данные'!C42:C60,MATCH(X17,'МО2 общие данные'!B42:B60,0)))</f>
        <v>-</v>
      </c>
      <c r="BD18" s="85" t="str">
        <f>(INDEX('МО2 общие данные'!D42:D60,MATCH(X17,'МО2 общие данные'!B42:B60,0)))</f>
        <v>-</v>
      </c>
      <c r="BE18" s="85" t="str">
        <f>(INDEX('МО2 общие данные'!C42:C60,MATCH(Z17,'МО2 общие данные'!B42:B60,0)))</f>
        <v>-</v>
      </c>
      <c r="BF18" s="85" t="str">
        <f>(INDEX('МО2 общие данные'!D42:D60,MATCH(Z17,'МО2 общие данные'!B42:B60,0)))</f>
        <v>-</v>
      </c>
      <c r="BG18" s="85" t="str">
        <f>(INDEX('МО2 общие данные'!C42:C60,MATCH(AB17,'МО2 общие данные'!B42:B60,0)))</f>
        <v>-</v>
      </c>
      <c r="BH18" s="85" t="str">
        <f>(INDEX('МО2 общие данные'!D42:D60,MATCH(AB17,'МО2 общие данные'!B42:B60,0)))</f>
        <v>-</v>
      </c>
      <c r="BI18" s="85" t="str">
        <f>(INDEX('МО2 общие данные'!C42:C60,MATCH(AD17,'МО2 общие данные'!B42:B60,0)))</f>
        <v>-</v>
      </c>
      <c r="BJ18" s="85" t="str">
        <f>(INDEX('МО2 общие данные'!D42:D60,MATCH(AD17,'МО2 общие данные'!B42:B60,0)))</f>
        <v>-</v>
      </c>
    </row>
    <row r="19" spans="1:62" x14ac:dyDescent="0.25">
      <c r="A19" s="129"/>
      <c r="B19" s="329" t="str">
        <f>IF(B17&gt;0,"Д",IF(B17=0," "))</f>
        <v xml:space="preserve"> </v>
      </c>
      <c r="C19" s="330"/>
      <c r="D19" s="329" t="str">
        <f t="shared" ref="D19:Z19" si="7">IF(D17&gt;0,"Д",IF(D17=0," "))</f>
        <v xml:space="preserve"> </v>
      </c>
      <c r="E19" s="330"/>
      <c r="F19" s="329" t="str">
        <f t="shared" si="7"/>
        <v xml:space="preserve"> </v>
      </c>
      <c r="G19" s="330"/>
      <c r="H19" s="329" t="str">
        <f t="shared" si="7"/>
        <v xml:space="preserve"> </v>
      </c>
      <c r="I19" s="330"/>
      <c r="J19" s="329" t="str">
        <f t="shared" si="7"/>
        <v xml:space="preserve"> </v>
      </c>
      <c r="K19" s="330"/>
      <c r="L19" s="329" t="str">
        <f t="shared" si="7"/>
        <v xml:space="preserve"> </v>
      </c>
      <c r="M19" s="330"/>
      <c r="N19" s="329" t="str">
        <f t="shared" si="7"/>
        <v xml:space="preserve"> </v>
      </c>
      <c r="O19" s="330"/>
      <c r="P19" s="329" t="str">
        <f t="shared" si="7"/>
        <v xml:space="preserve"> </v>
      </c>
      <c r="Q19" s="330"/>
      <c r="R19" s="329" t="str">
        <f t="shared" si="7"/>
        <v xml:space="preserve"> </v>
      </c>
      <c r="S19" s="330"/>
      <c r="T19" s="329" t="str">
        <f t="shared" si="7"/>
        <v xml:space="preserve"> </v>
      </c>
      <c r="U19" s="330"/>
      <c r="V19" s="329" t="str">
        <f t="shared" si="7"/>
        <v xml:space="preserve"> </v>
      </c>
      <c r="W19" s="330"/>
      <c r="X19" s="329" t="str">
        <f t="shared" si="7"/>
        <v xml:space="preserve"> </v>
      </c>
      <c r="Y19" s="330"/>
      <c r="Z19" s="329" t="str">
        <f t="shared" si="7"/>
        <v xml:space="preserve"> </v>
      </c>
      <c r="AA19" s="330"/>
      <c r="AB19" s="329" t="str">
        <f t="shared" ref="AB19" si="8">IF(AB17&gt;0,"Д",IF(AB17=0," "))</f>
        <v xml:space="preserve"> </v>
      </c>
      <c r="AC19" s="330"/>
      <c r="AD19" s="329" t="str">
        <f t="shared" ref="AD19" si="9">IF(AD17&gt;0,"Д",IF(AD17=0," "))</f>
        <v xml:space="preserve"> </v>
      </c>
      <c r="AE19" s="330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</row>
    <row r="20" spans="1:62" x14ac:dyDescent="0.25">
      <c r="A20" s="128"/>
      <c r="B20" s="327">
        <f>'гр8 МО2'!B14</f>
        <v>0</v>
      </c>
      <c r="C20" s="328" t="str">
        <f>IF(B20=1,"час",IF(B20=0," ",IF(B20&gt;4,"часов","часа")))</f>
        <v xml:space="preserve"> </v>
      </c>
      <c r="D20" s="327">
        <f>'гр8 МО2'!C14</f>
        <v>0</v>
      </c>
      <c r="E20" s="328" t="str">
        <f>IF(D20=1,"час",IF(D20=0," ",IF(D20&gt;4,"часов","часа")))</f>
        <v xml:space="preserve"> </v>
      </c>
      <c r="F20" s="327">
        <f>'гр8 МО2'!D14</f>
        <v>0</v>
      </c>
      <c r="G20" s="328" t="str">
        <f>IF(F20=1,"час",IF(F20=0," ",IF(F20&gt;4,"часов","часа")))</f>
        <v xml:space="preserve"> </v>
      </c>
      <c r="H20" s="327">
        <f>'гр8 МО2'!E14</f>
        <v>0</v>
      </c>
      <c r="I20" s="328" t="str">
        <f>IF(H20=1,"час",IF(H20=0," ",IF(H20&gt;4,"часов","часа")))</f>
        <v xml:space="preserve"> </v>
      </c>
      <c r="J20" s="327">
        <f>'гр8 МО2'!F14</f>
        <v>0</v>
      </c>
      <c r="K20" s="328" t="str">
        <f>IF(J20=1,"час",IF(J20=0," ",IF(J20&gt;4,"часов","часа")))</f>
        <v xml:space="preserve"> </v>
      </c>
      <c r="L20" s="327">
        <f>'гр8 МО2'!G14</f>
        <v>0</v>
      </c>
      <c r="M20" s="328" t="str">
        <f>IF(L20=1,"час",IF(L20=0," ",IF(L20&gt;4,"часов","часа")))</f>
        <v xml:space="preserve"> </v>
      </c>
      <c r="N20" s="327">
        <f>'гр8 МО2'!H14</f>
        <v>0</v>
      </c>
      <c r="O20" s="328" t="str">
        <f>IF(N20=1,"час",IF(N20=0," ",IF(N20&gt;4,"часов","часа")))</f>
        <v xml:space="preserve"> </v>
      </c>
      <c r="P20" s="327">
        <f>'гр8 МО2'!I14</f>
        <v>0</v>
      </c>
      <c r="Q20" s="328" t="str">
        <f>IF(P20=1,"час",IF(P20=0," ",IF(P20&gt;4,"часов","часа")))</f>
        <v xml:space="preserve"> </v>
      </c>
      <c r="R20" s="327">
        <f>'гр8 МО2'!J14</f>
        <v>0</v>
      </c>
      <c r="S20" s="328" t="str">
        <f>IF(R20=1,"час",IF(R20=0," ",IF(R20&gt;4,"часов","часа")))</f>
        <v xml:space="preserve"> </v>
      </c>
      <c r="T20" s="327">
        <f>'гр8 МО2'!K14</f>
        <v>0</v>
      </c>
      <c r="U20" s="328" t="str">
        <f>IF(T20=1,"час",IF(T20=0," ",IF(T20&gt;4,"часов","часа")))</f>
        <v xml:space="preserve"> </v>
      </c>
      <c r="V20" s="327">
        <f>'гр8 МО2'!L14</f>
        <v>0</v>
      </c>
      <c r="W20" s="328" t="str">
        <f>IF(V20=1,"час",IF(V20=0," ",IF(V20&gt;4,"часов","часа")))</f>
        <v xml:space="preserve"> </v>
      </c>
      <c r="X20" s="327">
        <f>'гр8 МО2'!M14</f>
        <v>0</v>
      </c>
      <c r="Y20" s="328" t="str">
        <f>IF(X20=1,"час",IF(X20=0," ",IF(X20&gt;4,"часов","часа")))</f>
        <v xml:space="preserve"> </v>
      </c>
      <c r="Z20" s="327">
        <f>'гр8 МО2'!N14</f>
        <v>0</v>
      </c>
      <c r="AA20" s="328" t="str">
        <f>IF(Z20=1,"час",IF(Z20=0," ",IF(Z20&gt;4,"часов","часа")))</f>
        <v xml:space="preserve"> </v>
      </c>
      <c r="AB20" s="327">
        <f>'гр8 МО2'!O14</f>
        <v>0</v>
      </c>
      <c r="AC20" s="328" t="str">
        <f t="shared" ref="AC20" si="10">IF(AB20=1,"час",IF(AB20=0," ",IF(AB20&gt;4,"часов","часа")))</f>
        <v xml:space="preserve"> </v>
      </c>
      <c r="AD20" s="327">
        <f>'гр8 МО2'!P14</f>
        <v>0</v>
      </c>
      <c r="AE20" s="328" t="str">
        <f t="shared" ref="AE20" si="11">IF(AD20=1,"час",IF(AD20=0," ",IF(AD20&gt;4,"часов","часа")))</f>
        <v xml:space="preserve"> </v>
      </c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</row>
    <row r="21" spans="1:62" ht="24" customHeight="1" x14ac:dyDescent="0.25">
      <c r="A21" s="128">
        <v>3</v>
      </c>
      <c r="B21" s="298" t="str">
        <f>IF('МО2 общие данные'!E16=1,AG21,AH21)</f>
        <v>-</v>
      </c>
      <c r="C21" s="299"/>
      <c r="D21" s="298" t="str">
        <f>IF('МО2 общие данные'!E17=1,AI21,AJ21)</f>
        <v>-</v>
      </c>
      <c r="E21" s="299"/>
      <c r="F21" s="298" t="str">
        <f>IF('МО2 общие данные'!E18=1,AK21,AL21)</f>
        <v>-</v>
      </c>
      <c r="G21" s="299"/>
      <c r="H21" s="298" t="str">
        <f>IF('МО2 общие данные'!E19=1,AM21,AN21)</f>
        <v>-</v>
      </c>
      <c r="I21" s="299"/>
      <c r="J21" s="298" t="str">
        <f>IF('МО2 общие данные'!E20=1,AO21,AP21)</f>
        <v>-</v>
      </c>
      <c r="K21" s="299"/>
      <c r="L21" s="298" t="str">
        <f>IF('МО2 общие данные'!E21=1,AQ21,AR21)</f>
        <v>-</v>
      </c>
      <c r="M21" s="299"/>
      <c r="N21" s="298" t="str">
        <f>IF('МО2 общие данные'!E22=1,AS21,AT21)</f>
        <v>-</v>
      </c>
      <c r="O21" s="299"/>
      <c r="P21" s="298" t="str">
        <f>IF('МО2 общие данные'!E23=1,AU21,AV21)</f>
        <v>-</v>
      </c>
      <c r="Q21" s="299"/>
      <c r="R21" s="298" t="str">
        <f>IF('МО2 общие данные'!E24=1,AW21,AX21)</f>
        <v>-</v>
      </c>
      <c r="S21" s="299"/>
      <c r="T21" s="298" t="str">
        <f>IF('МО2 общие данные'!E25=1,AY21,AZ21)</f>
        <v>-</v>
      </c>
      <c r="U21" s="299"/>
      <c r="V21" s="298" t="str">
        <f>IF('МО2 общие данные'!E26=1,BA21,BB21)</f>
        <v>-</v>
      </c>
      <c r="W21" s="299"/>
      <c r="X21" s="298" t="str">
        <f>IF('МО2 общие данные'!E27=1,BC21,BD21)</f>
        <v>-</v>
      </c>
      <c r="Y21" s="299"/>
      <c r="Z21" s="298" t="str">
        <f>IF('МО2 общие данные'!E28=1,BE21,BF21)</f>
        <v>-</v>
      </c>
      <c r="AA21" s="299"/>
      <c r="AB21" s="298" t="str">
        <f>IF('МО2 общие данные'!E29=1,BG21,BH21)</f>
        <v>-</v>
      </c>
      <c r="AC21" s="299"/>
      <c r="AD21" s="298" t="str">
        <f>IF('МО2 общие данные'!E30=1,BI21,BJ21)</f>
        <v>-</v>
      </c>
      <c r="AE21" s="299"/>
      <c r="AG21" s="85" t="str">
        <f>(INDEX('МО2 общие данные'!E42:E60,MATCH(B20,'МО2 общие данные'!B42:B60,0)))</f>
        <v>-</v>
      </c>
      <c r="AH21" s="85" t="str">
        <f>(INDEX('МО2 общие данные'!E42:E60,MATCH(B20,'МО2 общие данные'!B42:B60,0)))</f>
        <v>-</v>
      </c>
      <c r="AI21" s="85" t="str">
        <f>(INDEX('МО2 общие данные'!E42:E60,MATCH(D20,'МО2 общие данные'!B42:B60,0)))</f>
        <v>-</v>
      </c>
      <c r="AJ21" s="85" t="str">
        <f>(INDEX('МО2 общие данные'!E42:E60,MATCH(D20,'МО2 общие данные'!B42:B60,0)))</f>
        <v>-</v>
      </c>
      <c r="AK21" s="85" t="str">
        <f>(INDEX('МО2 общие данные'!E42:E60,MATCH(F20,'МО2 общие данные'!B42:B60,0)))</f>
        <v>-</v>
      </c>
      <c r="AL21" s="85" t="str">
        <f>(INDEX('МО2 общие данные'!E42:E60,MATCH(F20,'МО2 общие данные'!B42:B60,0)))</f>
        <v>-</v>
      </c>
      <c r="AM21" s="85" t="str">
        <f>(INDEX('МО2 общие данные'!E42:E60,MATCH(H20,'МО2 общие данные'!B42:B60,0)))</f>
        <v>-</v>
      </c>
      <c r="AN21" s="85" t="str">
        <f>(INDEX('МО2 общие данные'!E42:E60,MATCH(H20,'МО2 общие данные'!B42:B60,0)))</f>
        <v>-</v>
      </c>
      <c r="AO21" s="85" t="str">
        <f>(INDEX('МО2 общие данные'!E42:E60,MATCH(J20,'МО2 общие данные'!B42:B60,0)))</f>
        <v>-</v>
      </c>
      <c r="AP21" s="85" t="str">
        <f>(INDEX('МО2 общие данные'!E42:E60,MATCH(J20,'МО2 общие данные'!B42:B60,0)))</f>
        <v>-</v>
      </c>
      <c r="AQ21" s="85" t="str">
        <f>(INDEX('МО2 общие данные'!E42:E60,MATCH(L20,'МО2 общие данные'!B42:B60,0)))</f>
        <v>-</v>
      </c>
      <c r="AR21" s="85" t="str">
        <f>(INDEX('МО2 общие данные'!E42:E60,MATCH(L20,'МО2 общие данные'!B42:B60,0)))</f>
        <v>-</v>
      </c>
      <c r="AS21" s="85" t="str">
        <f>(INDEX('МО2 общие данные'!E42:E60,MATCH(N20,'МО2 общие данные'!B42:B60,0)))</f>
        <v>-</v>
      </c>
      <c r="AT21" s="85" t="str">
        <f>(INDEX('МО2 общие данные'!E42:E60,MATCH(N20,'МО2 общие данные'!B42:B60,0)))</f>
        <v>-</v>
      </c>
      <c r="AU21" s="85" t="str">
        <f>(INDEX('МО2 общие данные'!E42:E60,MATCH(P20,'МО2 общие данные'!B42:B60,0)))</f>
        <v>-</v>
      </c>
      <c r="AV21" s="85" t="str">
        <f>(INDEX('МО2 общие данные'!E42:E60,MATCH(P20,'МО2 общие данные'!B42:B60,0)))</f>
        <v>-</v>
      </c>
      <c r="AW21" s="85" t="str">
        <f>(INDEX('МО2 общие данные'!E42:E60,MATCH(R20,'МО2 общие данные'!B42:B60,0)))</f>
        <v>-</v>
      </c>
      <c r="AX21" s="85" t="str">
        <f>(INDEX('МО2 общие данные'!E42:E60,MATCH(R20,'МО2 общие данные'!B42:B60,0)))</f>
        <v>-</v>
      </c>
      <c r="AY21" s="85" t="str">
        <f>(INDEX('МО2 общие данные'!E42:E60,MATCH(T20,'МО2 общие данные'!B42:B60,0)))</f>
        <v>-</v>
      </c>
      <c r="AZ21" s="85" t="str">
        <f>(INDEX('МО2 общие данные'!E42:E60,MATCH(T20,'МО2 общие данные'!B42:B60,0)))</f>
        <v>-</v>
      </c>
      <c r="BA21" s="85" t="str">
        <f>(INDEX('МО2 общие данные'!E42:E60,MATCH(V20,'МО2 общие данные'!B42:B60,0)))</f>
        <v>-</v>
      </c>
      <c r="BB21" s="85" t="str">
        <f>(INDEX('МО2 общие данные'!E42:E60,MATCH(V20,'МО2 общие данные'!B42:B60,0)))</f>
        <v>-</v>
      </c>
      <c r="BC21" s="85" t="str">
        <f>(INDEX('МО2 общие данные'!E42:E60,MATCH(X20,'МО2 общие данные'!B42:B60,0)))</f>
        <v>-</v>
      </c>
      <c r="BD21" s="85" t="str">
        <f>(INDEX('МО2 общие данные'!E42:E60,MATCH(X20,'МО2 общие данные'!B42:B60,0)))</f>
        <v>-</v>
      </c>
      <c r="BE21" s="85" t="str">
        <f>(INDEX('МО2 общие данные'!E42:E60,MATCH(Z20,'МО2 общие данные'!B42:B60,0)))</f>
        <v>-</v>
      </c>
      <c r="BF21" s="85" t="str">
        <f>(INDEX('МО2 общие данные'!E42:E60,MATCH(Z20,'МО2 общие данные'!B42:B60,0)))</f>
        <v>-</v>
      </c>
      <c r="BG21" s="85" t="str">
        <f>(INDEX('МО2 общие данные'!E42:E60,MATCH(AB20,'МО2 общие данные'!B42:B60,0)))</f>
        <v>-</v>
      </c>
      <c r="BH21" s="85" t="str">
        <f>(INDEX('МО2 общие данные'!E42:E60,MATCH(AB20,'МО2 общие данные'!B42:B60,0)))</f>
        <v>-</v>
      </c>
      <c r="BI21" s="85" t="str">
        <f>(INDEX('МО2 общие данные'!E42:E60,MATCH(AD20,'МО2 общие данные'!B42:B60,0)))</f>
        <v>-</v>
      </c>
      <c r="BJ21" s="85" t="str">
        <f>(INDEX('МО2 общие данные'!E42:E60,MATCH(AD20,'МО2 общие данные'!B42:B60,0)))</f>
        <v>-</v>
      </c>
    </row>
    <row r="22" spans="1:62" x14ac:dyDescent="0.25">
      <c r="A22" s="129" t="s">
        <v>17</v>
      </c>
      <c r="B22" s="329" t="str">
        <f>IF(B20&gt;0,"Д",IF(B20=0," "))</f>
        <v xml:space="preserve"> </v>
      </c>
      <c r="C22" s="330"/>
      <c r="D22" s="329" t="str">
        <f t="shared" ref="D22:Z22" si="12">IF(D20&gt;0,"Д",IF(D20=0," "))</f>
        <v xml:space="preserve"> </v>
      </c>
      <c r="E22" s="330"/>
      <c r="F22" s="329" t="str">
        <f t="shared" si="12"/>
        <v xml:space="preserve"> </v>
      </c>
      <c r="G22" s="330"/>
      <c r="H22" s="329" t="str">
        <f t="shared" si="12"/>
        <v xml:space="preserve"> </v>
      </c>
      <c r="I22" s="330"/>
      <c r="J22" s="329" t="str">
        <f t="shared" si="12"/>
        <v xml:space="preserve"> </v>
      </c>
      <c r="K22" s="330"/>
      <c r="L22" s="329" t="str">
        <f t="shared" si="12"/>
        <v xml:space="preserve"> </v>
      </c>
      <c r="M22" s="330"/>
      <c r="N22" s="329" t="str">
        <f t="shared" si="12"/>
        <v xml:space="preserve"> </v>
      </c>
      <c r="O22" s="330"/>
      <c r="P22" s="329" t="str">
        <f t="shared" si="12"/>
        <v xml:space="preserve"> </v>
      </c>
      <c r="Q22" s="330"/>
      <c r="R22" s="329" t="str">
        <f t="shared" si="12"/>
        <v xml:space="preserve"> </v>
      </c>
      <c r="S22" s="330"/>
      <c r="T22" s="329" t="str">
        <f t="shared" si="12"/>
        <v xml:space="preserve"> </v>
      </c>
      <c r="U22" s="330"/>
      <c r="V22" s="329" t="str">
        <f t="shared" si="12"/>
        <v xml:space="preserve"> </v>
      </c>
      <c r="W22" s="330"/>
      <c r="X22" s="329" t="str">
        <f t="shared" si="12"/>
        <v xml:space="preserve"> </v>
      </c>
      <c r="Y22" s="330"/>
      <c r="Z22" s="329" t="str">
        <f t="shared" si="12"/>
        <v xml:space="preserve"> </v>
      </c>
      <c r="AA22" s="330"/>
      <c r="AB22" s="329" t="str">
        <f t="shared" ref="AB22" si="13">IF(AB20&gt;0,"Д",IF(AB20=0," "))</f>
        <v xml:space="preserve"> </v>
      </c>
      <c r="AC22" s="330"/>
      <c r="AD22" s="329" t="str">
        <f t="shared" ref="AD22" si="14">IF(AD20&gt;0,"Д",IF(AD20=0," "))</f>
        <v xml:space="preserve"> </v>
      </c>
      <c r="AE22" s="330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85"/>
      <c r="BJ22" s="85"/>
    </row>
    <row r="23" spans="1:62" x14ac:dyDescent="0.25">
      <c r="A23" s="128"/>
      <c r="B23" s="327">
        <f>'гр8 МО2'!B15</f>
        <v>0</v>
      </c>
      <c r="C23" s="328" t="str">
        <f>IF(B23=1,"час",IF(B23=0," ",IF(B23&gt;4,"часов","часа")))</f>
        <v xml:space="preserve"> </v>
      </c>
      <c r="D23" s="327">
        <f>'гр8 МО2'!C15</f>
        <v>0</v>
      </c>
      <c r="E23" s="328" t="str">
        <f>IF(D23=1,"час",IF(D23=0," ",IF(D23&gt;4,"часов","часа")))</f>
        <v xml:space="preserve"> </v>
      </c>
      <c r="F23" s="327">
        <f>'гр8 МО2'!D15</f>
        <v>0</v>
      </c>
      <c r="G23" s="328" t="str">
        <f>IF(F23=1,"час",IF(F23=0," ",IF(F23&gt;4,"часов","часа")))</f>
        <v xml:space="preserve"> </v>
      </c>
      <c r="H23" s="327">
        <f>'гр8 МО2'!E15</f>
        <v>0</v>
      </c>
      <c r="I23" s="328" t="str">
        <f>IF(H23=1,"час",IF(H23=0," ",IF(H23&gt;4,"часов","часа")))</f>
        <v xml:space="preserve"> </v>
      </c>
      <c r="J23" s="327">
        <f>'гр8 МО2'!F15</f>
        <v>0</v>
      </c>
      <c r="K23" s="328" t="str">
        <f>IF(J23=1,"час",IF(J23=0," ",IF(J23&gt;4,"часов","часа")))</f>
        <v xml:space="preserve"> </v>
      </c>
      <c r="L23" s="327">
        <f>'гр8 МО2'!G15</f>
        <v>0</v>
      </c>
      <c r="M23" s="328" t="str">
        <f>IF(L23=1,"час",IF(L23=0," ",IF(L23&gt;4,"часов","часа")))</f>
        <v xml:space="preserve"> </v>
      </c>
      <c r="N23" s="327">
        <f>'гр8 МО2'!H15</f>
        <v>0</v>
      </c>
      <c r="O23" s="328" t="str">
        <f>IF(N23=1,"час",IF(N23=0," ",IF(N23&gt;4,"часов","часа")))</f>
        <v xml:space="preserve"> </v>
      </c>
      <c r="P23" s="327">
        <f>'гр8 МО2'!I15</f>
        <v>0</v>
      </c>
      <c r="Q23" s="328" t="str">
        <f>IF(P23=1,"час",IF(P23=0," ",IF(P23&gt;4,"часов","часа")))</f>
        <v xml:space="preserve"> </v>
      </c>
      <c r="R23" s="327">
        <f>'гр8 МО2'!J15</f>
        <v>0</v>
      </c>
      <c r="S23" s="328" t="str">
        <f>IF(R23=1,"час",IF(R23=0," ",IF(R23&gt;4,"часов","часа")))</f>
        <v xml:space="preserve"> </v>
      </c>
      <c r="T23" s="327">
        <f>'гр8 МО2'!K15</f>
        <v>0</v>
      </c>
      <c r="U23" s="328" t="str">
        <f>IF(T23=1,"час",IF(T23=0," ",IF(T23&gt;4,"часов","часа")))</f>
        <v xml:space="preserve"> </v>
      </c>
      <c r="V23" s="327">
        <f>'гр8 МО2'!L15</f>
        <v>0</v>
      </c>
      <c r="W23" s="328" t="str">
        <f>IF(V23=1,"час",IF(V23=0," ",IF(V23&gt;4,"часов","часа")))</f>
        <v xml:space="preserve"> </v>
      </c>
      <c r="X23" s="327">
        <f>'гр8 МО2'!M15</f>
        <v>0</v>
      </c>
      <c r="Y23" s="328" t="str">
        <f>IF(X23=1,"час",IF(X23=0," ",IF(X23&gt;4,"часов","часа")))</f>
        <v xml:space="preserve"> </v>
      </c>
      <c r="Z23" s="327">
        <f>'гр8 МО2'!N15</f>
        <v>0</v>
      </c>
      <c r="AA23" s="328" t="str">
        <f>IF(Z23=1,"час",IF(Z23=0," ",IF(Z23&gt;4,"часов","часа")))</f>
        <v xml:space="preserve"> </v>
      </c>
      <c r="AB23" s="327">
        <f>'гр8 МО2'!O15</f>
        <v>0</v>
      </c>
      <c r="AC23" s="328" t="str">
        <f t="shared" ref="AC23" si="15">IF(AB23=1,"час",IF(AB23=0," ",IF(AB23&gt;4,"часов","часа")))</f>
        <v xml:space="preserve"> </v>
      </c>
      <c r="AD23" s="327">
        <f>'гр8 МО2'!P15</f>
        <v>0</v>
      </c>
      <c r="AE23" s="328" t="str">
        <f t="shared" ref="AE23" si="16">IF(AD23=1,"час",IF(AD23=0," ",IF(AD23&gt;4,"часов","часа")))</f>
        <v xml:space="preserve"> </v>
      </c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</row>
    <row r="24" spans="1:62" ht="24" customHeight="1" x14ac:dyDescent="0.25">
      <c r="A24" s="128">
        <v>4</v>
      </c>
      <c r="B24" s="298" t="str">
        <f>IF('МО2 общие данные'!E16=1,AG24,AH24)</f>
        <v>-</v>
      </c>
      <c r="C24" s="299"/>
      <c r="D24" s="298" t="str">
        <f>IF('МО2 общие данные'!E17=1,AI24,AJ24)</f>
        <v>-</v>
      </c>
      <c r="E24" s="299"/>
      <c r="F24" s="298" t="str">
        <f>IF('МО2 общие данные'!E18=1,AK24,AL24)</f>
        <v>-</v>
      </c>
      <c r="G24" s="299"/>
      <c r="H24" s="298" t="str">
        <f>IF('МО2 общие данные'!E19=1,AM24,AN24)</f>
        <v>-</v>
      </c>
      <c r="I24" s="299"/>
      <c r="J24" s="298" t="str">
        <f>IF('МО2 общие данные'!E20=1,AO24,AP24)</f>
        <v>-</v>
      </c>
      <c r="K24" s="299"/>
      <c r="L24" s="298" t="str">
        <f>IF('МО2 общие данные'!E21=1,AQ24,AR24)</f>
        <v>-</v>
      </c>
      <c r="M24" s="299"/>
      <c r="N24" s="298" t="str">
        <f>IF('МО2 общие данные'!E22=1,AS24,AT24)</f>
        <v>-</v>
      </c>
      <c r="O24" s="299"/>
      <c r="P24" s="298" t="str">
        <f>IF('МО2 общие данные'!E23=1,AU24,AV24)</f>
        <v>-</v>
      </c>
      <c r="Q24" s="299"/>
      <c r="R24" s="298" t="str">
        <f>IF('МО2 общие данные'!E24=1,AW24,AX24)</f>
        <v>-</v>
      </c>
      <c r="S24" s="299"/>
      <c r="T24" s="298" t="str">
        <f>IF('МО2 общие данные'!E25=1,AY24,AZ24)</f>
        <v>-</v>
      </c>
      <c r="U24" s="299"/>
      <c r="V24" s="298" t="str">
        <f>IF('МО2 общие данные'!E26=1,BA24,BB24)</f>
        <v>-</v>
      </c>
      <c r="W24" s="299"/>
      <c r="X24" s="298" t="str">
        <f>IF('МО2 общие данные'!E27=1,BC24,BD24)</f>
        <v>-</v>
      </c>
      <c r="Y24" s="299"/>
      <c r="Z24" s="298" t="str">
        <f>IF('МО2 общие данные'!E28=1,BE24,BF24)</f>
        <v>-</v>
      </c>
      <c r="AA24" s="299"/>
      <c r="AB24" s="298" t="str">
        <f>IF('МО2 общие данные'!E29=1,BG24,BH24)</f>
        <v>-</v>
      </c>
      <c r="AC24" s="299"/>
      <c r="AD24" s="298" t="str">
        <f>IF('МО2 общие данные'!E30=1,BI24,BJ24)</f>
        <v>-</v>
      </c>
      <c r="AE24" s="299"/>
      <c r="AG24" s="85" t="str">
        <f>(INDEX('МО2 общие данные'!E42:E60,MATCH(B23,'МО2 общие данные'!B42:B60,0)))</f>
        <v>-</v>
      </c>
      <c r="AH24" s="85" t="str">
        <f>(INDEX('МО2 общие данные'!E42:E60,MATCH(B23,'МО2 общие данные'!B42:B60,0)))</f>
        <v>-</v>
      </c>
      <c r="AI24" s="85" t="str">
        <f>(INDEX('МО2 общие данные'!E42:E60,MATCH(D23,'МО2 общие данные'!B42:B60,0)))</f>
        <v>-</v>
      </c>
      <c r="AJ24" s="85" t="str">
        <f>(INDEX('МО2 общие данные'!E42:E60,MATCH(D23,'МО2 общие данные'!B42:B60,0)))</f>
        <v>-</v>
      </c>
      <c r="AK24" s="85" t="str">
        <f>(INDEX('МО2 общие данные'!E42:E60,MATCH(F23,'МО2 общие данные'!B42:B60,0)))</f>
        <v>-</v>
      </c>
      <c r="AL24" s="85" t="str">
        <f>(INDEX('МО2 общие данные'!E42:E60,MATCH(F23,'МО2 общие данные'!B42:B60,0)))</f>
        <v>-</v>
      </c>
      <c r="AM24" s="85" t="str">
        <f>(INDEX('МО2 общие данные'!E42:E60,MATCH(H23,'МО2 общие данные'!B42:B60,0)))</f>
        <v>-</v>
      </c>
      <c r="AN24" s="85" t="str">
        <f>(INDEX('МО2 общие данные'!E42:E60,MATCH(H23,'МО2 общие данные'!B42:B60,0)))</f>
        <v>-</v>
      </c>
      <c r="AO24" s="85" t="str">
        <f>(INDEX('МО2 общие данные'!E42:E60,MATCH(J23,'МО2 общие данные'!B42:B60,0)))</f>
        <v>-</v>
      </c>
      <c r="AP24" s="85" t="str">
        <f>(INDEX('МО2 общие данные'!E42:E60,MATCH(J23,'МО2 общие данные'!B42:B60,0)))</f>
        <v>-</v>
      </c>
      <c r="AQ24" s="85" t="str">
        <f>(INDEX('МО2 общие данные'!E42:E60,MATCH(L23,'МО2 общие данные'!B42:B60,0)))</f>
        <v>-</v>
      </c>
      <c r="AR24" s="85" t="str">
        <f>(INDEX('МО2 общие данные'!E42:E60,MATCH(L23,'МО2 общие данные'!B42:B60,0)))</f>
        <v>-</v>
      </c>
      <c r="AS24" s="85" t="str">
        <f>(INDEX('МО2 общие данные'!E42:E60,MATCH(N23,'МО2 общие данные'!B42:B60,0)))</f>
        <v>-</v>
      </c>
      <c r="AT24" s="85" t="str">
        <f>(INDEX('МО2 общие данные'!E42:E60,MATCH(N23,'МО2 общие данные'!B42:B60,0)))</f>
        <v>-</v>
      </c>
      <c r="AU24" s="85" t="str">
        <f>(INDEX('МО2 общие данные'!E42:E60,MATCH(P23,'МО2 общие данные'!B42:B60,0)))</f>
        <v>-</v>
      </c>
      <c r="AV24" s="85" t="str">
        <f>(INDEX('МО2 общие данные'!E42:E60,MATCH(P23,'МО2 общие данные'!B42:B60,0)))</f>
        <v>-</v>
      </c>
      <c r="AW24" s="85" t="str">
        <f>(INDEX('МО2 общие данные'!E42:E60,MATCH(R23,'МО2 общие данные'!B42:B60,0)))</f>
        <v>-</v>
      </c>
      <c r="AX24" s="85" t="str">
        <f>(INDEX('МО2 общие данные'!E42:E60,MATCH(R23,'МО2 общие данные'!B42:B60,0)))</f>
        <v>-</v>
      </c>
      <c r="AY24" s="85" t="str">
        <f>(INDEX('МО2 общие данные'!E42:E60,MATCH(T23,'МО2 общие данные'!B42:B60,0)))</f>
        <v>-</v>
      </c>
      <c r="AZ24" s="85" t="str">
        <f>(INDEX('МО2 общие данные'!E42:E60,MATCH(T23,'МО2 общие данные'!B42:B60,0)))</f>
        <v>-</v>
      </c>
      <c r="BA24" s="85" t="str">
        <f>(INDEX('МО2 общие данные'!E42:E60,MATCH(V23,'МО2 общие данные'!B42:B60,0)))</f>
        <v>-</v>
      </c>
      <c r="BB24" s="85" t="str">
        <f>(INDEX('МО2 общие данные'!E42:E60,MATCH(V23,'МО2 общие данные'!B42:B60,0)))</f>
        <v>-</v>
      </c>
      <c r="BC24" s="85" t="str">
        <f>(INDEX('МО2 общие данные'!E42:E60,MATCH(X23,'МО2 общие данные'!B42:B60,0)))</f>
        <v>-</v>
      </c>
      <c r="BD24" s="85" t="str">
        <f>(INDEX('МО2 общие данные'!E42:E60,MATCH(X23,'МО2 общие данные'!B42:B60,0)))</f>
        <v>-</v>
      </c>
      <c r="BE24" s="85" t="str">
        <f>(INDEX('МО2 общие данные'!E42:E60,MATCH(Z23,'МО2 общие данные'!B42:B60,0)))</f>
        <v>-</v>
      </c>
      <c r="BF24" s="85" t="str">
        <f>(INDEX('МО2 общие данные'!E42:E60,MATCH(Z23,'МО2 общие данные'!B42:B60,0)))</f>
        <v>-</v>
      </c>
      <c r="BG24" s="85" t="str">
        <f>(INDEX('МО2 общие данные'!E42:E60,MATCH(AB23,'МО2 общие данные'!B42:B60,0)))</f>
        <v>-</v>
      </c>
      <c r="BH24" s="85" t="str">
        <f>(INDEX('МО2 общие данные'!E42:E60,MATCH(AB23,'МО2 общие данные'!B42:B60,0)))</f>
        <v>-</v>
      </c>
      <c r="BI24" s="85" t="str">
        <f>(INDEX('МО2 общие данные'!E42:E60,MATCH(AD23,'МО2 общие данные'!B42:B60,0)))</f>
        <v>-</v>
      </c>
      <c r="BJ24" s="85" t="str">
        <f>(INDEX('МО2 общие данные'!E42:E60,MATCH(AD23,'МО2 общие данные'!B42:B60,0)))</f>
        <v>-</v>
      </c>
    </row>
    <row r="25" spans="1:62" x14ac:dyDescent="0.25">
      <c r="A25" s="129" t="s">
        <v>18</v>
      </c>
      <c r="B25" s="329" t="str">
        <f>IF(B23&gt;0,"Д",IF(B23=0," "))</f>
        <v xml:space="preserve"> </v>
      </c>
      <c r="C25" s="330"/>
      <c r="D25" s="329" t="str">
        <f t="shared" ref="D25:Z25" si="17">IF(D23&gt;0,"Д",IF(D23=0," "))</f>
        <v xml:space="preserve"> </v>
      </c>
      <c r="E25" s="330"/>
      <c r="F25" s="329" t="str">
        <f t="shared" si="17"/>
        <v xml:space="preserve"> </v>
      </c>
      <c r="G25" s="330"/>
      <c r="H25" s="329" t="str">
        <f t="shared" si="17"/>
        <v xml:space="preserve"> </v>
      </c>
      <c r="I25" s="330"/>
      <c r="J25" s="329" t="str">
        <f t="shared" si="17"/>
        <v xml:space="preserve"> </v>
      </c>
      <c r="K25" s="330"/>
      <c r="L25" s="329" t="str">
        <f t="shared" si="17"/>
        <v xml:space="preserve"> </v>
      </c>
      <c r="M25" s="330"/>
      <c r="N25" s="329" t="str">
        <f t="shared" si="17"/>
        <v xml:space="preserve"> </v>
      </c>
      <c r="O25" s="330"/>
      <c r="P25" s="329" t="str">
        <f t="shared" si="17"/>
        <v xml:space="preserve"> </v>
      </c>
      <c r="Q25" s="330"/>
      <c r="R25" s="329" t="str">
        <f t="shared" si="17"/>
        <v xml:space="preserve"> </v>
      </c>
      <c r="S25" s="330"/>
      <c r="T25" s="329" t="str">
        <f t="shared" si="17"/>
        <v xml:space="preserve"> </v>
      </c>
      <c r="U25" s="330"/>
      <c r="V25" s="329" t="str">
        <f t="shared" si="17"/>
        <v xml:space="preserve"> </v>
      </c>
      <c r="W25" s="330"/>
      <c r="X25" s="329" t="str">
        <f t="shared" si="17"/>
        <v xml:space="preserve"> </v>
      </c>
      <c r="Y25" s="330"/>
      <c r="Z25" s="329" t="str">
        <f t="shared" si="17"/>
        <v xml:space="preserve"> </v>
      </c>
      <c r="AA25" s="330"/>
      <c r="AB25" s="329" t="str">
        <f t="shared" ref="AB25" si="18">IF(AB23&gt;0,"Д",IF(AB23=0," "))</f>
        <v xml:space="preserve"> </v>
      </c>
      <c r="AC25" s="330"/>
      <c r="AD25" s="329" t="str">
        <f t="shared" ref="AD25" si="19">IF(AD23&gt;0,"Д",IF(AD23=0," "))</f>
        <v xml:space="preserve"> </v>
      </c>
      <c r="AE25" s="330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</row>
    <row r="26" spans="1:62" x14ac:dyDescent="0.25">
      <c r="A26" s="128"/>
      <c r="B26" s="327">
        <f>'гр8 МО2'!B16</f>
        <v>0</v>
      </c>
      <c r="C26" s="328" t="str">
        <f>IF(B26=1,"час",IF(B26=0," ",IF(B26&gt;4,"часов","часа")))</f>
        <v xml:space="preserve"> </v>
      </c>
      <c r="D26" s="327">
        <f>'гр8 МО2'!C16</f>
        <v>0</v>
      </c>
      <c r="E26" s="328" t="str">
        <f>IF(D26=1,"час",IF(D26=0," ",IF(D26&gt;4,"часов","часа")))</f>
        <v xml:space="preserve"> </v>
      </c>
      <c r="F26" s="327">
        <f>'гр8 МО2'!D16</f>
        <v>0</v>
      </c>
      <c r="G26" s="328" t="str">
        <f>IF(F26=1,"час",IF(F26=0," ",IF(F26&gt;4,"часов","часа")))</f>
        <v xml:space="preserve"> </v>
      </c>
      <c r="H26" s="327">
        <f>'гр8 МО2'!E16</f>
        <v>0</v>
      </c>
      <c r="I26" s="328" t="str">
        <f>IF(H26=1,"час",IF(H26=0," ",IF(H26&gt;4,"часов","часа")))</f>
        <v xml:space="preserve"> </v>
      </c>
      <c r="J26" s="327">
        <f>'гр8 МО2'!F16</f>
        <v>0</v>
      </c>
      <c r="K26" s="328" t="str">
        <f>IF(J26=1,"час",IF(J26=0," ",IF(J26&gt;4,"часов","часа")))</f>
        <v xml:space="preserve"> </v>
      </c>
      <c r="L26" s="327">
        <f>'гр8 МО2'!G16</f>
        <v>0</v>
      </c>
      <c r="M26" s="328" t="str">
        <f>IF(L26=1,"час",IF(L26=0," ",IF(L26&gt;4,"часов","часа")))</f>
        <v xml:space="preserve"> </v>
      </c>
      <c r="N26" s="327">
        <f>'гр8 МО2'!H16</f>
        <v>0</v>
      </c>
      <c r="O26" s="328" t="str">
        <f>IF(N26=1,"час",IF(N26=0," ",IF(N26&gt;4,"часов","часа")))</f>
        <v xml:space="preserve"> </v>
      </c>
      <c r="P26" s="327">
        <f>'гр8 МО2'!I16</f>
        <v>0</v>
      </c>
      <c r="Q26" s="328" t="str">
        <f>IF(P26=1,"час",IF(P26=0," ",IF(P26&gt;4,"часов","часа")))</f>
        <v xml:space="preserve"> </v>
      </c>
      <c r="R26" s="327">
        <f>'гр8 МО2'!J16</f>
        <v>0</v>
      </c>
      <c r="S26" s="328" t="str">
        <f>IF(R26=1,"час",IF(R26=0," ",IF(R26&gt;4,"часов","часа")))</f>
        <v xml:space="preserve"> </v>
      </c>
      <c r="T26" s="327">
        <f>'гр8 МО2'!K16</f>
        <v>0</v>
      </c>
      <c r="U26" s="328" t="str">
        <f>IF(T26=1,"час",IF(T26=0," ",IF(T26&gt;4,"часов","часа")))</f>
        <v xml:space="preserve"> </v>
      </c>
      <c r="V26" s="327">
        <f>'гр8 МО2'!L16</f>
        <v>0</v>
      </c>
      <c r="W26" s="328" t="str">
        <f>IF(V26=1,"час",IF(V26=0," ",IF(V26&gt;4,"часов","часа")))</f>
        <v xml:space="preserve"> </v>
      </c>
      <c r="X26" s="327">
        <f>'гр8 МО2'!M16</f>
        <v>0</v>
      </c>
      <c r="Y26" s="328" t="str">
        <f>IF(X26=1,"час",IF(X26=0," ",IF(X26&gt;4,"часов","часа")))</f>
        <v xml:space="preserve"> </v>
      </c>
      <c r="Z26" s="327">
        <f>'гр8 МО2'!N16</f>
        <v>0</v>
      </c>
      <c r="AA26" s="328" t="str">
        <f>IF(Z26=1,"час",IF(Z26=0," ",IF(Z26&gt;4,"часов","часа")))</f>
        <v xml:space="preserve"> </v>
      </c>
      <c r="AB26" s="327">
        <f>'гр8 МО2'!O16</f>
        <v>0</v>
      </c>
      <c r="AC26" s="328" t="str">
        <f t="shared" ref="AC26" si="20">IF(AB26=1,"час",IF(AB26=0," ",IF(AB26&gt;4,"часов","часа")))</f>
        <v xml:space="preserve"> </v>
      </c>
      <c r="AD26" s="327">
        <f>'гр8 МО2'!P16</f>
        <v>0</v>
      </c>
      <c r="AE26" s="328" t="str">
        <f t="shared" ref="AE26" si="21">IF(AD26=1,"час",IF(AD26=0," ",IF(AD26&gt;4,"часов","часа")))</f>
        <v xml:space="preserve"> </v>
      </c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</row>
    <row r="27" spans="1:62" ht="24" customHeight="1" x14ac:dyDescent="0.25">
      <c r="A27" s="128">
        <v>5</v>
      </c>
      <c r="B27" s="298" t="str">
        <f>IF('МО2 общие данные'!E16=1,AG27,AH27)</f>
        <v>-</v>
      </c>
      <c r="C27" s="299"/>
      <c r="D27" s="298" t="str">
        <f>IF('МО2 общие данные'!E17=1,AI27,AJ27)</f>
        <v>-</v>
      </c>
      <c r="E27" s="299"/>
      <c r="F27" s="298" t="str">
        <f>IF('МО2 общие данные'!E18=1,AK27,AL27)</f>
        <v>-</v>
      </c>
      <c r="G27" s="299"/>
      <c r="H27" s="298" t="str">
        <f>IF('МО2 общие данные'!E19=1,AM27,AN27)</f>
        <v>-</v>
      </c>
      <c r="I27" s="299"/>
      <c r="J27" s="298" t="str">
        <f>IF('МО2 общие данные'!E20=1,AO27,AP27)</f>
        <v>-</v>
      </c>
      <c r="K27" s="299"/>
      <c r="L27" s="298" t="str">
        <f>IF('МО2 общие данные'!E21=1,AQ27,AR27)</f>
        <v>-</v>
      </c>
      <c r="M27" s="299"/>
      <c r="N27" s="298" t="str">
        <f>IF('МО2 общие данные'!E22=1,AS27,AT27)</f>
        <v>-</v>
      </c>
      <c r="O27" s="299"/>
      <c r="P27" s="298" t="str">
        <f>IF('МО2 общие данные'!E23=1,AU27,AV27)</f>
        <v>-</v>
      </c>
      <c r="Q27" s="299"/>
      <c r="R27" s="298" t="str">
        <f>IF('МО2 общие данные'!E24=1,AW27,AX27)</f>
        <v>-</v>
      </c>
      <c r="S27" s="299"/>
      <c r="T27" s="298" t="str">
        <f>IF('МО2 общие данные'!E25=1,AY27,AZ27)</f>
        <v>-</v>
      </c>
      <c r="U27" s="299"/>
      <c r="V27" s="298" t="str">
        <f>IF('МО2 общие данные'!E26=1,BA27,BB27)</f>
        <v>-</v>
      </c>
      <c r="W27" s="299"/>
      <c r="X27" s="298" t="str">
        <f>IF('МО2 общие данные'!E27=1,BC27,BD27)</f>
        <v>-</v>
      </c>
      <c r="Y27" s="299"/>
      <c r="Z27" s="298" t="str">
        <f>IF('МО2 общие данные'!E28=1,BE27,BF27)</f>
        <v>-</v>
      </c>
      <c r="AA27" s="299"/>
      <c r="AB27" s="298" t="str">
        <f>IF('МО2 общие данные'!E29=1,BG27,BH27)</f>
        <v>-</v>
      </c>
      <c r="AC27" s="299"/>
      <c r="AD27" s="298" t="str">
        <f>IF('МО2 общие данные'!E30=1,BI27,BJ27)</f>
        <v>-</v>
      </c>
      <c r="AE27" s="299"/>
      <c r="AG27" s="85" t="str">
        <f>(INDEX('МО2 общие данные'!C42:C60,MATCH(B26,'МО2 общие данные'!B42:B60,0)))</f>
        <v>-</v>
      </c>
      <c r="AH27" s="85" t="str">
        <f>(INDEX('МО2 общие данные'!D42:D60,MATCH(B26,'МО2 общие данные'!B42:B60,0)))</f>
        <v>-</v>
      </c>
      <c r="AI27" s="85" t="str">
        <f>(INDEX('МО2 общие данные'!C42:C60,MATCH(D26,'МО2 общие данные'!B42:B60,0)))</f>
        <v>-</v>
      </c>
      <c r="AJ27" s="85" t="str">
        <f>(INDEX('МО2 общие данные'!D42:D60,MATCH(D26,'МО2 общие данные'!B42:B60,0)))</f>
        <v>-</v>
      </c>
      <c r="AK27" s="85" t="str">
        <f>(INDEX('МО2 общие данные'!C42:C60,MATCH(F26,'МО2 общие данные'!B42:B60,0)))</f>
        <v>-</v>
      </c>
      <c r="AL27" s="85" t="str">
        <f>(INDEX('МО2 общие данные'!D42:D60,MATCH(F26,'МО2 общие данные'!B42:B60,0)))</f>
        <v>-</v>
      </c>
      <c r="AM27" s="85" t="str">
        <f>(INDEX('МО2 общие данные'!C42:C60,MATCH(H26,'МО2 общие данные'!B42:B60,0)))</f>
        <v>-</v>
      </c>
      <c r="AN27" s="85" t="str">
        <f>(INDEX('МО2 общие данные'!D42:D60,MATCH(H26,'МО2 общие данные'!B42:B60,0)))</f>
        <v>-</v>
      </c>
      <c r="AO27" s="85" t="str">
        <f>(INDEX('МО2 общие данные'!C42:C60,MATCH(J26,'МО2 общие данные'!B42:B60,0)))</f>
        <v>-</v>
      </c>
      <c r="AP27" s="85" t="str">
        <f>(INDEX('МО2 общие данные'!D42:D60,MATCH(J26,'МО2 общие данные'!B42:B60,0)))</f>
        <v>-</v>
      </c>
      <c r="AQ27" s="85" t="str">
        <f>(INDEX('МО2 общие данные'!C42:C60,MATCH(L26,'МО2 общие данные'!B42:B60,0)))</f>
        <v>-</v>
      </c>
      <c r="AR27" s="85" t="str">
        <f>(INDEX('МО2 общие данные'!D42:D60,MATCH(L26,'МО2 общие данные'!B42:B60,0)))</f>
        <v>-</v>
      </c>
      <c r="AS27" s="85" t="str">
        <f>(INDEX('МО2 общие данные'!C42:C60,MATCH(N26,'МО2 общие данные'!B42:B60,0)))</f>
        <v>-</v>
      </c>
      <c r="AT27" s="85" t="str">
        <f>(INDEX('МО2 общие данные'!D42:D60,MATCH(N26,'МО2 общие данные'!B42:B60,0)))</f>
        <v>-</v>
      </c>
      <c r="AU27" s="85" t="str">
        <f>(INDEX('МО2 общие данные'!C42:C60,MATCH(P26,'МО2 общие данные'!B42:B60,0)))</f>
        <v>-</v>
      </c>
      <c r="AV27" s="85" t="str">
        <f>(INDEX('МО2 общие данные'!D42:D60,MATCH(P26,'МО2 общие данные'!B42:B60,0)))</f>
        <v>-</v>
      </c>
      <c r="AW27" s="85" t="str">
        <f>(INDEX('МО2 общие данные'!C42:C60,MATCH(R26,'МО2 общие данные'!B42:B60,0)))</f>
        <v>-</v>
      </c>
      <c r="AX27" s="85" t="str">
        <f>(INDEX('МО2 общие данные'!D42:D60,MATCH(R26,'МО2 общие данные'!B42:B60,0)))</f>
        <v>-</v>
      </c>
      <c r="AY27" s="85" t="str">
        <f>(INDEX('МО2 общие данные'!C42:C60,MATCH(T26,'МО2 общие данные'!B42:B60,0)))</f>
        <v>-</v>
      </c>
      <c r="AZ27" s="85" t="str">
        <f>(INDEX('МО2 общие данные'!D42:D60,MATCH(T26,'МО2 общие данные'!B42:B60,0)))</f>
        <v>-</v>
      </c>
      <c r="BA27" s="85" t="str">
        <f>(INDEX('МО2 общие данные'!C42:C60,MATCH(V26,'МО2 общие данные'!B42:B60,0)))</f>
        <v>-</v>
      </c>
      <c r="BB27" s="85" t="str">
        <f>(INDEX('МО2 общие данные'!D42:D60,MATCH(V26,'МО2 общие данные'!B42:B60,0)))</f>
        <v>-</v>
      </c>
      <c r="BC27" s="85" t="str">
        <f>(INDEX('МО2 общие данные'!C42:C60,MATCH(X26,'МО2 общие данные'!B42:B60,0)))</f>
        <v>-</v>
      </c>
      <c r="BD27" s="85" t="str">
        <f>(INDEX('МО2 общие данные'!D42:D60,MATCH(X26,'МО2 общие данные'!B42:B60,0)))</f>
        <v>-</v>
      </c>
      <c r="BE27" s="85" t="str">
        <f>(INDEX('МО2 общие данные'!C42:C60,MATCH(Z26,'МО2 общие данные'!B42:B60,0)))</f>
        <v>-</v>
      </c>
      <c r="BF27" s="85" t="str">
        <f>(INDEX('МО2 общие данные'!D42:D60,MATCH(Z26,'МО2 общие данные'!B42:B60,0)))</f>
        <v>-</v>
      </c>
      <c r="BG27" s="85" t="str">
        <f>(INDEX('МО2 общие данные'!C42:C60,MATCH(AB26,'МО2 общие данные'!B42:B60,0)))</f>
        <v>-</v>
      </c>
      <c r="BH27" s="85" t="str">
        <f>(INDEX('МО2 общие данные'!D42:D60,MATCH(AB26,'МО2 общие данные'!B42:B60,0)))</f>
        <v>-</v>
      </c>
      <c r="BI27" s="85" t="str">
        <f>(INDEX('МО2 общие данные'!C42:C60,MATCH(AD26,'МО2 общие данные'!B42:B60,0)))</f>
        <v>-</v>
      </c>
      <c r="BJ27" s="85" t="str">
        <f>(INDEX('МО2 общие данные'!D42:D60,MATCH(AD26,'МО2 общие данные'!B42:B60,0)))</f>
        <v>-</v>
      </c>
    </row>
    <row r="28" spans="1:62" x14ac:dyDescent="0.25">
      <c r="A28" s="129"/>
      <c r="B28" s="329" t="str">
        <f>IF(B26&gt;0,"Д",IF(B26=0," "))</f>
        <v xml:space="preserve"> </v>
      </c>
      <c r="C28" s="330"/>
      <c r="D28" s="329" t="str">
        <f t="shared" ref="D28:Z28" si="22">IF(D26&gt;0,"Д",IF(D26=0," "))</f>
        <v xml:space="preserve"> </v>
      </c>
      <c r="E28" s="330"/>
      <c r="F28" s="329" t="str">
        <f t="shared" si="22"/>
        <v xml:space="preserve"> </v>
      </c>
      <c r="G28" s="330"/>
      <c r="H28" s="329" t="str">
        <f t="shared" si="22"/>
        <v xml:space="preserve"> </v>
      </c>
      <c r="I28" s="330"/>
      <c r="J28" s="329" t="str">
        <f t="shared" si="22"/>
        <v xml:space="preserve"> </v>
      </c>
      <c r="K28" s="330"/>
      <c r="L28" s="329" t="str">
        <f t="shared" si="22"/>
        <v xml:space="preserve"> </v>
      </c>
      <c r="M28" s="330"/>
      <c r="N28" s="329" t="str">
        <f t="shared" si="22"/>
        <v xml:space="preserve"> </v>
      </c>
      <c r="O28" s="330"/>
      <c r="P28" s="329" t="str">
        <f t="shared" si="22"/>
        <v xml:space="preserve"> </v>
      </c>
      <c r="Q28" s="330"/>
      <c r="R28" s="329" t="str">
        <f t="shared" si="22"/>
        <v xml:space="preserve"> </v>
      </c>
      <c r="S28" s="330"/>
      <c r="T28" s="329" t="str">
        <f t="shared" si="22"/>
        <v xml:space="preserve"> </v>
      </c>
      <c r="U28" s="330"/>
      <c r="V28" s="329" t="str">
        <f t="shared" si="22"/>
        <v xml:space="preserve"> </v>
      </c>
      <c r="W28" s="330"/>
      <c r="X28" s="329" t="str">
        <f t="shared" si="22"/>
        <v xml:space="preserve"> </v>
      </c>
      <c r="Y28" s="330"/>
      <c r="Z28" s="329" t="str">
        <f t="shared" si="22"/>
        <v xml:space="preserve"> </v>
      </c>
      <c r="AA28" s="330"/>
      <c r="AB28" s="329" t="str">
        <f t="shared" ref="AB28" si="23">IF(AB26&gt;0,"Д",IF(AB26=0," "))</f>
        <v xml:space="preserve"> </v>
      </c>
      <c r="AC28" s="330"/>
      <c r="AD28" s="329" t="str">
        <f t="shared" ref="AD28" si="24">IF(AD26&gt;0,"Д",IF(AD26=0," "))</f>
        <v xml:space="preserve"> </v>
      </c>
      <c r="AE28" s="330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</row>
    <row r="29" spans="1:62" x14ac:dyDescent="0.25">
      <c r="A29" s="128"/>
      <c r="B29" s="327">
        <f>'гр8 МО2'!B17</f>
        <v>0</v>
      </c>
      <c r="C29" s="328" t="str">
        <f>IF(B29=1,"час",IF(B29=0," ",IF(B29&gt;4,"часов","часа")))</f>
        <v xml:space="preserve"> </v>
      </c>
      <c r="D29" s="327">
        <f>'гр8 МО2'!C17</f>
        <v>0</v>
      </c>
      <c r="E29" s="328" t="str">
        <f>IF(D29=1,"час",IF(D29=0," ",IF(D29&gt;4,"часов","часа")))</f>
        <v xml:space="preserve"> </v>
      </c>
      <c r="F29" s="327">
        <f>'гр8 МО2'!D17</f>
        <v>0</v>
      </c>
      <c r="G29" s="328" t="str">
        <f>IF(F29=1,"час",IF(F29=0," ",IF(F29&gt;4,"часов","часа")))</f>
        <v xml:space="preserve"> </v>
      </c>
      <c r="H29" s="327">
        <f>'гр8 МО2'!E17</f>
        <v>0</v>
      </c>
      <c r="I29" s="328" t="str">
        <f>IF(H29=1,"час",IF(H29=0," ",IF(H29&gt;4,"часов","часа")))</f>
        <v xml:space="preserve"> </v>
      </c>
      <c r="J29" s="327">
        <f>'гр8 МО2'!F17</f>
        <v>0</v>
      </c>
      <c r="K29" s="328" t="str">
        <f>IF(J29=1,"час",IF(J29=0," ",IF(J29&gt;4,"часов","часа")))</f>
        <v xml:space="preserve"> </v>
      </c>
      <c r="L29" s="327">
        <f>'гр8 МО2'!G17</f>
        <v>0</v>
      </c>
      <c r="M29" s="328" t="str">
        <f>IF(L29=1,"час",IF(L29=0," ",IF(L29&gt;4,"часов","часа")))</f>
        <v xml:space="preserve"> </v>
      </c>
      <c r="N29" s="327">
        <f>'гр8 МО2'!H17</f>
        <v>0</v>
      </c>
      <c r="O29" s="328" t="str">
        <f>IF(N29=1,"час",IF(N29=0," ",IF(N29&gt;4,"часов","часа")))</f>
        <v xml:space="preserve"> </v>
      </c>
      <c r="P29" s="327">
        <f>'гр8 МО2'!I17</f>
        <v>0</v>
      </c>
      <c r="Q29" s="328" t="str">
        <f>IF(P29=1,"час",IF(P29=0," ",IF(P29&gt;4,"часов","часа")))</f>
        <v xml:space="preserve"> </v>
      </c>
      <c r="R29" s="327">
        <f>'гр8 МО2'!J17</f>
        <v>0</v>
      </c>
      <c r="S29" s="328" t="str">
        <f>IF(R29=1,"час",IF(R29=0," ",IF(R29&gt;4,"часов","часа")))</f>
        <v xml:space="preserve"> </v>
      </c>
      <c r="T29" s="327">
        <f>'гр8 МО2'!K17</f>
        <v>0</v>
      </c>
      <c r="U29" s="328" t="str">
        <f>IF(T29=1,"час",IF(T29=0," ",IF(T29&gt;4,"часов","часа")))</f>
        <v xml:space="preserve"> </v>
      </c>
      <c r="V29" s="327">
        <f>'гр8 МО2'!L17</f>
        <v>0</v>
      </c>
      <c r="W29" s="328" t="str">
        <f>IF(V29=1,"час",IF(V29=0," ",IF(V29&gt;4,"часов","часа")))</f>
        <v xml:space="preserve"> </v>
      </c>
      <c r="X29" s="327">
        <f>'гр8 МО2'!M17</f>
        <v>0</v>
      </c>
      <c r="Y29" s="328" t="str">
        <f>IF(X29=1,"час",IF(X29=0," ",IF(X29&gt;4,"часов","часа")))</f>
        <v xml:space="preserve"> </v>
      </c>
      <c r="Z29" s="327">
        <f>'гр8 МО2'!N17</f>
        <v>0</v>
      </c>
      <c r="AA29" s="328" t="str">
        <f>IF(Z29=1,"час",IF(Z29=0," ",IF(Z29&gt;4,"часов","часа")))</f>
        <v xml:space="preserve"> </v>
      </c>
      <c r="AB29" s="327">
        <f>'гр8 МО2'!O17</f>
        <v>0</v>
      </c>
      <c r="AC29" s="328" t="str">
        <f t="shared" ref="AC29" si="25">IF(AB29=1,"час",IF(AB29=0," ",IF(AB29&gt;4,"часов","часа")))</f>
        <v xml:space="preserve"> </v>
      </c>
      <c r="AD29" s="327">
        <f>'гр8 МО2'!P17</f>
        <v>0</v>
      </c>
      <c r="AE29" s="328" t="str">
        <f t="shared" ref="AE29" si="26">IF(AD29=1,"час",IF(AD29=0," ",IF(AD29&gt;4,"часов","часа")))</f>
        <v xml:space="preserve"> </v>
      </c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</row>
    <row r="30" spans="1:62" x14ac:dyDescent="0.25">
      <c r="A30" s="128">
        <v>6</v>
      </c>
      <c r="B30" s="298" t="str">
        <f>IF('МО2 общие данные'!E16=1,AG30,AH30)</f>
        <v>-</v>
      </c>
      <c r="C30" s="299"/>
      <c r="D30" s="298" t="str">
        <f>IF('МО2 общие данные'!E17=1,AI30,AJ30)</f>
        <v>-</v>
      </c>
      <c r="E30" s="299"/>
      <c r="F30" s="298" t="str">
        <f>IF('МО2 общие данные'!E18=1,AK30,AL30)</f>
        <v>-</v>
      </c>
      <c r="G30" s="299"/>
      <c r="H30" s="298" t="str">
        <f>IF('МО2 общие данные'!E19=1,AM30,AN30)</f>
        <v>-</v>
      </c>
      <c r="I30" s="299"/>
      <c r="J30" s="298" t="str">
        <f>IF('МО2 общие данные'!E20=1,AO30,AP30)</f>
        <v>-</v>
      </c>
      <c r="K30" s="299"/>
      <c r="L30" s="298" t="str">
        <f>IF('МО2 общие данные'!E21=1,AQ30,AR30)</f>
        <v>-</v>
      </c>
      <c r="M30" s="299"/>
      <c r="N30" s="298" t="str">
        <f>IF('МО2 общие данные'!E22=1,AS30,AT30)</f>
        <v>-</v>
      </c>
      <c r="O30" s="299"/>
      <c r="P30" s="298" t="str">
        <f>IF('МО2 общие данные'!E23=1,AU30,AV30)</f>
        <v>-</v>
      </c>
      <c r="Q30" s="299"/>
      <c r="R30" s="298" t="str">
        <f>IF('МО2 общие данные'!E24=1,AW30,AX30)</f>
        <v>-</v>
      </c>
      <c r="S30" s="299"/>
      <c r="T30" s="298" t="str">
        <f>IF('МО2 общие данные'!E25=1,AY30,AZ30)</f>
        <v>-</v>
      </c>
      <c r="U30" s="299"/>
      <c r="V30" s="298" t="str">
        <f>IF('МО2 общие данные'!E26=1,BA30,BB30)</f>
        <v>-</v>
      </c>
      <c r="W30" s="299"/>
      <c r="X30" s="298" t="str">
        <f>IF('МО2 общие данные'!E27=1,BC30,BD30)</f>
        <v>-</v>
      </c>
      <c r="Y30" s="299"/>
      <c r="Z30" s="298" t="str">
        <f>IF('МО2 общие данные'!E28=1,BE30,BF30)</f>
        <v>-</v>
      </c>
      <c r="AA30" s="299"/>
      <c r="AB30" s="298" t="str">
        <f>IF('МО2 общие данные'!E29=1,BG30,BH30)</f>
        <v>-</v>
      </c>
      <c r="AC30" s="299"/>
      <c r="AD30" s="298" t="str">
        <f>IF('МО2 общие данные'!E30=1,BI30,BJ30)</f>
        <v>-</v>
      </c>
      <c r="AE30" s="299"/>
      <c r="AG30" s="85" t="str">
        <f>(INDEX('МО2 общие данные'!C42:C60,MATCH(B29,'МО2 общие данные'!B42:B60,0)))</f>
        <v>-</v>
      </c>
      <c r="AH30" s="85" t="str">
        <f>(INDEX('МО2 общие данные'!D42:D60,MATCH(D29,'МО2 общие данные'!B42:B60,0)))</f>
        <v>-</v>
      </c>
      <c r="AI30" s="85" t="str">
        <f>(INDEX('МО2 общие данные'!C42:C60,MATCH(D29,'МО2 общие данные'!B42:B60,0)))</f>
        <v>-</v>
      </c>
      <c r="AJ30" s="85" t="str">
        <f>(INDEX('МО2 общие данные'!D42:D60,MATCH(D29,'МО2 общие данные'!B42:B60,0)))</f>
        <v>-</v>
      </c>
      <c r="AK30" s="85" t="str">
        <f>(INDEX('МО2 общие данные'!C42:C60,MATCH(F29,'МО2 общие данные'!B42:B60,0)))</f>
        <v>-</v>
      </c>
      <c r="AL30" s="85" t="str">
        <f>(INDEX('МО2 общие данные'!D42:D60,MATCH(F29,'МО2 общие данные'!B42:B60,0)))</f>
        <v>-</v>
      </c>
      <c r="AM30" s="85" t="str">
        <f>(INDEX('МО2 общие данные'!C42:C60,MATCH(H29,'МО2 общие данные'!B42:B60,0)))</f>
        <v>-</v>
      </c>
      <c r="AN30" s="85" t="str">
        <f>(INDEX('МО2 общие данные'!D42:D60,MATCH(H29,'МО2 общие данные'!B42:B60,0)))</f>
        <v>-</v>
      </c>
      <c r="AO30" s="85" t="str">
        <f>(INDEX('МО2 общие данные'!C42:C60,MATCH(J29,'МО2 общие данные'!B42:B60,0)))</f>
        <v>-</v>
      </c>
      <c r="AP30" s="85" t="str">
        <f>(INDEX('МО2 общие данные'!D42:D60,MATCH(J29,'МО2 общие данные'!B42:B60,0)))</f>
        <v>-</v>
      </c>
      <c r="AQ30" s="85" t="str">
        <f>(INDEX('МО2 общие данные'!C42:C60,MATCH(L29,'МО2 общие данные'!B42:B60,0)))</f>
        <v>-</v>
      </c>
      <c r="AR30" s="85" t="str">
        <f>(INDEX('МО2 общие данные'!D42:D60,MATCH(L29,'МО2 общие данные'!B42:B60,0)))</f>
        <v>-</v>
      </c>
      <c r="AS30" s="85" t="str">
        <f>(INDEX('МО2 общие данные'!C42:C60,MATCH(N29,'МО2 общие данные'!B42:B60,0)))</f>
        <v>-</v>
      </c>
      <c r="AT30" s="85" t="str">
        <f>(INDEX('МО2 общие данные'!D42:D60,MATCH(N29,'МО2 общие данные'!B42:B60,0)))</f>
        <v>-</v>
      </c>
      <c r="AU30" s="85" t="str">
        <f>(INDEX('МО2 общие данные'!C42:C60,MATCH(P29,'МО2 общие данные'!B42:B60,0)))</f>
        <v>-</v>
      </c>
      <c r="AV30" s="85" t="str">
        <f>(INDEX('МО2 общие данные'!D42:D60,MATCH(P29,'МО2 общие данные'!B42:B60,0)))</f>
        <v>-</v>
      </c>
      <c r="AW30" s="85" t="str">
        <f>(INDEX('МО2 общие данные'!C42:C60,MATCH(R29,'МО2 общие данные'!B42:B60,0)))</f>
        <v>-</v>
      </c>
      <c r="AX30" s="85" t="str">
        <f>(INDEX('МО2 общие данные'!D42:D60,MATCH(R29,'МО2 общие данные'!B42:B60,0)))</f>
        <v>-</v>
      </c>
      <c r="AY30" s="85" t="str">
        <f>(INDEX('МО2 общие данные'!C42:C60,MATCH(T29,'МО2 общие данные'!B42:B60,0)))</f>
        <v>-</v>
      </c>
      <c r="AZ30" s="85" t="str">
        <f>(INDEX('МО2 общие данные'!D42:D60,MATCH(T29,'МО2 общие данные'!B42:B60,0)))</f>
        <v>-</v>
      </c>
      <c r="BA30" s="85" t="str">
        <f>(INDEX('МО2 общие данные'!C42:C60,MATCH(V29,'МО2 общие данные'!B42:B60,0)))</f>
        <v>-</v>
      </c>
      <c r="BB30" s="85" t="str">
        <f>(INDEX('МО2 общие данные'!D42:D60,MATCH(V29,'МО2 общие данные'!B42:B60,0)))</f>
        <v>-</v>
      </c>
      <c r="BC30" s="85" t="str">
        <f>(INDEX('МО2 общие данные'!C42:C60,MATCH(X29,'МО2 общие данные'!B42:B60,0)))</f>
        <v>-</v>
      </c>
      <c r="BD30" s="85" t="str">
        <f>(INDEX('МО2 общие данные'!D42:D60,MATCH(X29,'МО2 общие данные'!B42:B60,0)))</f>
        <v>-</v>
      </c>
      <c r="BE30" s="85" t="str">
        <f>(INDEX('МО2 общие данные'!C42:C60,MATCH(Z29,'МО2 общие данные'!B42:B60,0)))</f>
        <v>-</v>
      </c>
      <c r="BF30" s="85" t="str">
        <f>(INDEX('МО2 общие данные'!D42:D60,MATCH(Z29,'МО2 общие данные'!B42:B60,0)))</f>
        <v>-</v>
      </c>
      <c r="BG30" s="85" t="str">
        <f>(INDEX('МО2 общие данные'!C42:C60,MATCH(AB29,'МО2 общие данные'!B42:B60,0)))</f>
        <v>-</v>
      </c>
      <c r="BH30" s="85" t="str">
        <f>(INDEX('МО2 общие данные'!D42:D60,MATCH(AB29,'МО2 общие данные'!B42:B60,0)))</f>
        <v>-</v>
      </c>
      <c r="BI30" s="85" t="str">
        <f>(INDEX('МО2 общие данные'!C42:C60,MATCH(AD29,'МО2 общие данные'!B42:B60,0)))</f>
        <v>-</v>
      </c>
      <c r="BJ30" s="85" t="str">
        <f>(INDEX('МО2 общие данные'!D42:D60,MATCH(AD29,'МО2 общие данные'!B42:B60,0)))</f>
        <v>-</v>
      </c>
    </row>
    <row r="31" spans="1:62" x14ac:dyDescent="0.25">
      <c r="A31" s="129"/>
      <c r="B31" s="329" t="str">
        <f>IF(B29&gt;0,"Д",IF(B29=0," "))</f>
        <v xml:space="preserve"> </v>
      </c>
      <c r="C31" s="330"/>
      <c r="D31" s="329" t="str">
        <f t="shared" ref="D31:Z31" si="27">IF(D29&gt;0,"Д",IF(D29=0," "))</f>
        <v xml:space="preserve"> </v>
      </c>
      <c r="E31" s="330"/>
      <c r="F31" s="329" t="str">
        <f t="shared" si="27"/>
        <v xml:space="preserve"> </v>
      </c>
      <c r="G31" s="330"/>
      <c r="H31" s="329" t="str">
        <f t="shared" si="27"/>
        <v xml:space="preserve"> </v>
      </c>
      <c r="I31" s="330"/>
      <c r="J31" s="329" t="str">
        <f t="shared" si="27"/>
        <v xml:space="preserve"> </v>
      </c>
      <c r="K31" s="330"/>
      <c r="L31" s="329" t="str">
        <f t="shared" si="27"/>
        <v xml:space="preserve"> </v>
      </c>
      <c r="M31" s="330"/>
      <c r="N31" s="329" t="str">
        <f t="shared" si="27"/>
        <v xml:space="preserve"> </v>
      </c>
      <c r="O31" s="330"/>
      <c r="P31" s="329" t="str">
        <f t="shared" si="27"/>
        <v xml:space="preserve"> </v>
      </c>
      <c r="Q31" s="330"/>
      <c r="R31" s="329" t="str">
        <f t="shared" si="27"/>
        <v xml:space="preserve"> </v>
      </c>
      <c r="S31" s="330"/>
      <c r="T31" s="329" t="str">
        <f t="shared" si="27"/>
        <v xml:space="preserve"> </v>
      </c>
      <c r="U31" s="330"/>
      <c r="V31" s="329" t="str">
        <f t="shared" si="27"/>
        <v xml:space="preserve"> </v>
      </c>
      <c r="W31" s="330"/>
      <c r="X31" s="329" t="str">
        <f t="shared" si="27"/>
        <v xml:space="preserve"> </v>
      </c>
      <c r="Y31" s="330"/>
      <c r="Z31" s="329" t="str">
        <f t="shared" si="27"/>
        <v xml:space="preserve"> </v>
      </c>
      <c r="AA31" s="330"/>
      <c r="AB31" s="329" t="str">
        <f t="shared" ref="AB31" si="28">IF(AB29&gt;0,"Д",IF(AB29=0," "))</f>
        <v xml:space="preserve"> </v>
      </c>
      <c r="AC31" s="330"/>
      <c r="AD31" s="329" t="str">
        <f t="shared" ref="AD31" si="29">IF(AD29&gt;0,"Д",IF(AD29=0," "))</f>
        <v xml:space="preserve"> </v>
      </c>
      <c r="AE31" s="330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</row>
    <row r="32" spans="1:62" x14ac:dyDescent="0.25">
      <c r="A32" s="128"/>
      <c r="B32" s="327">
        <f>'гр8 МО2'!B18</f>
        <v>0</v>
      </c>
      <c r="C32" s="328" t="str">
        <f>IF(B32=1,"час",IF(B32=0," ",IF(B32&gt;4,"часов","часа")))</f>
        <v xml:space="preserve"> </v>
      </c>
      <c r="D32" s="327">
        <f>'гр8 МО2'!C18</f>
        <v>0</v>
      </c>
      <c r="E32" s="328" t="str">
        <f>IF(D32=1,"час",IF(D32=0," ",IF(D32&gt;4,"часов","часа")))</f>
        <v xml:space="preserve"> </v>
      </c>
      <c r="F32" s="327">
        <f>'гр8 МО2'!D18</f>
        <v>0</v>
      </c>
      <c r="G32" s="328" t="str">
        <f>IF(F32=1,"час",IF(F32=0," ",IF(F32&gt;4,"часов","часа")))</f>
        <v xml:space="preserve"> </v>
      </c>
      <c r="H32" s="327">
        <f>'гр8 МО2'!E18</f>
        <v>0</v>
      </c>
      <c r="I32" s="328" t="str">
        <f>IF(H32=1,"час",IF(H32=0," ",IF(H32&gt;4,"часов","часа")))</f>
        <v xml:space="preserve"> </v>
      </c>
      <c r="J32" s="327">
        <f>'гр8 МО2'!F18</f>
        <v>0</v>
      </c>
      <c r="K32" s="328" t="str">
        <f>IF(J32=1,"час",IF(J32=0," ",IF(J32&gt;4,"часов","часа")))</f>
        <v xml:space="preserve"> </v>
      </c>
      <c r="L32" s="327">
        <f>'гр8 МО2'!G18</f>
        <v>0</v>
      </c>
      <c r="M32" s="328" t="str">
        <f>IF(L32=1,"час",IF(L32=0," ",IF(L32&gt;4,"часов","часа")))</f>
        <v xml:space="preserve"> </v>
      </c>
      <c r="N32" s="327">
        <f>'гр8 МО2'!H18</f>
        <v>0</v>
      </c>
      <c r="O32" s="328" t="str">
        <f>IF(N32=1,"час",IF(N32=0," ",IF(N32&gt;4,"часов","часа")))</f>
        <v xml:space="preserve"> </v>
      </c>
      <c r="P32" s="327">
        <f>'гр8 МО2'!I18</f>
        <v>0</v>
      </c>
      <c r="Q32" s="328" t="str">
        <f>IF(P32=1,"час",IF(P32=0," ",IF(P32&gt;4,"часов","часа")))</f>
        <v xml:space="preserve"> </v>
      </c>
      <c r="R32" s="327">
        <f>'гр8 МО2'!J18</f>
        <v>0</v>
      </c>
      <c r="S32" s="328" t="str">
        <f>IF(R32=1,"час",IF(R32=0," ",IF(R32&gt;4,"часов","часа")))</f>
        <v xml:space="preserve"> </v>
      </c>
      <c r="T32" s="327">
        <f>'гр8 МО2'!K18</f>
        <v>0</v>
      </c>
      <c r="U32" s="328" t="str">
        <f>IF(T32=1,"час",IF(T32=0," ",IF(T32&gt;4,"часов","часа")))</f>
        <v xml:space="preserve"> </v>
      </c>
      <c r="V32" s="327">
        <f>'гр8 МО2'!L18</f>
        <v>0</v>
      </c>
      <c r="W32" s="328" t="str">
        <f>IF(V32=1,"час",IF(V32=0," ",IF(V32&gt;4,"часов","часа")))</f>
        <v xml:space="preserve"> </v>
      </c>
      <c r="X32" s="327">
        <f>'гр8 МО2'!M18</f>
        <v>0</v>
      </c>
      <c r="Y32" s="328" t="str">
        <f>IF(X32=1,"час",IF(X32=0," ",IF(X32&gt;4,"часов","часа")))</f>
        <v xml:space="preserve"> </v>
      </c>
      <c r="Z32" s="327">
        <f>'гр8 МО2'!N18</f>
        <v>0</v>
      </c>
      <c r="AA32" s="328" t="str">
        <f>IF(Z32=1,"час",IF(Z32=0," ",IF(Z32&gt;4,"часов","часа")))</f>
        <v xml:space="preserve"> </v>
      </c>
      <c r="AB32" s="327">
        <f>'гр8 МО2'!O18</f>
        <v>0</v>
      </c>
      <c r="AC32" s="328" t="str">
        <f t="shared" ref="AC32" si="30">IF(AB32=1,"час",IF(AB32=0," ",IF(AB32&gt;4,"часов","часа")))</f>
        <v xml:space="preserve"> </v>
      </c>
      <c r="AD32" s="327">
        <f>'гр8 МО2'!P18</f>
        <v>0</v>
      </c>
      <c r="AE32" s="328" t="str">
        <f t="shared" ref="AE32" si="31">IF(AD32=1,"час",IF(AD32=0," ",IF(AD32&gt;4,"часов","часа")))</f>
        <v xml:space="preserve"> </v>
      </c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</row>
    <row r="33" spans="1:62" x14ac:dyDescent="0.25">
      <c r="A33" s="128">
        <v>7</v>
      </c>
      <c r="B33" s="298" t="str">
        <f>IF('МО2 общие данные'!E16=1,AG33,AH33)</f>
        <v>-</v>
      </c>
      <c r="C33" s="299"/>
      <c r="D33" s="298" t="str">
        <f>IF('МО2 общие данные'!E17=1,AI33,AJ33)</f>
        <v>-</v>
      </c>
      <c r="E33" s="299"/>
      <c r="F33" s="298" t="str">
        <f>IF('МО2 общие данные'!E18=1,AK33,AL33)</f>
        <v>-</v>
      </c>
      <c r="G33" s="299"/>
      <c r="H33" s="298" t="str">
        <f>IF('МО2 общие данные'!E19=1,AM33,AN33)</f>
        <v>-</v>
      </c>
      <c r="I33" s="299"/>
      <c r="J33" s="298" t="str">
        <f>IF('МО2 общие данные'!E20=1,AO33,AP33)</f>
        <v>-</v>
      </c>
      <c r="K33" s="299"/>
      <c r="L33" s="298" t="str">
        <f>IF('МО2 общие данные'!E21=1,AQ33,AR33)</f>
        <v>-</v>
      </c>
      <c r="M33" s="299"/>
      <c r="N33" s="298" t="str">
        <f>IF('МО2 общие данные'!E22=1,AS33,AT33)</f>
        <v>-</v>
      </c>
      <c r="O33" s="299"/>
      <c r="P33" s="298" t="str">
        <f>IF('МО2 общие данные'!E23=1,AU33,AV33)</f>
        <v>-</v>
      </c>
      <c r="Q33" s="299"/>
      <c r="R33" s="298" t="str">
        <f>IF('МО2 общие данные'!E24=1,AW33,AX33)</f>
        <v>-</v>
      </c>
      <c r="S33" s="299"/>
      <c r="T33" s="298" t="str">
        <f>IF('МО2 общие данные'!E25=1,AY33,AZ33)</f>
        <v>-</v>
      </c>
      <c r="U33" s="299"/>
      <c r="V33" s="298" t="str">
        <f>IF('МО2 общие данные'!E26=1,BA33,BB33)</f>
        <v>-</v>
      </c>
      <c r="W33" s="299"/>
      <c r="X33" s="298" t="str">
        <f>IF('МО2 общие данные'!E27=1,BC33,BD33)</f>
        <v>-</v>
      </c>
      <c r="Y33" s="299"/>
      <c r="Z33" s="298" t="str">
        <f>IF('МО2 общие данные'!E28=1,BE33,BF33)</f>
        <v>-</v>
      </c>
      <c r="AA33" s="299"/>
      <c r="AB33" s="298" t="str">
        <f>IF('МО2 общие данные'!E29=1,BG33,BH33)</f>
        <v>-</v>
      </c>
      <c r="AC33" s="299"/>
      <c r="AD33" s="298" t="str">
        <f>IF('МО2 общие данные'!E30=1,BI33,BJ33)</f>
        <v>-</v>
      </c>
      <c r="AE33" s="299"/>
      <c r="AG33" s="85" t="str">
        <f>(INDEX('МО2 общие данные'!C42:C60,MATCH(B32,'МО2 общие данные'!B42:B60,0)))</f>
        <v>-</v>
      </c>
      <c r="AH33" s="85" t="str">
        <f>(INDEX('МО2 общие данные'!D42:D60,MATCH(B32,'МО2 общие данные'!B42:B60,0)))</f>
        <v>-</v>
      </c>
      <c r="AI33" s="85" t="str">
        <f>(INDEX('МО2 общие данные'!C42:C60,MATCH(D32,'МО2 общие данные'!B42:B60,0)))</f>
        <v>-</v>
      </c>
      <c r="AJ33" s="85" t="str">
        <f>(INDEX('МО2 общие данные'!D42:D60,MATCH(D32,'МО2 общие данные'!B42:B60,0)))</f>
        <v>-</v>
      </c>
      <c r="AK33" s="85" t="str">
        <f>(INDEX('МО2 общие данные'!C42:C60,MATCH(F32,'МО2 общие данные'!B42:B60,0)))</f>
        <v>-</v>
      </c>
      <c r="AL33" s="85" t="str">
        <f>(INDEX('МО2 общие данные'!D42:D60,MATCH(F32,'МО2 общие данные'!B42:B60,0)))</f>
        <v>-</v>
      </c>
      <c r="AM33" s="85" t="str">
        <f>(INDEX('МО2 общие данные'!C42:C60,MATCH(H32,'МО2 общие данные'!B42:B60,0)))</f>
        <v>-</v>
      </c>
      <c r="AN33" s="85" t="str">
        <f>(INDEX('МО2 общие данные'!D42:D60,MATCH(H32,'МО2 общие данные'!B42:B60,0)))</f>
        <v>-</v>
      </c>
      <c r="AO33" s="85" t="str">
        <f>(INDEX('МО2 общие данные'!C42:C60,MATCH(J32,'МО2 общие данные'!B42:B60,0)))</f>
        <v>-</v>
      </c>
      <c r="AP33" s="85" t="str">
        <f>(INDEX('МО2 общие данные'!D42:D60,MATCH(J32,'МО2 общие данные'!B42:B60,0)))</f>
        <v>-</v>
      </c>
      <c r="AQ33" s="85" t="str">
        <f>(INDEX('МО2 общие данные'!C42:C60,MATCH(L32,'МО2 общие данные'!B42:B60,0)))</f>
        <v>-</v>
      </c>
      <c r="AR33" s="85" t="str">
        <f>(INDEX('МО2 общие данные'!D42:D60,MATCH(L32,'МО2 общие данные'!B42:B60,0)))</f>
        <v>-</v>
      </c>
      <c r="AS33" s="85" t="str">
        <f>(INDEX('МО2 общие данные'!C42:C60,MATCH(N32,'МО2 общие данные'!B42:B60,0)))</f>
        <v>-</v>
      </c>
      <c r="AT33" s="85" t="str">
        <f>(INDEX('МО2 общие данные'!D42:D60,MATCH(N32,'МО2 общие данные'!B42:B60,0)))</f>
        <v>-</v>
      </c>
      <c r="AU33" s="85" t="str">
        <f>(INDEX('МО2 общие данные'!C42:C60,MATCH(P32,'МО2 общие данные'!B42:B60,0)))</f>
        <v>-</v>
      </c>
      <c r="AV33" s="85" t="str">
        <f>(INDEX('МО2 общие данные'!D42:D60,MATCH(P32,'МО2 общие данные'!B42:B60,0)))</f>
        <v>-</v>
      </c>
      <c r="AW33" s="85" t="str">
        <f>(INDEX('МО2 общие данные'!C42:C60,MATCH(R32,'МО2 общие данные'!B42:B60,0)))</f>
        <v>-</v>
      </c>
      <c r="AX33" s="85" t="str">
        <f>(INDEX('МО2 общие данные'!D42:D60,MATCH(R32,'МО2 общие данные'!B42:B60,0)))</f>
        <v>-</v>
      </c>
      <c r="AY33" s="85" t="str">
        <f>(INDEX('МО2 общие данные'!C42:C60,MATCH(T32,'МО2 общие данные'!B42:B60,0)))</f>
        <v>-</v>
      </c>
      <c r="AZ33" s="85" t="str">
        <f>(INDEX('МО2 общие данные'!D42:D60,MATCH(T32,'МО2 общие данные'!B42:B60,0)))</f>
        <v>-</v>
      </c>
      <c r="BA33" s="85" t="str">
        <f>(INDEX('МО2 общие данные'!C42:C60,MATCH(V32,'МО2 общие данные'!B42:B60,0)))</f>
        <v>-</v>
      </c>
      <c r="BB33" s="85" t="str">
        <f>(INDEX('МО2 общие данные'!D42:D60,MATCH(V32,'МО2 общие данные'!B42:B60,0)))</f>
        <v>-</v>
      </c>
      <c r="BC33" s="85" t="str">
        <f>(INDEX('МО2 общие данные'!C42:C60,MATCH(X32,'МО2 общие данные'!B42:B60,0)))</f>
        <v>-</v>
      </c>
      <c r="BD33" s="85" t="str">
        <f>(INDEX('МО2 общие данные'!D42:D60,MATCH(X32,'МО2 общие данные'!B42:B60,0)))</f>
        <v>-</v>
      </c>
      <c r="BE33" s="85" t="str">
        <f>(INDEX('МО2 общие данные'!C42:C60,MATCH(Z32,'МО2 общие данные'!B42:B60,0)))</f>
        <v>-</v>
      </c>
      <c r="BF33" s="85" t="str">
        <f>(INDEX('МО2 общие данные'!D42:D60,MATCH(Z32,'МО2 общие данные'!B42:B60,0)))</f>
        <v>-</v>
      </c>
      <c r="BG33" s="85" t="str">
        <f>(INDEX('МО2 общие данные'!C42:C60,MATCH(AB32,'МО2 общие данные'!B42:B60,0)))</f>
        <v>-</v>
      </c>
      <c r="BH33" s="85" t="str">
        <f>(INDEX('МО2 общие данные'!D42:D60,MATCH(AB32,'МО2 общие данные'!B42:B60,0)))</f>
        <v>-</v>
      </c>
      <c r="BI33" s="85" t="str">
        <f>(INDEX('МО2 общие данные'!C42:C60,MATCH(AD32,'МО2 общие данные'!B42:B60,0)))</f>
        <v>-</v>
      </c>
      <c r="BJ33" s="85" t="str">
        <f>(INDEX('МО2 общие данные'!D42:D60,MATCH(AD32,'МО2 общие данные'!B42:B60,0)))</f>
        <v>-</v>
      </c>
    </row>
    <row r="34" spans="1:62" x14ac:dyDescent="0.25">
      <c r="A34" s="129"/>
      <c r="B34" s="329" t="str">
        <f>IF(B32&gt;0,"Д",IF(B32=0," "))</f>
        <v xml:space="preserve"> </v>
      </c>
      <c r="C34" s="330"/>
      <c r="D34" s="329" t="str">
        <f>IF(D32&gt;0,"Д",IF(D32=0," "))</f>
        <v xml:space="preserve"> </v>
      </c>
      <c r="E34" s="330"/>
      <c r="F34" s="329" t="str">
        <f>IF(F32&gt;0,"Д",IF(F32=0," "))</f>
        <v xml:space="preserve"> </v>
      </c>
      <c r="G34" s="330"/>
      <c r="H34" s="329" t="str">
        <f>IF(H32&gt;0,"Д",IF(H32=0," "))</f>
        <v xml:space="preserve"> </v>
      </c>
      <c r="I34" s="330"/>
      <c r="J34" s="329" t="str">
        <f>IF(J32&gt;0,"Д",IF(J32=0," "))</f>
        <v xml:space="preserve"> </v>
      </c>
      <c r="K34" s="330"/>
      <c r="L34" s="329" t="str">
        <f>IF(L32&gt;0,"Д",IF(L32=0," "))</f>
        <v xml:space="preserve"> </v>
      </c>
      <c r="M34" s="330"/>
      <c r="N34" s="329" t="str">
        <f>IF(N32&gt;0,"Д",IF(N32=0," "))</f>
        <v xml:space="preserve"> </v>
      </c>
      <c r="O34" s="330"/>
      <c r="P34" s="329" t="str">
        <f>IF(P32&gt;0,"Д",IF(P32=0," "))</f>
        <v xml:space="preserve"> </v>
      </c>
      <c r="Q34" s="330"/>
      <c r="R34" s="329" t="str">
        <f>IF(R32&gt;0,"Д",IF(R32=0," "))</f>
        <v xml:space="preserve"> </v>
      </c>
      <c r="S34" s="330"/>
      <c r="T34" s="329" t="str">
        <f>IF(T32&gt;0,"Д",IF(T32=0," "))</f>
        <v xml:space="preserve"> </v>
      </c>
      <c r="U34" s="330"/>
      <c r="V34" s="329" t="str">
        <f>IF(V32&gt;0,"Д",IF(V32=0," "))</f>
        <v xml:space="preserve"> </v>
      </c>
      <c r="W34" s="330"/>
      <c r="X34" s="329" t="str">
        <f>IF(X32&gt;0,"Д",IF(X32=0," "))</f>
        <v xml:space="preserve"> </v>
      </c>
      <c r="Y34" s="330"/>
      <c r="Z34" s="329" t="str">
        <f>IF(Z32&gt;0,"Д",IF(Z32=0," "))</f>
        <v xml:space="preserve"> </v>
      </c>
      <c r="AA34" s="330"/>
      <c r="AB34" s="329" t="str">
        <f t="shared" ref="AB34" si="32">IF(AB32&gt;0,"Д",IF(AB32=0," "))</f>
        <v xml:space="preserve"> </v>
      </c>
      <c r="AC34" s="330"/>
      <c r="AD34" s="329" t="str">
        <f t="shared" ref="AD34" si="33">IF(AD32&gt;0,"Д",IF(AD32=0," "))</f>
        <v xml:space="preserve"> </v>
      </c>
      <c r="AE34" s="330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</row>
    <row r="35" spans="1:62" x14ac:dyDescent="0.25">
      <c r="A35" s="128"/>
      <c r="B35" s="327">
        <f>'гр8 МО2'!B19</f>
        <v>0</v>
      </c>
      <c r="C35" s="328" t="str">
        <f>IF(B35=1,"час",IF(B35=0," ",IF(B35&gt;4,"часов","часа")))</f>
        <v xml:space="preserve"> </v>
      </c>
      <c r="D35" s="327">
        <f>'гр8 МО2'!C19</f>
        <v>0</v>
      </c>
      <c r="E35" s="328" t="str">
        <f>IF(D35=1,"час",IF(D35=0," ",IF(D35&gt;4,"часов","часа")))</f>
        <v xml:space="preserve"> </v>
      </c>
      <c r="F35" s="327">
        <f>'гр8 МО2'!D19</f>
        <v>0</v>
      </c>
      <c r="G35" s="328" t="str">
        <f>IF(F35=1,"час",IF(F35=0," ",IF(F35&gt;4,"часов","часа")))</f>
        <v xml:space="preserve"> </v>
      </c>
      <c r="H35" s="327">
        <f>'гр8 МО2'!E19</f>
        <v>0</v>
      </c>
      <c r="I35" s="328" t="str">
        <f>IF(H35=1,"час",IF(H35=0," ",IF(H35&gt;4,"часов","часа")))</f>
        <v xml:space="preserve"> </v>
      </c>
      <c r="J35" s="327">
        <f>'гр8 МО2'!F19</f>
        <v>0</v>
      </c>
      <c r="K35" s="328" t="str">
        <f>IF(J35=1,"час",IF(J35=0," ",IF(J35&gt;4,"часов","часа")))</f>
        <v xml:space="preserve"> </v>
      </c>
      <c r="L35" s="327">
        <f>'гр8 МО2'!G19</f>
        <v>0</v>
      </c>
      <c r="M35" s="328" t="str">
        <f>IF(L35=1,"час",IF(L35=0," ",IF(L35&gt;4,"часов","часа")))</f>
        <v xml:space="preserve"> </v>
      </c>
      <c r="N35" s="327">
        <f>'гр8 МО2'!H19</f>
        <v>0</v>
      </c>
      <c r="O35" s="328" t="str">
        <f>IF(N35=1,"час",IF(N35=0," ",IF(N35&gt;4,"часов","часа")))</f>
        <v xml:space="preserve"> </v>
      </c>
      <c r="P35" s="327">
        <f>'гр8 МО2'!I19</f>
        <v>0</v>
      </c>
      <c r="Q35" s="328" t="str">
        <f>IF(P35=1,"час",IF(P35=0," ",IF(P35&gt;4,"часов","часа")))</f>
        <v xml:space="preserve"> </v>
      </c>
      <c r="R35" s="327">
        <f>'гр8 МО2'!J19</f>
        <v>0</v>
      </c>
      <c r="S35" s="328" t="str">
        <f>IF(R35=1,"час",IF(R35=0," ",IF(R35&gt;4,"часов","часа")))</f>
        <v xml:space="preserve"> </v>
      </c>
      <c r="T35" s="327">
        <f>'гр8 МО2'!K19</f>
        <v>0</v>
      </c>
      <c r="U35" s="328" t="str">
        <f>IF(T35=1,"час",IF(T35=0," ",IF(T35&gt;4,"часов","часа")))</f>
        <v xml:space="preserve"> </v>
      </c>
      <c r="V35" s="327">
        <f>'гр8 МО2'!L19</f>
        <v>0</v>
      </c>
      <c r="W35" s="328" t="str">
        <f>IF(V35=1,"час",IF(V35=0," ",IF(V35&gt;4,"часов","часа")))</f>
        <v xml:space="preserve"> </v>
      </c>
      <c r="X35" s="327">
        <f>'гр8 МО2'!M19</f>
        <v>0</v>
      </c>
      <c r="Y35" s="328" t="str">
        <f>IF(X35=1,"час",IF(X35=0," ",IF(X35&gt;4,"часов","часа")))</f>
        <v xml:space="preserve"> </v>
      </c>
      <c r="Z35" s="327">
        <f>'гр8 МО2'!N19</f>
        <v>0</v>
      </c>
      <c r="AA35" s="328" t="str">
        <f>IF(Z35=1,"час",IF(Z35=0," ",IF(Z35&gt;4,"часов","часа")))</f>
        <v xml:space="preserve"> </v>
      </c>
      <c r="AB35" s="327">
        <f>'гр8 МО2'!O19</f>
        <v>0</v>
      </c>
      <c r="AC35" s="328" t="str">
        <f t="shared" ref="AC35" si="34">IF(AB35=1,"час",IF(AB35=0," ",IF(AB35&gt;4,"часов","часа")))</f>
        <v xml:space="preserve"> </v>
      </c>
      <c r="AD35" s="327">
        <f>'гр8 МО2'!P19</f>
        <v>0</v>
      </c>
      <c r="AE35" s="328" t="str">
        <f t="shared" ref="AE35" si="35">IF(AD35=1,"час",IF(AD35=0," ",IF(AD35&gt;4,"часов","часа")))</f>
        <v xml:space="preserve"> </v>
      </c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</row>
    <row r="36" spans="1:62" ht="22.15" customHeight="1" x14ac:dyDescent="0.25">
      <c r="A36" s="128">
        <v>8</v>
      </c>
      <c r="B36" s="298" t="str">
        <f>IF('МО2 общие данные'!E16=1,AG36,AH36)</f>
        <v>-</v>
      </c>
      <c r="C36" s="299"/>
      <c r="D36" s="298" t="str">
        <f>IF('МО2 общие данные'!E17=1,AI36,AJ36)</f>
        <v>-</v>
      </c>
      <c r="E36" s="299"/>
      <c r="F36" s="298" t="str">
        <f>IF('МО2 общие данные'!E18=1,AK36,AL36)</f>
        <v>-</v>
      </c>
      <c r="G36" s="299"/>
      <c r="H36" s="298" t="str">
        <f>IF('МО2 общие данные'!E19=1,AM36,AN36)</f>
        <v>-</v>
      </c>
      <c r="I36" s="299"/>
      <c r="J36" s="298" t="str">
        <f>IF('МО2 общие данные'!E20=1,AO36,AP36)</f>
        <v>-</v>
      </c>
      <c r="K36" s="299"/>
      <c r="L36" s="298" t="str">
        <f>IF('МО2 общие данные'!E21=1,AQ36,AR36)</f>
        <v>-</v>
      </c>
      <c r="M36" s="299"/>
      <c r="N36" s="298" t="str">
        <f>IF('МО2 общие данные'!E22=1,AS36,AT36)</f>
        <v>-</v>
      </c>
      <c r="O36" s="299"/>
      <c r="P36" s="298" t="str">
        <f>IF('МО2 общие данные'!E23=1,AU36,AV36)</f>
        <v>-</v>
      </c>
      <c r="Q36" s="299"/>
      <c r="R36" s="298" t="str">
        <f>IF('МО2 общие данные'!E24=1,AW36,AX36)</f>
        <v>-</v>
      </c>
      <c r="S36" s="299"/>
      <c r="T36" s="298" t="str">
        <f>IF('МО2 общие данные'!E25=1,AY36,AZ36)</f>
        <v>-</v>
      </c>
      <c r="U36" s="299"/>
      <c r="V36" s="298" t="str">
        <f>IF('МО2 общие данные'!E26=1,BA36,BB36)</f>
        <v>-</v>
      </c>
      <c r="W36" s="299"/>
      <c r="X36" s="298" t="str">
        <f>IF('МО2 общие данные'!E27=1,BC36,BD36)</f>
        <v>-</v>
      </c>
      <c r="Y36" s="299"/>
      <c r="Z36" s="298" t="str">
        <f>IF('МО2 общие данные'!E28=1,BE36,BF36)</f>
        <v>-</v>
      </c>
      <c r="AA36" s="299"/>
      <c r="AB36" s="298" t="str">
        <f>IF('МО2 общие данные'!E29=1,BG36,BH36)</f>
        <v>-</v>
      </c>
      <c r="AC36" s="299"/>
      <c r="AD36" s="298" t="str">
        <f>IF('МО2 общие данные'!E30=1,BI36,BJ36)</f>
        <v>-</v>
      </c>
      <c r="AE36" s="299"/>
      <c r="AG36" s="85" t="str">
        <f>(INDEX('МО2 общие данные'!C42:C60,MATCH(B35,'МО2 общие данные'!B42:B60,0)))</f>
        <v>-</v>
      </c>
      <c r="AH36" s="85" t="str">
        <f>(INDEX('МО2 общие данные'!D42:D60,MATCH(B35,'МО2 общие данные'!B42:B60,0)))</f>
        <v>-</v>
      </c>
      <c r="AI36" s="85" t="str">
        <f>(INDEX('МО2 общие данные'!C42:C60,MATCH(D35,'МО2 общие данные'!B42:B60,0)))</f>
        <v>-</v>
      </c>
      <c r="AJ36" s="85" t="str">
        <f>(INDEX('МО2 общие данные'!D42:D60,MATCH(D35,'МО2 общие данные'!B42:B60,0)))</f>
        <v>-</v>
      </c>
      <c r="AK36" s="85" t="str">
        <f>(INDEX('МО2 общие данные'!C42:C60,MATCH(F35,'МО2 общие данные'!B42:B60,0)))</f>
        <v>-</v>
      </c>
      <c r="AL36" s="85" t="str">
        <f>(INDEX('МО2 общие данные'!D42:D60,MATCH(F35,'МО2 общие данные'!B42:B60,0)))</f>
        <v>-</v>
      </c>
      <c r="AM36" s="85" t="str">
        <f>(INDEX('МО2 общие данные'!C42:C60,MATCH(H35,'МО2 общие данные'!B42:B60,0)))</f>
        <v>-</v>
      </c>
      <c r="AN36" s="85" t="str">
        <f>(INDEX('МО2 общие данные'!D42:D60,MATCH(H35,'МО2 общие данные'!B42:B60,0)))</f>
        <v>-</v>
      </c>
      <c r="AO36" s="85" t="str">
        <f>(INDEX('МО2 общие данные'!C42:C60,MATCH(J35,'МО2 общие данные'!B42:B60,0)))</f>
        <v>-</v>
      </c>
      <c r="AP36" s="85" t="str">
        <f>(INDEX('МО2 общие данные'!D42:D60,MATCH(J35,'МО2 общие данные'!B42:B60,0)))</f>
        <v>-</v>
      </c>
      <c r="AQ36" s="85" t="str">
        <f>(INDEX('МО2 общие данные'!C42:C60,MATCH(L35,'МО2 общие данные'!B42:B60,0)))</f>
        <v>-</v>
      </c>
      <c r="AR36" s="85" t="str">
        <f>(INDEX('МО2 общие данные'!D42:D60,MATCH(L35,'МО2 общие данные'!B42:B60,0)))</f>
        <v>-</v>
      </c>
      <c r="AS36" s="85" t="str">
        <f>(INDEX('МО2 общие данные'!C42:C60,MATCH(N35,'МО2 общие данные'!B42:B60,0)))</f>
        <v>-</v>
      </c>
      <c r="AT36" s="85" t="str">
        <f>(INDEX('МО2 общие данные'!D42:D60,MATCH(N35,'МО2 общие данные'!B42:B60,0)))</f>
        <v>-</v>
      </c>
      <c r="AU36" s="85" t="str">
        <f>(INDEX('МО2 общие данные'!C42:C60,MATCH(P35,'МО2 общие данные'!B42:B60,0)))</f>
        <v>-</v>
      </c>
      <c r="AV36" s="85" t="str">
        <f>(INDEX('МО2 общие данные'!D42:D60,MATCH(P35,'МО2 общие данные'!B42:B60,0)))</f>
        <v>-</v>
      </c>
      <c r="AW36" s="85" t="str">
        <f>(INDEX('МО2 общие данные'!C42:C60,MATCH(R35,'МО2 общие данные'!B42:B60,0)))</f>
        <v>-</v>
      </c>
      <c r="AX36" s="85" t="str">
        <f>(INDEX('МО2 общие данные'!D42:D60,MATCH(R35,'МО2 общие данные'!B42:B60,0)))</f>
        <v>-</v>
      </c>
      <c r="AY36" s="85" t="str">
        <f>(INDEX('МО2 общие данные'!C42:C60,MATCH(T35,'МО2 общие данные'!B42:B60,0)))</f>
        <v>-</v>
      </c>
      <c r="AZ36" s="85" t="str">
        <f>(INDEX('МО2 общие данные'!D42:D60,MATCH(T35,'МО2 общие данные'!B42:B60,0)))</f>
        <v>-</v>
      </c>
      <c r="BA36" s="85" t="str">
        <f>(INDEX('МО2 общие данные'!C42:C60,MATCH(V35,'МО2 общие данные'!B42:B60,0)))</f>
        <v>-</v>
      </c>
      <c r="BB36" s="85" t="str">
        <f>(INDEX('МО2 общие данные'!D42:D60,MATCH(V35,'МО2 общие данные'!B42:B60,0)))</f>
        <v>-</v>
      </c>
      <c r="BC36" s="85" t="str">
        <f>(INDEX('МО2 общие данные'!C42:C60,MATCH(X35,'МО2 общие данные'!B42:B60,0)))</f>
        <v>-</v>
      </c>
      <c r="BD36" s="85" t="str">
        <f>(INDEX('МО2 общие данные'!D42:D60,MATCH(X35,'МО2 общие данные'!B42:B60,0)))</f>
        <v>-</v>
      </c>
      <c r="BE36" s="85" t="str">
        <f>(INDEX('МО2 общие данные'!C42:C60,MATCH(Z35,'МО2 общие данные'!B42:B60,0)))</f>
        <v>-</v>
      </c>
      <c r="BF36" s="85" t="str">
        <f>(INDEX('МО2 общие данные'!D42:D60,MATCH(Z35,'МО2 общие данные'!B42:B60,0)))</f>
        <v>-</v>
      </c>
      <c r="BG36" s="85" t="str">
        <f>(INDEX('МО2 общие данные'!C42:C60,MATCH(AB35,'МО2 общие данные'!B42:B60,0)))</f>
        <v>-</v>
      </c>
      <c r="BH36" s="85" t="str">
        <f>(INDEX('МО2 общие данные'!D42:D60,MATCH(AB35,'МО2 общие данные'!B42:B60,0)))</f>
        <v>-</v>
      </c>
      <c r="BI36" s="85" t="str">
        <f>(INDEX('МО2 общие данные'!C42:C60,MATCH(AD35,'МО2 общие данные'!B42:B60,0)))</f>
        <v>-</v>
      </c>
      <c r="BJ36" s="85" t="str">
        <f>(INDEX('МО2 общие данные'!D42:D60,MATCH(AD35,'МО2 общие данные'!B42:B60,0)))</f>
        <v>-</v>
      </c>
    </row>
    <row r="37" spans="1:62" x14ac:dyDescent="0.25">
      <c r="A37" s="129"/>
      <c r="B37" s="329" t="str">
        <f>IF(B35&gt;0,"Д",IF(B35=0," "))</f>
        <v xml:space="preserve"> </v>
      </c>
      <c r="C37" s="330"/>
      <c r="D37" s="329" t="str">
        <f t="shared" ref="D37:Z37" si="36">IF(D35&gt;0,"Д",IF(D35=0," "))</f>
        <v xml:space="preserve"> </v>
      </c>
      <c r="E37" s="330"/>
      <c r="F37" s="329" t="str">
        <f t="shared" si="36"/>
        <v xml:space="preserve"> </v>
      </c>
      <c r="G37" s="330"/>
      <c r="H37" s="329" t="str">
        <f t="shared" si="36"/>
        <v xml:space="preserve"> </v>
      </c>
      <c r="I37" s="330"/>
      <c r="J37" s="329" t="str">
        <f t="shared" si="36"/>
        <v xml:space="preserve"> </v>
      </c>
      <c r="K37" s="330"/>
      <c r="L37" s="329" t="str">
        <f t="shared" si="36"/>
        <v xml:space="preserve"> </v>
      </c>
      <c r="M37" s="330"/>
      <c r="N37" s="329" t="str">
        <f t="shared" si="36"/>
        <v xml:space="preserve"> </v>
      </c>
      <c r="O37" s="330"/>
      <c r="P37" s="329" t="str">
        <f t="shared" si="36"/>
        <v xml:space="preserve"> </v>
      </c>
      <c r="Q37" s="330"/>
      <c r="R37" s="329" t="str">
        <f t="shared" si="36"/>
        <v xml:space="preserve"> </v>
      </c>
      <c r="S37" s="330"/>
      <c r="T37" s="329" t="str">
        <f t="shared" si="36"/>
        <v xml:space="preserve"> </v>
      </c>
      <c r="U37" s="330"/>
      <c r="V37" s="329" t="str">
        <f t="shared" si="36"/>
        <v xml:space="preserve"> </v>
      </c>
      <c r="W37" s="330"/>
      <c r="X37" s="329" t="str">
        <f t="shared" si="36"/>
        <v xml:space="preserve"> </v>
      </c>
      <c r="Y37" s="330"/>
      <c r="Z37" s="329" t="str">
        <f t="shared" si="36"/>
        <v xml:space="preserve"> </v>
      </c>
      <c r="AA37" s="330"/>
      <c r="AB37" s="329" t="str">
        <f t="shared" ref="AB37" si="37">IF(AB35&gt;0,"Д",IF(AB35=0," "))</f>
        <v xml:space="preserve"> </v>
      </c>
      <c r="AC37" s="330"/>
      <c r="AD37" s="329" t="str">
        <f t="shared" ref="AD37" si="38">IF(AD35&gt;0,"Д",IF(AD35=0," "))</f>
        <v xml:space="preserve"> </v>
      </c>
      <c r="AE37" s="330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</row>
    <row r="38" spans="1:62" x14ac:dyDescent="0.25">
      <c r="A38" s="128"/>
      <c r="B38" s="327">
        <f>'гр8 МО2'!B20</f>
        <v>0</v>
      </c>
      <c r="C38" s="328" t="str">
        <f>IF(B38=1,"час",IF(B38=0," ",IF(B38&gt;4,"часов","часа")))</f>
        <v xml:space="preserve"> </v>
      </c>
      <c r="D38" s="327">
        <f>'гр8 МО2'!C20</f>
        <v>0</v>
      </c>
      <c r="E38" s="328" t="str">
        <f>IF(D38=1,"час",IF(D38=0," ",IF(D38&gt;4,"часов","часа")))</f>
        <v xml:space="preserve"> </v>
      </c>
      <c r="F38" s="327">
        <f>'гр8 МО2'!D20</f>
        <v>0</v>
      </c>
      <c r="G38" s="328" t="str">
        <f>IF(F38=1,"час",IF(F38=0," ",IF(F38&gt;4,"часов","часа")))</f>
        <v xml:space="preserve"> </v>
      </c>
      <c r="H38" s="327">
        <f>'гр8 МО2'!E20</f>
        <v>0</v>
      </c>
      <c r="I38" s="328" t="str">
        <f>IF(H38=1,"час",IF(H38=0," ",IF(H38&gt;4,"часов","часа")))</f>
        <v xml:space="preserve"> </v>
      </c>
      <c r="J38" s="327">
        <f>'гр8 МО2'!F20</f>
        <v>0</v>
      </c>
      <c r="K38" s="328" t="str">
        <f>IF(J38=1,"час",IF(J38=0," ",IF(J38&gt;4,"часов","часа")))</f>
        <v xml:space="preserve"> </v>
      </c>
      <c r="L38" s="327">
        <f>'гр8 МО2'!G20</f>
        <v>0</v>
      </c>
      <c r="M38" s="328" t="str">
        <f>IF(L38=1,"час",IF(L38=0," ",IF(L38&gt;4,"часов","часа")))</f>
        <v xml:space="preserve"> </v>
      </c>
      <c r="N38" s="327">
        <f>'гр8 МО2'!H20</f>
        <v>0</v>
      </c>
      <c r="O38" s="328" t="str">
        <f>IF(N38=1,"час",IF(N38=0," ",IF(N38&gt;4,"часов","часа")))</f>
        <v xml:space="preserve"> </v>
      </c>
      <c r="P38" s="327">
        <f>'гр8 МО2'!I20</f>
        <v>0</v>
      </c>
      <c r="Q38" s="328" t="str">
        <f>IF(P38=1,"час",IF(P38=0," ",IF(P38&gt;4,"часов","часа")))</f>
        <v xml:space="preserve"> </v>
      </c>
      <c r="R38" s="327">
        <f>'гр8 МО2'!J20</f>
        <v>0</v>
      </c>
      <c r="S38" s="328" t="str">
        <f>IF(R38=1,"час",IF(R38=0," ",IF(R38&gt;4,"часов","часа")))</f>
        <v xml:space="preserve"> </v>
      </c>
      <c r="T38" s="327">
        <f>'гр8 МО2'!K20</f>
        <v>0</v>
      </c>
      <c r="U38" s="328" t="str">
        <f>IF(T38=1,"час",IF(T38=0," ",IF(T38&gt;4,"часов","часа")))</f>
        <v xml:space="preserve"> </v>
      </c>
      <c r="V38" s="327">
        <f>'гр8 МО2'!L20</f>
        <v>0</v>
      </c>
      <c r="W38" s="328" t="str">
        <f>IF(V38=1,"час",IF(V38=0," ",IF(V38&gt;4,"часов","часа")))</f>
        <v xml:space="preserve"> </v>
      </c>
      <c r="X38" s="327">
        <f>'гр8 МО2'!M20</f>
        <v>0</v>
      </c>
      <c r="Y38" s="328" t="str">
        <f>IF(X38=1,"час",IF(X38=0," ",IF(X38&gt;4,"часов","часа")))</f>
        <v xml:space="preserve"> </v>
      </c>
      <c r="Z38" s="327">
        <f>'гр8 МО2'!N20</f>
        <v>0</v>
      </c>
      <c r="AA38" s="328" t="str">
        <f>IF(Z38=1,"час",IF(Z38=0," ",IF(Z38&gt;4,"часов","часа")))</f>
        <v xml:space="preserve"> </v>
      </c>
      <c r="AB38" s="327">
        <f>'гр8 МО2'!O20</f>
        <v>0</v>
      </c>
      <c r="AC38" s="328" t="str">
        <f t="shared" ref="AC38" si="39">IF(AB38=1,"час",IF(AB38=0," ",IF(AB38&gt;4,"часов","часа")))</f>
        <v xml:space="preserve"> </v>
      </c>
      <c r="AD38" s="327">
        <f>'гр8 МО2'!P20</f>
        <v>0</v>
      </c>
      <c r="AE38" s="328" t="str">
        <f t="shared" ref="AE38" si="40">IF(AD38=1,"час",IF(AD38=0," ",IF(AD38&gt;4,"часов","часа")))</f>
        <v xml:space="preserve"> </v>
      </c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</row>
    <row r="39" spans="1:62" ht="22.15" customHeight="1" x14ac:dyDescent="0.25">
      <c r="A39" s="128">
        <v>9</v>
      </c>
      <c r="B39" s="298" t="str">
        <f>IF('МО2 общие данные'!E16=1,AG39,AH39)</f>
        <v>-</v>
      </c>
      <c r="C39" s="299"/>
      <c r="D39" s="298" t="str">
        <f>IF('МО2 общие данные'!E17=1,AI39,AJ39)</f>
        <v>-</v>
      </c>
      <c r="E39" s="299"/>
      <c r="F39" s="298" t="str">
        <f>IF('МО2 общие данные'!E18=1,AK39,AL39)</f>
        <v>-</v>
      </c>
      <c r="G39" s="299"/>
      <c r="H39" s="298" t="str">
        <f>IF('МО2 общие данные'!E19=1,AM39,AN39)</f>
        <v>-</v>
      </c>
      <c r="I39" s="299"/>
      <c r="J39" s="298" t="str">
        <f>IF('МО2 общие данные'!E20=1,AO39,AP39)</f>
        <v>-</v>
      </c>
      <c r="K39" s="299"/>
      <c r="L39" s="298" t="str">
        <f>IF('МО2 общие данные'!E21=1,AQ39,AR39)</f>
        <v>-</v>
      </c>
      <c r="M39" s="299"/>
      <c r="N39" s="298" t="str">
        <f>IF('МО2 общие данные'!E22=1,AS39,AT39)</f>
        <v>-</v>
      </c>
      <c r="O39" s="299"/>
      <c r="P39" s="298" t="str">
        <f>IF('МО2 общие данные'!E23=1,AU39,AV39)</f>
        <v>-</v>
      </c>
      <c r="Q39" s="299"/>
      <c r="R39" s="298" t="str">
        <f>IF('МО2 общие данные'!E24=1,AW39,AX39)</f>
        <v>-</v>
      </c>
      <c r="S39" s="299"/>
      <c r="T39" s="298" t="str">
        <f>IF('МО2 общие данные'!E25=1,AY39,AZ39)</f>
        <v>-</v>
      </c>
      <c r="U39" s="299"/>
      <c r="V39" s="298" t="str">
        <f>IF('МО2 общие данные'!E26=1,BA39,BB39)</f>
        <v>-</v>
      </c>
      <c r="W39" s="299"/>
      <c r="X39" s="298" t="str">
        <f>IF('МО2 общие данные'!E27=1,BC39,BD39)</f>
        <v>-</v>
      </c>
      <c r="Y39" s="299"/>
      <c r="Z39" s="298" t="str">
        <f>IF('МО2 общие данные'!E28=1,BE39,BF39)</f>
        <v>-</v>
      </c>
      <c r="AA39" s="299"/>
      <c r="AB39" s="298" t="str">
        <f>IF('МО2 общие данные'!E29=1,BG39,BH39)</f>
        <v>-</v>
      </c>
      <c r="AC39" s="299"/>
      <c r="AD39" s="298" t="str">
        <f>IF('МО2 общие данные'!E30=1,BI39,BJ39)</f>
        <v>-</v>
      </c>
      <c r="AE39" s="299"/>
      <c r="AG39" s="85" t="str">
        <f>(INDEX('МО2 общие данные'!C42:C60,MATCH(B38,'МО2 общие данные'!B42:B60,0)))</f>
        <v>-</v>
      </c>
      <c r="AH39" s="85" t="str">
        <f>(INDEX('МО2 общие данные'!D42:D60,MATCH(B38,'МО2 общие данные'!B42:B60,0)))</f>
        <v>-</v>
      </c>
      <c r="AI39" s="85" t="str">
        <f>(INDEX('МО2 общие данные'!C42:C60,MATCH(D38,'МО2 общие данные'!B42:B60,0)))</f>
        <v>-</v>
      </c>
      <c r="AJ39" s="85" t="str">
        <f>(INDEX('МО2 общие данные'!D42:D60,MATCH(D38,'МО2 общие данные'!B42:B60,0)))</f>
        <v>-</v>
      </c>
      <c r="AK39" s="85" t="str">
        <f>(INDEX('МО2 общие данные'!C42:C60,MATCH(F38,'МО2 общие данные'!B42:B60,0)))</f>
        <v>-</v>
      </c>
      <c r="AL39" s="85" t="str">
        <f>(INDEX('МО2 общие данные'!D42:D60,MATCH(F38,'МО2 общие данные'!B42:B60,0)))</f>
        <v>-</v>
      </c>
      <c r="AM39" s="85" t="str">
        <f>(INDEX('МО2 общие данные'!C42:C60,MATCH(H38,'МО2 общие данные'!B42:B60,0)))</f>
        <v>-</v>
      </c>
      <c r="AN39" s="85" t="str">
        <f>(INDEX('МО2 общие данные'!D42:D60,MATCH(H38,'МО2 общие данные'!B42:B60,0)))</f>
        <v>-</v>
      </c>
      <c r="AO39" s="85" t="str">
        <f>(INDEX('МО2 общие данные'!C42:C60,MATCH(J38,'МО2 общие данные'!B42:B60,0)))</f>
        <v>-</v>
      </c>
      <c r="AP39" s="85" t="str">
        <f>(INDEX('МО2 общие данные'!D42:D60,MATCH(J38,'МО2 общие данные'!B42:B60,0)))</f>
        <v>-</v>
      </c>
      <c r="AQ39" s="85" t="str">
        <f>(INDEX('МО2 общие данные'!C42:C60,MATCH(L38,'МО2 общие данные'!B42:B60,0)))</f>
        <v>-</v>
      </c>
      <c r="AR39" s="85" t="str">
        <f>(INDEX('МО2 общие данные'!D42:D60,MATCH(L38,'МО2 общие данные'!B42:B60,0)))</f>
        <v>-</v>
      </c>
      <c r="AS39" s="85" t="str">
        <f>(INDEX('МО2 общие данные'!C42:C60,MATCH(N38,'МО2 общие данные'!B42:B60,0)))</f>
        <v>-</v>
      </c>
      <c r="AT39" s="85" t="str">
        <f>(INDEX('МО2 общие данные'!D42:D60,MATCH(N38,'МО2 общие данные'!B42:B60,0)))</f>
        <v>-</v>
      </c>
      <c r="AU39" s="85" t="str">
        <f>(INDEX('МО2 общие данные'!C42:C60,MATCH(P38,'МО2 общие данные'!B42:B60,0)))</f>
        <v>-</v>
      </c>
      <c r="AV39" s="85" t="str">
        <f>(INDEX('МО2 общие данные'!D42:D60,MATCH(P38,'МО2 общие данные'!B42:B60,0)))</f>
        <v>-</v>
      </c>
      <c r="AW39" s="85" t="str">
        <f>(INDEX('МО2 общие данные'!C42:C60,MATCH(R38,'МО2 общие данные'!B42:B60,0)))</f>
        <v>-</v>
      </c>
      <c r="AX39" s="85" t="str">
        <f>(INDEX('МО2 общие данные'!D42:D60,MATCH(R38,'МО2 общие данные'!B42:B60,0)))</f>
        <v>-</v>
      </c>
      <c r="AY39" s="85" t="str">
        <f>(INDEX('МО2 общие данные'!C42:C60,MATCH(T38,'МО2 общие данные'!B42:B60,0)))</f>
        <v>-</v>
      </c>
      <c r="AZ39" s="85" t="str">
        <f>(INDEX('МО2 общие данные'!D42:D60,MATCH(T38,'МО2 общие данные'!B42:B60,0)))</f>
        <v>-</v>
      </c>
      <c r="BA39" s="85" t="str">
        <f>(INDEX('МО2 общие данные'!C42:C60,MATCH(V38,'МО2 общие данные'!B42:B60,0)))</f>
        <v>-</v>
      </c>
      <c r="BB39" s="85" t="str">
        <f>(INDEX('МО2 общие данные'!D42:D60,MATCH(V38,'МО2 общие данные'!B42:B60,0)))</f>
        <v>-</v>
      </c>
      <c r="BC39" s="85" t="str">
        <f>(INDEX('МО2 общие данные'!C42:C60,MATCH(X38,'МО2 общие данные'!B42:B60,0)))</f>
        <v>-</v>
      </c>
      <c r="BD39" s="85" t="str">
        <f>(INDEX('МО2 общие данные'!D42:D60,MATCH(X38,'МО2 общие данные'!B42:B60,0)))</f>
        <v>-</v>
      </c>
      <c r="BE39" s="85" t="str">
        <f>(INDEX('МО2 общие данные'!C42:C60,MATCH(Z38,'МО2 общие данные'!B42:B60,0)))</f>
        <v>-</v>
      </c>
      <c r="BF39" s="85" t="str">
        <f>(INDEX('МО2 общие данные'!D42:D60,MATCH(Z38,'МО2 общие данные'!B42:B60,0)))</f>
        <v>-</v>
      </c>
      <c r="BG39" s="85" t="str">
        <f>(INDEX('МО2 общие данные'!C42:C60,MATCH(AB38,'МО2 общие данные'!B42:B60,0)))</f>
        <v>-</v>
      </c>
      <c r="BH39" s="85" t="str">
        <f>(INDEX('МО2 общие данные'!D42:D60,MATCH(AB38,'МО2 общие данные'!B42:B60,0)))</f>
        <v>-</v>
      </c>
      <c r="BI39" s="85" t="str">
        <f>(INDEX('МО2 общие данные'!C42:C60,MATCH(AD38,'МО2 общие данные'!B42:B60,0)))</f>
        <v>-</v>
      </c>
      <c r="BJ39" s="85" t="str">
        <f>(INDEX('МО2 общие данные'!D42:D60,MATCH(AD38,'МО2 общие данные'!B42:B60,0)))</f>
        <v>-</v>
      </c>
    </row>
    <row r="40" spans="1:62" x14ac:dyDescent="0.25">
      <c r="A40" s="129"/>
      <c r="B40" s="329" t="str">
        <f>IF(B38&gt;0,"Д",IF(B38=0," "))</f>
        <v xml:space="preserve"> </v>
      </c>
      <c r="C40" s="330"/>
      <c r="D40" s="329" t="str">
        <f t="shared" ref="D40:Z40" si="41">IF(D38&gt;0,"Д",IF(D38=0," "))</f>
        <v xml:space="preserve"> </v>
      </c>
      <c r="E40" s="330"/>
      <c r="F40" s="329" t="str">
        <f t="shared" si="41"/>
        <v xml:space="preserve"> </v>
      </c>
      <c r="G40" s="330"/>
      <c r="H40" s="329" t="str">
        <f t="shared" si="41"/>
        <v xml:space="preserve"> </v>
      </c>
      <c r="I40" s="330"/>
      <c r="J40" s="329" t="str">
        <f t="shared" si="41"/>
        <v xml:space="preserve"> </v>
      </c>
      <c r="K40" s="330"/>
      <c r="L40" s="329" t="str">
        <f t="shared" si="41"/>
        <v xml:space="preserve"> </v>
      </c>
      <c r="M40" s="330"/>
      <c r="N40" s="329" t="str">
        <f t="shared" si="41"/>
        <v xml:space="preserve"> </v>
      </c>
      <c r="O40" s="330"/>
      <c r="P40" s="329" t="str">
        <f t="shared" si="41"/>
        <v xml:space="preserve"> </v>
      </c>
      <c r="Q40" s="330"/>
      <c r="R40" s="329" t="str">
        <f t="shared" si="41"/>
        <v xml:space="preserve"> </v>
      </c>
      <c r="S40" s="330"/>
      <c r="T40" s="329" t="str">
        <f t="shared" si="41"/>
        <v xml:space="preserve"> </v>
      </c>
      <c r="U40" s="330"/>
      <c r="V40" s="329" t="str">
        <f t="shared" si="41"/>
        <v xml:space="preserve"> </v>
      </c>
      <c r="W40" s="330"/>
      <c r="X40" s="329" t="str">
        <f t="shared" si="41"/>
        <v xml:space="preserve"> </v>
      </c>
      <c r="Y40" s="330"/>
      <c r="Z40" s="329" t="str">
        <f t="shared" si="41"/>
        <v xml:space="preserve"> </v>
      </c>
      <c r="AA40" s="330"/>
      <c r="AB40" s="329" t="str">
        <f t="shared" ref="AB40" si="42">IF(AB38&gt;0,"Д",IF(AB38=0," "))</f>
        <v xml:space="preserve"> </v>
      </c>
      <c r="AC40" s="330"/>
      <c r="AD40" s="329" t="str">
        <f t="shared" ref="AD40" si="43">IF(AD38&gt;0,"Д",IF(AD38=0," "))</f>
        <v xml:space="preserve"> </v>
      </c>
      <c r="AE40" s="330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</row>
    <row r="41" spans="1:62" x14ac:dyDescent="0.25">
      <c r="A41" s="128"/>
      <c r="B41" s="327">
        <f>'гр8 МО2'!B21</f>
        <v>0</v>
      </c>
      <c r="C41" s="328" t="str">
        <f>IF(B41=1,"час",IF(B41=0," ",IF(B41&gt;4,"часов","часа")))</f>
        <v xml:space="preserve"> </v>
      </c>
      <c r="D41" s="327">
        <f>'гр8 МО2'!C21</f>
        <v>0</v>
      </c>
      <c r="E41" s="328" t="str">
        <f>IF(D41=1,"час",IF(D41=0," ",IF(D41&gt;4,"часов","часа")))</f>
        <v xml:space="preserve"> </v>
      </c>
      <c r="F41" s="327">
        <f>'гр8 МО2'!D21</f>
        <v>0</v>
      </c>
      <c r="G41" s="328" t="str">
        <f>IF(F41=1,"час",IF(F41=0," ",IF(F41&gt;4,"часов","часа")))</f>
        <v xml:space="preserve"> </v>
      </c>
      <c r="H41" s="327">
        <f>'гр8 МО2'!E21</f>
        <v>0</v>
      </c>
      <c r="I41" s="328" t="str">
        <f>IF(H41=1,"час",IF(H41=0," ",IF(H41&gt;4,"часов","часа")))</f>
        <v xml:space="preserve"> </v>
      </c>
      <c r="J41" s="327">
        <f>'гр8 МО2'!F21</f>
        <v>0</v>
      </c>
      <c r="K41" s="328" t="str">
        <f>IF(J41=1,"час",IF(J41=0," ",IF(J41&gt;4,"часов","часа")))</f>
        <v xml:space="preserve"> </v>
      </c>
      <c r="L41" s="327">
        <f>'гр8 МО2'!G21</f>
        <v>0</v>
      </c>
      <c r="M41" s="328" t="str">
        <f>IF(L41=1,"час",IF(L41=0," ",IF(L41&gt;4,"часов","часа")))</f>
        <v xml:space="preserve"> </v>
      </c>
      <c r="N41" s="327">
        <f>'гр8 МО2'!H21</f>
        <v>0</v>
      </c>
      <c r="O41" s="328" t="str">
        <f>IF(N41=1,"час",IF(N41=0," ",IF(N41&gt;4,"часов","часа")))</f>
        <v xml:space="preserve"> </v>
      </c>
      <c r="P41" s="327">
        <f>'гр8 МО2'!I21</f>
        <v>0</v>
      </c>
      <c r="Q41" s="328" t="str">
        <f>IF(P41=1,"час",IF(P41=0," ",IF(P41&gt;4,"часов","часа")))</f>
        <v xml:space="preserve"> </v>
      </c>
      <c r="R41" s="327">
        <f>'гр8 МО2'!J21</f>
        <v>0</v>
      </c>
      <c r="S41" s="328" t="str">
        <f>IF(R41=1,"час",IF(R41=0," ",IF(R41&gt;4,"часов","часа")))</f>
        <v xml:space="preserve"> </v>
      </c>
      <c r="T41" s="327">
        <f>'гр8 МО2'!K21</f>
        <v>0</v>
      </c>
      <c r="U41" s="328" t="str">
        <f>IF(T41=1,"час",IF(T41=0," ",IF(T41&gt;4,"часов","часа")))</f>
        <v xml:space="preserve"> </v>
      </c>
      <c r="V41" s="327">
        <f>'гр8 МО2'!L21</f>
        <v>0</v>
      </c>
      <c r="W41" s="328" t="str">
        <f>IF(V41=1,"час",IF(V41=0," ",IF(V41&gt;4,"часов","часа")))</f>
        <v xml:space="preserve"> </v>
      </c>
      <c r="X41" s="327">
        <f>'гр8 МО2'!M21</f>
        <v>0</v>
      </c>
      <c r="Y41" s="328" t="str">
        <f>IF(X41=1,"час",IF(X41=0," ",IF(X41&gt;4,"часов","часа")))</f>
        <v xml:space="preserve"> </v>
      </c>
      <c r="Z41" s="327">
        <f>'гр8 МО2'!N21</f>
        <v>0</v>
      </c>
      <c r="AA41" s="328" t="str">
        <f>IF(Z41=1,"час",IF(Z41=0," ",IF(Z41&gt;4,"часов","часа")))</f>
        <v xml:space="preserve"> </v>
      </c>
      <c r="AB41" s="327">
        <f>'гр8 МО2'!O21</f>
        <v>0</v>
      </c>
      <c r="AC41" s="328" t="str">
        <f t="shared" ref="AC41" si="44">IF(AB41=1,"час",IF(AB41=0," ",IF(AB41&gt;4,"часов","часа")))</f>
        <v xml:space="preserve"> </v>
      </c>
      <c r="AD41" s="327">
        <f>'гр8 МО2'!P21</f>
        <v>0</v>
      </c>
      <c r="AE41" s="328" t="str">
        <f t="shared" ref="AE41" si="45">IF(AD41=1,"час",IF(AD41=0," ",IF(AD41&gt;4,"часов","часа")))</f>
        <v xml:space="preserve"> </v>
      </c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</row>
    <row r="42" spans="1:62" ht="21.6" customHeight="1" x14ac:dyDescent="0.25">
      <c r="A42" s="128">
        <v>10</v>
      </c>
      <c r="B42" s="298" t="str">
        <f>IF('МО2 общие данные'!E16=1,AG42,AH42)</f>
        <v>-</v>
      </c>
      <c r="C42" s="299"/>
      <c r="D42" s="298" t="str">
        <f>IF('МО2 общие данные'!E17=1,AI42,AJ42)</f>
        <v>-</v>
      </c>
      <c r="E42" s="299"/>
      <c r="F42" s="298" t="str">
        <f>IF('МО2 общие данные'!E18=1,AK42,AL42)</f>
        <v>-</v>
      </c>
      <c r="G42" s="299"/>
      <c r="H42" s="298" t="str">
        <f>IF('МО2 общие данные'!E19=1,AM42,AN42)</f>
        <v>-</v>
      </c>
      <c r="I42" s="299"/>
      <c r="J42" s="298" t="str">
        <f>IF('МО2 общие данные'!E20=1,AO42,AP42)</f>
        <v>-</v>
      </c>
      <c r="K42" s="299"/>
      <c r="L42" s="298" t="str">
        <f>IF('МО2 общие данные'!E21=1,AQ42,AR42)</f>
        <v>-</v>
      </c>
      <c r="M42" s="299"/>
      <c r="N42" s="298" t="str">
        <f>IF('МО2 общие данные'!E22=1,AS42,AT42)</f>
        <v>-</v>
      </c>
      <c r="O42" s="299"/>
      <c r="P42" s="298" t="str">
        <f>IF('МО2 общие данные'!E23=1,AU42,AV42)</f>
        <v>-</v>
      </c>
      <c r="Q42" s="299"/>
      <c r="R42" s="298" t="str">
        <f>IF('МО2 общие данные'!E24=1,AW42,AX42)</f>
        <v>-</v>
      </c>
      <c r="S42" s="299"/>
      <c r="T42" s="298" t="str">
        <f>IF('МО2 общие данные'!E25=1,AY42,AZ42)</f>
        <v>-</v>
      </c>
      <c r="U42" s="299"/>
      <c r="V42" s="298" t="str">
        <f>IF('МО2 общие данные'!E26=1,BA42,BB42)</f>
        <v>-</v>
      </c>
      <c r="W42" s="299"/>
      <c r="X42" s="298" t="str">
        <f>IF('МО2 общие данные'!E17=1,BC42,BD42)</f>
        <v>-</v>
      </c>
      <c r="Y42" s="299"/>
      <c r="Z42" s="298" t="str">
        <f>IF('МО2 общие данные'!E28=1,BE42,BF42)</f>
        <v>-</v>
      </c>
      <c r="AA42" s="299"/>
      <c r="AB42" s="298" t="str">
        <f>IF('МО2 общие данные'!E29=1,BG42,BH42)</f>
        <v>-</v>
      </c>
      <c r="AC42" s="299"/>
      <c r="AD42" s="298" t="str">
        <f>IF('МО2 общие данные'!E30=1,BI42,BJ42)</f>
        <v>-</v>
      </c>
      <c r="AE42" s="299"/>
      <c r="AG42" s="85" t="str">
        <f>(INDEX('МО2 общие данные'!E42:E60,MATCH(B41,'МО2 общие данные'!B42:B60,0)))</f>
        <v>-</v>
      </c>
      <c r="AH42" s="85" t="str">
        <f>(INDEX('МО2 общие данные'!E42:E60,MATCH(B41,'МО2 общие данные'!B42:B60,0)))</f>
        <v>-</v>
      </c>
      <c r="AI42" s="85" t="str">
        <f>(INDEX('МО2 общие данные'!E42:E60,MATCH(D41,'МО2 общие данные'!B42:B60,0)))</f>
        <v>-</v>
      </c>
      <c r="AJ42" s="85" t="str">
        <f>(INDEX('МО2 общие данные'!E42:E60,MATCH(D41,'МО2 общие данные'!B42:B60,0)))</f>
        <v>-</v>
      </c>
      <c r="AK42" s="85" t="str">
        <f>(INDEX('МО2 общие данные'!E42:E60,MATCH(F41,'МО2 общие данные'!B42:B60,0)))</f>
        <v>-</v>
      </c>
      <c r="AL42" s="85" t="str">
        <f>(INDEX('МО2 общие данные'!E42:E60,MATCH(F41,'МО2 общие данные'!B42:B60,0)))</f>
        <v>-</v>
      </c>
      <c r="AM42" s="85" t="str">
        <f>(INDEX('МО2 общие данные'!E42:E60,MATCH(H41,'МО2 общие данные'!B42:B60,0)))</f>
        <v>-</v>
      </c>
      <c r="AN42" s="85" t="str">
        <f>(INDEX('МО2 общие данные'!E42:E60,MATCH(H41,'МО2 общие данные'!B42:B60,0)))</f>
        <v>-</v>
      </c>
      <c r="AO42" s="85" t="str">
        <f>(INDEX('МО2 общие данные'!E42:E60,MATCH(J41,'МО2 общие данные'!B42:B60,0)))</f>
        <v>-</v>
      </c>
      <c r="AP42" s="85" t="str">
        <f>(INDEX('МО2 общие данные'!E42:E60,MATCH(J41,'МО2 общие данные'!B42:B60,0)))</f>
        <v>-</v>
      </c>
      <c r="AQ42" s="85" t="str">
        <f>(INDEX('МО2 общие данные'!E42:E60,MATCH(L41,'МО2 общие данные'!B42:B60,0)))</f>
        <v>-</v>
      </c>
      <c r="AR42" s="85" t="str">
        <f>(INDEX('МО2 общие данные'!E42:E60,MATCH(L41,'МО2 общие данные'!B42:B60,0)))</f>
        <v>-</v>
      </c>
      <c r="AS42" s="85" t="str">
        <f>(INDEX('МО2 общие данные'!E42:E60,MATCH(N41,'МО2 общие данные'!B42:B60,0)))</f>
        <v>-</v>
      </c>
      <c r="AT42" s="85" t="str">
        <f>(INDEX('МО2 общие данные'!E42:E60,MATCH(N41,'МО2 общие данные'!B42:B60,0)))</f>
        <v>-</v>
      </c>
      <c r="AU42" s="85" t="str">
        <f>(INDEX('МО2 общие данные'!E42:E60,MATCH(P41,'МО2 общие данные'!B42:B60,0)))</f>
        <v>-</v>
      </c>
      <c r="AV42" s="85" t="str">
        <f>(INDEX('МО2 общие данные'!E42:E60,MATCH(P41,'МО2 общие данные'!B42:B60,0)))</f>
        <v>-</v>
      </c>
      <c r="AW42" s="85" t="str">
        <f>(INDEX('МО2 общие данные'!E42:E60,MATCH(R41,'МО2 общие данные'!B42:B60,0)))</f>
        <v>-</v>
      </c>
      <c r="AX42" s="85" t="str">
        <f>(INDEX('МО2 общие данные'!E42:E60,MATCH(R41,'МО2 общие данные'!B42:B60,0)))</f>
        <v>-</v>
      </c>
      <c r="AY42" s="85" t="str">
        <f>(INDEX('МО2 общие данные'!E42:E60,MATCH(T41,'МО2 общие данные'!B42:B60,0)))</f>
        <v>-</v>
      </c>
      <c r="AZ42" s="85" t="str">
        <f>(INDEX('МО2 общие данные'!E42:E60,MATCH(T41,'МО2 общие данные'!B42:B60,0)))</f>
        <v>-</v>
      </c>
      <c r="BA42" s="85" t="str">
        <f>(INDEX('МО2 общие данные'!E42:E60,MATCH(V41,'МО2 общие данные'!B42:B60,0)))</f>
        <v>-</v>
      </c>
      <c r="BB42" s="85" t="str">
        <f>(INDEX('МО2 общие данные'!E42:E60,MATCH(V41,'МО2 общие данные'!B42:B60,0)))</f>
        <v>-</v>
      </c>
      <c r="BC42" s="85" t="str">
        <f>(INDEX('МО2 общие данные'!E42:E60,MATCH(X41,'МО2 общие данные'!B42:B60,0)))</f>
        <v>-</v>
      </c>
      <c r="BD42" s="85" t="str">
        <f>(INDEX('МО2 общие данные'!E42:E60,MATCH(X41,'МО2 общие данные'!B42:B60,0)))</f>
        <v>-</v>
      </c>
      <c r="BE42" s="85" t="str">
        <f>(INDEX('МО2 общие данные'!E42:E60,MATCH(Z41,'МО2 общие данные'!B42:B60,0)))</f>
        <v>-</v>
      </c>
      <c r="BF42" s="85" t="str">
        <f>(INDEX('МО2 общие данные'!E42:E60,MATCH(Z41,'МО2 общие данные'!B42:B60,0)))</f>
        <v>-</v>
      </c>
      <c r="BG42" s="85" t="str">
        <f>(INDEX('МО2 общие данные'!E42:E60,MATCH(AB41,'МО2 общие данные'!B42:B60,0)))</f>
        <v>-</v>
      </c>
      <c r="BH42" s="85" t="str">
        <f>(INDEX('МО2 общие данные'!E42:E60,MATCH(AB41,'МО2 общие данные'!B42:B60,0)))</f>
        <v>-</v>
      </c>
      <c r="BI42" s="85" t="str">
        <f>(INDEX('МО2 общие данные'!E42:E60,MATCH(AD41,'МО2 общие данные'!B42:B60,0)))</f>
        <v>-</v>
      </c>
      <c r="BJ42" s="85" t="str">
        <f>(INDEX('МО2 общие данные'!E42:E60,MATCH(AD41,'МО2 общие данные'!B42:B60,0)))</f>
        <v>-</v>
      </c>
    </row>
    <row r="43" spans="1:62" x14ac:dyDescent="0.25">
      <c r="A43" s="129" t="s">
        <v>17</v>
      </c>
      <c r="B43" s="329" t="str">
        <f>IF(B41&gt;0,"Д",IF(B41=0," "))</f>
        <v xml:space="preserve"> </v>
      </c>
      <c r="C43" s="330"/>
      <c r="D43" s="329" t="str">
        <f t="shared" ref="D43:Z43" si="46">IF(D41&gt;0,"Д",IF(D41=0," "))</f>
        <v xml:space="preserve"> </v>
      </c>
      <c r="E43" s="330"/>
      <c r="F43" s="329" t="str">
        <f t="shared" si="46"/>
        <v xml:space="preserve"> </v>
      </c>
      <c r="G43" s="330"/>
      <c r="H43" s="329" t="str">
        <f t="shared" si="46"/>
        <v xml:space="preserve"> </v>
      </c>
      <c r="I43" s="330"/>
      <c r="J43" s="329" t="str">
        <f t="shared" si="46"/>
        <v xml:space="preserve"> </v>
      </c>
      <c r="K43" s="330"/>
      <c r="L43" s="329" t="str">
        <f t="shared" si="46"/>
        <v xml:space="preserve"> </v>
      </c>
      <c r="M43" s="330"/>
      <c r="N43" s="329" t="str">
        <f t="shared" si="46"/>
        <v xml:space="preserve"> </v>
      </c>
      <c r="O43" s="330"/>
      <c r="P43" s="329" t="str">
        <f t="shared" si="46"/>
        <v xml:space="preserve"> </v>
      </c>
      <c r="Q43" s="330"/>
      <c r="R43" s="329" t="str">
        <f t="shared" si="46"/>
        <v xml:space="preserve"> </v>
      </c>
      <c r="S43" s="330"/>
      <c r="T43" s="329" t="str">
        <f t="shared" si="46"/>
        <v xml:space="preserve"> </v>
      </c>
      <c r="U43" s="330"/>
      <c r="V43" s="329" t="str">
        <f t="shared" si="46"/>
        <v xml:space="preserve"> </v>
      </c>
      <c r="W43" s="330"/>
      <c r="X43" s="329" t="str">
        <f t="shared" si="46"/>
        <v xml:space="preserve"> </v>
      </c>
      <c r="Y43" s="330"/>
      <c r="Z43" s="329" t="str">
        <f t="shared" si="46"/>
        <v xml:space="preserve"> </v>
      </c>
      <c r="AA43" s="330"/>
      <c r="AB43" s="329" t="str">
        <f t="shared" ref="AB43" si="47">IF(AB41&gt;0,"Д",IF(AB41=0," "))</f>
        <v xml:space="preserve"> </v>
      </c>
      <c r="AC43" s="330"/>
      <c r="AD43" s="329" t="str">
        <f t="shared" ref="AD43" si="48">IF(AD41&gt;0,"Д",IF(AD41=0," "))</f>
        <v xml:space="preserve"> </v>
      </c>
      <c r="AE43" s="330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</row>
    <row r="44" spans="1:62" x14ac:dyDescent="0.25">
      <c r="A44" s="128"/>
      <c r="B44" s="327">
        <f>'гр8 МО2'!B22</f>
        <v>0</v>
      </c>
      <c r="C44" s="328" t="str">
        <f>IF(B44=1,"час",IF(B44=0," ",IF(B44&gt;4,"часов","часа")))</f>
        <v xml:space="preserve"> </v>
      </c>
      <c r="D44" s="327">
        <f>'гр8 МО2'!C22</f>
        <v>0</v>
      </c>
      <c r="E44" s="328" t="str">
        <f>IF(D44=1,"час",IF(D44=0," ",IF(D44&gt;4,"часов","часа")))</f>
        <v xml:space="preserve"> </v>
      </c>
      <c r="F44" s="327">
        <f>'гр8 МО2'!D22</f>
        <v>0</v>
      </c>
      <c r="G44" s="328" t="str">
        <f>IF(F44=1,"час",IF(F44=0," ",IF(F44&gt;4,"часов","часа")))</f>
        <v xml:space="preserve"> </v>
      </c>
      <c r="H44" s="327">
        <f>'гр8 МО2'!E22</f>
        <v>0</v>
      </c>
      <c r="I44" s="328" t="str">
        <f>IF(H44=1,"час",IF(H44=0," ",IF(H44&gt;4,"часов","часа")))</f>
        <v xml:space="preserve"> </v>
      </c>
      <c r="J44" s="327">
        <f>'гр8 МО2'!F22</f>
        <v>0</v>
      </c>
      <c r="K44" s="328" t="str">
        <f>IF(J44=1,"час",IF(J44=0," ",IF(J44&gt;4,"часов","часа")))</f>
        <v xml:space="preserve"> </v>
      </c>
      <c r="L44" s="327">
        <f>'гр8 МО2'!G22</f>
        <v>0</v>
      </c>
      <c r="M44" s="328" t="str">
        <f>IF(L44=1,"час",IF(L44=0," ",IF(L44&gt;4,"часов","часа")))</f>
        <v xml:space="preserve"> </v>
      </c>
      <c r="N44" s="327">
        <f>'гр8 МО2'!H22</f>
        <v>0</v>
      </c>
      <c r="O44" s="328" t="str">
        <f>IF(N44=1,"час",IF(N44=0," ",IF(N44&gt;4,"часов","часа")))</f>
        <v xml:space="preserve"> </v>
      </c>
      <c r="P44" s="327">
        <f>'гр8 МО2'!I22</f>
        <v>0</v>
      </c>
      <c r="Q44" s="328" t="str">
        <f>IF(P44=1,"час",IF(P44=0," ",IF(P44&gt;4,"часов","часа")))</f>
        <v xml:space="preserve"> </v>
      </c>
      <c r="R44" s="327">
        <f>'гр8 МО2'!J22</f>
        <v>0</v>
      </c>
      <c r="S44" s="328" t="str">
        <f>IF(R44=1,"час",IF(R44=0," ",IF(R44&gt;4,"часов","часа")))</f>
        <v xml:space="preserve"> </v>
      </c>
      <c r="T44" s="327">
        <f>'гр8 МО2'!K22</f>
        <v>0</v>
      </c>
      <c r="U44" s="328" t="str">
        <f>IF(T44=1,"час",IF(T44=0," ",IF(T44&gt;4,"часов","часа")))</f>
        <v xml:space="preserve"> </v>
      </c>
      <c r="V44" s="327">
        <f>'гр8 МО2'!L22</f>
        <v>0</v>
      </c>
      <c r="W44" s="328" t="str">
        <f>IF(V44=1,"час",IF(V44=0," ",IF(V44&gt;4,"часов","часа")))</f>
        <v xml:space="preserve"> </v>
      </c>
      <c r="X44" s="327">
        <f>'гр8 МО2'!M22</f>
        <v>0</v>
      </c>
      <c r="Y44" s="328" t="str">
        <f>IF(X44=1,"час",IF(X44=0," ",IF(X44&gt;4,"часов","часа")))</f>
        <v xml:space="preserve"> </v>
      </c>
      <c r="Z44" s="327">
        <f>'гр8 МО2'!N22</f>
        <v>0</v>
      </c>
      <c r="AA44" s="328" t="str">
        <f>IF(Z44=1,"час",IF(Z44=0," ",IF(Z44&gt;4,"часов","часа")))</f>
        <v xml:space="preserve"> </v>
      </c>
      <c r="AB44" s="327">
        <f>'гр8 МО2'!O22</f>
        <v>0</v>
      </c>
      <c r="AC44" s="328" t="str">
        <f t="shared" ref="AC44" si="49">IF(AB44=1,"час",IF(AB44=0," ",IF(AB44&gt;4,"часов","часа")))</f>
        <v xml:space="preserve"> </v>
      </c>
      <c r="AD44" s="327">
        <f>'гр8 МО2'!P22</f>
        <v>0</v>
      </c>
      <c r="AE44" s="328" t="str">
        <f t="shared" ref="AE44" si="50">IF(AD44=1,"час",IF(AD44=0," ",IF(AD44&gt;4,"часов","часа")))</f>
        <v xml:space="preserve"> </v>
      </c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</row>
    <row r="45" spans="1:62" ht="21.6" customHeight="1" x14ac:dyDescent="0.25">
      <c r="A45" s="128">
        <v>11</v>
      </c>
      <c r="B45" s="298" t="str">
        <f>IF('МО2 общие данные'!E16=1,AG45,AH45)</f>
        <v>-</v>
      </c>
      <c r="C45" s="299"/>
      <c r="D45" s="298" t="str">
        <f>IF('МО2 общие данные'!E17=1,AI45,AJ45)</f>
        <v>-</v>
      </c>
      <c r="E45" s="299"/>
      <c r="F45" s="298" t="str">
        <f>IF('МО2 общие данные'!E18=1,AK45,AL45)</f>
        <v>-</v>
      </c>
      <c r="G45" s="299"/>
      <c r="H45" s="298" t="str">
        <f>IF('МО2 общие данные'!E19=1,AM45,AN45)</f>
        <v>-</v>
      </c>
      <c r="I45" s="299"/>
      <c r="J45" s="298" t="str">
        <f>IF('МО2 общие данные'!E20=1,AO45,AP45)</f>
        <v>-</v>
      </c>
      <c r="K45" s="299"/>
      <c r="L45" s="298" t="str">
        <f>IF('МО2 общие данные'!E21=1,AQ45,AR45)</f>
        <v>-</v>
      </c>
      <c r="M45" s="299"/>
      <c r="N45" s="298" t="str">
        <f>IF('МО2 общие данные'!E22=1,AS45,AT45)</f>
        <v>-</v>
      </c>
      <c r="O45" s="299"/>
      <c r="P45" s="298" t="str">
        <f>IF('МО2 общие данные'!E23=1,AU45,AV45)</f>
        <v>-</v>
      </c>
      <c r="Q45" s="299"/>
      <c r="R45" s="298" t="str">
        <f>IF('МО2 общие данные'!E24=1,AW45,AX45)</f>
        <v>-</v>
      </c>
      <c r="S45" s="299"/>
      <c r="T45" s="298" t="str">
        <f>IF('МО2 общие данные'!E25=1,AY45,AZ45)</f>
        <v>-</v>
      </c>
      <c r="U45" s="299"/>
      <c r="V45" s="298" t="str">
        <f>IF('МО2 общие данные'!E26=1,BA45,BB45)</f>
        <v>-</v>
      </c>
      <c r="W45" s="299"/>
      <c r="X45" s="298" t="str">
        <f>IF('МО2 общие данные'!E27=1,BC45,BD45)</f>
        <v>-</v>
      </c>
      <c r="Y45" s="299"/>
      <c r="Z45" s="298" t="str">
        <f>IF('МО2 общие данные'!E28=1,BE45,BF45)</f>
        <v>-</v>
      </c>
      <c r="AA45" s="299"/>
      <c r="AB45" s="298" t="str">
        <f>IF('МО2 общие данные'!E29=1,BG45,BH45)</f>
        <v>-</v>
      </c>
      <c r="AC45" s="299"/>
      <c r="AD45" s="298" t="str">
        <f>IF('МО2 общие данные'!E30=1,BI45,BJ45)</f>
        <v>-</v>
      </c>
      <c r="AE45" s="299"/>
      <c r="AG45" s="85" t="str">
        <f>(INDEX('МО2 общие данные'!E42:E60,MATCH(B44,'МО2 общие данные'!B42:B60,0)))</f>
        <v>-</v>
      </c>
      <c r="AH45" s="85" t="str">
        <f>(INDEX('МО2 общие данные'!E42:E60,MATCH(B44,'МО2 общие данные'!B42:B60,0)))</f>
        <v>-</v>
      </c>
      <c r="AI45" s="85" t="str">
        <f>(INDEX('МО2 общие данные'!E42:E60,MATCH(D44,'МО2 общие данные'!B42:B60,0)))</f>
        <v>-</v>
      </c>
      <c r="AJ45" s="85" t="str">
        <f>(INDEX('МО2 общие данные'!E42:E60,MATCH(D44,'МО2 общие данные'!B42:B60,0)))</f>
        <v>-</v>
      </c>
      <c r="AK45" s="85" t="str">
        <f>(INDEX('МО2 общие данные'!E42:E60,MATCH(F44,'МО2 общие данные'!B42:B60,0)))</f>
        <v>-</v>
      </c>
      <c r="AL45" s="85" t="str">
        <f>(INDEX('МО2 общие данные'!E42:E60,MATCH(F44,'МО2 общие данные'!B42:B60,0)))</f>
        <v>-</v>
      </c>
      <c r="AM45" s="85" t="str">
        <f>(INDEX('МО2 общие данные'!E42:E60,MATCH(H44,'МО2 общие данные'!B42:B60,0)))</f>
        <v>-</v>
      </c>
      <c r="AN45" s="85" t="str">
        <f>(INDEX('МО2 общие данные'!E42:E60,MATCH(H44,'МО2 общие данные'!B42:B60,0)))</f>
        <v>-</v>
      </c>
      <c r="AO45" s="85" t="str">
        <f>(INDEX('МО2 общие данные'!E42:E60,MATCH(J44,'МО2 общие данные'!B42:B60,0)))</f>
        <v>-</v>
      </c>
      <c r="AP45" s="85" t="str">
        <f>(INDEX('МО2 общие данные'!E42:E60,MATCH(J44,'МО2 общие данные'!B42:B60,0)))</f>
        <v>-</v>
      </c>
      <c r="AQ45" s="85" t="str">
        <f>(INDEX('МО2 общие данные'!E42:E60,MATCH(L44,'МО2 общие данные'!B42:B60,0)))</f>
        <v>-</v>
      </c>
      <c r="AR45" s="85" t="str">
        <f>(INDEX('МО2 общие данные'!E42:E60,MATCH(L44,'МО2 общие данные'!B42:B60,0)))</f>
        <v>-</v>
      </c>
      <c r="AS45" s="85" t="str">
        <f>(INDEX('МО2 общие данные'!E42:E60,MATCH(N44,'МО2 общие данные'!B42:B60,0)))</f>
        <v>-</v>
      </c>
      <c r="AT45" s="85" t="str">
        <f>(INDEX('МО2 общие данные'!E42:E60,MATCH(N44,'МО2 общие данные'!B42:B60,0)))</f>
        <v>-</v>
      </c>
      <c r="AU45" s="85" t="str">
        <f>(INDEX('МО2 общие данные'!E42:E60,MATCH(P44,'МО2 общие данные'!B42:B60,0)))</f>
        <v>-</v>
      </c>
      <c r="AV45" s="85" t="str">
        <f>(INDEX('МО2 общие данные'!E42:E60,MATCH(P44,'МО2 общие данные'!B42:B60,0)))</f>
        <v>-</v>
      </c>
      <c r="AW45" s="85" t="str">
        <f>(INDEX('МО2 общие данные'!E42:E60,MATCH(R44,'МО2 общие данные'!B42:B60,0)))</f>
        <v>-</v>
      </c>
      <c r="AX45" s="85" t="str">
        <f>(INDEX('МО2 общие данные'!E42:E60,MATCH(R44,'МО2 общие данные'!B42:B60,0)))</f>
        <v>-</v>
      </c>
      <c r="AY45" s="85" t="str">
        <f>(INDEX('МО2 общие данные'!E42:E60,MATCH(T44,'МО2 общие данные'!B42:B60,0)))</f>
        <v>-</v>
      </c>
      <c r="AZ45" s="85" t="str">
        <f>(INDEX('МО2 общие данные'!E42:E60,MATCH(T44,'МО2 общие данные'!B42:B60,0)))</f>
        <v>-</v>
      </c>
      <c r="BA45" s="85" t="str">
        <f>(INDEX('МО2 общие данные'!E42:E60,MATCH(V44,'МО2 общие данные'!B42:B60,0)))</f>
        <v>-</v>
      </c>
      <c r="BB45" s="85" t="str">
        <f>(INDEX('МО2 общие данные'!E42:E60,MATCH(V44,'МО2 общие данные'!B42:B60,0)))</f>
        <v>-</v>
      </c>
      <c r="BC45" s="85" t="str">
        <f>(INDEX('МО2 общие данные'!E42:E60,MATCH(X44,'МО2 общие данные'!B42:B60,0)))</f>
        <v>-</v>
      </c>
      <c r="BD45" s="85" t="str">
        <f>(INDEX('МО2 общие данные'!E42:E60,MATCH(X44,'МО2 общие данные'!B42:B60,0)))</f>
        <v>-</v>
      </c>
      <c r="BE45" s="85" t="str">
        <f>(INDEX('МО2 общие данные'!E42:E60,MATCH(Z44,'МО2 общие данные'!B42:B60,0)))</f>
        <v>-</v>
      </c>
      <c r="BF45" s="85" t="str">
        <f>(INDEX('МО2 общие данные'!E42:E60,MATCH(Z44,'МО2 общие данные'!B42:B60,0)))</f>
        <v>-</v>
      </c>
      <c r="BG45" s="85" t="str">
        <f>(INDEX('МО2 общие данные'!E42:E60,MATCH(AB44,'МО2 общие данные'!B42:B60,0)))</f>
        <v>-</v>
      </c>
      <c r="BH45" s="85" t="str">
        <f>(INDEX('МО2 общие данные'!E42:E60,MATCH(AB44,'МО2 общие данные'!B42:B60,0)))</f>
        <v>-</v>
      </c>
      <c r="BI45" s="85" t="str">
        <f>(INDEX('МО2 общие данные'!E42:E60,MATCH(AD44,'МО2 общие данные'!B42:B60,0)))</f>
        <v>-</v>
      </c>
      <c r="BJ45" s="85" t="str">
        <f>(INDEX('МО2 общие данные'!E42:E60,MATCH(AD44,'МО2 общие данные'!B42:B60,0)))</f>
        <v>-</v>
      </c>
    </row>
    <row r="46" spans="1:62" x14ac:dyDescent="0.25">
      <c r="A46" s="129" t="s">
        <v>18</v>
      </c>
      <c r="B46" s="329" t="str">
        <f>IF(B44&gt;0,"Д",IF(B44=0," "))</f>
        <v xml:space="preserve"> </v>
      </c>
      <c r="C46" s="330"/>
      <c r="D46" s="329" t="str">
        <f t="shared" ref="D46:Z46" si="51">IF(D44&gt;0,"Д",IF(D44=0," "))</f>
        <v xml:space="preserve"> </v>
      </c>
      <c r="E46" s="330"/>
      <c r="F46" s="329" t="str">
        <f t="shared" si="51"/>
        <v xml:space="preserve"> </v>
      </c>
      <c r="G46" s="330"/>
      <c r="H46" s="329" t="str">
        <f t="shared" si="51"/>
        <v xml:space="preserve"> </v>
      </c>
      <c r="I46" s="330"/>
      <c r="J46" s="329" t="str">
        <f t="shared" si="51"/>
        <v xml:space="preserve"> </v>
      </c>
      <c r="K46" s="330"/>
      <c r="L46" s="329" t="str">
        <f t="shared" si="51"/>
        <v xml:space="preserve"> </v>
      </c>
      <c r="M46" s="330"/>
      <c r="N46" s="329" t="str">
        <f t="shared" si="51"/>
        <v xml:space="preserve"> </v>
      </c>
      <c r="O46" s="330"/>
      <c r="P46" s="329" t="str">
        <f t="shared" si="51"/>
        <v xml:space="preserve"> </v>
      </c>
      <c r="Q46" s="330"/>
      <c r="R46" s="329" t="str">
        <f t="shared" si="51"/>
        <v xml:space="preserve"> </v>
      </c>
      <c r="S46" s="330"/>
      <c r="T46" s="329" t="str">
        <f t="shared" si="51"/>
        <v xml:space="preserve"> </v>
      </c>
      <c r="U46" s="330"/>
      <c r="V46" s="329" t="str">
        <f t="shared" si="51"/>
        <v xml:space="preserve"> </v>
      </c>
      <c r="W46" s="330"/>
      <c r="X46" s="329" t="str">
        <f t="shared" si="51"/>
        <v xml:space="preserve"> </v>
      </c>
      <c r="Y46" s="330"/>
      <c r="Z46" s="329" t="str">
        <f t="shared" si="51"/>
        <v xml:space="preserve"> </v>
      </c>
      <c r="AA46" s="330"/>
      <c r="AB46" s="329" t="str">
        <f t="shared" ref="AB46" si="52">IF(AB44&gt;0,"Д",IF(AB44=0," "))</f>
        <v xml:space="preserve"> </v>
      </c>
      <c r="AC46" s="330"/>
      <c r="AD46" s="329" t="str">
        <f t="shared" ref="AD46" si="53">IF(AD44&gt;0,"Д",IF(AD44=0," "))</f>
        <v xml:space="preserve"> </v>
      </c>
      <c r="AE46" s="330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</row>
    <row r="47" spans="1:62" x14ac:dyDescent="0.25">
      <c r="A47" s="128"/>
      <c r="B47" s="327">
        <f>'гр8 МО2'!B23</f>
        <v>0</v>
      </c>
      <c r="C47" s="328" t="str">
        <f>IF(B47=1,"час",IF(B47=0," ",IF(B47&gt;4,"часов","часа")))</f>
        <v xml:space="preserve"> </v>
      </c>
      <c r="D47" s="327">
        <f>'гр8 МО2'!C23</f>
        <v>0</v>
      </c>
      <c r="E47" s="328" t="str">
        <f>IF(D47=1,"час",IF(D47=0," ",IF(D47&gt;4,"часов","часа")))</f>
        <v xml:space="preserve"> </v>
      </c>
      <c r="F47" s="327">
        <f>'гр8 МО2'!D23</f>
        <v>0</v>
      </c>
      <c r="G47" s="328" t="str">
        <f>IF(F47=1,"час",IF(F47=0," ",IF(F47&gt;4,"часов","часа")))</f>
        <v xml:space="preserve"> </v>
      </c>
      <c r="H47" s="327">
        <f>'гр8 МО2'!E23</f>
        <v>0</v>
      </c>
      <c r="I47" s="328" t="str">
        <f>IF(H47=1,"час",IF(H47=0," ",IF(H47&gt;4,"часов","часа")))</f>
        <v xml:space="preserve"> </v>
      </c>
      <c r="J47" s="327">
        <f>'гр8 МО2'!F23</f>
        <v>0</v>
      </c>
      <c r="K47" s="328" t="str">
        <f>IF(J47=1,"час",IF(J47=0," ",IF(J47&gt;4,"часов","часа")))</f>
        <v xml:space="preserve"> </v>
      </c>
      <c r="L47" s="327">
        <f>'гр8 МО2'!G23</f>
        <v>0</v>
      </c>
      <c r="M47" s="328" t="str">
        <f>IF(L47=1,"час",IF(L47=0," ",IF(L47&gt;4,"часов","часа")))</f>
        <v xml:space="preserve"> </v>
      </c>
      <c r="N47" s="327">
        <f>'гр8 МО2'!H23</f>
        <v>0</v>
      </c>
      <c r="O47" s="328" t="str">
        <f>IF(N47=1,"час",IF(N47=0," ",IF(N47&gt;4,"часов","часа")))</f>
        <v xml:space="preserve"> </v>
      </c>
      <c r="P47" s="327">
        <f>'гр8 МО2'!I23</f>
        <v>0</v>
      </c>
      <c r="Q47" s="328" t="str">
        <f>IF(P47=1,"час",IF(P47=0," ",IF(P47&gt;4,"часов","часа")))</f>
        <v xml:space="preserve"> </v>
      </c>
      <c r="R47" s="327">
        <f>'гр8 МО2'!J23</f>
        <v>0</v>
      </c>
      <c r="S47" s="328" t="str">
        <f>IF(R47=1,"час",IF(R47=0," ",IF(R47&gt;4,"часов","часа")))</f>
        <v xml:space="preserve"> </v>
      </c>
      <c r="T47" s="327">
        <f>'гр8 МО2'!K23</f>
        <v>0</v>
      </c>
      <c r="U47" s="328" t="str">
        <f>IF(T47=1,"час",IF(T47=0," ",IF(T47&gt;4,"часов","часа")))</f>
        <v xml:space="preserve"> </v>
      </c>
      <c r="V47" s="327">
        <f>'гр8 МО2'!L23</f>
        <v>0</v>
      </c>
      <c r="W47" s="328" t="str">
        <f>IF(V47=1,"час",IF(V47=0," ",IF(V47&gt;4,"часов","часа")))</f>
        <v xml:space="preserve"> </v>
      </c>
      <c r="X47" s="327">
        <f>'гр8 МО2'!M23</f>
        <v>0</v>
      </c>
      <c r="Y47" s="328" t="str">
        <f>IF(X47=1,"час",IF(X47=0," ",IF(X47&gt;4,"часов","часа")))</f>
        <v xml:space="preserve"> </v>
      </c>
      <c r="Z47" s="327">
        <f>'гр8 МО2'!N23</f>
        <v>0</v>
      </c>
      <c r="AA47" s="328" t="str">
        <f>IF(Z47=1,"час",IF(Z47=0," ",IF(Z47&gt;4,"часов","часа")))</f>
        <v xml:space="preserve"> </v>
      </c>
      <c r="AB47" s="327">
        <f>'гр8 МО2'!O23</f>
        <v>0</v>
      </c>
      <c r="AC47" s="328" t="str">
        <f t="shared" ref="AC47" si="54">IF(AB47=1,"час",IF(AB47=0," ",IF(AB47&gt;4,"часов","часа")))</f>
        <v xml:space="preserve"> </v>
      </c>
      <c r="AD47" s="327">
        <f>'гр8 МО2'!P23</f>
        <v>0</v>
      </c>
      <c r="AE47" s="328" t="str">
        <f t="shared" ref="AE47" si="55">IF(AD47=1,"час",IF(AD47=0," ",IF(AD47&gt;4,"часов","часа")))</f>
        <v xml:space="preserve"> </v>
      </c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</row>
    <row r="48" spans="1:62" ht="22.15" customHeight="1" x14ac:dyDescent="0.25">
      <c r="A48" s="128">
        <v>12</v>
      </c>
      <c r="B48" s="298" t="str">
        <f>IF('МО2 общие данные'!E16=1,AG48,AH48)</f>
        <v>-</v>
      </c>
      <c r="C48" s="299"/>
      <c r="D48" s="298" t="str">
        <f>IF('МО2 общие данные'!E17=1,AI48,AJ48)</f>
        <v>-</v>
      </c>
      <c r="E48" s="299"/>
      <c r="F48" s="298" t="str">
        <f>IF('МО2 общие данные'!E18=1,AK48,AL48)</f>
        <v>-</v>
      </c>
      <c r="G48" s="299"/>
      <c r="H48" s="298" t="str">
        <f>IF('МО2 общие данные'!E19=1,AM48,AN48)</f>
        <v>-</v>
      </c>
      <c r="I48" s="299"/>
      <c r="J48" s="298" t="str">
        <f>IF('МО2 общие данные'!E20=1,AO48,AP48)</f>
        <v>-</v>
      </c>
      <c r="K48" s="299"/>
      <c r="L48" s="298" t="str">
        <f>IF('МО2 общие данные'!E21=1,AQ48,AR48)</f>
        <v>-</v>
      </c>
      <c r="M48" s="299"/>
      <c r="N48" s="298" t="str">
        <f>IF('МО2 общие данные'!E22=1,AS48,AT48)</f>
        <v>-</v>
      </c>
      <c r="O48" s="299"/>
      <c r="P48" s="298" t="str">
        <f>IF('МО2 общие данные'!E23=1,AU48,AV48)</f>
        <v>-</v>
      </c>
      <c r="Q48" s="299"/>
      <c r="R48" s="298" t="str">
        <f>IF('МО2 общие данные'!E24=1,AW48,AX48)</f>
        <v>-</v>
      </c>
      <c r="S48" s="299"/>
      <c r="T48" s="298" t="str">
        <f>IF('МО2 общие данные'!E25=1,AY48,AZ48)</f>
        <v>-</v>
      </c>
      <c r="U48" s="299"/>
      <c r="V48" s="298" t="str">
        <f>IF('МО2 общие данные'!E26=1,BA48,BB48)</f>
        <v>-</v>
      </c>
      <c r="W48" s="299"/>
      <c r="X48" s="298" t="str">
        <f>IF('МО2 общие данные'!E27=1,BC48,BD48)</f>
        <v>-</v>
      </c>
      <c r="Y48" s="299"/>
      <c r="Z48" s="298" t="str">
        <f>IF('МО2 общие данные'!E28=1,BE48,BF48)</f>
        <v>-</v>
      </c>
      <c r="AA48" s="299"/>
      <c r="AB48" s="298" t="str">
        <f>IF('МО2 общие данные'!E29=1,BG48,BH48)</f>
        <v>-</v>
      </c>
      <c r="AC48" s="299"/>
      <c r="AD48" s="298" t="str">
        <f>IF('МО2 общие данные'!E30=1,BI48,BJ48)</f>
        <v>-</v>
      </c>
      <c r="AE48" s="299"/>
      <c r="AG48" s="85" t="str">
        <f>(INDEX('МО2 общие данные'!C42:C60,MATCH(B47,'МО2 общие данные'!B42:B60,0)))</f>
        <v>-</v>
      </c>
      <c r="AH48" s="85" t="str">
        <f>(INDEX('МО2 общие данные'!D42:D60,MATCH(B47,'МО2 общие данные'!B42:B60,0)))</f>
        <v>-</v>
      </c>
      <c r="AI48" s="85" t="str">
        <f>(INDEX('МО2 общие данные'!C42:C60,MATCH(D47,'МО2 общие данные'!B42:B60,0)))</f>
        <v>-</v>
      </c>
      <c r="AJ48" s="85" t="str">
        <f>(INDEX('МО2 общие данные'!D42:D60,MATCH(D47,'МО2 общие данные'!B42:B60,0)))</f>
        <v>-</v>
      </c>
      <c r="AK48" s="85" t="str">
        <f>(INDEX('МО2 общие данные'!C42:C60,MATCH(F47,'МО2 общие данные'!B42:B60,0)))</f>
        <v>-</v>
      </c>
      <c r="AL48" s="85" t="str">
        <f>(INDEX('МО2 общие данные'!D42:D60,MATCH(F47,'МО2 общие данные'!B42:B60,0)))</f>
        <v>-</v>
      </c>
      <c r="AM48" s="85" t="str">
        <f>(INDEX('МО2 общие данные'!C42:C60,MATCH(H47,'МО2 общие данные'!B42:B60,0)))</f>
        <v>-</v>
      </c>
      <c r="AN48" s="85" t="str">
        <f>(INDEX('МО2 общие данные'!D42:D60,MATCH(H47,'МО2 общие данные'!B42:B60,0)))</f>
        <v>-</v>
      </c>
      <c r="AO48" s="85" t="str">
        <f>(INDEX('МО2 общие данные'!C42:C60,MATCH(J47,'МО2 общие данные'!B42:B60,0)))</f>
        <v>-</v>
      </c>
      <c r="AP48" s="85" t="str">
        <f>(INDEX('МО2 общие данные'!D42:D60,MATCH(J47,'МО2 общие данные'!B42:B60,0)))</f>
        <v>-</v>
      </c>
      <c r="AQ48" s="85" t="str">
        <f>(INDEX('МО2 общие данные'!C42:C60,MATCH(L47,'МО2 общие данные'!B42:B60,0)))</f>
        <v>-</v>
      </c>
      <c r="AR48" s="85" t="str">
        <f>(INDEX('МО2 общие данные'!D42:D60,MATCH(L47,'МО2 общие данные'!B42:B60,0)))</f>
        <v>-</v>
      </c>
      <c r="AS48" s="85" t="str">
        <f>(INDEX('МО2 общие данные'!C42:C60,MATCH(N47,'МО2 общие данные'!B42:B60,0)))</f>
        <v>-</v>
      </c>
      <c r="AT48" s="85" t="str">
        <f>(INDEX('МО2 общие данные'!D42:D60,MATCH(N47,'МО2 общие данные'!B42:B60,0)))</f>
        <v>-</v>
      </c>
      <c r="AU48" s="85" t="str">
        <f>(INDEX('МО2 общие данные'!C42:C60,MATCH(P47,'МО2 общие данные'!B42:B60,0)))</f>
        <v>-</v>
      </c>
      <c r="AV48" s="85" t="str">
        <f>(INDEX('МО2 общие данные'!D42:D60,MATCH(P47,'МО2 общие данные'!B42:B60,0)))</f>
        <v>-</v>
      </c>
      <c r="AW48" s="85" t="str">
        <f>(INDEX('МО2 общие данные'!C42:C60,MATCH(R47,'МО2 общие данные'!B42:B60,0)))</f>
        <v>-</v>
      </c>
      <c r="AX48" s="85" t="str">
        <f>(INDEX('МО2 общие данные'!D42:D60,MATCH(R47,'МО2 общие данные'!B42:B60,0)))</f>
        <v>-</v>
      </c>
      <c r="AY48" s="85" t="str">
        <f>(INDEX('МО2 общие данные'!C42:C60,MATCH(T47,'МО2 общие данные'!B42:B60,0)))</f>
        <v>-</v>
      </c>
      <c r="AZ48" s="85" t="str">
        <f>(INDEX('МО2 общие данные'!D42:D60,MATCH(T47,'МО2 общие данные'!B42:B60,0)))</f>
        <v>-</v>
      </c>
      <c r="BA48" s="85" t="str">
        <f>(INDEX('МО2 общие данные'!C42:C60,MATCH(V47,'МО2 общие данные'!B42:B60,0)))</f>
        <v>-</v>
      </c>
      <c r="BB48" s="85" t="str">
        <f>(INDEX('МО2 общие данные'!D42:D60,MATCH(V47,'МО2 общие данные'!B42:B60,0)))</f>
        <v>-</v>
      </c>
      <c r="BC48" s="85" t="str">
        <f>(INDEX('МО2 общие данные'!C42:C60,MATCH(X47,'МО2 общие данные'!B42:B60,0)))</f>
        <v>-</v>
      </c>
      <c r="BD48" s="85" t="str">
        <f>(INDEX('МО2 общие данные'!D42:D60,MATCH(X47,'МО2 общие данные'!B42:B60,0)))</f>
        <v>-</v>
      </c>
      <c r="BE48" s="85" t="str">
        <f>(INDEX('МО2 общие данные'!C42:C60,MATCH(Z47,'МО2 общие данные'!B42:B60,0)))</f>
        <v>-</v>
      </c>
      <c r="BF48" s="85" t="str">
        <f>(INDEX('МО2 общие данные'!D42:D60,MATCH(Z47,'МО2 общие данные'!B42:B60,0)))</f>
        <v>-</v>
      </c>
      <c r="BG48" s="85" t="str">
        <f>(INDEX('МО2 общие данные'!C42:C60,MATCH(AB47,'МО2 общие данные'!B42:B60,0)))</f>
        <v>-</v>
      </c>
      <c r="BH48" s="85" t="str">
        <f>(INDEX('МО2 общие данные'!D42:D60,MATCH(AB47,'МО2 общие данные'!B42:B60,0)))</f>
        <v>-</v>
      </c>
      <c r="BI48" s="85" t="str">
        <f>(INDEX('МО2 общие данные'!C42:C60,MATCH(AD47,'МО2 общие данные'!B42:B60,0)))</f>
        <v>-</v>
      </c>
      <c r="BJ48" s="85" t="str">
        <f>(INDEX('МО2 общие данные'!D42:D60,MATCH(AD47,'МО2 общие данные'!B42:B60,0)))</f>
        <v>-</v>
      </c>
    </row>
    <row r="49" spans="1:62" x14ac:dyDescent="0.25">
      <c r="A49" s="129"/>
      <c r="B49" s="329" t="str">
        <f>IF(B47&gt;0,"Д",IF(B47=0," "))</f>
        <v xml:space="preserve"> </v>
      </c>
      <c r="C49" s="330"/>
      <c r="D49" s="329" t="str">
        <f t="shared" ref="D49:Z49" si="56">IF(D47&gt;0,"Д",IF(D47=0," "))</f>
        <v xml:space="preserve"> </v>
      </c>
      <c r="E49" s="330"/>
      <c r="F49" s="329" t="str">
        <f t="shared" si="56"/>
        <v xml:space="preserve"> </v>
      </c>
      <c r="G49" s="330"/>
      <c r="H49" s="329" t="str">
        <f t="shared" si="56"/>
        <v xml:space="preserve"> </v>
      </c>
      <c r="I49" s="330"/>
      <c r="J49" s="329" t="str">
        <f t="shared" si="56"/>
        <v xml:space="preserve"> </v>
      </c>
      <c r="K49" s="330"/>
      <c r="L49" s="329" t="str">
        <f t="shared" si="56"/>
        <v xml:space="preserve"> </v>
      </c>
      <c r="M49" s="330"/>
      <c r="N49" s="329" t="str">
        <f t="shared" si="56"/>
        <v xml:space="preserve"> </v>
      </c>
      <c r="O49" s="330"/>
      <c r="P49" s="329" t="str">
        <f t="shared" si="56"/>
        <v xml:space="preserve"> </v>
      </c>
      <c r="Q49" s="330"/>
      <c r="R49" s="329" t="str">
        <f t="shared" si="56"/>
        <v xml:space="preserve"> </v>
      </c>
      <c r="S49" s="330"/>
      <c r="T49" s="329" t="str">
        <f t="shared" si="56"/>
        <v xml:space="preserve"> </v>
      </c>
      <c r="U49" s="330"/>
      <c r="V49" s="329" t="str">
        <f t="shared" si="56"/>
        <v xml:space="preserve"> </v>
      </c>
      <c r="W49" s="330"/>
      <c r="X49" s="329" t="str">
        <f t="shared" si="56"/>
        <v xml:space="preserve"> </v>
      </c>
      <c r="Y49" s="330"/>
      <c r="Z49" s="329" t="str">
        <f t="shared" si="56"/>
        <v xml:space="preserve"> </v>
      </c>
      <c r="AA49" s="330"/>
      <c r="AB49" s="329" t="str">
        <f t="shared" ref="AB49" si="57">IF(AB47&gt;0,"Д",IF(AB47=0," "))</f>
        <v xml:space="preserve"> </v>
      </c>
      <c r="AC49" s="330"/>
      <c r="AD49" s="329" t="str">
        <f t="shared" ref="AD49" si="58">IF(AD47&gt;0,"Д",IF(AD47=0," "))</f>
        <v xml:space="preserve"> </v>
      </c>
      <c r="AE49" s="330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5"/>
      <c r="BB49" s="85"/>
      <c r="BC49" s="85"/>
      <c r="BD49" s="85"/>
      <c r="BE49" s="85"/>
      <c r="BF49" s="85"/>
      <c r="BG49" s="85"/>
      <c r="BH49" s="85"/>
      <c r="BI49" s="85"/>
      <c r="BJ49" s="85"/>
    </row>
    <row r="50" spans="1:62" x14ac:dyDescent="0.25">
      <c r="A50" s="128"/>
      <c r="B50" s="327">
        <f>'гр8 МО2'!B24</f>
        <v>0</v>
      </c>
      <c r="C50" s="328" t="str">
        <f>IF(B50=1,"час",IF(B50=0," ",IF(B50&gt;4,"часов","часа")))</f>
        <v xml:space="preserve"> </v>
      </c>
      <c r="D50" s="327">
        <f>'гр8 МО2'!C24</f>
        <v>0</v>
      </c>
      <c r="E50" s="328" t="str">
        <f>IF(D50=1,"час",IF(D50=0," ",IF(D50&gt;4,"часов","часа")))</f>
        <v xml:space="preserve"> </v>
      </c>
      <c r="F50" s="327">
        <f>'гр8 МО2'!D24</f>
        <v>0</v>
      </c>
      <c r="G50" s="328" t="str">
        <f>IF(F50=1,"час",IF(F50=0," ",IF(F50&gt;4,"часов","часа")))</f>
        <v xml:space="preserve"> </v>
      </c>
      <c r="H50" s="327">
        <f>'гр8 МО2'!E24</f>
        <v>0</v>
      </c>
      <c r="I50" s="328" t="str">
        <f>IF(H50=1,"час",IF(H50=0," ",IF(H50&gt;4,"часов","часа")))</f>
        <v xml:space="preserve"> </v>
      </c>
      <c r="J50" s="327">
        <f>'гр8 МО2'!F24</f>
        <v>0</v>
      </c>
      <c r="K50" s="328" t="str">
        <f>IF(J50=1,"час",IF(J50=0," ",IF(J50&gt;4,"часов","часа")))</f>
        <v xml:space="preserve"> </v>
      </c>
      <c r="L50" s="327">
        <f>'гр8 МО2'!G24</f>
        <v>0</v>
      </c>
      <c r="M50" s="328" t="str">
        <f>IF(L50=1,"час",IF(L50=0," ",IF(L50&gt;4,"часов","часа")))</f>
        <v xml:space="preserve"> </v>
      </c>
      <c r="N50" s="327">
        <f>'гр8 МО2'!H24</f>
        <v>0</v>
      </c>
      <c r="O50" s="328" t="str">
        <f>IF(N50=1,"час",IF(N50=0," ",IF(N50&gt;4,"часов","часа")))</f>
        <v xml:space="preserve"> </v>
      </c>
      <c r="P50" s="327">
        <f>'гр8 МО2'!I24</f>
        <v>0</v>
      </c>
      <c r="Q50" s="328" t="str">
        <f>IF(P50=1,"час",IF(P50=0," ",IF(P50&gt;4,"часов","часа")))</f>
        <v xml:space="preserve"> </v>
      </c>
      <c r="R50" s="327">
        <f>'гр8 МО2'!J24</f>
        <v>0</v>
      </c>
      <c r="S50" s="328" t="str">
        <f>IF(R50=1,"час",IF(R50=0," ",IF(R50&gt;4,"часов","часа")))</f>
        <v xml:space="preserve"> </v>
      </c>
      <c r="T50" s="327">
        <f>'гр8 МО2'!K24</f>
        <v>0</v>
      </c>
      <c r="U50" s="328" t="str">
        <f>IF(T50=1,"час",IF(T50=0," ",IF(T50&gt;4,"часов","часа")))</f>
        <v xml:space="preserve"> </v>
      </c>
      <c r="V50" s="327">
        <f>'гр8 МО2'!L24</f>
        <v>0</v>
      </c>
      <c r="W50" s="328" t="str">
        <f>IF(V50=1,"час",IF(V50=0," ",IF(V50&gt;4,"часов","часа")))</f>
        <v xml:space="preserve"> </v>
      </c>
      <c r="X50" s="327">
        <f>'гр8 МО2'!M24</f>
        <v>0</v>
      </c>
      <c r="Y50" s="328" t="str">
        <f>IF(X50=1,"час",IF(X50=0," ",IF(X50&gt;4,"часов","часа")))</f>
        <v xml:space="preserve"> </v>
      </c>
      <c r="Z50" s="327">
        <f>'гр8 МО2'!N24</f>
        <v>0</v>
      </c>
      <c r="AA50" s="328" t="str">
        <f>IF(Z50=1,"час",IF(Z50=0," ",IF(Z50&gt;4,"часов","часа")))</f>
        <v xml:space="preserve"> </v>
      </c>
      <c r="AB50" s="327">
        <f>'гр8 МО2'!O24</f>
        <v>0</v>
      </c>
      <c r="AC50" s="328" t="str">
        <f t="shared" ref="AC50" si="59">IF(AB50=1,"час",IF(AB50=0," ",IF(AB50&gt;4,"часов","часа")))</f>
        <v xml:space="preserve"> </v>
      </c>
      <c r="AD50" s="327">
        <f>'гр8 МО2'!P24</f>
        <v>0</v>
      </c>
      <c r="AE50" s="328" t="str">
        <f t="shared" ref="AE50" si="60">IF(AD50=1,"час",IF(AD50=0," ",IF(AD50&gt;4,"часов","часа")))</f>
        <v xml:space="preserve"> </v>
      </c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  <c r="BF50" s="85"/>
      <c r="BG50" s="85"/>
      <c r="BH50" s="85"/>
      <c r="BI50" s="85"/>
      <c r="BJ50" s="85"/>
    </row>
    <row r="51" spans="1:62" ht="24" customHeight="1" x14ac:dyDescent="0.25">
      <c r="A51" s="128">
        <v>13</v>
      </c>
      <c r="B51" s="298" t="str">
        <f>IF('МО2 общие данные'!E16=1,AG51,AH51)</f>
        <v>-</v>
      </c>
      <c r="C51" s="299"/>
      <c r="D51" s="298" t="str">
        <f>IF('МО2 общие данные'!E17=1,AI51,AJ51)</f>
        <v>-</v>
      </c>
      <c r="E51" s="299"/>
      <c r="F51" s="298" t="str">
        <f>IF('МО2 общие данные'!E18=1,AK51,AL51)</f>
        <v>-</v>
      </c>
      <c r="G51" s="299"/>
      <c r="H51" s="298" t="str">
        <f>IF('МО2 общие данные'!E19=1,AM51,AN51)</f>
        <v>-</v>
      </c>
      <c r="I51" s="299"/>
      <c r="J51" s="298" t="str">
        <f>IF('МО2 общие данные'!E20=1,AO51,AP51)</f>
        <v>-</v>
      </c>
      <c r="K51" s="299"/>
      <c r="L51" s="298" t="str">
        <f>IF('МО2 общие данные'!E21=1,AQ51,AR51)</f>
        <v>-</v>
      </c>
      <c r="M51" s="299"/>
      <c r="N51" s="298" t="str">
        <f>IF('МО2 общие данные'!E22=1,AS51,AT51)</f>
        <v>-</v>
      </c>
      <c r="O51" s="299"/>
      <c r="P51" s="298" t="str">
        <f>IF('МО2 общие данные'!E23=1,AU51,AV51)</f>
        <v>-</v>
      </c>
      <c r="Q51" s="299"/>
      <c r="R51" s="298" t="str">
        <f>IF('МО2 общие данные'!E24=1,AW51,AX51)</f>
        <v>-</v>
      </c>
      <c r="S51" s="299"/>
      <c r="T51" s="298" t="str">
        <f>IF('МО2 общие данные'!E25=1,AY51,AZ51)</f>
        <v>-</v>
      </c>
      <c r="U51" s="299"/>
      <c r="V51" s="298" t="str">
        <f>IF('МО2 общие данные'!E26=1,BA51,BB51)</f>
        <v>-</v>
      </c>
      <c r="W51" s="299"/>
      <c r="X51" s="298" t="str">
        <f>IF('МО2 общие данные'!E27=1,BC51,BD51)</f>
        <v>-</v>
      </c>
      <c r="Y51" s="299"/>
      <c r="Z51" s="298" t="str">
        <f>IF('МО2 общие данные'!E28=1,BE51,BF51)</f>
        <v>-</v>
      </c>
      <c r="AA51" s="299"/>
      <c r="AB51" s="298" t="str">
        <f>IF('МО2 общие данные'!E29=1,BG51,BH51)</f>
        <v>-</v>
      </c>
      <c r="AC51" s="299"/>
      <c r="AD51" s="298" t="str">
        <f>IF('МО2 общие данные'!E30=1,BI51,BJ51)</f>
        <v>-</v>
      </c>
      <c r="AE51" s="299"/>
      <c r="AG51" s="85" t="str">
        <f>(INDEX('МО2 общие данные'!C42:C60,MATCH(B50,'МО2 общие данные'!B42:B60,0)))</f>
        <v>-</v>
      </c>
      <c r="AH51" s="85" t="str">
        <f>(INDEX('МО2 общие данные'!D42:D60,MATCH(B50,'МО2 общие данные'!B42:B60,0)))</f>
        <v>-</v>
      </c>
      <c r="AI51" s="85" t="str">
        <f>(INDEX('МО2 общие данные'!C42:C60,MATCH(D50,'МО2 общие данные'!B42:B60,0)))</f>
        <v>-</v>
      </c>
      <c r="AJ51" s="85" t="str">
        <f>(INDEX('МО2 общие данные'!D42:D60,MATCH(D50,'МО2 общие данные'!B42:B60,0)))</f>
        <v>-</v>
      </c>
      <c r="AK51" s="85" t="str">
        <f>(INDEX('МО2 общие данные'!C42:C60,MATCH(F50,'МО2 общие данные'!B42:B60,0)))</f>
        <v>-</v>
      </c>
      <c r="AL51" s="85" t="str">
        <f>(INDEX('МО2 общие данные'!D42:D60,MATCH(F50,'МО2 общие данные'!B42:B60,0)))</f>
        <v>-</v>
      </c>
      <c r="AM51" s="85" t="str">
        <f>(INDEX('МО2 общие данные'!C42:C60,MATCH(H50,'МО2 общие данные'!B42:B60,0)))</f>
        <v>-</v>
      </c>
      <c r="AN51" s="85" t="str">
        <f>(INDEX('МО2 общие данные'!D42:D60,MATCH(H50,'МО2 общие данные'!B42:B60,0)))</f>
        <v>-</v>
      </c>
      <c r="AO51" s="85" t="str">
        <f>(INDEX('МО2 общие данные'!C42:C60,MATCH(J50,'МО2 общие данные'!B42:B60,0)))</f>
        <v>-</v>
      </c>
      <c r="AP51" s="85" t="str">
        <f>(INDEX('МО2 общие данные'!D42:D60,MATCH(J50,'МО2 общие данные'!B42:B60,0)))</f>
        <v>-</v>
      </c>
      <c r="AQ51" s="85" t="str">
        <f>(INDEX('МО2 общие данные'!C42:C60,MATCH(L50,'МО2 общие данные'!B42:B60,0)))</f>
        <v>-</v>
      </c>
      <c r="AR51" s="85" t="str">
        <f>(INDEX('МО2 общие данные'!D42:D60,MATCH(L50,'МО2 общие данные'!B42:B60,0)))</f>
        <v>-</v>
      </c>
      <c r="AS51" s="85" t="str">
        <f>(INDEX('МО2 общие данные'!C42:C60,MATCH(N50,'МО2 общие данные'!B42:B60,0)))</f>
        <v>-</v>
      </c>
      <c r="AT51" s="85" t="str">
        <f>(INDEX('МО2 общие данные'!D42:D60,MATCH(N50,'МО2 общие данные'!B42:B60,0)))</f>
        <v>-</v>
      </c>
      <c r="AU51" s="85" t="str">
        <f>(INDEX('МО2 общие данные'!C42:C60,MATCH(P50,'МО2 общие данные'!B42:B60,0)))</f>
        <v>-</v>
      </c>
      <c r="AV51" s="85" t="str">
        <f>(INDEX('МО2 общие данные'!D42:D60,MATCH(P50,'МО2 общие данные'!B42:B60,0)))</f>
        <v>-</v>
      </c>
      <c r="AW51" s="85" t="str">
        <f>(INDEX('МО2 общие данные'!C42:C60,MATCH(R50,'МО2 общие данные'!B42:B60,0)))</f>
        <v>-</v>
      </c>
      <c r="AX51" s="85" t="str">
        <f>(INDEX('МО2 общие данные'!D42:D60,MATCH(R50,'МО2 общие данные'!B42:B60,0)))</f>
        <v>-</v>
      </c>
      <c r="AY51" s="85" t="str">
        <f>(INDEX('МО2 общие данные'!C42:C60,MATCH(T50,'МО2 общие данные'!B42:B60,0)))</f>
        <v>-</v>
      </c>
      <c r="AZ51" s="85" t="str">
        <f>(INDEX('МО2 общие данные'!D42:D60,MATCH(T50,'МО2 общие данные'!B42:B60,0)))</f>
        <v>-</v>
      </c>
      <c r="BA51" s="85" t="str">
        <f>(INDEX('МО2 общие данные'!C42:C60,MATCH(V50,'МО2 общие данные'!B42:B60,0)))</f>
        <v>-</v>
      </c>
      <c r="BB51" s="85" t="str">
        <f>(INDEX('МО2 общие данные'!D42:D60,MATCH(V50,'МО2 общие данные'!B42:B60,0)))</f>
        <v>-</v>
      </c>
      <c r="BC51" s="85" t="str">
        <f>(INDEX('МО2 общие данные'!C42:C60,MATCH(X50,'МО2 общие данные'!B42:B60,0)))</f>
        <v>-</v>
      </c>
      <c r="BD51" s="85" t="str">
        <f>(INDEX('МО2 общие данные'!D42:D60,MATCH(X50,'МО2 общие данные'!B42:B60,0)))</f>
        <v>-</v>
      </c>
      <c r="BE51" s="85" t="str">
        <f>(INDEX('МО2 общие данные'!C42:C60,MATCH(Z50,'МО2 общие данные'!B42:B60,0)))</f>
        <v>-</v>
      </c>
      <c r="BF51" s="85" t="str">
        <f>(INDEX('МО2 общие данные'!D42:D60,MATCH(Z50,'МО2 общие данные'!B42:B60,0)))</f>
        <v>-</v>
      </c>
      <c r="BG51" s="85" t="str">
        <f>(INDEX('МО2 общие данные'!C42:C60,MATCH(AB50,'МО2 общие данные'!B42:B60,0)))</f>
        <v>-</v>
      </c>
      <c r="BH51" s="85" t="str">
        <f>(INDEX('МО2 общие данные'!D42:D60,MATCH(AB50,'МО2 общие данные'!B42:B60,0)))</f>
        <v>-</v>
      </c>
      <c r="BI51" s="85" t="str">
        <f>(INDEX('МО2 общие данные'!C42:C60,MATCH(AD50,'МО2 общие данные'!B42:B60,0)))</f>
        <v>-</v>
      </c>
      <c r="BJ51" s="85" t="str">
        <f>(INDEX('МО2 общие данные'!D42:D60,MATCH(AD50,'МО2 общие данные'!B42:B60,0)))</f>
        <v>-</v>
      </c>
    </row>
    <row r="52" spans="1:62" x14ac:dyDescent="0.25">
      <c r="A52" s="129"/>
      <c r="B52" s="329" t="str">
        <f>IF(B50&gt;0,"Д",IF(B50=0," "))</f>
        <v xml:space="preserve"> </v>
      </c>
      <c r="C52" s="330"/>
      <c r="D52" s="329" t="str">
        <f t="shared" ref="D52:Z52" si="61">IF(D50&gt;0,"Д",IF(D50=0," "))</f>
        <v xml:space="preserve"> </v>
      </c>
      <c r="E52" s="330"/>
      <c r="F52" s="329" t="str">
        <f t="shared" si="61"/>
        <v xml:space="preserve"> </v>
      </c>
      <c r="G52" s="330"/>
      <c r="H52" s="329" t="str">
        <f t="shared" si="61"/>
        <v xml:space="preserve"> </v>
      </c>
      <c r="I52" s="330"/>
      <c r="J52" s="329" t="str">
        <f t="shared" si="61"/>
        <v xml:space="preserve"> </v>
      </c>
      <c r="K52" s="330"/>
      <c r="L52" s="329" t="str">
        <f t="shared" si="61"/>
        <v xml:space="preserve"> </v>
      </c>
      <c r="M52" s="330"/>
      <c r="N52" s="329" t="str">
        <f t="shared" si="61"/>
        <v xml:space="preserve"> </v>
      </c>
      <c r="O52" s="330"/>
      <c r="P52" s="329" t="str">
        <f t="shared" si="61"/>
        <v xml:space="preserve"> </v>
      </c>
      <c r="Q52" s="330"/>
      <c r="R52" s="329" t="str">
        <f t="shared" si="61"/>
        <v xml:space="preserve"> </v>
      </c>
      <c r="S52" s="330"/>
      <c r="T52" s="329" t="str">
        <f t="shared" si="61"/>
        <v xml:space="preserve"> </v>
      </c>
      <c r="U52" s="330"/>
      <c r="V52" s="329" t="str">
        <f t="shared" si="61"/>
        <v xml:space="preserve"> </v>
      </c>
      <c r="W52" s="330"/>
      <c r="X52" s="329" t="str">
        <f t="shared" si="61"/>
        <v xml:space="preserve"> </v>
      </c>
      <c r="Y52" s="330"/>
      <c r="Z52" s="329" t="str">
        <f t="shared" si="61"/>
        <v xml:space="preserve"> </v>
      </c>
      <c r="AA52" s="330"/>
      <c r="AB52" s="329" t="str">
        <f t="shared" ref="AB52" si="62">IF(AB50&gt;0,"Д",IF(AB50=0," "))</f>
        <v xml:space="preserve"> </v>
      </c>
      <c r="AC52" s="330"/>
      <c r="AD52" s="329" t="str">
        <f t="shared" ref="AD52" si="63">IF(AD50&gt;0,"Д",IF(AD50=0," "))</f>
        <v xml:space="preserve"> </v>
      </c>
      <c r="AE52" s="330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</row>
    <row r="53" spans="1:62" x14ac:dyDescent="0.25">
      <c r="A53" s="128"/>
      <c r="B53" s="327">
        <f>'гр8 МО2'!B25</f>
        <v>0</v>
      </c>
      <c r="C53" s="328" t="str">
        <f>IF(B53=1,"час",IF(B53=0," ",IF(B53&gt;4,"часов","часа")))</f>
        <v xml:space="preserve"> </v>
      </c>
      <c r="D53" s="327">
        <f>'гр8 МО2'!C25</f>
        <v>0</v>
      </c>
      <c r="E53" s="328" t="str">
        <f>IF(D53=1,"час",IF(D53=0," ",IF(D53&gt;4,"часов","часа")))</f>
        <v xml:space="preserve"> </v>
      </c>
      <c r="F53" s="327">
        <f>'гр8 МО2'!D25</f>
        <v>0</v>
      </c>
      <c r="G53" s="328" t="str">
        <f>IF(F53=1,"час",IF(F53=0," ",IF(F53&gt;4,"часов","часа")))</f>
        <v xml:space="preserve"> </v>
      </c>
      <c r="H53" s="327">
        <f>'гр8 МО2'!E25</f>
        <v>0</v>
      </c>
      <c r="I53" s="328" t="str">
        <f>IF(H53=1,"час",IF(H53=0," ",IF(H53&gt;4,"часов","часа")))</f>
        <v xml:space="preserve"> </v>
      </c>
      <c r="J53" s="327">
        <f>'гр8 МО2'!F25</f>
        <v>0</v>
      </c>
      <c r="K53" s="328" t="str">
        <f>IF(J53=1,"час",IF(J53=0," ",IF(J53&gt;4,"часов","часа")))</f>
        <v xml:space="preserve"> </v>
      </c>
      <c r="L53" s="327">
        <f>'гр8 МО2'!G25</f>
        <v>0</v>
      </c>
      <c r="M53" s="328" t="str">
        <f>IF(L53=1,"час",IF(L53=0," ",IF(L53&gt;4,"часов","часа")))</f>
        <v xml:space="preserve"> </v>
      </c>
      <c r="N53" s="327">
        <f>'гр8 МО2'!H25</f>
        <v>0</v>
      </c>
      <c r="O53" s="328" t="str">
        <f>IF(N53=1,"час",IF(N53=0," ",IF(N53&gt;4,"часов","часа")))</f>
        <v xml:space="preserve"> </v>
      </c>
      <c r="P53" s="327">
        <f>'гр8 МО2'!I25</f>
        <v>0</v>
      </c>
      <c r="Q53" s="328" t="str">
        <f>IF(P53=1,"час",IF(P53=0," ",IF(P53&gt;4,"часов","часа")))</f>
        <v xml:space="preserve"> </v>
      </c>
      <c r="R53" s="327">
        <f>'гр8 МО2'!J25</f>
        <v>0</v>
      </c>
      <c r="S53" s="328" t="str">
        <f>IF(R53=1,"час",IF(R53=0," ",IF(R53&gt;4,"часов","часа")))</f>
        <v xml:space="preserve"> </v>
      </c>
      <c r="T53" s="327">
        <f>'гр8 МО2'!K25</f>
        <v>0</v>
      </c>
      <c r="U53" s="328" t="str">
        <f>IF(T53=1,"час",IF(T53=0," ",IF(T53&gt;4,"часов","часа")))</f>
        <v xml:space="preserve"> </v>
      </c>
      <c r="V53" s="327">
        <f>'гр8 МО2'!L25</f>
        <v>0</v>
      </c>
      <c r="W53" s="328" t="str">
        <f>IF(V53=1,"час",IF(V53=0," ",IF(V53&gt;4,"часов","часа")))</f>
        <v xml:space="preserve"> </v>
      </c>
      <c r="X53" s="327">
        <f>'гр8 МО2'!M25</f>
        <v>0</v>
      </c>
      <c r="Y53" s="328" t="str">
        <f>IF(X53=1,"час",IF(X53=0," ",IF(X53&gt;4,"часов","часа")))</f>
        <v xml:space="preserve"> </v>
      </c>
      <c r="Z53" s="327">
        <f>'гр8 МО2'!N25</f>
        <v>0</v>
      </c>
      <c r="AA53" s="328" t="str">
        <f>IF(Z53=1,"час",IF(Z53=0," ",IF(Z53&gt;4,"часов","часа")))</f>
        <v xml:space="preserve"> </v>
      </c>
      <c r="AB53" s="327">
        <f>'гр8 МО2'!O25</f>
        <v>0</v>
      </c>
      <c r="AC53" s="328" t="str">
        <f t="shared" ref="AC53" si="64">IF(AB53=1,"час",IF(AB53=0," ",IF(AB53&gt;4,"часов","часа")))</f>
        <v xml:space="preserve"> </v>
      </c>
      <c r="AD53" s="327">
        <f>'гр8 МО2'!P25</f>
        <v>0</v>
      </c>
      <c r="AE53" s="328" t="str">
        <f t="shared" ref="AE53" si="65">IF(AD53=1,"час",IF(AD53=0," ",IF(AD53&gt;4,"часов","часа")))</f>
        <v xml:space="preserve"> </v>
      </c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</row>
    <row r="54" spans="1:62" x14ac:dyDescent="0.25">
      <c r="A54" s="128">
        <v>14</v>
      </c>
      <c r="B54" s="298" t="str">
        <f>IF('МО2 общие данные'!E16=1,AG54,AH54)</f>
        <v>-</v>
      </c>
      <c r="C54" s="299"/>
      <c r="D54" s="298" t="str">
        <f>IF('МО2 общие данные'!E17=1,AI54,AJ54)</f>
        <v>-</v>
      </c>
      <c r="E54" s="299"/>
      <c r="F54" s="298" t="str">
        <f>IF('МО2 общие данные'!E18=1,AK54,AL54)</f>
        <v>-</v>
      </c>
      <c r="G54" s="299"/>
      <c r="H54" s="298" t="str">
        <f>IF('МО2 общие данные'!E19=1,AM54,AN54)</f>
        <v>-</v>
      </c>
      <c r="I54" s="299"/>
      <c r="J54" s="298" t="str">
        <f>IF('МО2 общие данные'!E20=1,AO54,AP54)</f>
        <v>-</v>
      </c>
      <c r="K54" s="299"/>
      <c r="L54" s="298" t="str">
        <f>IF('МО2 общие данные'!E21=1,AQ54,AR54)</f>
        <v>-</v>
      </c>
      <c r="M54" s="299"/>
      <c r="N54" s="298" t="str">
        <f>IF('МО2 общие данные'!E22=1,AS54,AT54)</f>
        <v>-</v>
      </c>
      <c r="O54" s="299"/>
      <c r="P54" s="298" t="str">
        <f>IF('МО2 общие данные'!E23=1,AU54,AV54)</f>
        <v>-</v>
      </c>
      <c r="Q54" s="299"/>
      <c r="R54" s="298" t="str">
        <f>IF('МО2 общие данные'!E24=1,AW54,AX54)</f>
        <v>-</v>
      </c>
      <c r="S54" s="299"/>
      <c r="T54" s="298" t="str">
        <f>IF('МО2 общие данные'!E25=1,AY54,AZ54)</f>
        <v>-</v>
      </c>
      <c r="U54" s="299"/>
      <c r="V54" s="298" t="str">
        <f>IF('МО2 общие данные'!E26=1,BA54,BB54)</f>
        <v>-</v>
      </c>
      <c r="W54" s="299"/>
      <c r="X54" s="298" t="str">
        <f>IF('МО2 общие данные'!E27=1,BC54,BD54)</f>
        <v>-</v>
      </c>
      <c r="Y54" s="299"/>
      <c r="Z54" s="298" t="str">
        <f>IF('МО2 общие данные'!E28=1,BE54,BF54)</f>
        <v>-</v>
      </c>
      <c r="AA54" s="299"/>
      <c r="AB54" s="298" t="str">
        <f>IF('МО2 общие данные'!E29=1,BG54,BH54)</f>
        <v>-</v>
      </c>
      <c r="AC54" s="299"/>
      <c r="AD54" s="298" t="str">
        <f>IF('МО2 общие данные'!E30=1,BI54,BJ54)</f>
        <v>-</v>
      </c>
      <c r="AE54" s="299"/>
      <c r="AG54" s="85" t="str">
        <f>(INDEX('МО2 общие данные'!C42:C60,MATCH(B53,'МО2 общие данные'!B42:B60,0)))</f>
        <v>-</v>
      </c>
      <c r="AH54" s="85" t="str">
        <f>(INDEX('МО2 общие данные'!D42:D60,MATCH(B53,'МО2 общие данные'!B42:B60,0)))</f>
        <v>-</v>
      </c>
      <c r="AI54" s="85" t="str">
        <f>(INDEX('МО2 общие данные'!C42:C60,MATCH(D53,'МО2 общие данные'!B42:B60,0)))</f>
        <v>-</v>
      </c>
      <c r="AJ54" s="85" t="str">
        <f>(INDEX('МО2 общие данные'!D42:D60,MATCH(D53,'МО2 общие данные'!B42:B60,0)))</f>
        <v>-</v>
      </c>
      <c r="AK54" s="85" t="str">
        <f>(INDEX('МО2 общие данные'!C42:C60,MATCH(F53,'МО2 общие данные'!B42:B60,0)))</f>
        <v>-</v>
      </c>
      <c r="AL54" s="85" t="str">
        <f>(INDEX('МО2 общие данные'!D42:D60,MATCH(F53,'МО2 общие данные'!B42:B60,0)))</f>
        <v>-</v>
      </c>
      <c r="AM54" s="85" t="str">
        <f>(INDEX('МО2 общие данные'!C42:C60,MATCH(H53,'МО2 общие данные'!B42:B60,0)))</f>
        <v>-</v>
      </c>
      <c r="AN54" s="85" t="str">
        <f>(INDEX('МО2 общие данные'!D42:D60,MATCH(H53,'МО2 общие данные'!B42:B60,0)))</f>
        <v>-</v>
      </c>
      <c r="AO54" s="85" t="str">
        <f>(INDEX('МО2 общие данные'!C42:C60,MATCH(J53,'МО2 общие данные'!B42:B60,0)))</f>
        <v>-</v>
      </c>
      <c r="AP54" s="85" t="str">
        <f>(INDEX('МО2 общие данные'!D42:D60,MATCH(J53,'МО2 общие данные'!B42:B60,0)))</f>
        <v>-</v>
      </c>
      <c r="AQ54" s="85" t="str">
        <f>(INDEX('МО2 общие данные'!C42:C60,MATCH(L53,'МО2 общие данные'!B42:B60,0)))</f>
        <v>-</v>
      </c>
      <c r="AR54" s="85" t="str">
        <f>(INDEX('МО2 общие данные'!D42:D60,MATCH(L53,'МО2 общие данные'!B42:B60,0)))</f>
        <v>-</v>
      </c>
      <c r="AS54" s="85" t="str">
        <f>(INDEX('МО2 общие данные'!C42:C60,MATCH(N53,'МО2 общие данные'!B42:B60,0)))</f>
        <v>-</v>
      </c>
      <c r="AT54" s="85" t="str">
        <f>(INDEX('МО2 общие данные'!D42:D60,MATCH(N53,'МО2 общие данные'!B42:B60,0)))</f>
        <v>-</v>
      </c>
      <c r="AU54" s="85" t="str">
        <f>(INDEX('МО2 общие данные'!C42:C60,MATCH(P53,'МО2 общие данные'!B42:B60,0)))</f>
        <v>-</v>
      </c>
      <c r="AV54" s="85" t="str">
        <f>(INDEX('МО2 общие данные'!D42:D60,MATCH(P53,'МО2 общие данные'!B42:B60,0)))</f>
        <v>-</v>
      </c>
      <c r="AW54" s="85" t="str">
        <f>(INDEX('МО2 общие данные'!C42:C60,MATCH(R53,'МО2 общие данные'!B42:B60,0)))</f>
        <v>-</v>
      </c>
      <c r="AX54" s="85" t="str">
        <f>(INDEX('МО2 общие данные'!D42:D60,MATCH(R53,'МО2 общие данные'!B42:B60,0)))</f>
        <v>-</v>
      </c>
      <c r="AY54" s="85" t="str">
        <f>(INDEX('МО2 общие данные'!C42:C60,MATCH(T53,'МО2 общие данные'!B42:B60,0)))</f>
        <v>-</v>
      </c>
      <c r="AZ54" s="85" t="str">
        <f>(INDEX('МО2 общие данные'!D42:D60,MATCH(T53,'МО2 общие данные'!B42:B60,0)))</f>
        <v>-</v>
      </c>
      <c r="BA54" s="85" t="str">
        <f>(INDEX('МО2 общие данные'!C42:C60,MATCH(V53,'МО2 общие данные'!B42:B60,0)))</f>
        <v>-</v>
      </c>
      <c r="BB54" s="85" t="str">
        <f>(INDEX('МО2 общие данные'!D42:D60,MATCH(V53,'МО2 общие данные'!B42:B60,0)))</f>
        <v>-</v>
      </c>
      <c r="BC54" s="85" t="str">
        <f>(INDEX('МО2 общие данные'!C42:C60,MATCH(X53,'МО2 общие данные'!B42:B60,0)))</f>
        <v>-</v>
      </c>
      <c r="BD54" s="85" t="str">
        <f>(INDEX('МО2 общие данные'!D42:D60,MATCH(X53,'МО2 общие данные'!B42:B60,0)))</f>
        <v>-</v>
      </c>
      <c r="BE54" s="85" t="str">
        <f>(INDEX('МО2 общие данные'!C42:C60,MATCH(Z53,'МО2 общие данные'!B42:B60,0)))</f>
        <v>-</v>
      </c>
      <c r="BF54" s="85" t="str">
        <f>(INDEX('МО2 общие данные'!D42:D60,MATCH(Z53,'МО2 общие данные'!B42:B60,0)))</f>
        <v>-</v>
      </c>
      <c r="BG54" s="85" t="str">
        <f>(INDEX('МО2 общие данные'!C42:C60,MATCH(AB53,'МО2 общие данные'!B42:B60,0)))</f>
        <v>-</v>
      </c>
      <c r="BH54" s="85" t="str">
        <f>(INDEX('МО2 общие данные'!D42:D60,MATCH(AB53,'МО2 общие данные'!B42:B60,0)))</f>
        <v>-</v>
      </c>
      <c r="BI54" s="85" t="str">
        <f>(INDEX('МО2 общие данные'!C42:C60,MATCH(AD53,'МО2 общие данные'!B42:B60,0)))</f>
        <v>-</v>
      </c>
      <c r="BJ54" s="85" t="str">
        <f>(INDEX('МО2 общие данные'!D42:D60,MATCH(AD53,'МО2 общие данные'!B42:B60,0)))</f>
        <v>-</v>
      </c>
    </row>
    <row r="55" spans="1:62" x14ac:dyDescent="0.25">
      <c r="A55" s="129"/>
      <c r="B55" s="329" t="str">
        <f>IF(B53&gt;0,"Д",IF(B53=0," "))</f>
        <v xml:space="preserve"> </v>
      </c>
      <c r="C55" s="330"/>
      <c r="D55" s="329" t="str">
        <f t="shared" ref="D55:Z55" si="66">IF(D53&gt;0,"Д",IF(D53=0," "))</f>
        <v xml:space="preserve"> </v>
      </c>
      <c r="E55" s="330"/>
      <c r="F55" s="329" t="str">
        <f t="shared" si="66"/>
        <v xml:space="preserve"> </v>
      </c>
      <c r="G55" s="330"/>
      <c r="H55" s="329" t="str">
        <f t="shared" si="66"/>
        <v xml:space="preserve"> </v>
      </c>
      <c r="I55" s="330"/>
      <c r="J55" s="329" t="str">
        <f t="shared" si="66"/>
        <v xml:space="preserve"> </v>
      </c>
      <c r="K55" s="330"/>
      <c r="L55" s="329" t="str">
        <f t="shared" si="66"/>
        <v xml:space="preserve"> </v>
      </c>
      <c r="M55" s="330"/>
      <c r="N55" s="329" t="str">
        <f t="shared" si="66"/>
        <v xml:space="preserve"> </v>
      </c>
      <c r="O55" s="330"/>
      <c r="P55" s="329" t="str">
        <f t="shared" si="66"/>
        <v xml:space="preserve"> </v>
      </c>
      <c r="Q55" s="330"/>
      <c r="R55" s="329" t="str">
        <f t="shared" si="66"/>
        <v xml:space="preserve"> </v>
      </c>
      <c r="S55" s="330"/>
      <c r="T55" s="329" t="str">
        <f t="shared" si="66"/>
        <v xml:space="preserve"> </v>
      </c>
      <c r="U55" s="330"/>
      <c r="V55" s="329" t="str">
        <f t="shared" si="66"/>
        <v xml:space="preserve"> </v>
      </c>
      <c r="W55" s="330"/>
      <c r="X55" s="329" t="str">
        <f t="shared" si="66"/>
        <v xml:space="preserve"> </v>
      </c>
      <c r="Y55" s="330"/>
      <c r="Z55" s="329" t="str">
        <f t="shared" si="66"/>
        <v xml:space="preserve"> </v>
      </c>
      <c r="AA55" s="330"/>
      <c r="AB55" s="329" t="str">
        <f t="shared" ref="AB55" si="67">IF(AB53&gt;0,"Д",IF(AB53=0," "))</f>
        <v xml:space="preserve"> </v>
      </c>
      <c r="AC55" s="330"/>
      <c r="AD55" s="329" t="str">
        <f t="shared" ref="AD55" si="68">IF(AD53&gt;0,"Д",IF(AD53=0," "))</f>
        <v xml:space="preserve"> </v>
      </c>
      <c r="AE55" s="330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</row>
    <row r="56" spans="1:62" x14ac:dyDescent="0.25">
      <c r="A56" s="128"/>
      <c r="B56" s="327">
        <f>'гр8 МО2'!B26</f>
        <v>0</v>
      </c>
      <c r="C56" s="328" t="str">
        <f>IF(B56=1,"час",IF(B56=0," ",IF(B56&gt;4,"часов","часа")))</f>
        <v xml:space="preserve"> </v>
      </c>
      <c r="D56" s="327">
        <f>'гр8 МО2'!C26</f>
        <v>0</v>
      </c>
      <c r="E56" s="328" t="str">
        <f>IF(D56=1,"час",IF(D56=0," ",IF(D56&gt;4,"часов","часа")))</f>
        <v xml:space="preserve"> </v>
      </c>
      <c r="F56" s="327">
        <f>'гр8 МО2'!D26</f>
        <v>0</v>
      </c>
      <c r="G56" s="328" t="str">
        <f>IF(F56=1,"час",IF(F56=0," ",IF(F56&gt;4,"часов","часа")))</f>
        <v xml:space="preserve"> </v>
      </c>
      <c r="H56" s="327">
        <f>'гр8 МО2'!E26</f>
        <v>0</v>
      </c>
      <c r="I56" s="328" t="str">
        <f>IF(H56=1,"час",IF(H56=0," ",IF(H56&gt;4,"часов","часа")))</f>
        <v xml:space="preserve"> </v>
      </c>
      <c r="J56" s="327">
        <f>'гр8 МО2'!F26</f>
        <v>0</v>
      </c>
      <c r="K56" s="328" t="str">
        <f>IF(J56=1,"час",IF(J56=0," ",IF(J56&gt;4,"часов","часа")))</f>
        <v xml:space="preserve"> </v>
      </c>
      <c r="L56" s="327">
        <f>'гр8 МО2'!G26</f>
        <v>0</v>
      </c>
      <c r="M56" s="328" t="str">
        <f>IF(L56=1,"час",IF(L56=0," ",IF(L56&gt;4,"часов","часа")))</f>
        <v xml:space="preserve"> </v>
      </c>
      <c r="N56" s="327">
        <f>'гр8 МО2'!H26</f>
        <v>0</v>
      </c>
      <c r="O56" s="328" t="str">
        <f>IF(N56=1,"час",IF(N56=0," ",IF(N56&gt;4,"часов","часа")))</f>
        <v xml:space="preserve"> </v>
      </c>
      <c r="P56" s="327">
        <f>'гр8 МО2'!I26</f>
        <v>0</v>
      </c>
      <c r="Q56" s="328" t="str">
        <f>IF(P56=1,"час",IF(P56=0," ",IF(P56&gt;4,"часов","часа")))</f>
        <v xml:space="preserve"> </v>
      </c>
      <c r="R56" s="327">
        <f>'гр8 МО2'!J26</f>
        <v>0</v>
      </c>
      <c r="S56" s="328" t="str">
        <f>IF(R56=1,"час",IF(R56=0," ",IF(R56&gt;4,"часов","часа")))</f>
        <v xml:space="preserve"> </v>
      </c>
      <c r="T56" s="327">
        <f>'гр8 МО2'!K26</f>
        <v>0</v>
      </c>
      <c r="U56" s="328" t="str">
        <f>IF(T56=1,"час",IF(T56=0," ",IF(T56&gt;4,"часов","часа")))</f>
        <v xml:space="preserve"> </v>
      </c>
      <c r="V56" s="327">
        <f>'гр8 МО2'!L26</f>
        <v>0</v>
      </c>
      <c r="W56" s="328" t="str">
        <f>IF(V56=1,"час",IF(V56=0," ",IF(V56&gt;4,"часов","часа")))</f>
        <v xml:space="preserve"> </v>
      </c>
      <c r="X56" s="327">
        <f>'гр8 МО2'!M26</f>
        <v>0</v>
      </c>
      <c r="Y56" s="328" t="str">
        <f>IF(X56=1,"час",IF(X56=0," ",IF(X56&gt;4,"часов","часа")))</f>
        <v xml:space="preserve"> </v>
      </c>
      <c r="Z56" s="327">
        <f>'гр8 МО2'!N26</f>
        <v>0</v>
      </c>
      <c r="AA56" s="328" t="str">
        <f>IF(Z56=1,"час",IF(Z56=0," ",IF(Z56&gt;4,"часов","часа")))</f>
        <v xml:space="preserve"> </v>
      </c>
      <c r="AB56" s="327">
        <f>'гр8 МО2'!O26</f>
        <v>0</v>
      </c>
      <c r="AC56" s="328" t="str">
        <f t="shared" ref="AC56" si="69">IF(AB56=1,"час",IF(AB56=0," ",IF(AB56&gt;4,"часов","часа")))</f>
        <v xml:space="preserve"> </v>
      </c>
      <c r="AD56" s="327">
        <f>'гр8 МО2'!P26</f>
        <v>0</v>
      </c>
      <c r="AE56" s="328" t="str">
        <f t="shared" ref="AE56" si="70">IF(AD56=1,"час",IF(AD56=0," ",IF(AD56&gt;4,"часов","часа")))</f>
        <v xml:space="preserve"> </v>
      </c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</row>
    <row r="57" spans="1:62" ht="27.6" customHeight="1" x14ac:dyDescent="0.25">
      <c r="A57" s="128">
        <v>15</v>
      </c>
      <c r="B57" s="298" t="str">
        <f>IF('МО2 общие данные'!E16=1,AG57,AH57)</f>
        <v>-</v>
      </c>
      <c r="C57" s="299"/>
      <c r="D57" s="298" t="str">
        <f>IF('МО2 общие данные'!E17=1,AI57,AJ57)</f>
        <v>-</v>
      </c>
      <c r="E57" s="299"/>
      <c r="F57" s="298" t="str">
        <f>IF('МО2 общие данные'!E18=1,AK57,AL57)</f>
        <v>-</v>
      </c>
      <c r="G57" s="299"/>
      <c r="H57" s="298" t="str">
        <f>IF('МО2 общие данные'!E19=1,AM57,AN57)</f>
        <v>-</v>
      </c>
      <c r="I57" s="299"/>
      <c r="J57" s="298" t="str">
        <f>IF('МО2 общие данные'!E20=1,AO57,AP57)</f>
        <v>-</v>
      </c>
      <c r="K57" s="299"/>
      <c r="L57" s="298" t="str">
        <f>IF('МО2 общие данные'!E21=1,AQ57,AR57)</f>
        <v>-</v>
      </c>
      <c r="M57" s="299"/>
      <c r="N57" s="298" t="str">
        <f>IF('МО2 общие данные'!E22=1,AS57,AT57)</f>
        <v>-</v>
      </c>
      <c r="O57" s="299"/>
      <c r="P57" s="298" t="str">
        <f>IF('МО2 общие данные'!E23=1,AU57,AV57)</f>
        <v>-</v>
      </c>
      <c r="Q57" s="299"/>
      <c r="R57" s="298" t="str">
        <f>IF('МО2 общие данные'!E24=1,AW57,AX57)</f>
        <v>-</v>
      </c>
      <c r="S57" s="299"/>
      <c r="T57" s="298" t="str">
        <f>IF('МО2 общие данные'!E25=1,AY57,AZ57)</f>
        <v>-</v>
      </c>
      <c r="U57" s="299"/>
      <c r="V57" s="298" t="str">
        <f>IF('МО2 общие данные'!E26=1,BA57,BB57)</f>
        <v>-</v>
      </c>
      <c r="W57" s="299"/>
      <c r="X57" s="298" t="str">
        <f>IF('МО2 общие данные'!E27=1,BC57,BD57)</f>
        <v>-</v>
      </c>
      <c r="Y57" s="299"/>
      <c r="Z57" s="298" t="str">
        <f>IF('МО2 общие данные'!E28=1,BE57,BF57)</f>
        <v>-</v>
      </c>
      <c r="AA57" s="299"/>
      <c r="AB57" s="298" t="str">
        <f>IF('МО2 общие данные'!E29=1,BG57,BH57)</f>
        <v>-</v>
      </c>
      <c r="AC57" s="299"/>
      <c r="AD57" s="298" t="str">
        <f>IF('МО2 общие данные'!E30=1,BI57,BJ57)</f>
        <v>-</v>
      </c>
      <c r="AE57" s="299"/>
      <c r="AG57" s="85" t="str">
        <f>(INDEX('МО2 общие данные'!C42:C60,MATCH(B56,'МО2 общие данные'!B42:B60,0)))</f>
        <v>-</v>
      </c>
      <c r="AH57" s="85" t="str">
        <f>(INDEX('МО2 общие данные'!D42:D60,MATCH(B56,'МО2 общие данные'!B42:B60,0)))</f>
        <v>-</v>
      </c>
      <c r="AI57" s="85" t="str">
        <f>(INDEX('МО2 общие данные'!C42:C60,MATCH(D56,'МО2 общие данные'!B42:B60,0)))</f>
        <v>-</v>
      </c>
      <c r="AJ57" s="85" t="str">
        <f>(INDEX('МО2 общие данные'!D42:D60,MATCH(D56,'МО2 общие данные'!B42:B60,0)))</f>
        <v>-</v>
      </c>
      <c r="AK57" s="85" t="str">
        <f>(INDEX('МО2 общие данные'!C42:C60,MATCH(F56,'МО2 общие данные'!B42:B60,0)))</f>
        <v>-</v>
      </c>
      <c r="AL57" s="85" t="str">
        <f>(INDEX('МО2 общие данные'!D42:D60,MATCH(F56,'МО2 общие данные'!B42:B60,0)))</f>
        <v>-</v>
      </c>
      <c r="AM57" s="85" t="str">
        <f>(INDEX('МО2 общие данные'!C42:C60,MATCH(H56,'МО2 общие данные'!B42:B60,0)))</f>
        <v>-</v>
      </c>
      <c r="AN57" s="85" t="str">
        <f>(INDEX('МО2 общие данные'!D42:D60,MATCH(H56,'МО2 общие данные'!B42:B60,0)))</f>
        <v>-</v>
      </c>
      <c r="AO57" s="85" t="str">
        <f>(INDEX('МО2 общие данные'!C42:C60,MATCH(J56,'МО2 общие данные'!B42:B60,0)))</f>
        <v>-</v>
      </c>
      <c r="AP57" s="85" t="str">
        <f>(INDEX('МО2 общие данные'!D42:D60,MATCH(J56,'МО2 общие данные'!B42:B60,0)))</f>
        <v>-</v>
      </c>
      <c r="AQ57" s="85" t="str">
        <f>(INDEX('МО2 общие данные'!C42:C60,MATCH(L56,'МО2 общие данные'!B42:B60,0)))</f>
        <v>-</v>
      </c>
      <c r="AR57" s="85" t="str">
        <f>(INDEX('МО2 общие данные'!D42:D60,MATCH(L56,'МО2 общие данные'!B42:B60,0)))</f>
        <v>-</v>
      </c>
      <c r="AS57" s="85" t="str">
        <f>(INDEX('МО2 общие данные'!C42:C60,MATCH(N56,'МО2 общие данные'!B42:B60,0)))</f>
        <v>-</v>
      </c>
      <c r="AT57" s="85" t="str">
        <f>(INDEX('МО2 общие данные'!D42:D60,MATCH(N56,'МО2 общие данные'!B42:B60,0)))</f>
        <v>-</v>
      </c>
      <c r="AU57" s="85" t="str">
        <f>(INDEX('МО2 общие данные'!C42:C60,MATCH(P56,'МО2 общие данные'!B42:B60,0)))</f>
        <v>-</v>
      </c>
      <c r="AV57" s="85" t="str">
        <f>(INDEX('МО2 общие данные'!D42:D60,MATCH(P56,'МО2 общие данные'!B42:B60,0)))</f>
        <v>-</v>
      </c>
      <c r="AW57" s="85" t="str">
        <f>(INDEX('МО2 общие данные'!C42:C60,MATCH(R56,'МО2 общие данные'!B42:B60,0)))</f>
        <v>-</v>
      </c>
      <c r="AX57" s="85" t="str">
        <f>(INDEX('МО2 общие данные'!D42:D60,MATCH(R56,'МО2 общие данные'!B42:B60,0)))</f>
        <v>-</v>
      </c>
      <c r="AY57" s="85" t="str">
        <f>(INDEX('МО2 общие данные'!C42:C60,MATCH(T56,'МО2 общие данные'!B42:B60,0)))</f>
        <v>-</v>
      </c>
      <c r="AZ57" s="85" t="str">
        <f>(INDEX('МО2 общие данные'!D42:D60,MATCH(T56,'МО2 общие данные'!B42:B60,0)))</f>
        <v>-</v>
      </c>
      <c r="BA57" s="85" t="str">
        <f>(INDEX('МО2 общие данные'!C42:C60,MATCH(V56,'МО2 общие данные'!B42:B60,0)))</f>
        <v>-</v>
      </c>
      <c r="BB57" s="85" t="str">
        <f>(INDEX('МО2 общие данные'!D42:D60,MATCH(V56,'МО2 общие данные'!B42:B60,0)))</f>
        <v>-</v>
      </c>
      <c r="BC57" s="85" t="str">
        <f>(INDEX('МО2 общие данные'!C42:C60,MATCH(X56,'МО2 общие данные'!B42:B60,0)))</f>
        <v>-</v>
      </c>
      <c r="BD57" s="85" t="str">
        <f>(INDEX('МО2 общие данные'!D42:D60,MATCH(X56,'МО2 общие данные'!B42:B60,0)))</f>
        <v>-</v>
      </c>
      <c r="BE57" s="85" t="str">
        <f>(INDEX('МО2 общие данные'!C42:C60,MATCH(Z56,'МО2 общие данные'!B42:B60,0)))</f>
        <v>-</v>
      </c>
      <c r="BF57" s="85" t="str">
        <f>(INDEX('МО2 общие данные'!D42:D60,MATCH(Z56,'МО2 общие данные'!B42:B60,0)))</f>
        <v>-</v>
      </c>
      <c r="BG57" s="85" t="str">
        <f>(INDEX('МО2 общие данные'!C42:C60,MATCH(AB56,'МО2 общие данные'!B42:B60,0)))</f>
        <v>-</v>
      </c>
      <c r="BH57" s="85" t="str">
        <f>(INDEX('МО2 общие данные'!D42:D60,MATCH(AB56,'МО2 общие данные'!B42:B60,0)))</f>
        <v>-</v>
      </c>
      <c r="BI57" s="85" t="str">
        <f>(INDEX('МО2 общие данные'!C42:C60,MATCH(AD56,'МО2 общие данные'!B42:B60,0)))</f>
        <v>-</v>
      </c>
      <c r="BJ57" s="85" t="str">
        <f>(INDEX('МО2 общие данные'!D42:D60,MATCH(AD56,'МО2 общие данные'!B42:B60,0)))</f>
        <v>-</v>
      </c>
    </row>
    <row r="58" spans="1:62" x14ac:dyDescent="0.25">
      <c r="A58" s="129"/>
      <c r="B58" s="329" t="str">
        <f>IF(B56&gt;0,"Д",IF(B56=0," "))</f>
        <v xml:space="preserve"> </v>
      </c>
      <c r="C58" s="330"/>
      <c r="D58" s="329" t="str">
        <f t="shared" ref="D58:Z58" si="71">IF(D56&gt;0,"Д",IF(D56=0," "))</f>
        <v xml:space="preserve"> </v>
      </c>
      <c r="E58" s="330"/>
      <c r="F58" s="329" t="str">
        <f t="shared" si="71"/>
        <v xml:space="preserve"> </v>
      </c>
      <c r="G58" s="330"/>
      <c r="H58" s="329" t="str">
        <f t="shared" si="71"/>
        <v xml:space="preserve"> </v>
      </c>
      <c r="I58" s="330"/>
      <c r="J58" s="329" t="str">
        <f t="shared" si="71"/>
        <v xml:space="preserve"> </v>
      </c>
      <c r="K58" s="330"/>
      <c r="L58" s="329" t="str">
        <f t="shared" si="71"/>
        <v xml:space="preserve"> </v>
      </c>
      <c r="M58" s="330"/>
      <c r="N58" s="329" t="str">
        <f t="shared" si="71"/>
        <v xml:space="preserve"> </v>
      </c>
      <c r="O58" s="330"/>
      <c r="P58" s="329" t="str">
        <f t="shared" si="71"/>
        <v xml:space="preserve"> </v>
      </c>
      <c r="Q58" s="330"/>
      <c r="R58" s="329" t="str">
        <f t="shared" si="71"/>
        <v xml:space="preserve"> </v>
      </c>
      <c r="S58" s="330"/>
      <c r="T58" s="329" t="str">
        <f t="shared" si="71"/>
        <v xml:space="preserve"> </v>
      </c>
      <c r="U58" s="330"/>
      <c r="V58" s="329" t="str">
        <f t="shared" si="71"/>
        <v xml:space="preserve"> </v>
      </c>
      <c r="W58" s="330"/>
      <c r="X58" s="329" t="str">
        <f t="shared" si="71"/>
        <v xml:space="preserve"> </v>
      </c>
      <c r="Y58" s="330"/>
      <c r="Z58" s="329" t="str">
        <f t="shared" si="71"/>
        <v xml:space="preserve"> </v>
      </c>
      <c r="AA58" s="330"/>
      <c r="AB58" s="329" t="str">
        <f t="shared" ref="AB58" si="72">IF(AB56&gt;0,"Д",IF(AB56=0," "))</f>
        <v xml:space="preserve"> </v>
      </c>
      <c r="AC58" s="330"/>
      <c r="AD58" s="329" t="str">
        <f t="shared" ref="AD58" si="73">IF(AD56&gt;0,"Д",IF(AD56=0," "))</f>
        <v xml:space="preserve"> </v>
      </c>
      <c r="AE58" s="330"/>
      <c r="AG58" s="85"/>
      <c r="AH58" s="85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</row>
    <row r="59" spans="1:62" x14ac:dyDescent="0.25">
      <c r="A59" s="128"/>
      <c r="B59" s="327">
        <f>'гр8 МО2'!B27</f>
        <v>0</v>
      </c>
      <c r="C59" s="328" t="str">
        <f>IF(B59=1,"час",IF(B59=0," ",IF(B59&gt;4,"часов","часа")))</f>
        <v xml:space="preserve"> </v>
      </c>
      <c r="D59" s="327">
        <f>'гр8 МО2'!C27</f>
        <v>0</v>
      </c>
      <c r="E59" s="328" t="str">
        <f>IF(D59=1,"час",IF(D59=0," ",IF(D59&gt;4,"часов","часа")))</f>
        <v xml:space="preserve"> </v>
      </c>
      <c r="F59" s="327">
        <f>'гр8 МО2'!D27</f>
        <v>0</v>
      </c>
      <c r="G59" s="328" t="str">
        <f>IF(F59=1,"час",IF(F59=0," ",IF(F59&gt;4,"часов","часа")))</f>
        <v xml:space="preserve"> </v>
      </c>
      <c r="H59" s="327">
        <f>'гр8 МО2'!E27</f>
        <v>0</v>
      </c>
      <c r="I59" s="328" t="str">
        <f>IF(H59=1,"час",IF(H59=0," ",IF(H59&gt;4,"часов","часа")))</f>
        <v xml:space="preserve"> </v>
      </c>
      <c r="J59" s="327">
        <f>'гр8 МО2'!F27</f>
        <v>0</v>
      </c>
      <c r="K59" s="328" t="str">
        <f>IF(J59=1,"час",IF(J59=0," ",IF(J59&gt;4,"часов","часа")))</f>
        <v xml:space="preserve"> </v>
      </c>
      <c r="L59" s="327">
        <f>'гр8 МО2'!G27</f>
        <v>0</v>
      </c>
      <c r="M59" s="328" t="str">
        <f>IF(L59=1,"час",IF(L59=0," ",IF(L59&gt;4,"часов","часа")))</f>
        <v xml:space="preserve"> </v>
      </c>
      <c r="N59" s="327">
        <f>'гр8 МО2'!H27</f>
        <v>0</v>
      </c>
      <c r="O59" s="328" t="str">
        <f>IF(N59=1,"час",IF(N59=0," ",IF(N59&gt;4,"часов","часа")))</f>
        <v xml:space="preserve"> </v>
      </c>
      <c r="P59" s="327">
        <f>'гр8 МО2'!I27</f>
        <v>0</v>
      </c>
      <c r="Q59" s="328" t="str">
        <f>IF(P59=1,"час",IF(P59=0," ",IF(P59&gt;4,"часов","часа")))</f>
        <v xml:space="preserve"> </v>
      </c>
      <c r="R59" s="327">
        <f>'гр8 МО2'!J27</f>
        <v>0</v>
      </c>
      <c r="S59" s="328" t="str">
        <f>IF(R59=1,"час",IF(R59=0," ",IF(R59&gt;4,"часов","часа")))</f>
        <v xml:space="preserve"> </v>
      </c>
      <c r="T59" s="327">
        <f>'гр8 МО2'!K27</f>
        <v>0</v>
      </c>
      <c r="U59" s="328" t="str">
        <f>IF(T59=1,"час",IF(T59=0," ",IF(T59&gt;4,"часов","часа")))</f>
        <v xml:space="preserve"> </v>
      </c>
      <c r="V59" s="327">
        <f>'гр8 МО2'!L27</f>
        <v>0</v>
      </c>
      <c r="W59" s="328" t="str">
        <f>IF(V59=1,"час",IF(V59=0," ",IF(V59&gt;4,"часов","часа")))</f>
        <v xml:space="preserve"> </v>
      </c>
      <c r="X59" s="327">
        <f>'гр8 МО2'!M27</f>
        <v>0</v>
      </c>
      <c r="Y59" s="328" t="str">
        <f>IF(X59=1,"час",IF(X59=0," ",IF(X59&gt;4,"часов","часа")))</f>
        <v xml:space="preserve"> </v>
      </c>
      <c r="Z59" s="327">
        <f>'гр8 МО2'!N27</f>
        <v>0</v>
      </c>
      <c r="AA59" s="328" t="str">
        <f>IF(Z59=1,"час",IF(Z59=0," ",IF(Z59&gt;4,"часов","часа")))</f>
        <v xml:space="preserve"> </v>
      </c>
      <c r="AB59" s="327">
        <f>'гр8 МО2'!O27</f>
        <v>0</v>
      </c>
      <c r="AC59" s="328" t="str">
        <f t="shared" ref="AC59" si="74">IF(AB59=1,"час",IF(AB59=0," ",IF(AB59&gt;4,"часов","часа")))</f>
        <v xml:space="preserve"> </v>
      </c>
      <c r="AD59" s="327">
        <f>'гр8 МО2'!P27</f>
        <v>0</v>
      </c>
      <c r="AE59" s="328" t="str">
        <f t="shared" ref="AE59" si="75">IF(AD59=1,"час",IF(AD59=0," ",IF(AD59&gt;4,"часов","часа")))</f>
        <v xml:space="preserve"> </v>
      </c>
      <c r="AG59" s="85"/>
      <c r="AH59" s="85"/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5"/>
      <c r="BB59" s="85"/>
      <c r="BC59" s="85"/>
      <c r="BD59" s="85"/>
      <c r="BE59" s="85"/>
      <c r="BF59" s="85"/>
      <c r="BG59" s="85"/>
      <c r="BH59" s="85"/>
      <c r="BI59" s="85"/>
      <c r="BJ59" s="85"/>
    </row>
    <row r="60" spans="1:62" ht="25.15" customHeight="1" x14ac:dyDescent="0.25">
      <c r="A60" s="128">
        <v>16</v>
      </c>
      <c r="B60" s="298" t="str">
        <f>IF('МО2 общие данные'!E16=1,AG60,AH60)</f>
        <v>-</v>
      </c>
      <c r="C60" s="299"/>
      <c r="D60" s="298" t="str">
        <f>IF('МО2 общие данные'!E17=1,AI60,AJ60)</f>
        <v>-</v>
      </c>
      <c r="E60" s="299"/>
      <c r="F60" s="298" t="str">
        <f>IF('МО2 общие данные'!E18=1,AK60,AL60)</f>
        <v>-</v>
      </c>
      <c r="G60" s="299"/>
      <c r="H60" s="298" t="str">
        <f>IF('МО2 общие данные'!E19=1,AM60,AN60)</f>
        <v>-</v>
      </c>
      <c r="I60" s="299"/>
      <c r="J60" s="298" t="str">
        <f>IF('МО2 общие данные'!E20=1,AO60,AP60)</f>
        <v>-</v>
      </c>
      <c r="K60" s="299"/>
      <c r="L60" s="298" t="str">
        <f>IF('МО2 общие данные'!E21=1,AQ60,AR60)</f>
        <v>-</v>
      </c>
      <c r="M60" s="299"/>
      <c r="N60" s="298" t="str">
        <f>IF('МО2 общие данные'!E22=1,AS60,AT60)</f>
        <v>-</v>
      </c>
      <c r="O60" s="299"/>
      <c r="P60" s="298" t="str">
        <f>IF('МО2 общие данные'!E23=1,AU60,AV60)</f>
        <v>-</v>
      </c>
      <c r="Q60" s="299"/>
      <c r="R60" s="298" t="str">
        <f>IF('МО2 общие данные'!E24=1,AW60,AX60)</f>
        <v>-</v>
      </c>
      <c r="S60" s="299"/>
      <c r="T60" s="298" t="str">
        <f>IF('МО2 общие данные'!E25=1,AY60,AZ60)</f>
        <v>-</v>
      </c>
      <c r="U60" s="299"/>
      <c r="V60" s="298" t="str">
        <f>IF('МО2 общие данные'!E26=1,BA60,BB60)</f>
        <v>-</v>
      </c>
      <c r="W60" s="299"/>
      <c r="X60" s="298" t="str">
        <f>IF('МО2 общие данные'!E27=1,BC60,BD60)</f>
        <v>-</v>
      </c>
      <c r="Y60" s="299"/>
      <c r="Z60" s="298" t="str">
        <f>IF('МО2 общие данные'!E28=1,BE60,BF60)</f>
        <v>-</v>
      </c>
      <c r="AA60" s="299"/>
      <c r="AB60" s="298" t="str">
        <f>IF('МО2 общие данные'!E29=1,BG60,BH60)</f>
        <v>-</v>
      </c>
      <c r="AC60" s="299"/>
      <c r="AD60" s="298" t="str">
        <f>IF('МО2 общие данные'!E30=1,BI60,BJ60)</f>
        <v>-</v>
      </c>
      <c r="AE60" s="299"/>
      <c r="AG60" s="85" t="str">
        <f>(INDEX('МО2 общие данные'!C42:C60,MATCH(B59,'МО2 общие данные'!B42:B60,0)))</f>
        <v>-</v>
      </c>
      <c r="AH60" s="85" t="str">
        <f>(INDEX('МО2 общие данные'!D42:D60,MATCH(B59,'МО2 общие данные'!B42:B60,0)))</f>
        <v>-</v>
      </c>
      <c r="AI60" s="85" t="str">
        <f>(INDEX('МО2 общие данные'!C42:C60,MATCH(D59,'МО2 общие данные'!B42:B60,0)))</f>
        <v>-</v>
      </c>
      <c r="AJ60" s="85" t="str">
        <f>(INDEX('МО2 общие данные'!D42:D60,MATCH(D59,'МО2 общие данные'!B42:B60,0)))</f>
        <v>-</v>
      </c>
      <c r="AK60" s="85" t="str">
        <f>(INDEX('МО2 общие данные'!C42:C60,MATCH(F59,'МО2 общие данные'!B42:B60,0)))</f>
        <v>-</v>
      </c>
      <c r="AL60" s="85" t="str">
        <f>(INDEX('МО2 общие данные'!D42:D60,MATCH(F59,'МО2 общие данные'!B42:B60,0)))</f>
        <v>-</v>
      </c>
      <c r="AM60" s="85" t="str">
        <f>(INDEX('МО2 общие данные'!C42:C60,MATCH(H59,'МО2 общие данные'!B42:B60,0)))</f>
        <v>-</v>
      </c>
      <c r="AN60" s="85" t="str">
        <f>(INDEX('МО2 общие данные'!D42:D60,MATCH(H59,'МО2 общие данные'!B42:B60,0)))</f>
        <v>-</v>
      </c>
      <c r="AO60" s="85" t="str">
        <f>(INDEX('МО2 общие данные'!C42:C60,MATCH(J59,'МО2 общие данные'!B42:B60,0)))</f>
        <v>-</v>
      </c>
      <c r="AP60" s="85" t="str">
        <f>(INDEX('МО2 общие данные'!D42:D60,MATCH(J59,'МО2 общие данные'!B42:B60,0)))</f>
        <v>-</v>
      </c>
      <c r="AQ60" s="85" t="str">
        <f>(INDEX('МО2 общие данные'!C42:C60,MATCH(L59,'МО2 общие данные'!B42:B60,0)))</f>
        <v>-</v>
      </c>
      <c r="AR60" s="85" t="str">
        <f>(INDEX('МО2 общие данные'!D42:D60,MATCH(L59,'МО2 общие данные'!B42:B60,0)))</f>
        <v>-</v>
      </c>
      <c r="AS60" s="85" t="str">
        <f>(INDEX('МО2 общие данные'!C42:C60,MATCH(N59,'МО2 общие данные'!B42:B60,0)))</f>
        <v>-</v>
      </c>
      <c r="AT60" s="85" t="str">
        <f>(INDEX('МО2 общие данные'!D42:D60,MATCH(N59,'МО2 общие данные'!B42:B60,0)))</f>
        <v>-</v>
      </c>
      <c r="AU60" s="85" t="str">
        <f>(INDEX('МО2 общие данные'!C42:C60,MATCH(P59,'МО2 общие данные'!B42:B60,0)))</f>
        <v>-</v>
      </c>
      <c r="AV60" s="85" t="str">
        <f>(INDEX('МО2 общие данные'!D42:D60,MATCH(P59,'МО2 общие данные'!B42:B60,0)))</f>
        <v>-</v>
      </c>
      <c r="AW60" s="85" t="str">
        <f>(INDEX('МО2 общие данные'!C42:C60,MATCH(R59,'МО2 общие данные'!B42:B60,0)))</f>
        <v>-</v>
      </c>
      <c r="AX60" s="85" t="str">
        <f>(INDEX('МО2 общие данные'!D42:D60,MATCH(R59,'МО2 общие данные'!B42:B60,0)))</f>
        <v>-</v>
      </c>
      <c r="AY60" s="85" t="str">
        <f>(INDEX('МО2 общие данные'!C42:C60,MATCH(T59,'МО2 общие данные'!B42:B60,0)))</f>
        <v>-</v>
      </c>
      <c r="AZ60" s="85" t="str">
        <f>(INDEX('МО2 общие данные'!D42:D60,MATCH(T59,'МО2 общие данные'!B42:B60,0)))</f>
        <v>-</v>
      </c>
      <c r="BA60" s="85" t="str">
        <f>(INDEX('МО2 общие данные'!C42:C60,MATCH(V59,'МО2 общие данные'!B42:B60,0)))</f>
        <v>-</v>
      </c>
      <c r="BB60" s="85" t="str">
        <f>(INDEX('МО2 общие данные'!D42:D60,MATCH(V59,'МО2 общие данные'!B42:B60,0)))</f>
        <v>-</v>
      </c>
      <c r="BC60" s="85" t="str">
        <f>(INDEX('МО2 общие данные'!C42:C60,MATCH(X59,'МО2 общие данные'!B42:B60,0)))</f>
        <v>-</v>
      </c>
      <c r="BD60" s="85" t="str">
        <f>(INDEX('МО2 общие данные'!D42:D60,MATCH(X59,'МО2 общие данные'!B42:B60,0)))</f>
        <v>-</v>
      </c>
      <c r="BE60" s="85" t="str">
        <f>(INDEX('МО2 общие данные'!C42:C60,MATCH(Z59,'МО2 общие данные'!B42:B60,0)))</f>
        <v>-</v>
      </c>
      <c r="BF60" s="85" t="str">
        <f>(INDEX('МО2 общие данные'!D42:D60,MATCH(Z59,'МО2 общие данные'!B42:B60,0)))</f>
        <v>-</v>
      </c>
      <c r="BG60" s="85" t="str">
        <f>(INDEX('МО2 общие данные'!C42:C60,MATCH(AB59,'МО2 общие данные'!B42:B60,0)))</f>
        <v>-</v>
      </c>
      <c r="BH60" s="85" t="str">
        <f>(INDEX('МО2 общие данные'!D42:D60,MATCH(AB59,'МО2 общие данные'!B42:B60,0)))</f>
        <v>-</v>
      </c>
      <c r="BI60" s="85" t="str">
        <f>(INDEX('МО2 общие данные'!C42:C60,MATCH(AD59,'МО2 общие данные'!B42:B60,0)))</f>
        <v>-</v>
      </c>
      <c r="BJ60" s="85" t="str">
        <f>(INDEX('МО2 общие данные'!D42:D60,MATCH(AD59,'МО2 общие данные'!B42:B60,0)))</f>
        <v>-</v>
      </c>
    </row>
    <row r="61" spans="1:62" x14ac:dyDescent="0.25">
      <c r="A61" s="129"/>
      <c r="B61" s="329" t="str">
        <f>IF(B59&gt;0,"Д",IF(B59=0," "))</f>
        <v xml:space="preserve"> </v>
      </c>
      <c r="C61" s="330"/>
      <c r="D61" s="329" t="str">
        <f t="shared" ref="D61:Z61" si="76">IF(D59&gt;0,"Д",IF(D59=0," "))</f>
        <v xml:space="preserve"> </v>
      </c>
      <c r="E61" s="330"/>
      <c r="F61" s="329" t="str">
        <f t="shared" si="76"/>
        <v xml:space="preserve"> </v>
      </c>
      <c r="G61" s="330"/>
      <c r="H61" s="329" t="str">
        <f t="shared" si="76"/>
        <v xml:space="preserve"> </v>
      </c>
      <c r="I61" s="330"/>
      <c r="J61" s="329" t="str">
        <f t="shared" si="76"/>
        <v xml:space="preserve"> </v>
      </c>
      <c r="K61" s="330"/>
      <c r="L61" s="329" t="str">
        <f t="shared" si="76"/>
        <v xml:space="preserve"> </v>
      </c>
      <c r="M61" s="330"/>
      <c r="N61" s="329" t="str">
        <f t="shared" si="76"/>
        <v xml:space="preserve"> </v>
      </c>
      <c r="O61" s="330"/>
      <c r="P61" s="329" t="str">
        <f t="shared" si="76"/>
        <v xml:space="preserve"> </v>
      </c>
      <c r="Q61" s="330"/>
      <c r="R61" s="329" t="str">
        <f t="shared" si="76"/>
        <v xml:space="preserve"> </v>
      </c>
      <c r="S61" s="330"/>
      <c r="T61" s="329" t="str">
        <f t="shared" si="76"/>
        <v xml:space="preserve"> </v>
      </c>
      <c r="U61" s="330"/>
      <c r="V61" s="329" t="str">
        <f t="shared" si="76"/>
        <v xml:space="preserve"> </v>
      </c>
      <c r="W61" s="330"/>
      <c r="X61" s="329" t="str">
        <f t="shared" si="76"/>
        <v xml:space="preserve"> </v>
      </c>
      <c r="Y61" s="330"/>
      <c r="Z61" s="329" t="str">
        <f t="shared" si="76"/>
        <v xml:space="preserve"> </v>
      </c>
      <c r="AA61" s="330"/>
      <c r="AB61" s="329" t="str">
        <f t="shared" ref="AB61" si="77">IF(AB59&gt;0,"Д",IF(AB59=0," "))</f>
        <v xml:space="preserve"> </v>
      </c>
      <c r="AC61" s="330"/>
      <c r="AD61" s="329" t="str">
        <f t="shared" ref="AD61" si="78">IF(AD59&gt;0,"Д",IF(AD59=0," "))</f>
        <v xml:space="preserve"> </v>
      </c>
      <c r="AE61" s="330"/>
      <c r="AG61" s="85"/>
      <c r="AH61" s="85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</row>
    <row r="62" spans="1:62" x14ac:dyDescent="0.25">
      <c r="A62" s="128"/>
      <c r="B62" s="327">
        <f>'гр8 МО2'!B28</f>
        <v>0</v>
      </c>
      <c r="C62" s="328" t="str">
        <f>IF(B62=1,"час",IF(B62=0," ",IF(B62&gt;4,"часов","часа")))</f>
        <v xml:space="preserve"> </v>
      </c>
      <c r="D62" s="327">
        <f>'гр8 МО2'!C28</f>
        <v>0</v>
      </c>
      <c r="E62" s="328" t="str">
        <f>IF(D62=1,"час",IF(D62=0," ",IF(D62&gt;4,"часов","часа")))</f>
        <v xml:space="preserve"> </v>
      </c>
      <c r="F62" s="327">
        <f>'гр8 МО2'!D28</f>
        <v>0</v>
      </c>
      <c r="G62" s="328" t="str">
        <f>IF(F62=1,"час",IF(F62=0," ",IF(F62&gt;4,"часов","часа")))</f>
        <v xml:space="preserve"> </v>
      </c>
      <c r="H62" s="327">
        <f>'гр8 МО2'!E28</f>
        <v>0</v>
      </c>
      <c r="I62" s="328" t="str">
        <f>IF(H62=1,"час",IF(H62=0," ",IF(H62&gt;4,"часов","часа")))</f>
        <v xml:space="preserve"> </v>
      </c>
      <c r="J62" s="327">
        <f>'гр8 МО2'!F28</f>
        <v>0</v>
      </c>
      <c r="K62" s="328" t="str">
        <f>IF(J62=1,"час",IF(J62=0," ",IF(J62&gt;4,"часов","часа")))</f>
        <v xml:space="preserve"> </v>
      </c>
      <c r="L62" s="327">
        <f>'гр8 МО2'!G28</f>
        <v>0</v>
      </c>
      <c r="M62" s="328" t="str">
        <f>IF(L62=1,"час",IF(L62=0," ",IF(L62&gt;4,"часов","часа")))</f>
        <v xml:space="preserve"> </v>
      </c>
      <c r="N62" s="327">
        <f>'гр8 МО2'!H28</f>
        <v>0</v>
      </c>
      <c r="O62" s="328" t="str">
        <f>IF(N62=1,"час",IF(N62=0," ",IF(N62&gt;4,"часов","часа")))</f>
        <v xml:space="preserve"> </v>
      </c>
      <c r="P62" s="327">
        <f>'гр8 МО2'!I28</f>
        <v>0</v>
      </c>
      <c r="Q62" s="328" t="str">
        <f>IF(P62=1,"час",IF(P62=0," ",IF(P62&gt;4,"часов","часа")))</f>
        <v xml:space="preserve"> </v>
      </c>
      <c r="R62" s="327">
        <f>'гр8 МО2'!J28</f>
        <v>0</v>
      </c>
      <c r="S62" s="328" t="str">
        <f>IF(R62=1,"час",IF(R62=0," ",IF(R62&gt;4,"часов","часа")))</f>
        <v xml:space="preserve"> </v>
      </c>
      <c r="T62" s="327">
        <f>'гр8 МО2'!K28</f>
        <v>0</v>
      </c>
      <c r="U62" s="328" t="str">
        <f>IF(T62=1,"час",IF(T62=0," ",IF(T62&gt;4,"часов","часа")))</f>
        <v xml:space="preserve"> </v>
      </c>
      <c r="V62" s="327">
        <f>'гр8 МО2'!L28</f>
        <v>0</v>
      </c>
      <c r="W62" s="328" t="str">
        <f>IF(V62=1,"час",IF(V62=0," ",IF(V62&gt;4,"часов","часа")))</f>
        <v xml:space="preserve"> </v>
      </c>
      <c r="X62" s="327">
        <f>'гр8 МО2'!M28</f>
        <v>0</v>
      </c>
      <c r="Y62" s="328" t="str">
        <f>IF(X62=1,"час",IF(X62=0," ",IF(X62&gt;4,"часов","часа")))</f>
        <v xml:space="preserve"> </v>
      </c>
      <c r="Z62" s="327">
        <f>'гр8 МО2'!N28</f>
        <v>0</v>
      </c>
      <c r="AA62" s="328" t="str">
        <f>IF(Z62=1,"час",IF(Z62=0," ",IF(Z62&gt;4,"часов","часа")))</f>
        <v xml:space="preserve"> </v>
      </c>
      <c r="AB62" s="327">
        <f>'гр8 МО2'!O28</f>
        <v>0</v>
      </c>
      <c r="AC62" s="328" t="str">
        <f t="shared" ref="AC62" si="79">IF(AB62=1,"час",IF(AB62=0," ",IF(AB62&gt;4,"часов","часа")))</f>
        <v xml:space="preserve"> </v>
      </c>
      <c r="AD62" s="327">
        <f>'гр8 МО2'!P28</f>
        <v>0</v>
      </c>
      <c r="AE62" s="328" t="str">
        <f t="shared" ref="AE62" si="80">IF(AD62=1,"час",IF(AD62=0," ",IF(AD62&gt;4,"часов","часа")))</f>
        <v xml:space="preserve"> </v>
      </c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</row>
    <row r="63" spans="1:62" ht="25.9" customHeight="1" x14ac:dyDescent="0.25">
      <c r="A63" s="128">
        <v>17</v>
      </c>
      <c r="B63" s="298" t="str">
        <f>IF('МО2 общие данные'!E16=1,AG63,AH63)</f>
        <v>-</v>
      </c>
      <c r="C63" s="299"/>
      <c r="D63" s="298" t="str">
        <f>IF('МО2 общие данные'!E17=1,AI63,AJ63)</f>
        <v>-</v>
      </c>
      <c r="E63" s="299"/>
      <c r="F63" s="298" t="str">
        <f>IF('МО2 общие данные'!E18=1,AK63,AL63)</f>
        <v>-</v>
      </c>
      <c r="G63" s="299"/>
      <c r="H63" s="298" t="str">
        <f>IF('МО2 общие данные'!E19=1,AM63,AN63)</f>
        <v>-</v>
      </c>
      <c r="I63" s="299"/>
      <c r="J63" s="298" t="str">
        <f>IF('МО2 общие данные'!E20=1,AO63,AP63)</f>
        <v>-</v>
      </c>
      <c r="K63" s="299"/>
      <c r="L63" s="298" t="str">
        <f>IF('МО2 общие данные'!E21=1,AQ63,AR63)</f>
        <v>-</v>
      </c>
      <c r="M63" s="299"/>
      <c r="N63" s="298" t="str">
        <f>IF('МО2 общие данные'!E22=1,AS63,AT63)</f>
        <v>-</v>
      </c>
      <c r="O63" s="299"/>
      <c r="P63" s="298" t="str">
        <f>IF('МО2 общие данные'!E23=1,AU63,AV63)</f>
        <v>-</v>
      </c>
      <c r="Q63" s="299"/>
      <c r="R63" s="298" t="str">
        <f>IF('МО2 общие данные'!E24=1,AW63,AX63)</f>
        <v>-</v>
      </c>
      <c r="S63" s="299"/>
      <c r="T63" s="298" t="str">
        <f>IF('МО2 общие данные'!E25=1,AY63,AZ63)</f>
        <v>-</v>
      </c>
      <c r="U63" s="299"/>
      <c r="V63" s="298" t="str">
        <f>IF('МО2 общие данные'!E26=1,BA63,BB63)</f>
        <v>-</v>
      </c>
      <c r="W63" s="299"/>
      <c r="X63" s="298" t="str">
        <f>IF('МО2 общие данные'!E27=1,BC63,BD63)</f>
        <v>-</v>
      </c>
      <c r="Y63" s="299"/>
      <c r="Z63" s="298" t="str">
        <f>IF('МО2 общие данные'!E28=1,BE63,BF63)</f>
        <v>-</v>
      </c>
      <c r="AA63" s="299"/>
      <c r="AB63" s="298" t="str">
        <f>IF('МО2 общие данные'!E29=1,BG63,BH63)</f>
        <v>-</v>
      </c>
      <c r="AC63" s="299"/>
      <c r="AD63" s="298" t="str">
        <f>IF('МО2 общие данные'!E30=1,BI63,BJ63)</f>
        <v>-</v>
      </c>
      <c r="AE63" s="299"/>
      <c r="AG63" s="85" t="str">
        <f>(INDEX('МО2 общие данные'!E42:E60,MATCH(B62,'МО2 общие данные'!B42:B60,0)))</f>
        <v>-</v>
      </c>
      <c r="AH63" s="85" t="str">
        <f>(INDEX('МО2 общие данные'!E42:E60,MATCH(B62,'МО2 общие данные'!B42:B60,0)))</f>
        <v>-</v>
      </c>
      <c r="AI63" s="85" t="str">
        <f>(INDEX('МО2 общие данные'!E42:E60,MATCH(D62,'МО2 общие данные'!B42:B60,0)))</f>
        <v>-</v>
      </c>
      <c r="AJ63" s="85" t="str">
        <f>(INDEX('МО2 общие данные'!E42:E60,MATCH(D62,'МО2 общие данные'!B42:B60,0)))</f>
        <v>-</v>
      </c>
      <c r="AK63" s="85" t="str">
        <f>(INDEX('МО2 общие данные'!E42:E60,MATCH(F62,'МО2 общие данные'!B42:B60,0)))</f>
        <v>-</v>
      </c>
      <c r="AL63" s="85" t="str">
        <f>(INDEX('МО2 общие данные'!E42:E60,MATCH(F62,'МО2 общие данные'!B42:B60,0)))</f>
        <v>-</v>
      </c>
      <c r="AM63" s="85" t="str">
        <f>(INDEX('МО2 общие данные'!E42:E60,MATCH(H62,'МО2 общие данные'!B42:B60,0)))</f>
        <v>-</v>
      </c>
      <c r="AN63" s="85" t="str">
        <f>(INDEX('МО2 общие данные'!E42:E60,MATCH(H62,'МО2 общие данные'!B42:B60,0)))</f>
        <v>-</v>
      </c>
      <c r="AO63" s="85" t="str">
        <f>(INDEX('МО2 общие данные'!E42:E60,MATCH(J62,'МО2 общие данные'!B42:B60,0)))</f>
        <v>-</v>
      </c>
      <c r="AP63" s="85" t="str">
        <f>(INDEX('МО2 общие данные'!E42:E60,MATCH(J62,'МО2 общие данные'!B42:B60,0)))</f>
        <v>-</v>
      </c>
      <c r="AQ63" s="85" t="str">
        <f>(INDEX('МО2 общие данные'!E42:E60,MATCH(L62,'МО2 общие данные'!B42:B60,0)))</f>
        <v>-</v>
      </c>
      <c r="AR63" s="85" t="str">
        <f>(INDEX('МО2 общие данные'!E42:E60,MATCH(L62,'МО2 общие данные'!B42:B60,0)))</f>
        <v>-</v>
      </c>
      <c r="AS63" s="85" t="str">
        <f>(INDEX('МО2 общие данные'!E42:E60,MATCH(N62,'МО2 общие данные'!B42:B60,0)))</f>
        <v>-</v>
      </c>
      <c r="AT63" s="85" t="str">
        <f>(INDEX('МО2 общие данные'!E42:E60,MATCH(N62,'МО2 общие данные'!B42:B60,0)))</f>
        <v>-</v>
      </c>
      <c r="AU63" s="85" t="str">
        <f>(INDEX('МО2 общие данные'!E42:E60,MATCH(P62,'МО2 общие данные'!B42:B60,0)))</f>
        <v>-</v>
      </c>
      <c r="AV63" s="85" t="str">
        <f>(INDEX('МО2 общие данные'!E42:E60,MATCH(P62,'МО2 общие данные'!B42:B60,0)))</f>
        <v>-</v>
      </c>
      <c r="AW63" s="85" t="str">
        <f>(INDEX('МО2 общие данные'!E42:E60,MATCH(R62,'МО2 общие данные'!B42:B60,0)))</f>
        <v>-</v>
      </c>
      <c r="AX63" s="85" t="str">
        <f>(INDEX('МО2 общие данные'!E42:E60,MATCH(R62,'МО2 общие данные'!B42:B60,0)))</f>
        <v>-</v>
      </c>
      <c r="AY63" s="85" t="str">
        <f>(INDEX('МО2 общие данные'!E42:E60,MATCH(T62,'МО2 общие данные'!B42:B60,0)))</f>
        <v>-</v>
      </c>
      <c r="AZ63" s="85" t="str">
        <f>(INDEX('МО2 общие данные'!E42:E60,MATCH(T62,'МО2 общие данные'!B42:B60,0)))</f>
        <v>-</v>
      </c>
      <c r="BA63" s="85" t="str">
        <f>(INDEX('МО2 общие данные'!E42:E60,MATCH(V62,'МО2 общие данные'!B42:B60,0)))</f>
        <v>-</v>
      </c>
      <c r="BB63" s="85" t="str">
        <f>(INDEX('МО2 общие данные'!E42:E60,MATCH(V62,'МО2 общие данные'!B42:B60,0)))</f>
        <v>-</v>
      </c>
      <c r="BC63" s="85" t="str">
        <f>(INDEX('МО2 общие данные'!E42:E60,MATCH(X62,'МО2 общие данные'!B42:B60,0)))</f>
        <v>-</v>
      </c>
      <c r="BD63" s="85" t="str">
        <f>(INDEX('МО2 общие данные'!E42:E60,MATCH(X62,'МО2 общие данные'!B42:B60,0)))</f>
        <v>-</v>
      </c>
      <c r="BE63" s="85" t="str">
        <f>(INDEX('МО2 общие данные'!E42:E60,MATCH(Z62,'МО2 общие данные'!B42:B60,0)))</f>
        <v>-</v>
      </c>
      <c r="BF63" s="85" t="str">
        <f>(INDEX('МО2 общие данные'!E42:E60,MATCH(Z62,'МО2 общие данные'!B42:B60,0)))</f>
        <v>-</v>
      </c>
      <c r="BG63" s="85" t="str">
        <f>(INDEX('МО2 общие данные'!E42:E60,MATCH(AB62,'МО2 общие данные'!B42:B60,0)))</f>
        <v>-</v>
      </c>
      <c r="BH63" s="85" t="str">
        <f>(INDEX('МО2 общие данные'!E42:E60,MATCH(AB62,'МО2 общие данные'!B42:B60,0)))</f>
        <v>-</v>
      </c>
      <c r="BI63" s="85" t="str">
        <f>(INDEX('МО2 общие данные'!E42:E60,MATCH(AD62,'МО2 общие данные'!B42:B60,0)))</f>
        <v>-</v>
      </c>
      <c r="BJ63" s="85" t="str">
        <f>(INDEX('МО2 общие данные'!E42:E60,MATCH(AD62,'МО2 общие данные'!B42:B60,0)))</f>
        <v>-</v>
      </c>
    </row>
    <row r="64" spans="1:62" x14ac:dyDescent="0.25">
      <c r="A64" s="129" t="s">
        <v>17</v>
      </c>
      <c r="B64" s="329" t="str">
        <f>IF(B62&gt;0,"Д",IF(B62=0," "))</f>
        <v xml:space="preserve"> </v>
      </c>
      <c r="C64" s="330"/>
      <c r="D64" s="329" t="str">
        <f t="shared" ref="D64:Z64" si="81">IF(D62&gt;0,"Д",IF(D62=0," "))</f>
        <v xml:space="preserve"> </v>
      </c>
      <c r="E64" s="330"/>
      <c r="F64" s="329" t="str">
        <f t="shared" si="81"/>
        <v xml:space="preserve"> </v>
      </c>
      <c r="G64" s="330"/>
      <c r="H64" s="329" t="str">
        <f t="shared" si="81"/>
        <v xml:space="preserve"> </v>
      </c>
      <c r="I64" s="330"/>
      <c r="J64" s="329" t="str">
        <f t="shared" si="81"/>
        <v xml:space="preserve"> </v>
      </c>
      <c r="K64" s="330"/>
      <c r="L64" s="329" t="str">
        <f t="shared" si="81"/>
        <v xml:space="preserve"> </v>
      </c>
      <c r="M64" s="330"/>
      <c r="N64" s="329" t="str">
        <f t="shared" si="81"/>
        <v xml:space="preserve"> </v>
      </c>
      <c r="O64" s="330"/>
      <c r="P64" s="329" t="str">
        <f t="shared" si="81"/>
        <v xml:space="preserve"> </v>
      </c>
      <c r="Q64" s="330"/>
      <c r="R64" s="329" t="str">
        <f t="shared" si="81"/>
        <v xml:space="preserve"> </v>
      </c>
      <c r="S64" s="330"/>
      <c r="T64" s="329" t="str">
        <f t="shared" si="81"/>
        <v xml:space="preserve"> </v>
      </c>
      <c r="U64" s="330"/>
      <c r="V64" s="329" t="str">
        <f t="shared" si="81"/>
        <v xml:space="preserve"> </v>
      </c>
      <c r="W64" s="330"/>
      <c r="X64" s="329" t="str">
        <f t="shared" si="81"/>
        <v xml:space="preserve"> </v>
      </c>
      <c r="Y64" s="330"/>
      <c r="Z64" s="329" t="str">
        <f t="shared" si="81"/>
        <v xml:space="preserve"> </v>
      </c>
      <c r="AA64" s="330"/>
      <c r="AB64" s="329" t="str">
        <f t="shared" ref="AB64" si="82">IF(AB62&gt;0,"Д",IF(AB62=0," "))</f>
        <v xml:space="preserve"> </v>
      </c>
      <c r="AC64" s="330"/>
      <c r="AD64" s="329" t="str">
        <f t="shared" ref="AD64" si="83">IF(AD62&gt;0,"Д",IF(AD62=0," "))</f>
        <v xml:space="preserve"> </v>
      </c>
      <c r="AE64" s="330"/>
      <c r="AG64" s="85"/>
      <c r="AH64" s="85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5"/>
    </row>
    <row r="65" spans="1:62" x14ac:dyDescent="0.25">
      <c r="A65" s="128"/>
      <c r="B65" s="327">
        <f>'гр8 МО2'!B29</f>
        <v>0</v>
      </c>
      <c r="C65" s="328" t="str">
        <f>IF(B65=1,"час",IF(B65=0," ",IF(B65&gt;4,"часов","часа")))</f>
        <v xml:space="preserve"> </v>
      </c>
      <c r="D65" s="327">
        <f>'гр8 МО2'!C29</f>
        <v>0</v>
      </c>
      <c r="E65" s="328" t="str">
        <f>IF(D65=1,"час",IF(D65=0," ",IF(D65&gt;4,"часов","часа")))</f>
        <v xml:space="preserve"> </v>
      </c>
      <c r="F65" s="327">
        <f>'гр8 МО2'!D29</f>
        <v>0</v>
      </c>
      <c r="G65" s="328" t="str">
        <f>IF(F65=1,"час",IF(F65=0," ",IF(F65&gt;4,"часов","часа")))</f>
        <v xml:space="preserve"> </v>
      </c>
      <c r="H65" s="327">
        <f>'гр8 МО2'!E29</f>
        <v>0</v>
      </c>
      <c r="I65" s="328" t="str">
        <f>IF(H65=1,"час",IF(H65=0," ",IF(H65&gt;4,"часов","часа")))</f>
        <v xml:space="preserve"> </v>
      </c>
      <c r="J65" s="327">
        <f>'гр8 МО2'!F29</f>
        <v>0</v>
      </c>
      <c r="K65" s="328" t="str">
        <f>IF(J65=1,"час",IF(J65=0," ",IF(J65&gt;4,"часов","часа")))</f>
        <v xml:space="preserve"> </v>
      </c>
      <c r="L65" s="327">
        <f>'гр8 МО2'!G29</f>
        <v>0</v>
      </c>
      <c r="M65" s="328" t="str">
        <f>IF(L65=1,"час",IF(L65=0," ",IF(L65&gt;4,"часов","часа")))</f>
        <v xml:space="preserve"> </v>
      </c>
      <c r="N65" s="327">
        <f>'гр8 МО2'!H29</f>
        <v>0</v>
      </c>
      <c r="O65" s="328" t="str">
        <f>IF(N65=1,"час",IF(N65=0," ",IF(N65&gt;4,"часов","часа")))</f>
        <v xml:space="preserve"> </v>
      </c>
      <c r="P65" s="327">
        <f>'гр8 МО2'!I29</f>
        <v>0</v>
      </c>
      <c r="Q65" s="328" t="str">
        <f>IF(P65=1,"час",IF(P65=0," ",IF(P65&gt;4,"часов","часа")))</f>
        <v xml:space="preserve"> </v>
      </c>
      <c r="R65" s="327">
        <f>'гр8 МО2'!J29</f>
        <v>0</v>
      </c>
      <c r="S65" s="328" t="str">
        <f>IF(R65=1,"час",IF(R65=0," ",IF(R65&gt;4,"часов","часа")))</f>
        <v xml:space="preserve"> </v>
      </c>
      <c r="T65" s="327">
        <f>'гр8 МО2'!K29</f>
        <v>0</v>
      </c>
      <c r="U65" s="328" t="str">
        <f>IF(T65=1,"час",IF(T65=0," ",IF(T65&gt;4,"часов","часа")))</f>
        <v xml:space="preserve"> </v>
      </c>
      <c r="V65" s="327">
        <f>'гр8 МО2'!L29</f>
        <v>0</v>
      </c>
      <c r="W65" s="328" t="str">
        <f>IF(V65=1,"час",IF(V65=0," ",IF(V65&gt;4,"часов","часа")))</f>
        <v xml:space="preserve"> </v>
      </c>
      <c r="X65" s="327">
        <f>'гр8 МО2'!M29</f>
        <v>0</v>
      </c>
      <c r="Y65" s="328" t="str">
        <f>IF(X65=1,"час",IF(X65=0," ",IF(X65&gt;4,"часов","часа")))</f>
        <v xml:space="preserve"> </v>
      </c>
      <c r="Z65" s="327">
        <f>'гр8 МО2'!N29</f>
        <v>0</v>
      </c>
      <c r="AA65" s="328" t="str">
        <f>IF(Z65=1,"час",IF(Z65=0," ",IF(Z65&gt;4,"часов","часа")))</f>
        <v xml:space="preserve"> </v>
      </c>
      <c r="AB65" s="327">
        <f>'гр8 МО2'!O29</f>
        <v>0</v>
      </c>
      <c r="AC65" s="328" t="str">
        <f t="shared" ref="AC65" si="84">IF(AB65=1,"час",IF(AB65=0," ",IF(AB65&gt;4,"часов","часа")))</f>
        <v xml:space="preserve"> </v>
      </c>
      <c r="AD65" s="327">
        <f>'гр8 МО2'!P29</f>
        <v>0</v>
      </c>
      <c r="AE65" s="328" t="str">
        <f t="shared" ref="AE65" si="85">IF(AD65=1,"час",IF(AD65=0," ",IF(AD65&gt;4,"часов","часа")))</f>
        <v xml:space="preserve"> </v>
      </c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</row>
    <row r="66" spans="1:62" ht="21.6" customHeight="1" x14ac:dyDescent="0.25">
      <c r="A66" s="128">
        <v>18</v>
      </c>
      <c r="B66" s="298" t="str">
        <f>IF('МО2 общие данные'!E16=1,AG66,AH66)</f>
        <v>-</v>
      </c>
      <c r="C66" s="299"/>
      <c r="D66" s="298" t="str">
        <f>IF('МО2 общие данные'!E17=1,AI66,AJ66)</f>
        <v>-</v>
      </c>
      <c r="E66" s="299"/>
      <c r="F66" s="298" t="str">
        <f>IF('МО2 общие данные'!E18=1,AK66,AL66)</f>
        <v>-</v>
      </c>
      <c r="G66" s="299"/>
      <c r="H66" s="298" t="str">
        <f>IF('МО2 общие данные'!E19=1,AM66,AN66)</f>
        <v>-</v>
      </c>
      <c r="I66" s="299"/>
      <c r="J66" s="298" t="str">
        <f>IF('МО2 общие данные'!E20=1,AO66,AP66)</f>
        <v>-</v>
      </c>
      <c r="K66" s="299"/>
      <c r="L66" s="298" t="str">
        <f>IF('МО2 общие данные'!E21=1,AQ66,AR66)</f>
        <v>-</v>
      </c>
      <c r="M66" s="299"/>
      <c r="N66" s="298" t="str">
        <f>IF('МО2 общие данные'!E22=1,AS66,AT66)</f>
        <v>-</v>
      </c>
      <c r="O66" s="299"/>
      <c r="P66" s="298" t="str">
        <f>IF('МО2 общие данные'!E23=1,AU66,AV66)</f>
        <v>-</v>
      </c>
      <c r="Q66" s="299"/>
      <c r="R66" s="298" t="str">
        <f>IF('МО2 общие данные'!E24=1,AW66,AX66)</f>
        <v>-</v>
      </c>
      <c r="S66" s="299"/>
      <c r="T66" s="298" t="str">
        <f>IF('МО2 общие данные'!E25=1,AY66,AZ66)</f>
        <v>-</v>
      </c>
      <c r="U66" s="299"/>
      <c r="V66" s="298" t="str">
        <f>IF('МО2 общие данные'!E26=1,BA66,BB66)</f>
        <v>-</v>
      </c>
      <c r="W66" s="299"/>
      <c r="X66" s="298" t="str">
        <f>IF('МО2 общие данные'!E27=1,BC66,BD66)</f>
        <v>-</v>
      </c>
      <c r="Y66" s="299"/>
      <c r="Z66" s="298" t="str">
        <f>IF('МО2 общие данные'!E28=1,BE66,BF66)</f>
        <v>-</v>
      </c>
      <c r="AA66" s="299"/>
      <c r="AB66" s="298" t="str">
        <f>IF('МО2 общие данные'!E29=1,BG66,BH66)</f>
        <v>-</v>
      </c>
      <c r="AC66" s="299"/>
      <c r="AD66" s="298" t="str">
        <f>IF('МО2 общие данные'!E30=1,BI66,BJ66)</f>
        <v>-</v>
      </c>
      <c r="AE66" s="299"/>
      <c r="AG66" s="85" t="str">
        <f>(INDEX('МО2 общие данные'!E42:E60,MATCH(B65,'МО2 общие данные'!B42:B60,0)))</f>
        <v>-</v>
      </c>
      <c r="AH66" s="85" t="str">
        <f>(INDEX('МО2 общие данные'!E42:E60,MATCH(B65,'МО2 общие данные'!B42:B60,0)))</f>
        <v>-</v>
      </c>
      <c r="AI66" s="85" t="str">
        <f>(INDEX('МО2 общие данные'!E42:E60,MATCH(D65,'МО2 общие данные'!B42:B60,0)))</f>
        <v>-</v>
      </c>
      <c r="AJ66" s="85" t="str">
        <f>(INDEX('МО2 общие данные'!E42:E60,MATCH(D65,'МО2 общие данные'!B42:B60,0)))</f>
        <v>-</v>
      </c>
      <c r="AK66" s="85" t="str">
        <f>(INDEX('МО2 общие данные'!E42:E60,MATCH(F65,'МО2 общие данные'!B42:B60,0)))</f>
        <v>-</v>
      </c>
      <c r="AL66" s="85" t="str">
        <f>(INDEX('МО2 общие данные'!E42:E60,MATCH(F65,'МО2 общие данные'!B42:B60,0)))</f>
        <v>-</v>
      </c>
      <c r="AM66" s="85" t="str">
        <f>(INDEX('МО2 общие данные'!E42:E60,MATCH(H65,'МО2 общие данные'!B42:B60,0)))</f>
        <v>-</v>
      </c>
      <c r="AN66" s="85" t="str">
        <f>(INDEX('МО2 общие данные'!E42:E60,MATCH(H65,'МО2 общие данные'!B42:B60,0)))</f>
        <v>-</v>
      </c>
      <c r="AO66" s="85" t="str">
        <f>(INDEX('МО2 общие данные'!E42:E60,MATCH(J65,'МО2 общие данные'!B42:B60,0)))</f>
        <v>-</v>
      </c>
      <c r="AP66" s="85" t="str">
        <f>(INDEX('МО2 общие данные'!E42:E60,MATCH(J65,'МО2 общие данные'!B42:B60,0)))</f>
        <v>-</v>
      </c>
      <c r="AQ66" s="85" t="str">
        <f>(INDEX('МО2 общие данные'!E42:E60,MATCH(L65,'МО2 общие данные'!B42:B60,0)))</f>
        <v>-</v>
      </c>
      <c r="AR66" s="85" t="str">
        <f>(INDEX('МО2 общие данные'!E42:E60,MATCH(L65,'МО2 общие данные'!B42:B60,0)))</f>
        <v>-</v>
      </c>
      <c r="AS66" s="85" t="str">
        <f>(INDEX('МО2 общие данные'!E42:E60,MATCH(N65,'МО2 общие данные'!B42:B60,0)))</f>
        <v>-</v>
      </c>
      <c r="AT66" s="85" t="str">
        <f>(INDEX('МО2 общие данные'!E42:E60,MATCH(N65,'МО2 общие данные'!B42:B60,0)))</f>
        <v>-</v>
      </c>
      <c r="AU66" s="85" t="str">
        <f>(INDEX('МО2 общие данные'!E42:E60,MATCH(P65,'МО2 общие данные'!B42:B60,0)))</f>
        <v>-</v>
      </c>
      <c r="AV66" s="85" t="str">
        <f>(INDEX('МО2 общие данные'!E42:E60,MATCH(P65,'МО2 общие данные'!B42:B60,0)))</f>
        <v>-</v>
      </c>
      <c r="AW66" s="85" t="str">
        <f>(INDEX('МО2 общие данные'!E42:E60,MATCH(R65,'МО2 общие данные'!B42:B60,0)))</f>
        <v>-</v>
      </c>
      <c r="AX66" s="85" t="str">
        <f>(INDEX('МО2 общие данные'!E42:E60,MATCH(R65,'МО2 общие данные'!B42:B60,0)))</f>
        <v>-</v>
      </c>
      <c r="AY66" s="85" t="str">
        <f>(INDEX('МО2 общие данные'!E42:E60,MATCH(T65,'МО2 общие данные'!B42:B60,0)))</f>
        <v>-</v>
      </c>
      <c r="AZ66" s="85" t="str">
        <f>(INDEX('МО2 общие данные'!E42:E60,MATCH(T65,'МО2 общие данные'!B42:B60,0)))</f>
        <v>-</v>
      </c>
      <c r="BA66" s="85" t="str">
        <f>(INDEX('МО2 общие данные'!E42:E60,MATCH(V65,'МО2 общие данные'!B42:B60,0)))</f>
        <v>-</v>
      </c>
      <c r="BB66" s="85" t="str">
        <f>(INDEX('МО2 общие данные'!E42:E60,MATCH(V65,'МО2 общие данные'!B42:B60,0)))</f>
        <v>-</v>
      </c>
      <c r="BC66" s="85" t="str">
        <f>(INDEX('МО2 общие данные'!E42:E60,MATCH(X65,'МО2 общие данные'!B42:B60,0)))</f>
        <v>-</v>
      </c>
      <c r="BD66" s="85" t="str">
        <f>(INDEX('МО2 общие данные'!E42:E60,MATCH(X65,'МО2 общие данные'!B42:B60,0)))</f>
        <v>-</v>
      </c>
      <c r="BE66" s="85" t="str">
        <f>(INDEX('МО2 общие данные'!E42:E60,MATCH(Z65,'МО2 общие данные'!B42:B60,0)))</f>
        <v>-</v>
      </c>
      <c r="BF66" s="85" t="str">
        <f>(INDEX('МО2 общие данные'!E42:E60,MATCH(Z65,'МО2 общие данные'!B42:B60,0)))</f>
        <v>-</v>
      </c>
      <c r="BG66" s="85" t="str">
        <f>(INDEX('МО2 общие данные'!E42:E60,MATCH(AB65,'МО2 общие данные'!B42:B60,0)))</f>
        <v>-</v>
      </c>
      <c r="BH66" s="85" t="str">
        <f>(INDEX('МО2 общие данные'!E42:E60,MATCH(AB65,'МО2 общие данные'!B42:B60,0)))</f>
        <v>-</v>
      </c>
      <c r="BI66" s="85" t="str">
        <f>(INDEX('МО2 общие данные'!E42:E60,MATCH(AD65,'МО2 общие данные'!B42:B60,0)))</f>
        <v>-</v>
      </c>
      <c r="BJ66" s="85" t="str">
        <f>(INDEX('МО2 общие данные'!E42:E60,MATCH(AD65,'МО2 общие данные'!B42:B60,0)))</f>
        <v>-</v>
      </c>
    </row>
    <row r="67" spans="1:62" x14ac:dyDescent="0.25">
      <c r="A67" s="129" t="s">
        <v>18</v>
      </c>
      <c r="B67" s="329" t="str">
        <f>IF(B65&gt;0,"Д",IF(B65=0," "))</f>
        <v xml:space="preserve"> </v>
      </c>
      <c r="C67" s="330"/>
      <c r="D67" s="329" t="str">
        <f t="shared" ref="D67:Z67" si="86">IF(D65&gt;0,"Д",IF(D65=0," "))</f>
        <v xml:space="preserve"> </v>
      </c>
      <c r="E67" s="330"/>
      <c r="F67" s="329" t="str">
        <f t="shared" si="86"/>
        <v xml:space="preserve"> </v>
      </c>
      <c r="G67" s="330"/>
      <c r="H67" s="329" t="str">
        <f t="shared" si="86"/>
        <v xml:space="preserve"> </v>
      </c>
      <c r="I67" s="330"/>
      <c r="J67" s="329" t="str">
        <f t="shared" si="86"/>
        <v xml:space="preserve"> </v>
      </c>
      <c r="K67" s="330"/>
      <c r="L67" s="329" t="str">
        <f t="shared" si="86"/>
        <v xml:space="preserve"> </v>
      </c>
      <c r="M67" s="330"/>
      <c r="N67" s="329" t="str">
        <f t="shared" si="86"/>
        <v xml:space="preserve"> </v>
      </c>
      <c r="O67" s="330"/>
      <c r="P67" s="329" t="str">
        <f t="shared" si="86"/>
        <v xml:space="preserve"> </v>
      </c>
      <c r="Q67" s="330"/>
      <c r="R67" s="329" t="str">
        <f t="shared" si="86"/>
        <v xml:space="preserve"> </v>
      </c>
      <c r="S67" s="330"/>
      <c r="T67" s="329" t="str">
        <f t="shared" si="86"/>
        <v xml:space="preserve"> </v>
      </c>
      <c r="U67" s="330"/>
      <c r="V67" s="329" t="str">
        <f t="shared" si="86"/>
        <v xml:space="preserve"> </v>
      </c>
      <c r="W67" s="330"/>
      <c r="X67" s="329" t="str">
        <f t="shared" si="86"/>
        <v xml:space="preserve"> </v>
      </c>
      <c r="Y67" s="330"/>
      <c r="Z67" s="329" t="str">
        <f t="shared" si="86"/>
        <v xml:space="preserve"> </v>
      </c>
      <c r="AA67" s="330"/>
      <c r="AB67" s="329" t="str">
        <f t="shared" ref="AB67" si="87">IF(AB65&gt;0,"Д",IF(AB65=0," "))</f>
        <v xml:space="preserve"> </v>
      </c>
      <c r="AC67" s="330"/>
      <c r="AD67" s="329" t="str">
        <f t="shared" ref="AD67" si="88">IF(AD65&gt;0,"Д",IF(AD65=0," "))</f>
        <v xml:space="preserve"> </v>
      </c>
      <c r="AE67" s="330"/>
      <c r="AG67" s="85"/>
      <c r="AH67" s="85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</row>
    <row r="68" spans="1:62" x14ac:dyDescent="0.25">
      <c r="A68" s="128"/>
      <c r="B68" s="327">
        <f>'гр8 МО2'!B30</f>
        <v>0</v>
      </c>
      <c r="C68" s="328" t="str">
        <f>IF(B68=1,"час",IF(B68=0," ",IF(B68&gt;4,"часов","часа")))</f>
        <v xml:space="preserve"> </v>
      </c>
      <c r="D68" s="327">
        <f>'гр8 МО2'!C30</f>
        <v>0</v>
      </c>
      <c r="E68" s="328" t="str">
        <f>IF(D68=1,"час",IF(D68=0," ",IF(D68&gt;4,"часов","часа")))</f>
        <v xml:space="preserve"> </v>
      </c>
      <c r="F68" s="327">
        <f>'гр8 МО2'!D30</f>
        <v>0</v>
      </c>
      <c r="G68" s="328" t="str">
        <f>IF(F68=1,"час",IF(F68=0," ",IF(F68&gt;4,"часов","часа")))</f>
        <v xml:space="preserve"> </v>
      </c>
      <c r="H68" s="327">
        <f>'гр8 МО2'!E30</f>
        <v>0</v>
      </c>
      <c r="I68" s="328" t="str">
        <f>IF(H68=1,"час",IF(H68=0," ",IF(H68&gt;4,"часов","часа")))</f>
        <v xml:space="preserve"> </v>
      </c>
      <c r="J68" s="327">
        <f>'гр8 МО2'!F30</f>
        <v>0</v>
      </c>
      <c r="K68" s="328" t="str">
        <f>IF(J68=1,"час",IF(J68=0," ",IF(J68&gt;4,"часов","часа")))</f>
        <v xml:space="preserve"> </v>
      </c>
      <c r="L68" s="327">
        <f>'гр8 МО2'!G30</f>
        <v>0</v>
      </c>
      <c r="M68" s="328" t="str">
        <f>IF(L68=1,"час",IF(L68=0," ",IF(L68&gt;4,"часов","часа")))</f>
        <v xml:space="preserve"> </v>
      </c>
      <c r="N68" s="327">
        <f>'гр8 МО2'!H30</f>
        <v>0</v>
      </c>
      <c r="O68" s="328" t="str">
        <f>IF(N68=1,"час",IF(N68=0," ",IF(N68&gt;4,"часов","часа")))</f>
        <v xml:space="preserve"> </v>
      </c>
      <c r="P68" s="327">
        <f>'гр8 МО2'!I30</f>
        <v>0</v>
      </c>
      <c r="Q68" s="328" t="str">
        <f>IF(P68=1,"час",IF(P68=0," ",IF(P68&gt;4,"часов","часа")))</f>
        <v xml:space="preserve"> </v>
      </c>
      <c r="R68" s="327">
        <f>'гр8 МО2'!J30</f>
        <v>0</v>
      </c>
      <c r="S68" s="328" t="str">
        <f>IF(R68=1,"час",IF(R68=0," ",IF(R68&gt;4,"часов","часа")))</f>
        <v xml:space="preserve"> </v>
      </c>
      <c r="T68" s="327">
        <f>'гр8 МО2'!K30</f>
        <v>0</v>
      </c>
      <c r="U68" s="328" t="str">
        <f>IF(T68=1,"час",IF(T68=0," ",IF(T68&gt;4,"часов","часа")))</f>
        <v xml:space="preserve"> </v>
      </c>
      <c r="V68" s="327">
        <f>'гр8 МО2'!L30</f>
        <v>0</v>
      </c>
      <c r="W68" s="328" t="str">
        <f>IF(V68=1,"час",IF(V68=0," ",IF(V68&gt;4,"часов","часа")))</f>
        <v xml:space="preserve"> </v>
      </c>
      <c r="X68" s="327">
        <f>'гр8 МО2'!M30</f>
        <v>0</v>
      </c>
      <c r="Y68" s="328" t="str">
        <f>IF(X68=1,"час",IF(X68=0," ",IF(X68&gt;4,"часов","часа")))</f>
        <v xml:space="preserve"> </v>
      </c>
      <c r="Z68" s="327">
        <f>'гр8 МО2'!N30</f>
        <v>0</v>
      </c>
      <c r="AA68" s="328" t="str">
        <f>IF(Z68=1,"час",IF(Z68=0," ",IF(Z68&gt;4,"часов","часа")))</f>
        <v xml:space="preserve"> </v>
      </c>
      <c r="AB68" s="327">
        <f>'гр8 МО2'!O30</f>
        <v>0</v>
      </c>
      <c r="AC68" s="328" t="str">
        <f t="shared" ref="AC68" si="89">IF(AB68=1,"час",IF(AB68=0," ",IF(AB68&gt;4,"часов","часа")))</f>
        <v xml:space="preserve"> </v>
      </c>
      <c r="AD68" s="327">
        <f>'гр8 МО2'!P30</f>
        <v>0</v>
      </c>
      <c r="AE68" s="328" t="str">
        <f t="shared" ref="AE68" si="90">IF(AD68=1,"час",IF(AD68=0," ",IF(AD68&gt;4,"часов","часа")))</f>
        <v xml:space="preserve"> </v>
      </c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</row>
    <row r="69" spans="1:62" ht="25.15" customHeight="1" x14ac:dyDescent="0.25">
      <c r="A69" s="128">
        <v>19</v>
      </c>
      <c r="B69" s="298" t="str">
        <f>IF('МО2 общие данные'!E16=1,AG69,AH69)</f>
        <v>-</v>
      </c>
      <c r="C69" s="299"/>
      <c r="D69" s="298" t="str">
        <f>IF('МО2 общие данные'!E17=1,AI69,AJ69)</f>
        <v>-</v>
      </c>
      <c r="E69" s="299"/>
      <c r="F69" s="298" t="str">
        <f>IF('МО2 общие данные'!E18=1,AK69,AL69)</f>
        <v>-</v>
      </c>
      <c r="G69" s="299"/>
      <c r="H69" s="298" t="str">
        <f>IF('МО2 общие данные'!E19=1,AM69,AN69)</f>
        <v>-</v>
      </c>
      <c r="I69" s="299"/>
      <c r="J69" s="298" t="str">
        <f>IF('МО2 общие данные'!E20=1,AO69,AP69)</f>
        <v>-</v>
      </c>
      <c r="K69" s="299"/>
      <c r="L69" s="298" t="str">
        <f>IF('МО2 общие данные'!E21=1,AQ69,AR69)</f>
        <v>-</v>
      </c>
      <c r="M69" s="299"/>
      <c r="N69" s="298" t="str">
        <f>IF('МО2 общие данные'!E22=1,AS69,AT69)</f>
        <v>-</v>
      </c>
      <c r="O69" s="299"/>
      <c r="P69" s="298" t="str">
        <f>IF('МО2 общие данные'!E23=1,AU69,AV69)</f>
        <v>-</v>
      </c>
      <c r="Q69" s="299"/>
      <c r="R69" s="298" t="str">
        <f>IF('МО2 общие данные'!E24=1,AW69,AX69)</f>
        <v>-</v>
      </c>
      <c r="S69" s="299"/>
      <c r="T69" s="298" t="str">
        <f>IF('МО2 общие данные'!E25=1,AY69,AZ69)</f>
        <v>-</v>
      </c>
      <c r="U69" s="299"/>
      <c r="V69" s="298" t="str">
        <f>IF('МО2 общие данные'!E26=1,BA69,BB69)</f>
        <v>-</v>
      </c>
      <c r="W69" s="299"/>
      <c r="X69" s="298" t="str">
        <f>IF('МО2 общие данные'!E27=1,BC69,BD69)</f>
        <v>-</v>
      </c>
      <c r="Y69" s="299"/>
      <c r="Z69" s="298" t="str">
        <f>IF('МО2 общие данные'!E28=1,BE69,BF69)</f>
        <v>-</v>
      </c>
      <c r="AA69" s="299"/>
      <c r="AB69" s="298" t="str">
        <f>IF('МО2 общие данные'!E29=1,BG69,BH69)</f>
        <v>-</v>
      </c>
      <c r="AC69" s="299"/>
      <c r="AD69" s="298" t="str">
        <f>IF('МО2 общие данные'!E30=1,BI69,BJ69)</f>
        <v>-</v>
      </c>
      <c r="AE69" s="299"/>
      <c r="AG69" s="85" t="str">
        <f>(INDEX('МО2 общие данные'!C42:C60,MATCH(B68,'МО2 общие данные'!B42:B60,0)))</f>
        <v>-</v>
      </c>
      <c r="AH69" s="85" t="str">
        <f>(INDEX('МО2 общие данные'!D42:D60,MATCH(B68,'МО2 общие данные'!B42:B60,0)))</f>
        <v>-</v>
      </c>
      <c r="AI69" s="85" t="str">
        <f>(INDEX('МО2 общие данные'!C42:C60,MATCH(D68,'МО2 общие данные'!B42:B60,0)))</f>
        <v>-</v>
      </c>
      <c r="AJ69" s="85" t="str">
        <f>(INDEX('МО2 общие данные'!D42:D60,MATCH(D68,'МО2 общие данные'!B42:B60,0)))</f>
        <v>-</v>
      </c>
      <c r="AK69" s="85" t="str">
        <f>(INDEX('МО2 общие данные'!C42:C60,MATCH(F68,'МО2 общие данные'!B42:B60,0)))</f>
        <v>-</v>
      </c>
      <c r="AL69" s="85" t="str">
        <f>(INDEX('МО2 общие данные'!D42:D60,MATCH(F68,'МО2 общие данные'!B42:B60,0)))</f>
        <v>-</v>
      </c>
      <c r="AM69" s="85" t="str">
        <f>(INDEX('МО2 общие данные'!C42:C60,MATCH(H68,'МО2 общие данные'!B42:B60,0)))</f>
        <v>-</v>
      </c>
      <c r="AN69" s="85" t="str">
        <f>(INDEX('МО2 общие данные'!D42:D60,MATCH(H68,'МО2 общие данные'!B42:B60,0)))</f>
        <v>-</v>
      </c>
      <c r="AO69" s="85" t="str">
        <f>(INDEX('МО2 общие данные'!C42:C60,MATCH(J68,'МО2 общие данные'!B42:B60,0)))</f>
        <v>-</v>
      </c>
      <c r="AP69" s="85" t="str">
        <f>(INDEX('МО2 общие данные'!D42:D60,MATCH(J68,'МО2 общие данные'!B42:B60,0)))</f>
        <v>-</v>
      </c>
      <c r="AQ69" s="85" t="str">
        <f>(INDEX('МО2 общие данные'!C42:C60,MATCH(L68,'МО2 общие данные'!B42:B60,0)))</f>
        <v>-</v>
      </c>
      <c r="AR69" s="85" t="str">
        <f>(INDEX('МО2 общие данные'!D42:D60,MATCH(L68,'МО2 общие данные'!B42:B60,0)))</f>
        <v>-</v>
      </c>
      <c r="AS69" s="85" t="str">
        <f>(INDEX('МО2 общие данные'!C42:C60,MATCH(N68,'МО2 общие данные'!B42:B60,0)))</f>
        <v>-</v>
      </c>
      <c r="AT69" s="85" t="str">
        <f>(INDEX('МО2 общие данные'!D42:D60,MATCH(N68,'МО2 общие данные'!B42:B60,0)))</f>
        <v>-</v>
      </c>
      <c r="AU69" s="85" t="str">
        <f>(INDEX('МО2 общие данные'!C42:C60,MATCH(P68,'МО2 общие данные'!B42:B60,0)))</f>
        <v>-</v>
      </c>
      <c r="AV69" s="85" t="str">
        <f>(INDEX('МО2 общие данные'!D42:D60,MATCH(P68,'МО2 общие данные'!B42:B60,0)))</f>
        <v>-</v>
      </c>
      <c r="AW69" s="85" t="str">
        <f>(INDEX('МО2 общие данные'!C42:C60,MATCH(R68,'МО2 общие данные'!B42:B60,0)))</f>
        <v>-</v>
      </c>
      <c r="AX69" s="85" t="str">
        <f>(INDEX('МО2 общие данные'!D42:D60,MATCH(R68,'МО2 общие данные'!B42:B60,0)))</f>
        <v>-</v>
      </c>
      <c r="AY69" s="85" t="str">
        <f>(INDEX('МО2 общие данные'!C42:C60,MATCH(T68,'МО2 общие данные'!B42:B60,0)))</f>
        <v>-</v>
      </c>
      <c r="AZ69" s="85" t="str">
        <f>(INDEX('МО2 общие данные'!D42:D60,MATCH(T68,'МО2 общие данные'!B42:B60,0)))</f>
        <v>-</v>
      </c>
      <c r="BA69" s="85" t="str">
        <f>(INDEX('МО2 общие данные'!C42:C60,MATCH(V68,'МО2 общие данные'!B42:B60,0)))</f>
        <v>-</v>
      </c>
      <c r="BB69" s="85" t="str">
        <f>(INDEX('МО2 общие данные'!D42:D60,MATCH(V68,'МО2 общие данные'!B42:B60,0)))</f>
        <v>-</v>
      </c>
      <c r="BC69" s="85" t="str">
        <f>(INDEX('МО2 общие данные'!C42:C60,MATCH(X68,'МО2 общие данные'!B42:B60,0)))</f>
        <v>-</v>
      </c>
      <c r="BD69" s="85" t="str">
        <f>(INDEX('МО2 общие данные'!D42:D60,MATCH(X68,'МО2 общие данные'!B42:B60,0)))</f>
        <v>-</v>
      </c>
      <c r="BE69" s="85" t="str">
        <f>(INDEX('МО2 общие данные'!C42:C60,MATCH(Z68,'МО2 общие данные'!B42:B60,0)))</f>
        <v>-</v>
      </c>
      <c r="BF69" s="85" t="str">
        <f>(INDEX('МО2 общие данные'!D42:D60,MATCH(Z68,'МО2 общие данные'!B42:B60,0)))</f>
        <v>-</v>
      </c>
      <c r="BG69" s="85" t="str">
        <f>(INDEX('МО2 общие данные'!C42:C60,MATCH(AB68,'МО2 общие данные'!B42:B60,0)))</f>
        <v>-</v>
      </c>
      <c r="BH69" s="85" t="str">
        <f>(INDEX('МО2 общие данные'!D42:D60,MATCH(AB68,'МО2 общие данные'!B42:B60,0)))</f>
        <v>-</v>
      </c>
      <c r="BI69" s="85" t="str">
        <f>(INDEX('МО2 общие данные'!C42:C60,MATCH(AD68,'МО2 общие данные'!B42:B60,0)))</f>
        <v>-</v>
      </c>
      <c r="BJ69" s="85" t="str">
        <f>(INDEX('МО2 общие данные'!D42:D60,MATCH(AD68,'МО2 общие данные'!B42:B60,0)))</f>
        <v>-</v>
      </c>
    </row>
    <row r="70" spans="1:62" x14ac:dyDescent="0.25">
      <c r="A70" s="129"/>
      <c r="B70" s="329" t="str">
        <f>IF(B68&gt;0,"Д",IF(B68=0," "))</f>
        <v xml:space="preserve"> </v>
      </c>
      <c r="C70" s="330"/>
      <c r="D70" s="329" t="str">
        <f t="shared" ref="D70:Z70" si="91">IF(D68&gt;0,"Д",IF(D68=0," "))</f>
        <v xml:space="preserve"> </v>
      </c>
      <c r="E70" s="330"/>
      <c r="F70" s="329" t="str">
        <f t="shared" si="91"/>
        <v xml:space="preserve"> </v>
      </c>
      <c r="G70" s="330"/>
      <c r="H70" s="329" t="str">
        <f t="shared" si="91"/>
        <v xml:space="preserve"> </v>
      </c>
      <c r="I70" s="330"/>
      <c r="J70" s="329" t="str">
        <f t="shared" si="91"/>
        <v xml:space="preserve"> </v>
      </c>
      <c r="K70" s="330"/>
      <c r="L70" s="329" t="str">
        <f t="shared" si="91"/>
        <v xml:space="preserve"> </v>
      </c>
      <c r="M70" s="330"/>
      <c r="N70" s="329" t="str">
        <f t="shared" si="91"/>
        <v xml:space="preserve"> </v>
      </c>
      <c r="O70" s="330"/>
      <c r="P70" s="329" t="str">
        <f t="shared" si="91"/>
        <v xml:space="preserve"> </v>
      </c>
      <c r="Q70" s="330"/>
      <c r="R70" s="329" t="str">
        <f t="shared" si="91"/>
        <v xml:space="preserve"> </v>
      </c>
      <c r="S70" s="330"/>
      <c r="T70" s="329" t="str">
        <f t="shared" si="91"/>
        <v xml:space="preserve"> </v>
      </c>
      <c r="U70" s="330"/>
      <c r="V70" s="329" t="str">
        <f t="shared" si="91"/>
        <v xml:space="preserve"> </v>
      </c>
      <c r="W70" s="330"/>
      <c r="X70" s="329" t="str">
        <f t="shared" si="91"/>
        <v xml:space="preserve"> </v>
      </c>
      <c r="Y70" s="330"/>
      <c r="Z70" s="329" t="str">
        <f t="shared" si="91"/>
        <v xml:space="preserve"> </v>
      </c>
      <c r="AA70" s="330"/>
      <c r="AB70" s="329" t="str">
        <f t="shared" ref="AB70" si="92">IF(AB68&gt;0,"Д",IF(AB68=0," "))</f>
        <v xml:space="preserve"> </v>
      </c>
      <c r="AC70" s="330"/>
      <c r="AD70" s="329" t="str">
        <f t="shared" ref="AD70" si="93">IF(AD68&gt;0,"Д",IF(AD68=0," "))</f>
        <v xml:space="preserve"> </v>
      </c>
      <c r="AE70" s="330"/>
      <c r="AG70" s="85"/>
      <c r="AH70" s="85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  <c r="BC70" s="85"/>
      <c r="BD70" s="85"/>
      <c r="BE70" s="85"/>
      <c r="BF70" s="85"/>
      <c r="BG70" s="85"/>
      <c r="BH70" s="85"/>
      <c r="BI70" s="85"/>
      <c r="BJ70" s="85"/>
    </row>
    <row r="71" spans="1:62" x14ac:dyDescent="0.25">
      <c r="A71" s="128"/>
      <c r="B71" s="327">
        <f>'гр8 МО2'!B31</f>
        <v>0</v>
      </c>
      <c r="C71" s="328" t="str">
        <f>IF(B71=1,"час",IF(B71=0," ",IF(B71&gt;4,"часов","часа")))</f>
        <v xml:space="preserve"> </v>
      </c>
      <c r="D71" s="327">
        <f>'гр8 МО2'!C31</f>
        <v>0</v>
      </c>
      <c r="E71" s="328" t="str">
        <f>IF(D71=1,"час",IF(D71=0," ",IF(D71&gt;4,"часов","часа")))</f>
        <v xml:space="preserve"> </v>
      </c>
      <c r="F71" s="327">
        <f>'гр8 МО2'!D31</f>
        <v>0</v>
      </c>
      <c r="G71" s="328" t="str">
        <f>IF(F71=1,"час",IF(F71=0," ",IF(F71&gt;4,"часов","часа")))</f>
        <v xml:space="preserve"> </v>
      </c>
      <c r="H71" s="327">
        <f>'гр8 МО2'!E31</f>
        <v>0</v>
      </c>
      <c r="I71" s="328" t="str">
        <f>IF(H71=1,"час",IF(H71=0," ",IF(H71&gt;4,"часов","часа")))</f>
        <v xml:space="preserve"> </v>
      </c>
      <c r="J71" s="327">
        <f>'гр8 МО2'!F31</f>
        <v>0</v>
      </c>
      <c r="K71" s="328" t="str">
        <f>IF(J71=1,"час",IF(J71=0," ",IF(J71&gt;4,"часов","часа")))</f>
        <v xml:space="preserve"> </v>
      </c>
      <c r="L71" s="327">
        <f>'гр8 МО2'!G31</f>
        <v>0</v>
      </c>
      <c r="M71" s="328" t="str">
        <f>IF(L71=1,"час",IF(L71=0," ",IF(L71&gt;4,"часов","часа")))</f>
        <v xml:space="preserve"> </v>
      </c>
      <c r="N71" s="327">
        <f>'гр8 МО2'!H31</f>
        <v>0</v>
      </c>
      <c r="O71" s="328" t="str">
        <f>IF(N71=1,"час",IF(N71=0," ",IF(N71&gt;4,"часов","часа")))</f>
        <v xml:space="preserve"> </v>
      </c>
      <c r="P71" s="327">
        <f>'гр8 МО2'!I31</f>
        <v>0</v>
      </c>
      <c r="Q71" s="328" t="str">
        <f>IF(P71=1,"час",IF(P71=0," ",IF(P71&gt;4,"часов","часа")))</f>
        <v xml:space="preserve"> </v>
      </c>
      <c r="R71" s="327">
        <f>'гр8 МО2'!J31</f>
        <v>0</v>
      </c>
      <c r="S71" s="328" t="str">
        <f>IF(R71=1,"час",IF(R71=0," ",IF(R71&gt;4,"часов","часа")))</f>
        <v xml:space="preserve"> </v>
      </c>
      <c r="T71" s="327">
        <f>'гр8 МО2'!K31</f>
        <v>0</v>
      </c>
      <c r="U71" s="328" t="str">
        <f>IF(T71=1,"час",IF(T71=0," ",IF(T71&gt;4,"часов","часа")))</f>
        <v xml:space="preserve"> </v>
      </c>
      <c r="V71" s="327">
        <f>'гр8 МО2'!L31</f>
        <v>0</v>
      </c>
      <c r="W71" s="328" t="str">
        <f>IF(V71=1,"час",IF(V71=0," ",IF(V71&gt;4,"часов","часа")))</f>
        <v xml:space="preserve"> </v>
      </c>
      <c r="X71" s="327">
        <f>'гр8 МО2'!M31</f>
        <v>0</v>
      </c>
      <c r="Y71" s="328" t="str">
        <f>IF(X71=1,"час",IF(X71=0," ",IF(X71&gt;4,"часов","часа")))</f>
        <v xml:space="preserve"> </v>
      </c>
      <c r="Z71" s="327">
        <f>'гр8 МО2'!N31</f>
        <v>0</v>
      </c>
      <c r="AA71" s="328" t="str">
        <f>IF(Z71=1,"час",IF(Z71=0," ",IF(Z71&gt;4,"часов","часа")))</f>
        <v xml:space="preserve"> </v>
      </c>
      <c r="AB71" s="327">
        <f>'гр8 МО2'!O31</f>
        <v>0</v>
      </c>
      <c r="AC71" s="328" t="str">
        <f t="shared" ref="AC71" si="94">IF(AB71=1,"час",IF(AB71=0," ",IF(AB71&gt;4,"часов","часа")))</f>
        <v xml:space="preserve"> </v>
      </c>
      <c r="AD71" s="327">
        <f>'гр8 МО2'!P31</f>
        <v>0</v>
      </c>
      <c r="AE71" s="328" t="str">
        <f t="shared" ref="AE71" si="95">IF(AD71=1,"час",IF(AD71=0," ",IF(AD71&gt;4,"часов","часа")))</f>
        <v xml:space="preserve"> </v>
      </c>
      <c r="AG71" s="85"/>
      <c r="AH71" s="85"/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5"/>
      <c r="BB71" s="85"/>
      <c r="BC71" s="85"/>
      <c r="BD71" s="85"/>
      <c r="BE71" s="85"/>
      <c r="BF71" s="85"/>
      <c r="BG71" s="85"/>
      <c r="BH71" s="85"/>
      <c r="BI71" s="85"/>
      <c r="BJ71" s="85"/>
    </row>
    <row r="72" spans="1:62" ht="24" customHeight="1" x14ac:dyDescent="0.25">
      <c r="A72" s="128">
        <v>20</v>
      </c>
      <c r="B72" s="298" t="str">
        <f>IF('МО2 общие данные'!E16=1,AG72,AH72)</f>
        <v>-</v>
      </c>
      <c r="C72" s="299"/>
      <c r="D72" s="298" t="str">
        <f>IF('МО2 общие данные'!E17=1,AI72,AJ72)</f>
        <v>-</v>
      </c>
      <c r="E72" s="299"/>
      <c r="F72" s="298" t="str">
        <f>IF('МО2 общие данные'!E18=1,AK72,AL72)</f>
        <v>-</v>
      </c>
      <c r="G72" s="299"/>
      <c r="H72" s="298" t="str">
        <f>IF('МО2 общие данные'!E19=1,AM72,AN72)</f>
        <v>-</v>
      </c>
      <c r="I72" s="299"/>
      <c r="J72" s="298" t="str">
        <f>IF('МО2 общие данные'!E20=1,AO72,AP72)</f>
        <v>-</v>
      </c>
      <c r="K72" s="299"/>
      <c r="L72" s="298" t="str">
        <f>IF('МО2 общие данные'!E21=1,AQ72,AR72)</f>
        <v>-</v>
      </c>
      <c r="M72" s="299"/>
      <c r="N72" s="298" t="str">
        <f>IF('МО2 общие данные'!E22=1,AS72,AT72)</f>
        <v>-</v>
      </c>
      <c r="O72" s="299"/>
      <c r="P72" s="298" t="str">
        <f>IF('МО2 общие данные'!E23=1,AU72,AV72)</f>
        <v>-</v>
      </c>
      <c r="Q72" s="299"/>
      <c r="R72" s="298" t="str">
        <f>IF('МО2 общие данные'!E24=1,AW72,AX72)</f>
        <v>-</v>
      </c>
      <c r="S72" s="299"/>
      <c r="T72" s="298" t="str">
        <f>IF('МО2 общие данные'!E25=1,AY72,AZ72)</f>
        <v>-</v>
      </c>
      <c r="U72" s="299"/>
      <c r="V72" s="298" t="str">
        <f>IF('МО2 общие данные'!E26=1,BA72,BB72)</f>
        <v>-</v>
      </c>
      <c r="W72" s="299"/>
      <c r="X72" s="298" t="str">
        <f>IF('МО2 общие данные'!E27=1,BC72,BD72)</f>
        <v>-</v>
      </c>
      <c r="Y72" s="299"/>
      <c r="Z72" s="298" t="str">
        <f>IF('МО2 общие данные'!E28=1,BE72,BF72)</f>
        <v>-</v>
      </c>
      <c r="AA72" s="299"/>
      <c r="AB72" s="298" t="str">
        <f>IF('МО2 общие данные'!E29=1,BG72,BH72)</f>
        <v>-</v>
      </c>
      <c r="AC72" s="299"/>
      <c r="AD72" s="298" t="str">
        <f>IF('МО2 общие данные'!E30=1,BI72,BJ72)</f>
        <v>-</v>
      </c>
      <c r="AE72" s="299"/>
      <c r="AG72" s="85" t="str">
        <f>(INDEX('МО2 общие данные'!C42:C60,MATCH(B71,'МО2 общие данные'!B42:B60,0)))</f>
        <v>-</v>
      </c>
      <c r="AH72" s="85" t="str">
        <f>(INDEX('МО2 общие данные'!D42:D60,MATCH(B71,'МО2 общие данные'!B42:B60,0)))</f>
        <v>-</v>
      </c>
      <c r="AI72" s="85" t="str">
        <f>(INDEX('МО2 общие данные'!C42:C60,MATCH(D71,'МО2 общие данные'!B42:B60,0)))</f>
        <v>-</v>
      </c>
      <c r="AJ72" s="85" t="str">
        <f>(INDEX('МО2 общие данные'!D42:D60,MATCH(D71,'МО2 общие данные'!B42:B60,0)))</f>
        <v>-</v>
      </c>
      <c r="AK72" s="85" t="str">
        <f>(INDEX('МО2 общие данные'!C42:C60,MATCH(F71,'МО2 общие данные'!B42:B60,0)))</f>
        <v>-</v>
      </c>
      <c r="AL72" s="85" t="str">
        <f>(INDEX('МО2 общие данные'!D42:D60,MATCH(F71,'МО2 общие данные'!B42:B60,0)))</f>
        <v>-</v>
      </c>
      <c r="AM72" s="85" t="str">
        <f>(INDEX('МО2 общие данные'!C42:C60,MATCH(H71,'МО2 общие данные'!B42:B60,0)))</f>
        <v>-</v>
      </c>
      <c r="AN72" s="85" t="str">
        <f>(INDEX('МО2 общие данные'!D42:D60,MATCH(H71,'МО2 общие данные'!B42:B60,0)))</f>
        <v>-</v>
      </c>
      <c r="AO72" s="85" t="str">
        <f>(INDEX('МО2 общие данные'!C42:C60,MATCH(J71,'МО2 общие данные'!B42:B60,0)))</f>
        <v>-</v>
      </c>
      <c r="AP72" s="85" t="str">
        <f>(INDEX('МО2 общие данные'!D42:D60,MATCH(J71,'МО2 общие данные'!B42:B60,0)))</f>
        <v>-</v>
      </c>
      <c r="AQ72" s="85" t="str">
        <f>(INDEX('МО2 общие данные'!C42:C60,MATCH(L71,'МО2 общие данные'!B42:B60,0)))</f>
        <v>-</v>
      </c>
      <c r="AR72" s="85" t="str">
        <f>(INDEX('МО2 общие данные'!D42:D60,MATCH(L71,'МО2 общие данные'!B42:B60,0)))</f>
        <v>-</v>
      </c>
      <c r="AS72" s="85" t="str">
        <f>(INDEX('МО2 общие данные'!C42:C60,MATCH(N71,'МО2 общие данные'!B42:B60,0)))</f>
        <v>-</v>
      </c>
      <c r="AT72" s="85" t="str">
        <f>(INDEX('МО2 общие данные'!D42:D60,MATCH(N71,'МО2 общие данные'!B42:B60,0)))</f>
        <v>-</v>
      </c>
      <c r="AU72" s="85" t="str">
        <f>(INDEX('МО2 общие данные'!C42:C60,MATCH(P71,'МО2 общие данные'!B42:B60,0)))</f>
        <v>-</v>
      </c>
      <c r="AV72" s="85" t="str">
        <f>(INDEX('МО2 общие данные'!D42:D60,MATCH(P71,'МО2 общие данные'!B42:B60,0)))</f>
        <v>-</v>
      </c>
      <c r="AW72" s="85" t="str">
        <f>(INDEX('МО2 общие данные'!C42:C60,MATCH(R71,'МО2 общие данные'!B42:B60,0)))</f>
        <v>-</v>
      </c>
      <c r="AX72" s="85" t="str">
        <f>(INDEX('МО2 общие данные'!D42:D60,MATCH(R71,'МО2 общие данные'!B42:B60,0)))</f>
        <v>-</v>
      </c>
      <c r="AY72" s="85" t="str">
        <f>(INDEX('МО2 общие данные'!C42:C60,MATCH(T71,'МО2 общие данные'!B42:B60,0)))</f>
        <v>-</v>
      </c>
      <c r="AZ72" s="85" t="str">
        <f>(INDEX('МО2 общие данные'!D42:D60,MATCH(T71,'МО2 общие данные'!B42:B60,0)))</f>
        <v>-</v>
      </c>
      <c r="BA72" s="85" t="str">
        <f>(INDEX('МО2 общие данные'!C42:C60,MATCH(V71,'МО2 общие данные'!B42:B60,0)))</f>
        <v>-</v>
      </c>
      <c r="BB72" s="85" t="str">
        <f>(INDEX('МО2 общие данные'!D42:D60,MATCH(V71,'МО2 общие данные'!B42:B60,0)))</f>
        <v>-</v>
      </c>
      <c r="BC72" s="85" t="str">
        <f>(INDEX('МО2 общие данные'!C42:C60,MATCH(X71,'МО2 общие данные'!B42:B60,0)))</f>
        <v>-</v>
      </c>
      <c r="BD72" s="85" t="str">
        <f>(INDEX('МО2 общие данные'!D42:D60,MATCH(X71,'МО2 общие данные'!B42:B60,0)))</f>
        <v>-</v>
      </c>
      <c r="BE72" s="85" t="str">
        <f>(INDEX('МО2 общие данные'!C42:C60,MATCH(Z71,'МО2 общие данные'!B42:B60,0)))</f>
        <v>-</v>
      </c>
      <c r="BF72" s="85" t="str">
        <f>(INDEX('МО2 общие данные'!D42:D60,MATCH(Z71,'МО2 общие данные'!B42:B60,0)))</f>
        <v>-</v>
      </c>
      <c r="BG72" s="85" t="str">
        <f>(INDEX('МО2 общие данные'!C42:C60,MATCH(AB71,'МО2 общие данные'!B42:B60,0)))</f>
        <v>-</v>
      </c>
      <c r="BH72" s="85" t="str">
        <f>(INDEX('МО2 общие данные'!D42:D60,MATCH(AB71,'МО2 общие данные'!B42:B60,0)))</f>
        <v>-</v>
      </c>
      <c r="BI72" s="85" t="str">
        <f>(INDEX('МО2 общие данные'!C42:C60,MATCH(AD71,'МО2 общие данные'!B42:B60,0)))</f>
        <v>-</v>
      </c>
      <c r="BJ72" s="85" t="str">
        <f>(INDEX('МО2 общие данные'!D42:D60,MATCH(AD71,'МО2 общие данные'!B42:B60,0)))</f>
        <v>-</v>
      </c>
    </row>
    <row r="73" spans="1:62" x14ac:dyDescent="0.25">
      <c r="A73" s="129"/>
      <c r="B73" s="329" t="str">
        <f>IF(B71&gt;0,"Д",IF(B71=0," "))</f>
        <v xml:space="preserve"> </v>
      </c>
      <c r="C73" s="330"/>
      <c r="D73" s="329" t="str">
        <f t="shared" ref="D73:Z73" si="96">IF(D71&gt;0,"Д",IF(D71=0," "))</f>
        <v xml:space="preserve"> </v>
      </c>
      <c r="E73" s="330"/>
      <c r="F73" s="329" t="str">
        <f t="shared" si="96"/>
        <v xml:space="preserve"> </v>
      </c>
      <c r="G73" s="330"/>
      <c r="H73" s="329" t="str">
        <f t="shared" si="96"/>
        <v xml:space="preserve"> </v>
      </c>
      <c r="I73" s="330"/>
      <c r="J73" s="329" t="str">
        <f t="shared" si="96"/>
        <v xml:space="preserve"> </v>
      </c>
      <c r="K73" s="330"/>
      <c r="L73" s="329" t="str">
        <f t="shared" si="96"/>
        <v xml:space="preserve"> </v>
      </c>
      <c r="M73" s="330"/>
      <c r="N73" s="329" t="str">
        <f t="shared" si="96"/>
        <v xml:space="preserve"> </v>
      </c>
      <c r="O73" s="330"/>
      <c r="P73" s="329" t="str">
        <f t="shared" si="96"/>
        <v xml:space="preserve"> </v>
      </c>
      <c r="Q73" s="330"/>
      <c r="R73" s="329" t="str">
        <f t="shared" si="96"/>
        <v xml:space="preserve"> </v>
      </c>
      <c r="S73" s="330"/>
      <c r="T73" s="329" t="str">
        <f t="shared" si="96"/>
        <v xml:space="preserve"> </v>
      </c>
      <c r="U73" s="330"/>
      <c r="V73" s="329" t="str">
        <f t="shared" si="96"/>
        <v xml:space="preserve"> </v>
      </c>
      <c r="W73" s="330"/>
      <c r="X73" s="329" t="str">
        <f t="shared" si="96"/>
        <v xml:space="preserve"> </v>
      </c>
      <c r="Y73" s="330"/>
      <c r="Z73" s="329" t="str">
        <f t="shared" si="96"/>
        <v xml:space="preserve"> </v>
      </c>
      <c r="AA73" s="330"/>
      <c r="AB73" s="329" t="str">
        <f t="shared" ref="AB73" si="97">IF(AB71&gt;0,"Д",IF(AB71=0," "))</f>
        <v xml:space="preserve"> </v>
      </c>
      <c r="AC73" s="330"/>
      <c r="AD73" s="329" t="str">
        <f t="shared" ref="AD73" si="98">IF(AD71&gt;0,"Д",IF(AD71=0," "))</f>
        <v xml:space="preserve"> </v>
      </c>
      <c r="AE73" s="330"/>
      <c r="AG73" s="85"/>
      <c r="AH73" s="85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/>
      <c r="BD73" s="85"/>
      <c r="BE73" s="85"/>
      <c r="BF73" s="85"/>
      <c r="BG73" s="85"/>
      <c r="BH73" s="85"/>
      <c r="BI73" s="85"/>
      <c r="BJ73" s="85"/>
    </row>
    <row r="74" spans="1:62" x14ac:dyDescent="0.25">
      <c r="A74" s="128"/>
      <c r="B74" s="327">
        <f>'гр8 МО2'!B32</f>
        <v>0</v>
      </c>
      <c r="C74" s="328" t="str">
        <f>IF(B74=1,"час",IF(B74=0," ",IF(B74&gt;4,"часов","часа")))</f>
        <v xml:space="preserve"> </v>
      </c>
      <c r="D74" s="327">
        <f>'гр8 МО2'!C32</f>
        <v>0</v>
      </c>
      <c r="E74" s="328" t="str">
        <f>IF(D74=1,"час",IF(D74=0," ",IF(D74&gt;4,"часов","часа")))</f>
        <v xml:space="preserve"> </v>
      </c>
      <c r="F74" s="327">
        <f>'гр8 МО2'!D32</f>
        <v>0</v>
      </c>
      <c r="G74" s="328" t="str">
        <f>IF(F74=1,"час",IF(F74=0," ",IF(F74&gt;4,"часов","часа")))</f>
        <v xml:space="preserve"> </v>
      </c>
      <c r="H74" s="327">
        <f>'гр8 МО2'!E32</f>
        <v>0</v>
      </c>
      <c r="I74" s="328" t="str">
        <f>IF(H74=1,"час",IF(H74=0," ",IF(H74&gt;4,"часов","часа")))</f>
        <v xml:space="preserve"> </v>
      </c>
      <c r="J74" s="327">
        <f>'гр8 МО2'!F32</f>
        <v>0</v>
      </c>
      <c r="K74" s="328" t="str">
        <f>IF(J74=1,"час",IF(J74=0," ",IF(J74&gt;4,"часов","часа")))</f>
        <v xml:space="preserve"> </v>
      </c>
      <c r="L74" s="327">
        <f>'гр8 МО2'!G32</f>
        <v>0</v>
      </c>
      <c r="M74" s="328" t="str">
        <f>IF(L74=1,"час",IF(L74=0," ",IF(L74&gt;4,"часов","часа")))</f>
        <v xml:space="preserve"> </v>
      </c>
      <c r="N74" s="327">
        <f>'гр8 МО2'!H32</f>
        <v>0</v>
      </c>
      <c r="O74" s="328" t="str">
        <f>IF(N74=1,"час",IF(N74=0," ",IF(N74&gt;4,"часов","часа")))</f>
        <v xml:space="preserve"> </v>
      </c>
      <c r="P74" s="327">
        <f>'гр8 МО2'!I32</f>
        <v>0</v>
      </c>
      <c r="Q74" s="328" t="str">
        <f>IF(P74=1,"час",IF(P74=0," ",IF(P74&gt;4,"часов","часа")))</f>
        <v xml:space="preserve"> </v>
      </c>
      <c r="R74" s="327">
        <f>'гр8 МО2'!J32</f>
        <v>0</v>
      </c>
      <c r="S74" s="328" t="str">
        <f>IF(R74=1,"час",IF(R74=0," ",IF(R74&gt;4,"часов","часа")))</f>
        <v xml:space="preserve"> </v>
      </c>
      <c r="T74" s="327">
        <f>'гр8 МО2'!K32</f>
        <v>0</v>
      </c>
      <c r="U74" s="328" t="str">
        <f>IF(T74=1,"час",IF(T74=0," ",IF(T74&gt;4,"часов","часа")))</f>
        <v xml:space="preserve"> </v>
      </c>
      <c r="V74" s="327">
        <f>'гр8 МО2'!L32</f>
        <v>0</v>
      </c>
      <c r="W74" s="328" t="str">
        <f>IF(V74=1,"час",IF(V74=0," ",IF(V74&gt;4,"часов","часа")))</f>
        <v xml:space="preserve"> </v>
      </c>
      <c r="X74" s="327">
        <f>'гр8 МО2'!M32</f>
        <v>0</v>
      </c>
      <c r="Y74" s="328" t="str">
        <f>IF(X74=1,"час",IF(X74=0," ",IF(X74&gt;4,"часов","часа")))</f>
        <v xml:space="preserve"> </v>
      </c>
      <c r="Z74" s="327">
        <f>'гр8 МО2'!N32</f>
        <v>0</v>
      </c>
      <c r="AA74" s="328" t="str">
        <f>IF(Z74=1,"час",IF(Z74=0," ",IF(Z74&gt;4,"часов","часа")))</f>
        <v xml:space="preserve"> </v>
      </c>
      <c r="AB74" s="327">
        <f>'гр8 МО2'!O32</f>
        <v>0</v>
      </c>
      <c r="AC74" s="328" t="str">
        <f t="shared" ref="AC74" si="99">IF(AB74=1,"час",IF(AB74=0," ",IF(AB74&gt;4,"часов","часа")))</f>
        <v xml:space="preserve"> </v>
      </c>
      <c r="AD74" s="327">
        <f>'гр8 МО2'!P32</f>
        <v>0</v>
      </c>
      <c r="AE74" s="328" t="str">
        <f t="shared" ref="AE74" si="100">IF(AD74=1,"час",IF(AD74=0," ",IF(AD74&gt;4,"часов","часа")))</f>
        <v xml:space="preserve"> </v>
      </c>
      <c r="AG74" s="85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85"/>
      <c r="BG74" s="85"/>
      <c r="BH74" s="85"/>
      <c r="BI74" s="85"/>
      <c r="BJ74" s="85"/>
    </row>
    <row r="75" spans="1:62" ht="24" customHeight="1" x14ac:dyDescent="0.25">
      <c r="A75" s="128">
        <v>21</v>
      </c>
      <c r="B75" s="298" t="str">
        <f>IF('МО2 общие данные'!E16=1,AG75,AH75)</f>
        <v>-</v>
      </c>
      <c r="C75" s="299"/>
      <c r="D75" s="298" t="str">
        <f>IF('МО2 общие данные'!E17=1,AI75,AJ75)</f>
        <v>-</v>
      </c>
      <c r="E75" s="299"/>
      <c r="F75" s="298" t="str">
        <f>IF('МО2 общие данные'!E18=1,AK75,AL75)</f>
        <v>-</v>
      </c>
      <c r="G75" s="299"/>
      <c r="H75" s="298" t="str">
        <f>IF('МО2 общие данные'!E19=1,AM75,AN75)</f>
        <v>-</v>
      </c>
      <c r="I75" s="299"/>
      <c r="J75" s="298" t="str">
        <f>IF('МО2 общие данные'!E20=1,AO75,AP75)</f>
        <v>-</v>
      </c>
      <c r="K75" s="299"/>
      <c r="L75" s="298" t="str">
        <f>IF('МО2 общие данные'!E21=1,AQ75,AR75)</f>
        <v>-</v>
      </c>
      <c r="M75" s="299"/>
      <c r="N75" s="298" t="str">
        <f>IF('МО2 общие данные'!E22=1,AS75,AT75)</f>
        <v>-</v>
      </c>
      <c r="O75" s="299"/>
      <c r="P75" s="298" t="str">
        <f>IF('МО2 общие данные'!E23=1,AU75,AV75)</f>
        <v>-</v>
      </c>
      <c r="Q75" s="299"/>
      <c r="R75" s="298" t="str">
        <f>IF('МО2 общие данные'!E24=1,AW75,AX75)</f>
        <v>-</v>
      </c>
      <c r="S75" s="299"/>
      <c r="T75" s="298" t="str">
        <f>IF('МО2 общие данные'!E25=1,AY75,AZ75)</f>
        <v>-</v>
      </c>
      <c r="U75" s="299"/>
      <c r="V75" s="298" t="str">
        <f>IF('МО2 общие данные'!E26=1,BA75,BB75)</f>
        <v>-</v>
      </c>
      <c r="W75" s="299"/>
      <c r="X75" s="298" t="str">
        <f>IF('МО2 общие данные'!E27=1,BC75,BD75)</f>
        <v>-</v>
      </c>
      <c r="Y75" s="299"/>
      <c r="Z75" s="298" t="str">
        <f>IF('МО2 общие данные'!E28=1,BE75,BF75)</f>
        <v>-</v>
      </c>
      <c r="AA75" s="299"/>
      <c r="AB75" s="298" t="str">
        <f>IF('МО2 общие данные'!E29=1,BG75,BH75)</f>
        <v>-</v>
      </c>
      <c r="AC75" s="299"/>
      <c r="AD75" s="298" t="str">
        <f>IF('МО2 общие данные'!E30=1,BI75,BJ75)</f>
        <v>-</v>
      </c>
      <c r="AE75" s="299"/>
      <c r="AG75" s="85" t="str">
        <f>(INDEX('МО2 общие данные'!C42:C60,MATCH(B74,'МО2 общие данные'!B42:B60,0)))</f>
        <v>-</v>
      </c>
      <c r="AH75" s="85" t="str">
        <f>(INDEX('МО2 общие данные'!D42:D60,MATCH(B74,'МО2 общие данные'!B42:B60,0)))</f>
        <v>-</v>
      </c>
      <c r="AI75" s="85" t="str">
        <f>(INDEX('МО2 общие данные'!C42:C60,MATCH(D74,'МО2 общие данные'!B42:B60,0)))</f>
        <v>-</v>
      </c>
      <c r="AJ75" s="85" t="str">
        <f>(INDEX('МО2 общие данные'!D42:D60,MATCH(D74,'МО2 общие данные'!B42:B60,0)))</f>
        <v>-</v>
      </c>
      <c r="AK75" s="85" t="str">
        <f>(INDEX('МО2 общие данные'!C42:C60,MATCH(F74,'МО2 общие данные'!B42:B60,0)))</f>
        <v>-</v>
      </c>
      <c r="AL75" s="85" t="str">
        <f>(INDEX('МО2 общие данные'!D42:D60,MATCH(F74,'МО2 общие данные'!B42:B60,0)))</f>
        <v>-</v>
      </c>
      <c r="AM75" s="85" t="str">
        <f>(INDEX('МО2 общие данные'!C42:C60,MATCH(H74,'МО2 общие данные'!B42:B60,0)))</f>
        <v>-</v>
      </c>
      <c r="AN75" s="85" t="str">
        <f>(INDEX('МО2 общие данные'!D42:D60,MATCH(H74,'МО2 общие данные'!B42:B60,0)))</f>
        <v>-</v>
      </c>
      <c r="AO75" s="85" t="str">
        <f>(INDEX('МО2 общие данные'!C42:C60,MATCH(J74,'МО2 общие данные'!B42:B60,0)))</f>
        <v>-</v>
      </c>
      <c r="AP75" s="85" t="str">
        <f>(INDEX('МО2 общие данные'!D42:D60,MATCH(J74,'МО2 общие данные'!B42:B60,0)))</f>
        <v>-</v>
      </c>
      <c r="AQ75" s="85" t="str">
        <f>(INDEX('МО2 общие данные'!C42:C60,MATCH(L74,'МО2 общие данные'!B42:B60,0)))</f>
        <v>-</v>
      </c>
      <c r="AR75" s="85" t="str">
        <f>(INDEX('МО2 общие данные'!D42:D60,MATCH(L74,'МО2 общие данные'!B42:B60,0)))</f>
        <v>-</v>
      </c>
      <c r="AS75" s="85" t="str">
        <f>(INDEX('МО2 общие данные'!C42:C60,MATCH(N74,'МО2 общие данные'!B42:B60,0)))</f>
        <v>-</v>
      </c>
      <c r="AT75" s="85" t="str">
        <f>(INDEX('МО2 общие данные'!D42:D60,MATCH(N74,'МО2 общие данные'!B42:B60,0)))</f>
        <v>-</v>
      </c>
      <c r="AU75" s="85" t="str">
        <f>(INDEX('МО2 общие данные'!C42:C60,MATCH(P74,'МО2 общие данные'!B42:B60,0)))</f>
        <v>-</v>
      </c>
      <c r="AV75" s="85" t="str">
        <f>(INDEX('МО2 общие данные'!D42:D60,MATCH(P74,'МО2 общие данные'!B42:B60,0)))</f>
        <v>-</v>
      </c>
      <c r="AW75" s="85" t="str">
        <f>(INDEX('МО2 общие данные'!C42:C60,MATCH(R74,'МО2 общие данные'!B42:B60,0)))</f>
        <v>-</v>
      </c>
      <c r="AX75" s="85" t="str">
        <f>(INDEX('МО2 общие данные'!D42:D60,MATCH(R74,'МО2 общие данные'!B42:B60,0)))</f>
        <v>-</v>
      </c>
      <c r="AY75" s="85" t="str">
        <f>(INDEX('МО2 общие данные'!C42:C60,MATCH(T74,'МО2 общие данные'!B42:B60,0)))</f>
        <v>-</v>
      </c>
      <c r="AZ75" s="85" t="str">
        <f>(INDEX('МО2 общие данные'!D42:D60,MATCH(T74,'МО2 общие данные'!B42:B60,0)))</f>
        <v>-</v>
      </c>
      <c r="BA75" s="85" t="str">
        <f>(INDEX('МО2 общие данные'!C42:C60,MATCH(V74,'МО2 общие данные'!B42:B60,0)))</f>
        <v>-</v>
      </c>
      <c r="BB75" s="85" t="str">
        <f>(INDEX('МО2 общие данные'!D42:D60,MATCH(V74,'МО2 общие данные'!B42:B60,0)))</f>
        <v>-</v>
      </c>
      <c r="BC75" s="85" t="str">
        <f>(INDEX('МО2 общие данные'!C42:C60,MATCH(X74,'МО2 общие данные'!B42:B60,0)))</f>
        <v>-</v>
      </c>
      <c r="BD75" s="85" t="str">
        <f>(INDEX('МО2 общие данные'!D42:D60,MATCH(X74,'МО2 общие данные'!B42:B60,0)))</f>
        <v>-</v>
      </c>
      <c r="BE75" s="85" t="str">
        <f>(INDEX('МО2 общие данные'!C42:C60,MATCH(Z74,'МО2 общие данные'!B42:B60,0)))</f>
        <v>-</v>
      </c>
      <c r="BF75" s="85" t="str">
        <f>(INDEX('МО2 общие данные'!D42:D60,MATCH(Z74,'МО2 общие данные'!B42:B60,0)))</f>
        <v>-</v>
      </c>
      <c r="BG75" s="85" t="str">
        <f>(INDEX('МО2 общие данные'!C42:C60,MATCH(AB74,'МО2 общие данные'!B42:B60,0)))</f>
        <v>-</v>
      </c>
      <c r="BH75" s="85" t="str">
        <f>(INDEX('МО2 общие данные'!D42:D60,MATCH(AB74,'МО2 общие данные'!B42:B60,0)))</f>
        <v>-</v>
      </c>
      <c r="BI75" s="85" t="str">
        <f>(INDEX('МО2 общие данные'!C42:C60,MATCH(AD74,'МО2 общие данные'!B42:B60,0)))</f>
        <v>-</v>
      </c>
      <c r="BJ75" s="85" t="str">
        <f>(INDEX('МО2 общие данные'!D42:D60,MATCH(AD74,'МО2 общие данные'!B42:B60,0)))</f>
        <v>-</v>
      </c>
    </row>
    <row r="76" spans="1:62" x14ac:dyDescent="0.25">
      <c r="A76" s="129"/>
      <c r="B76" s="329" t="str">
        <f>IF(B74&gt;0,"Д",IF(B74=0," "))</f>
        <v xml:space="preserve"> </v>
      </c>
      <c r="C76" s="330"/>
      <c r="D76" s="329" t="str">
        <f t="shared" ref="D76:Z76" si="101">IF(D74&gt;0,"Д",IF(D74=0," "))</f>
        <v xml:space="preserve"> </v>
      </c>
      <c r="E76" s="330"/>
      <c r="F76" s="329" t="str">
        <f t="shared" si="101"/>
        <v xml:space="preserve"> </v>
      </c>
      <c r="G76" s="330"/>
      <c r="H76" s="329" t="str">
        <f t="shared" si="101"/>
        <v xml:space="preserve"> </v>
      </c>
      <c r="I76" s="330"/>
      <c r="J76" s="329" t="str">
        <f t="shared" si="101"/>
        <v xml:space="preserve"> </v>
      </c>
      <c r="K76" s="330"/>
      <c r="L76" s="329" t="str">
        <f t="shared" si="101"/>
        <v xml:space="preserve"> </v>
      </c>
      <c r="M76" s="330"/>
      <c r="N76" s="329" t="str">
        <f t="shared" si="101"/>
        <v xml:space="preserve"> </v>
      </c>
      <c r="O76" s="330"/>
      <c r="P76" s="329" t="str">
        <f t="shared" si="101"/>
        <v xml:space="preserve"> </v>
      </c>
      <c r="Q76" s="330"/>
      <c r="R76" s="329" t="str">
        <f t="shared" si="101"/>
        <v xml:space="preserve"> </v>
      </c>
      <c r="S76" s="330"/>
      <c r="T76" s="329" t="str">
        <f t="shared" si="101"/>
        <v xml:space="preserve"> </v>
      </c>
      <c r="U76" s="330"/>
      <c r="V76" s="329" t="str">
        <f t="shared" si="101"/>
        <v xml:space="preserve"> </v>
      </c>
      <c r="W76" s="330"/>
      <c r="X76" s="329" t="str">
        <f t="shared" si="101"/>
        <v xml:space="preserve"> </v>
      </c>
      <c r="Y76" s="330"/>
      <c r="Z76" s="329" t="str">
        <f t="shared" si="101"/>
        <v xml:space="preserve"> </v>
      </c>
      <c r="AA76" s="330"/>
      <c r="AB76" s="329" t="str">
        <f t="shared" ref="AB76" si="102">IF(AB74&gt;0,"Д",IF(AB74=0," "))</f>
        <v xml:space="preserve"> </v>
      </c>
      <c r="AC76" s="330"/>
      <c r="AD76" s="329" t="str">
        <f t="shared" ref="AD76" si="103">IF(AD74&gt;0,"Д",IF(AD74=0," "))</f>
        <v xml:space="preserve"> </v>
      </c>
      <c r="AE76" s="330"/>
      <c r="AG76" s="85"/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5"/>
      <c r="BI76" s="85"/>
      <c r="BJ76" s="85"/>
    </row>
    <row r="77" spans="1:62" x14ac:dyDescent="0.25">
      <c r="A77" s="128"/>
      <c r="B77" s="327">
        <f>'гр8 МО2'!B33</f>
        <v>0</v>
      </c>
      <c r="C77" s="328" t="str">
        <f>IF(B77=1,"час",IF(B77=0," ",IF(B77&gt;4,"часов","часа")))</f>
        <v xml:space="preserve"> </v>
      </c>
      <c r="D77" s="327">
        <f>'гр8 МО2'!C33</f>
        <v>0</v>
      </c>
      <c r="E77" s="328" t="str">
        <f>IF(D77=1,"час",IF(D77=0," ",IF(D77&gt;4,"часов","часа")))</f>
        <v xml:space="preserve"> </v>
      </c>
      <c r="F77" s="327">
        <f>'гр8 МО2'!D33</f>
        <v>0</v>
      </c>
      <c r="G77" s="328" t="str">
        <f>IF(F77=1,"час",IF(F77=0," ",IF(F77&gt;4,"часов","часа")))</f>
        <v xml:space="preserve"> </v>
      </c>
      <c r="H77" s="327">
        <f>'гр8 МО2'!E33</f>
        <v>0</v>
      </c>
      <c r="I77" s="328" t="str">
        <f>IF(H77=1,"час",IF(H77=0," ",IF(H77&gt;4,"часов","часа")))</f>
        <v xml:space="preserve"> </v>
      </c>
      <c r="J77" s="327">
        <f>'гр8 МО2'!F33</f>
        <v>0</v>
      </c>
      <c r="K77" s="328" t="str">
        <f>IF(J77=1,"час",IF(J77=0," ",IF(J77&gt;4,"часов","часа")))</f>
        <v xml:space="preserve"> </v>
      </c>
      <c r="L77" s="327">
        <f>'гр8 МО2'!G33</f>
        <v>0</v>
      </c>
      <c r="M77" s="328" t="str">
        <f>IF(L77=1,"час",IF(L77=0," ",IF(L77&gt;4,"часов","часа")))</f>
        <v xml:space="preserve"> </v>
      </c>
      <c r="N77" s="327">
        <f>'гр8 МО2'!H33</f>
        <v>0</v>
      </c>
      <c r="O77" s="328" t="str">
        <f>IF(N77=1,"час",IF(N77=0," ",IF(N77&gt;4,"часов","часа")))</f>
        <v xml:space="preserve"> </v>
      </c>
      <c r="P77" s="327">
        <f>'гр8 МО2'!I33</f>
        <v>0</v>
      </c>
      <c r="Q77" s="328" t="str">
        <f>IF(P77=1,"час",IF(P77=0," ",IF(P77&gt;4,"часов","часа")))</f>
        <v xml:space="preserve"> </v>
      </c>
      <c r="R77" s="327">
        <f>'гр8 МО2'!J33</f>
        <v>0</v>
      </c>
      <c r="S77" s="328" t="str">
        <f>IF(R77=1,"час",IF(R77=0," ",IF(R77&gt;4,"часов","часа")))</f>
        <v xml:space="preserve"> </v>
      </c>
      <c r="T77" s="327">
        <f>'гр8 МО2'!K33</f>
        <v>0</v>
      </c>
      <c r="U77" s="328" t="str">
        <f>IF(T77=1,"час",IF(T77=0," ",IF(T77&gt;4,"часов","часа")))</f>
        <v xml:space="preserve"> </v>
      </c>
      <c r="V77" s="327">
        <f>'гр8 МО2'!L33</f>
        <v>0</v>
      </c>
      <c r="W77" s="328" t="str">
        <f>IF(V77=1,"час",IF(V77=0," ",IF(V77&gt;4,"часов","часа")))</f>
        <v xml:space="preserve"> </v>
      </c>
      <c r="X77" s="327">
        <f>'гр8 МО2'!M33</f>
        <v>0</v>
      </c>
      <c r="Y77" s="328" t="str">
        <f>IF(X77=1,"час",IF(X77=0," ",IF(X77&gt;4,"часов","часа")))</f>
        <v xml:space="preserve"> </v>
      </c>
      <c r="Z77" s="327">
        <f>'гр8 МО2'!N33</f>
        <v>0</v>
      </c>
      <c r="AA77" s="328" t="str">
        <f>IF(Z77=1,"час",IF(Z77=0," ",IF(Z77&gt;4,"часов","часа")))</f>
        <v xml:space="preserve"> </v>
      </c>
      <c r="AB77" s="327">
        <f>'гр8 МО2'!O33</f>
        <v>0</v>
      </c>
      <c r="AC77" s="328" t="str">
        <f t="shared" ref="AC77" si="104">IF(AB77=1,"час",IF(AB77=0," ",IF(AB77&gt;4,"часов","часа")))</f>
        <v xml:space="preserve"> </v>
      </c>
      <c r="AD77" s="327">
        <f>'гр8 МО2'!P33</f>
        <v>0</v>
      </c>
      <c r="AE77" s="328" t="str">
        <f t="shared" ref="AE77" si="105">IF(AD77=1,"час",IF(AD77=0," ",IF(AD77&gt;4,"часов","часа")))</f>
        <v xml:space="preserve"> </v>
      </c>
      <c r="AG77" s="85"/>
      <c r="AH77" s="85"/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85"/>
      <c r="BG77" s="85"/>
      <c r="BH77" s="85"/>
      <c r="BI77" s="85"/>
      <c r="BJ77" s="85"/>
    </row>
    <row r="78" spans="1:62" ht="24" customHeight="1" x14ac:dyDescent="0.25">
      <c r="A78" s="128">
        <v>22</v>
      </c>
      <c r="B78" s="298" t="str">
        <f>IF('МО2 общие данные'!E16=1,AG78,AH78)</f>
        <v>-</v>
      </c>
      <c r="C78" s="299"/>
      <c r="D78" s="298" t="str">
        <f>IF('МО2 общие данные'!E17=1,AI78,AJ78)</f>
        <v>-</v>
      </c>
      <c r="E78" s="299"/>
      <c r="F78" s="298" t="str">
        <f>IF('МО2 общие данные'!E18=1,AK78,AL78)</f>
        <v>-</v>
      </c>
      <c r="G78" s="299"/>
      <c r="H78" s="298" t="str">
        <f>IF('МО2 общие данные'!E19=1,AM78,AN78)</f>
        <v>-</v>
      </c>
      <c r="I78" s="299"/>
      <c r="J78" s="298" t="str">
        <f>IF('МО2 общие данные'!E20=1,AO78,AP78)</f>
        <v>-</v>
      </c>
      <c r="K78" s="299"/>
      <c r="L78" s="298" t="str">
        <f>IF('МО2 общие данные'!E21=1,AQ78,AR78)</f>
        <v>-</v>
      </c>
      <c r="M78" s="299"/>
      <c r="N78" s="298" t="str">
        <f>IF('МО2 общие данные'!E22=1,AS78,AT78)</f>
        <v>-</v>
      </c>
      <c r="O78" s="299"/>
      <c r="P78" s="298" t="str">
        <f>IF('МО2 общие данные'!E23=1,AU78,AV78)</f>
        <v>-</v>
      </c>
      <c r="Q78" s="299"/>
      <c r="R78" s="298" t="str">
        <f>IF('МО2 общие данные'!E24=1,AW78,AX78)</f>
        <v>-</v>
      </c>
      <c r="S78" s="299"/>
      <c r="T78" s="298" t="str">
        <f>IF('МО2 общие данные'!E25=1,AY78,AZ78)</f>
        <v>-</v>
      </c>
      <c r="U78" s="299"/>
      <c r="V78" s="298" t="str">
        <f>IF('МО2 общие данные'!E26=1,BA78,BB78)</f>
        <v>-</v>
      </c>
      <c r="W78" s="299"/>
      <c r="X78" s="298" t="str">
        <f>IF('МО2 общие данные'!E27=1,BC78,BD78)</f>
        <v>-</v>
      </c>
      <c r="Y78" s="299"/>
      <c r="Z78" s="298" t="str">
        <f>IF('МО2 общие данные'!E28=1,BE78,BF78)</f>
        <v>-</v>
      </c>
      <c r="AA78" s="299"/>
      <c r="AB78" s="298" t="str">
        <f>IF('МО2 общие данные'!E29=1,BG78,BH78)</f>
        <v>-</v>
      </c>
      <c r="AC78" s="299"/>
      <c r="AD78" s="298" t="str">
        <f>IF('МО2 общие данные'!E30=1,BI78,BJ78)</f>
        <v>-</v>
      </c>
      <c r="AE78" s="299"/>
      <c r="AG78" s="85" t="str">
        <f>(INDEX('МО2 общие данные'!C42:C60,MATCH(B77,'МО2 общие данные'!B42:B60,0)))</f>
        <v>-</v>
      </c>
      <c r="AH78" s="85" t="str">
        <f>(INDEX('МО2 общие данные'!D42:D60,MATCH(B77,'МО2 общие данные'!B42:B60,0)))</f>
        <v>-</v>
      </c>
      <c r="AI78" s="85" t="str">
        <f>(INDEX('МО2 общие данные'!C42:C60,MATCH(D77,'МО2 общие данные'!B42:B60,0)))</f>
        <v>-</v>
      </c>
      <c r="AJ78" s="85" t="str">
        <f>(INDEX('МО2 общие данные'!D42:D60,MATCH(D77,'МО2 общие данные'!B42:B60,0)))</f>
        <v>-</v>
      </c>
      <c r="AK78" s="85" t="str">
        <f>(INDEX('МО2 общие данные'!C42:C60,MATCH(F77,'МО2 общие данные'!B42:B60,0)))</f>
        <v>-</v>
      </c>
      <c r="AL78" s="85" t="str">
        <f>(INDEX('МО2 общие данные'!D42:D60,MATCH(F77,'МО2 общие данные'!B42:B60,0)))</f>
        <v>-</v>
      </c>
      <c r="AM78" s="85" t="str">
        <f>(INDEX('МО2 общие данные'!C42:C60,MATCH(H77,'МО2 общие данные'!B42:B60,0)))</f>
        <v>-</v>
      </c>
      <c r="AN78" s="85" t="str">
        <f>(INDEX('МО2 общие данные'!D42:D60,MATCH(H77,'МО2 общие данные'!B42:B60,0)))</f>
        <v>-</v>
      </c>
      <c r="AO78" s="85" t="str">
        <f>(INDEX('МО2 общие данные'!C42:C60,MATCH(J77,'МО2 общие данные'!B42:B60,0)))</f>
        <v>-</v>
      </c>
      <c r="AP78" s="85" t="str">
        <f>(INDEX('МО2 общие данные'!D42:D60,MATCH(J77,'МО2 общие данные'!B42:B60,0)))</f>
        <v>-</v>
      </c>
      <c r="AQ78" s="85" t="str">
        <f>(INDEX('МО2 общие данные'!C42:C60,MATCH(L77,'МО2 общие данные'!B42:B60,0)))</f>
        <v>-</v>
      </c>
      <c r="AR78" s="85" t="str">
        <f>(INDEX('МО2 общие данные'!D42:D60,MATCH(L77,'МО2 общие данные'!B42:B60,0)))</f>
        <v>-</v>
      </c>
      <c r="AS78" s="85" t="str">
        <f>(INDEX('МО2 общие данные'!C42:C60,MATCH(N77,'МО2 общие данные'!B42:B60,0)))</f>
        <v>-</v>
      </c>
      <c r="AT78" s="85" t="str">
        <f>(INDEX('МО2 общие данные'!D42:D60,MATCH(N77,'МО2 общие данные'!B42:B60,0)))</f>
        <v>-</v>
      </c>
      <c r="AU78" s="85" t="str">
        <f>(INDEX('МО2 общие данные'!C42:C60,MATCH(P77,'МО2 общие данные'!B42:B60,0)))</f>
        <v>-</v>
      </c>
      <c r="AV78" s="85" t="str">
        <f>(INDEX('МО2 общие данные'!D42:D60,MATCH(P77,'МО2 общие данные'!B42:B60,0)))</f>
        <v>-</v>
      </c>
      <c r="AW78" s="85" t="str">
        <f>(INDEX('МО2 общие данные'!C42:C60,MATCH(R77,'МО2 общие данные'!B42:B60,0)))</f>
        <v>-</v>
      </c>
      <c r="AX78" s="85" t="str">
        <f>(INDEX('МО2 общие данные'!D42:D60,MATCH(R77,'МО2 общие данные'!B42:B60,0)))</f>
        <v>-</v>
      </c>
      <c r="AY78" s="85" t="str">
        <f>(INDEX('МО2 общие данные'!C42:C60,MATCH(T77,'МО2 общие данные'!B42:B60,0)))</f>
        <v>-</v>
      </c>
      <c r="AZ78" s="85" t="str">
        <f>(INDEX('МО2 общие данные'!D42:D60,MATCH(T77,'МО2 общие данные'!B42:B60,0)))</f>
        <v>-</v>
      </c>
      <c r="BA78" s="85" t="str">
        <f>(INDEX('МО2 общие данные'!C42:C60,MATCH(V77,'МО2 общие данные'!B42:B60,0)))</f>
        <v>-</v>
      </c>
      <c r="BB78" s="85" t="str">
        <f>(INDEX('МО2 общие данные'!D42:D60,MATCH(V77,'МО2 общие данные'!B42:B60,0)))</f>
        <v>-</v>
      </c>
      <c r="BC78" s="85" t="str">
        <f>(INDEX('МО2 общие данные'!C42:C60,MATCH(X77,'МО2 общие данные'!B42:B60,0)))</f>
        <v>-</v>
      </c>
      <c r="BD78" s="85" t="str">
        <f>(INDEX('МО2 общие данные'!D42:D60,MATCH(X77,'МО2 общие данные'!B42:B60,0)))</f>
        <v>-</v>
      </c>
      <c r="BE78" s="85" t="str">
        <f>(INDEX('МО2 общие данные'!C42:C60,MATCH(Z77,'МО2 общие данные'!B42:B60,0)))</f>
        <v>-</v>
      </c>
      <c r="BF78" s="85" t="str">
        <f>(INDEX('МО2 общие данные'!D42:D60,MATCH(Z77,'МО2 общие данные'!B42:B60,0)))</f>
        <v>-</v>
      </c>
      <c r="BG78" s="85" t="str">
        <f>(INDEX('МО2 общие данные'!C42:C60,MATCH(AB77,'МО2 общие данные'!B42:B60,0)))</f>
        <v>-</v>
      </c>
      <c r="BH78" s="85" t="str">
        <f>(INDEX('МО2 общие данные'!D42:D60,MATCH(AB77,'МО2 общие данные'!B42:B60,0)))</f>
        <v>-</v>
      </c>
      <c r="BI78" s="85" t="str">
        <f>(INDEX('МО2 общие данные'!C42:C60,MATCH(AD77,'МО2 общие данные'!B42:B60,0)))</f>
        <v>-</v>
      </c>
      <c r="BJ78" s="85" t="str">
        <f>(INDEX('МО2 общие данные'!D42:D60,MATCH(AD77,'МО2 общие данные'!B42:B60,0)))</f>
        <v>-</v>
      </c>
    </row>
    <row r="79" spans="1:62" x14ac:dyDescent="0.25">
      <c r="A79" s="129"/>
      <c r="B79" s="329" t="str">
        <f>IF(B77&gt;0,"Д",IF(B77=0," "))</f>
        <v xml:space="preserve"> </v>
      </c>
      <c r="C79" s="330"/>
      <c r="D79" s="329" t="str">
        <f t="shared" ref="D79:Z79" si="106">IF(D77&gt;0,"Д",IF(D77=0," "))</f>
        <v xml:space="preserve"> </v>
      </c>
      <c r="E79" s="330"/>
      <c r="F79" s="329" t="str">
        <f t="shared" si="106"/>
        <v xml:space="preserve"> </v>
      </c>
      <c r="G79" s="330"/>
      <c r="H79" s="329" t="str">
        <f t="shared" si="106"/>
        <v xml:space="preserve"> </v>
      </c>
      <c r="I79" s="330"/>
      <c r="J79" s="329" t="str">
        <f t="shared" si="106"/>
        <v xml:space="preserve"> </v>
      </c>
      <c r="K79" s="330"/>
      <c r="L79" s="329" t="str">
        <f t="shared" si="106"/>
        <v xml:space="preserve"> </v>
      </c>
      <c r="M79" s="330"/>
      <c r="N79" s="329" t="str">
        <f t="shared" si="106"/>
        <v xml:space="preserve"> </v>
      </c>
      <c r="O79" s="330"/>
      <c r="P79" s="329" t="str">
        <f t="shared" si="106"/>
        <v xml:space="preserve"> </v>
      </c>
      <c r="Q79" s="330"/>
      <c r="R79" s="329" t="str">
        <f t="shared" si="106"/>
        <v xml:space="preserve"> </v>
      </c>
      <c r="S79" s="330"/>
      <c r="T79" s="329" t="str">
        <f t="shared" si="106"/>
        <v xml:space="preserve"> </v>
      </c>
      <c r="U79" s="330"/>
      <c r="V79" s="329" t="str">
        <f t="shared" si="106"/>
        <v xml:space="preserve"> </v>
      </c>
      <c r="W79" s="330"/>
      <c r="X79" s="329" t="str">
        <f t="shared" si="106"/>
        <v xml:space="preserve"> </v>
      </c>
      <c r="Y79" s="330"/>
      <c r="Z79" s="329" t="str">
        <f t="shared" si="106"/>
        <v xml:space="preserve"> </v>
      </c>
      <c r="AA79" s="330"/>
      <c r="AB79" s="329" t="str">
        <f t="shared" ref="AB79" si="107">IF(AB77&gt;0,"Д",IF(AB77=0," "))</f>
        <v xml:space="preserve"> </v>
      </c>
      <c r="AC79" s="330"/>
      <c r="AD79" s="329" t="str">
        <f t="shared" ref="AD79" si="108">IF(AD77&gt;0,"Д",IF(AD77=0," "))</f>
        <v xml:space="preserve"> </v>
      </c>
      <c r="AE79" s="330"/>
      <c r="AG79" s="85"/>
      <c r="AH79" s="85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</row>
    <row r="80" spans="1:62" x14ac:dyDescent="0.25">
      <c r="A80" s="128"/>
      <c r="B80" s="327">
        <f>'гр8 МО2'!B34</f>
        <v>0</v>
      </c>
      <c r="C80" s="328" t="str">
        <f>IF(B80=1,"час",IF(B80=0," ",IF(B80&gt;4,"часов","часа")))</f>
        <v xml:space="preserve"> </v>
      </c>
      <c r="D80" s="327">
        <f>'гр8 МО2'!C34</f>
        <v>0</v>
      </c>
      <c r="E80" s="328" t="str">
        <f>IF(D80=1,"час",IF(D80=0," ",IF(D80&gt;4,"часов","часа")))</f>
        <v xml:space="preserve"> </v>
      </c>
      <c r="F80" s="327">
        <f>'гр8 МО2'!D34</f>
        <v>0</v>
      </c>
      <c r="G80" s="328" t="str">
        <f>IF(F80=1,"час",IF(F80=0," ",IF(F80&gt;4,"часов","часа")))</f>
        <v xml:space="preserve"> </v>
      </c>
      <c r="H80" s="327">
        <f>'гр8 МО2'!E34</f>
        <v>0</v>
      </c>
      <c r="I80" s="328" t="str">
        <f>IF(H80=1,"час",IF(H80=0," ",IF(H80&gt;4,"часов","часа")))</f>
        <v xml:space="preserve"> </v>
      </c>
      <c r="J80" s="327">
        <f>'гр8 МО2'!F34</f>
        <v>0</v>
      </c>
      <c r="K80" s="328" t="str">
        <f>IF(J80=1,"час",IF(J80=0," ",IF(J80&gt;4,"часов","часа")))</f>
        <v xml:space="preserve"> </v>
      </c>
      <c r="L80" s="327">
        <f>'гр8 МО2'!G34</f>
        <v>0</v>
      </c>
      <c r="M80" s="328" t="str">
        <f>IF(L80=1,"час",IF(L80=0," ",IF(L80&gt;4,"часов","часа")))</f>
        <v xml:space="preserve"> </v>
      </c>
      <c r="N80" s="327">
        <f>'гр8 МО2'!H34</f>
        <v>0</v>
      </c>
      <c r="O80" s="328" t="str">
        <f>IF(N80=1,"час",IF(N80=0," ",IF(N80&gt;4,"часов","часа")))</f>
        <v xml:space="preserve"> </v>
      </c>
      <c r="P80" s="327">
        <f>'гр8 МО2'!I34</f>
        <v>0</v>
      </c>
      <c r="Q80" s="328" t="str">
        <f>IF(P80=1,"час",IF(P80=0," ",IF(P80&gt;4,"часов","часа")))</f>
        <v xml:space="preserve"> </v>
      </c>
      <c r="R80" s="327">
        <f>'гр8 МО2'!J34</f>
        <v>0</v>
      </c>
      <c r="S80" s="328" t="str">
        <f>IF(R80=1,"час",IF(R80=0," ",IF(R80&gt;4,"часов","часа")))</f>
        <v xml:space="preserve"> </v>
      </c>
      <c r="T80" s="327">
        <f>'гр8 МО2'!K34</f>
        <v>0</v>
      </c>
      <c r="U80" s="328" t="str">
        <f>IF(T80=1,"час",IF(T80=0," ",IF(T80&gt;4,"часов","часа")))</f>
        <v xml:space="preserve"> </v>
      </c>
      <c r="V80" s="327">
        <f>'гр8 МО2'!L34</f>
        <v>0</v>
      </c>
      <c r="W80" s="328" t="str">
        <f>IF(V80=1,"час",IF(V80=0," ",IF(V80&gt;4,"часов","часа")))</f>
        <v xml:space="preserve"> </v>
      </c>
      <c r="X80" s="327">
        <f>'гр8 МО2'!M34</f>
        <v>0</v>
      </c>
      <c r="Y80" s="328" t="str">
        <f>IF(X80=1,"час",IF(X80=0," ",IF(X80&gt;4,"часов","часа")))</f>
        <v xml:space="preserve"> </v>
      </c>
      <c r="Z80" s="327">
        <f>'гр8 МО2'!N34</f>
        <v>0</v>
      </c>
      <c r="AA80" s="328" t="str">
        <f>IF(Z80=1,"час",IF(Z80=0," ",IF(Z80&gt;4,"часов","часа")))</f>
        <v xml:space="preserve"> </v>
      </c>
      <c r="AB80" s="327">
        <f>'гр8 МО2'!O34</f>
        <v>0</v>
      </c>
      <c r="AC80" s="328" t="str">
        <f t="shared" ref="AC80" si="109">IF(AB80=1,"час",IF(AB80=0," ",IF(AB80&gt;4,"часов","часа")))</f>
        <v xml:space="preserve"> </v>
      </c>
      <c r="AD80" s="327">
        <f>'гр8 МО2'!P34</f>
        <v>0</v>
      </c>
      <c r="AE80" s="328" t="str">
        <f t="shared" ref="AE80" si="110">IF(AD80=1,"час",IF(AD80=0," ",IF(AD80&gt;4,"часов","часа")))</f>
        <v xml:space="preserve"> </v>
      </c>
      <c r="AG80" s="85"/>
      <c r="AH80" s="8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85"/>
      <c r="BI80" s="85"/>
      <c r="BJ80" s="85"/>
    </row>
    <row r="81" spans="1:62" ht="24" customHeight="1" x14ac:dyDescent="0.25">
      <c r="A81" s="128">
        <v>23</v>
      </c>
      <c r="B81" s="298" t="str">
        <f>IF('МО2 общие данные'!E16=1,AG81,AH81)</f>
        <v>-</v>
      </c>
      <c r="C81" s="299"/>
      <c r="D81" s="298" t="str">
        <f>IF('МО2 общие данные'!E17=1,AI81,AJ81)</f>
        <v>-</v>
      </c>
      <c r="E81" s="299"/>
      <c r="F81" s="298" t="str">
        <f>IF('МО2 общие данные'!E18=1,AK81,AL81)</f>
        <v>-</v>
      </c>
      <c r="G81" s="299"/>
      <c r="H81" s="298" t="str">
        <f>IF('МО2 общие данные'!E19=1,AM81,AN81)</f>
        <v>-</v>
      </c>
      <c r="I81" s="299"/>
      <c r="J81" s="298" t="str">
        <f>IF('МО2 общие данные'!E20=1,AO81,AP81)</f>
        <v>-</v>
      </c>
      <c r="K81" s="299"/>
      <c r="L81" s="298" t="str">
        <f>IF('МО2 общие данные'!E21=1,AQ81,AR81)</f>
        <v>-</v>
      </c>
      <c r="M81" s="299"/>
      <c r="N81" s="298" t="str">
        <f>IF('МО2 общие данные'!E22=1,AS81,AT81)</f>
        <v>-</v>
      </c>
      <c r="O81" s="299"/>
      <c r="P81" s="298" t="str">
        <f>IF('МО2 общие данные'!E23=1,AU81,AV81)</f>
        <v>-</v>
      </c>
      <c r="Q81" s="299"/>
      <c r="R81" s="298" t="str">
        <f>IF('МО2 общие данные'!E24=1,AW81,AX81)</f>
        <v>-</v>
      </c>
      <c r="S81" s="299"/>
      <c r="T81" s="298" t="str">
        <f>IF('МО2 общие данные'!E25=1,AY81,AZ81)</f>
        <v>-</v>
      </c>
      <c r="U81" s="299"/>
      <c r="V81" s="298" t="str">
        <f>IF('МО2 общие данные'!E26=1,BA81,BB81)</f>
        <v>-</v>
      </c>
      <c r="W81" s="299"/>
      <c r="X81" s="298" t="str">
        <f>IF('МО2 общие данные'!E27=1,BC81,BD81)</f>
        <v>-</v>
      </c>
      <c r="Y81" s="299"/>
      <c r="Z81" s="298" t="str">
        <f>IF('МО2 общие данные'!E28=1,BE81,BF81)</f>
        <v>-</v>
      </c>
      <c r="AA81" s="299"/>
      <c r="AB81" s="298" t="str">
        <f>IF('МО2 общие данные'!E29=1,BG81,BH81)</f>
        <v>-</v>
      </c>
      <c r="AC81" s="299"/>
      <c r="AD81" s="298" t="str">
        <f>IF('МО2 общие данные'!E30=1,BI81,BJ81)</f>
        <v>-</v>
      </c>
      <c r="AE81" s="299"/>
      <c r="AG81" s="85" t="str">
        <f>(INDEX('МО2 общие данные'!C42:C60,MATCH(B80,'МО2 общие данные'!B42:B60,0)))</f>
        <v>-</v>
      </c>
      <c r="AH81" s="85" t="str">
        <f>(INDEX('МО2 общие данные'!D42:D60,MATCH(B80,'МО2 общие данные'!B42:B60,0)))</f>
        <v>-</v>
      </c>
      <c r="AI81" s="85" t="str">
        <f>(INDEX('МО2 общие данные'!C42:C60,MATCH(D80,'МО2 общие данные'!B42:B60,0)))</f>
        <v>-</v>
      </c>
      <c r="AJ81" s="85" t="str">
        <f>(INDEX('МО2 общие данные'!D42:D60,MATCH(D80,'МО2 общие данные'!B42:B60,0)))</f>
        <v>-</v>
      </c>
      <c r="AK81" s="85" t="str">
        <f>(INDEX('МО2 общие данные'!C42:C60,MATCH(F80,'МО2 общие данные'!B42:B60,0)))</f>
        <v>-</v>
      </c>
      <c r="AL81" s="85" t="str">
        <f>(INDEX('МО2 общие данные'!D42:D60,MATCH(F80,'МО2 общие данные'!B42:B60,0)))</f>
        <v>-</v>
      </c>
      <c r="AM81" s="85" t="str">
        <f>(INDEX('МО2 общие данные'!C42:C60,MATCH(H80,'МО2 общие данные'!B42:B60,0)))</f>
        <v>-</v>
      </c>
      <c r="AN81" s="85" t="str">
        <f>(INDEX('МО2 общие данные'!D42:D60,MATCH(H80,'МО2 общие данные'!B42:B60,0)))</f>
        <v>-</v>
      </c>
      <c r="AO81" s="85" t="str">
        <f>(INDEX('МО2 общие данные'!C42:C60,MATCH(J80,'МО2 общие данные'!B42:B60,0)))</f>
        <v>-</v>
      </c>
      <c r="AP81" s="85" t="str">
        <f>(INDEX('МО2 общие данные'!D42:D60,MATCH(J80,'МО2 общие данные'!B42:B60,0)))</f>
        <v>-</v>
      </c>
      <c r="AQ81" s="85" t="str">
        <f>(INDEX('МО2 общие данные'!C42:C60,MATCH(L80,'МО2 общие данные'!B42:B60,0)))</f>
        <v>-</v>
      </c>
      <c r="AR81" s="85" t="str">
        <f>(INDEX('МО2 общие данные'!D42:D60,MATCH(L80,'МО2 общие данные'!B42:B60,0)))</f>
        <v>-</v>
      </c>
      <c r="AS81" s="85" t="str">
        <f>(INDEX('МО2 общие данные'!C42:C60,MATCH(N80,'МО2 общие данные'!B42:B60,0)))</f>
        <v>-</v>
      </c>
      <c r="AT81" s="85" t="str">
        <f>(INDEX('МО2 общие данные'!D42:D60,MATCH(N80,'МО2 общие данные'!B42:B60,0)))</f>
        <v>-</v>
      </c>
      <c r="AU81" s="85" t="str">
        <f>(INDEX('МО2 общие данные'!C42:C60,MATCH(P80,'МО2 общие данные'!B42:B60,0)))</f>
        <v>-</v>
      </c>
      <c r="AV81" s="85" t="str">
        <f>(INDEX('МО2 общие данные'!D42:D60,MATCH(P80,'МО2 общие данные'!B42:B60,0)))</f>
        <v>-</v>
      </c>
      <c r="AW81" s="85" t="str">
        <f>(INDEX('МО2 общие данные'!C42:C60,MATCH(R80,'МО2 общие данные'!B42:B60,0)))</f>
        <v>-</v>
      </c>
      <c r="AX81" s="85" t="str">
        <f>(INDEX('МО2 общие данные'!D42:D60,MATCH(R80,'МО2 общие данные'!B42:B60,0)))</f>
        <v>-</v>
      </c>
      <c r="AY81" s="85" t="str">
        <f>(INDEX('МО2 общие данные'!C42:C60,MATCH(T80,'МО2 общие данные'!B42:B60,0)))</f>
        <v>-</v>
      </c>
      <c r="AZ81" s="85" t="str">
        <f>(INDEX('МО2 общие данные'!D42:D60,MATCH(T80,'МО2 общие данные'!B42:B60,0)))</f>
        <v>-</v>
      </c>
      <c r="BA81" s="85" t="str">
        <f>(INDEX('МО2 общие данные'!C42:C60,MATCH(V80,'МО2 общие данные'!B42:B60,0)))</f>
        <v>-</v>
      </c>
      <c r="BB81" s="85" t="str">
        <f>(INDEX('МО2 общие данные'!D42:D60,MATCH(V80,'МО2 общие данные'!B42:B60,0)))</f>
        <v>-</v>
      </c>
      <c r="BC81" s="85" t="str">
        <f>(INDEX('МО2 общие данные'!C42:C60,MATCH(X80,'МО2 общие данные'!B42:B60,0)))</f>
        <v>-</v>
      </c>
      <c r="BD81" s="85" t="str">
        <f>(INDEX('МО2 общие данные'!D42:D60,MATCH(X80,'МО2 общие данные'!B42:B60,0)))</f>
        <v>-</v>
      </c>
      <c r="BE81" s="85" t="str">
        <f>(INDEX('МО2 общие данные'!C42:C60,MATCH(Z80,'МО2 общие данные'!B42:B60,0)))</f>
        <v>-</v>
      </c>
      <c r="BF81" s="85" t="str">
        <f>(INDEX('МО2 общие данные'!D42:D60,MATCH(Z80,'МО2 общие данные'!B42:B60,0)))</f>
        <v>-</v>
      </c>
      <c r="BG81" s="85" t="str">
        <f>(INDEX('МО2 общие данные'!C42:C60,MATCH(AB80,'МО2 общие данные'!B42:B60,0)))</f>
        <v>-</v>
      </c>
      <c r="BH81" s="85" t="str">
        <f>(INDEX('МО2 общие данные'!D42:D60,MATCH(AB80,'МО2 общие данные'!B42:B60,0)))</f>
        <v>-</v>
      </c>
      <c r="BI81" s="85" t="str">
        <f>(INDEX('МО2 общие данные'!C42:C60,MATCH(AD80,'МО2 общие данные'!B42:B60,0)))</f>
        <v>-</v>
      </c>
      <c r="BJ81" s="85" t="str">
        <f>(INDEX('МО2 общие данные'!D42:D60,MATCH(AD80,'МО2 общие данные'!B42:B60,0)))</f>
        <v>-</v>
      </c>
    </row>
    <row r="82" spans="1:62" x14ac:dyDescent="0.25">
      <c r="A82" s="129"/>
      <c r="B82" s="329" t="str">
        <f>IF(B80&gt;0,"Д",IF(B80=0," "))</f>
        <v xml:space="preserve"> </v>
      </c>
      <c r="C82" s="330"/>
      <c r="D82" s="329" t="str">
        <f t="shared" ref="D82:Z82" si="111">IF(D80&gt;0,"Д",IF(D80=0," "))</f>
        <v xml:space="preserve"> </v>
      </c>
      <c r="E82" s="330"/>
      <c r="F82" s="329" t="str">
        <f t="shared" si="111"/>
        <v xml:space="preserve"> </v>
      </c>
      <c r="G82" s="330"/>
      <c r="H82" s="329" t="str">
        <f t="shared" si="111"/>
        <v xml:space="preserve"> </v>
      </c>
      <c r="I82" s="330"/>
      <c r="J82" s="329" t="str">
        <f t="shared" si="111"/>
        <v xml:space="preserve"> </v>
      </c>
      <c r="K82" s="330"/>
      <c r="L82" s="329" t="str">
        <f t="shared" si="111"/>
        <v xml:space="preserve"> </v>
      </c>
      <c r="M82" s="330"/>
      <c r="N82" s="329" t="str">
        <f t="shared" si="111"/>
        <v xml:space="preserve"> </v>
      </c>
      <c r="O82" s="330"/>
      <c r="P82" s="329" t="str">
        <f t="shared" si="111"/>
        <v xml:space="preserve"> </v>
      </c>
      <c r="Q82" s="330"/>
      <c r="R82" s="329" t="str">
        <f t="shared" si="111"/>
        <v xml:space="preserve"> </v>
      </c>
      <c r="S82" s="330"/>
      <c r="T82" s="329" t="str">
        <f t="shared" si="111"/>
        <v xml:space="preserve"> </v>
      </c>
      <c r="U82" s="330"/>
      <c r="V82" s="329" t="str">
        <f t="shared" si="111"/>
        <v xml:space="preserve"> </v>
      </c>
      <c r="W82" s="330"/>
      <c r="X82" s="329" t="str">
        <f t="shared" si="111"/>
        <v xml:space="preserve"> </v>
      </c>
      <c r="Y82" s="330"/>
      <c r="Z82" s="329" t="str">
        <f t="shared" si="111"/>
        <v xml:space="preserve"> </v>
      </c>
      <c r="AA82" s="330"/>
      <c r="AB82" s="329" t="str">
        <f t="shared" ref="AB82" si="112">IF(AB80&gt;0,"Д",IF(AB80=0," "))</f>
        <v xml:space="preserve"> </v>
      </c>
      <c r="AC82" s="330"/>
      <c r="AD82" s="329" t="str">
        <f t="shared" ref="AD82" si="113">IF(AD80&gt;0,"Д",IF(AD80=0," "))</f>
        <v xml:space="preserve"> </v>
      </c>
      <c r="AE82" s="330"/>
      <c r="AG82" s="85"/>
      <c r="AH82" s="85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</row>
    <row r="83" spans="1:62" x14ac:dyDescent="0.25">
      <c r="A83" s="128"/>
      <c r="B83" s="327">
        <f>'гр8 МО2'!B35</f>
        <v>0</v>
      </c>
      <c r="C83" s="328" t="str">
        <f>IF(B83=1,"час",IF(B83=0," ",IF(B83&gt;4,"часов","часа")))</f>
        <v xml:space="preserve"> </v>
      </c>
      <c r="D83" s="327">
        <f>'гр8 МО2'!C35</f>
        <v>0</v>
      </c>
      <c r="E83" s="328" t="str">
        <f>IF(D83=1,"час",IF(D83=0," ",IF(D83&gt;4,"часов","часа")))</f>
        <v xml:space="preserve"> </v>
      </c>
      <c r="F83" s="327">
        <f>'гр8 МО2'!D35</f>
        <v>0</v>
      </c>
      <c r="G83" s="328" t="str">
        <f>IF(F83=1,"час",IF(F83=0," ",IF(F83&gt;4,"часов","часа")))</f>
        <v xml:space="preserve"> </v>
      </c>
      <c r="H83" s="327">
        <f>'гр8 МО2'!E35</f>
        <v>0</v>
      </c>
      <c r="I83" s="328" t="str">
        <f>IF(H83=1,"час",IF(H83=0," ",IF(H83&gt;4,"часов","часа")))</f>
        <v xml:space="preserve"> </v>
      </c>
      <c r="J83" s="327">
        <f>'гр8 МО2'!F35</f>
        <v>0</v>
      </c>
      <c r="K83" s="328" t="str">
        <f>IF(J83=1,"час",IF(J83=0," ",IF(J83&gt;4,"часов","часа")))</f>
        <v xml:space="preserve"> </v>
      </c>
      <c r="L83" s="327">
        <f>'гр8 МО2'!G35</f>
        <v>0</v>
      </c>
      <c r="M83" s="328" t="str">
        <f>IF(L83=1,"час",IF(L83=0," ",IF(L83&gt;4,"часов","часа")))</f>
        <v xml:space="preserve"> </v>
      </c>
      <c r="N83" s="327">
        <f>'гр8 МО2'!H35</f>
        <v>0</v>
      </c>
      <c r="O83" s="328" t="str">
        <f>IF(N83=1,"час",IF(N83=0," ",IF(N83&gt;4,"часов","часа")))</f>
        <v xml:space="preserve"> </v>
      </c>
      <c r="P83" s="327">
        <f>'гр8 МО2'!I35</f>
        <v>0</v>
      </c>
      <c r="Q83" s="328" t="str">
        <f>IF(P83=1,"час",IF(P83=0," ",IF(P83&gt;4,"часов","часа")))</f>
        <v xml:space="preserve"> </v>
      </c>
      <c r="R83" s="327">
        <f>'гр8 МО2'!J35</f>
        <v>0</v>
      </c>
      <c r="S83" s="328" t="str">
        <f>IF(R83=1,"час",IF(R83=0," ",IF(R83&gt;4,"часов","часа")))</f>
        <v xml:space="preserve"> </v>
      </c>
      <c r="T83" s="327">
        <f>'гр8 МО2'!K35</f>
        <v>0</v>
      </c>
      <c r="U83" s="328" t="str">
        <f>IF(T83=1,"час",IF(T83=0," ",IF(T83&gt;4,"часов","часа")))</f>
        <v xml:space="preserve"> </v>
      </c>
      <c r="V83" s="327">
        <f>'гр8 МО2'!L35</f>
        <v>0</v>
      </c>
      <c r="W83" s="328" t="str">
        <f>IF(V83=1,"час",IF(V83=0," ",IF(V83&gt;4,"часов","часа")))</f>
        <v xml:space="preserve"> </v>
      </c>
      <c r="X83" s="327">
        <f>'гр8 МО2'!M35</f>
        <v>0</v>
      </c>
      <c r="Y83" s="328" t="str">
        <f>IF(X83=1,"час",IF(X83=0," ",IF(X83&gt;4,"часов","часа")))</f>
        <v xml:space="preserve"> </v>
      </c>
      <c r="Z83" s="327">
        <f>'гр8 МО2'!N35</f>
        <v>0</v>
      </c>
      <c r="AA83" s="328" t="str">
        <f>IF(Z83=1,"час",IF(Z83=0," ",IF(Z83&gt;4,"часов","часа")))</f>
        <v xml:space="preserve"> </v>
      </c>
      <c r="AB83" s="327">
        <f>'гр8 МО2'!O35</f>
        <v>0</v>
      </c>
      <c r="AC83" s="328" t="str">
        <f t="shared" ref="AC83" si="114">IF(AB83=1,"час",IF(AB83=0," ",IF(AB83&gt;4,"часов","часа")))</f>
        <v xml:space="preserve"> </v>
      </c>
      <c r="AD83" s="327">
        <f>'гр8 МО2'!P35</f>
        <v>0</v>
      </c>
      <c r="AE83" s="328" t="str">
        <f t="shared" ref="AE83" si="115">IF(AD83=1,"час",IF(AD83=0," ",IF(AD83&gt;4,"часов","часа")))</f>
        <v xml:space="preserve"> </v>
      </c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5"/>
      <c r="BJ83" s="85"/>
    </row>
    <row r="84" spans="1:62" ht="24" customHeight="1" x14ac:dyDescent="0.25">
      <c r="A84" s="128">
        <v>24</v>
      </c>
      <c r="B84" s="298" t="str">
        <f>IF('МО2 общие данные'!E16=1,AG84,AH84)</f>
        <v>-</v>
      </c>
      <c r="C84" s="299"/>
      <c r="D84" s="298" t="str">
        <f>IF('МО2 общие данные'!E17=1,AI84,AJ84)</f>
        <v>-</v>
      </c>
      <c r="E84" s="299"/>
      <c r="F84" s="298" t="str">
        <f>IF('МО2 общие данные'!E18=1,AK84,AL84)</f>
        <v>-</v>
      </c>
      <c r="G84" s="299"/>
      <c r="H84" s="298" t="str">
        <f>IF('МО2 общие данные'!E19=1,AM84,AN84)</f>
        <v>-</v>
      </c>
      <c r="I84" s="299"/>
      <c r="J84" s="298" t="str">
        <f>IF('МО2 общие данные'!E20=1,AO84,AP84)</f>
        <v>-</v>
      </c>
      <c r="K84" s="299"/>
      <c r="L84" s="298" t="str">
        <f>IF('МО2 общие данные'!E21=1,AQ84,AR84)</f>
        <v>-</v>
      </c>
      <c r="M84" s="299"/>
      <c r="N84" s="298" t="str">
        <f>IF('МО2 общие данные'!E22=1,AS84,AT84)</f>
        <v>-</v>
      </c>
      <c r="O84" s="299"/>
      <c r="P84" s="298" t="str">
        <f>IF('МО2 общие данные'!E23=1,AU84,AV84)</f>
        <v>-</v>
      </c>
      <c r="Q84" s="299"/>
      <c r="R84" s="298" t="str">
        <f>IF('МО2 общие данные'!E24=1,AW84,AX84)</f>
        <v>-</v>
      </c>
      <c r="S84" s="299"/>
      <c r="T84" s="298" t="str">
        <f>IF('МО2 общие данные'!E25=1,AY84,AZ84)</f>
        <v>-</v>
      </c>
      <c r="U84" s="299"/>
      <c r="V84" s="298" t="str">
        <f>IF('МО2 общие данные'!E26=1,BA84,BB84)</f>
        <v>-</v>
      </c>
      <c r="W84" s="299"/>
      <c r="X84" s="298" t="str">
        <f>IF('МО2 общие данные'!E27=1,BC84,BD84)</f>
        <v>-</v>
      </c>
      <c r="Y84" s="299"/>
      <c r="Z84" s="298" t="str">
        <f>IF('МО2 общие данные'!E28=1,BE84,BF84)</f>
        <v>-</v>
      </c>
      <c r="AA84" s="299"/>
      <c r="AB84" s="298" t="str">
        <f>IF('МО2 общие данные'!E29=1,BG84,BH84)</f>
        <v>-</v>
      </c>
      <c r="AC84" s="299"/>
      <c r="AD84" s="298" t="str">
        <f>IF('МО2 общие данные'!E30=1,BI84,BJ84)</f>
        <v>-</v>
      </c>
      <c r="AE84" s="299"/>
      <c r="AG84" s="85" t="str">
        <f>(INDEX('МО2 общие данные'!E42:E60,MATCH(B83,'МО2 общие данные'!B42:B60,0)))</f>
        <v>-</v>
      </c>
      <c r="AH84" s="85" t="str">
        <f>(INDEX('МО2 общие данные'!E42:E60,MATCH(B83,'МО2 общие данные'!B42:B60,0)))</f>
        <v>-</v>
      </c>
      <c r="AI84" s="85" t="str">
        <f>(INDEX('МО2 общие данные'!E42:E60,MATCH(D83,'МО2 общие данные'!B42:B60,0)))</f>
        <v>-</v>
      </c>
      <c r="AJ84" s="85" t="str">
        <f>(INDEX('МО2 общие данные'!E42:E60,MATCH(D83,'МО2 общие данные'!B42:B60,0)))</f>
        <v>-</v>
      </c>
      <c r="AK84" s="85" t="str">
        <f>(INDEX('МО2 общие данные'!E42:E60,MATCH(F83,'МО2 общие данные'!B42:B60,0)))</f>
        <v>-</v>
      </c>
      <c r="AL84" s="85" t="str">
        <f>(INDEX('МО2 общие данные'!E42:E60,MATCH(F83,'МО2 общие данные'!B42:B60,0)))</f>
        <v>-</v>
      </c>
      <c r="AM84" s="85" t="str">
        <f>(INDEX('МО2 общие данные'!E42:E60,MATCH(H83,'МО2 общие данные'!B42:B60,0)))</f>
        <v>-</v>
      </c>
      <c r="AN84" s="85" t="str">
        <f>(INDEX('МО2 общие данные'!E42:E60,MATCH(H83,'МО2 общие данные'!B42:B60,0)))</f>
        <v>-</v>
      </c>
      <c r="AO84" s="85" t="str">
        <f>(INDEX('МО2 общие данные'!E42:E60,MATCH(J83,'МО2 общие данные'!B42:B60,0)))</f>
        <v>-</v>
      </c>
      <c r="AP84" s="85" t="str">
        <f>(INDEX('МО2 общие данные'!E42:E60,MATCH(J83,'МО2 общие данные'!B42:B60,0)))</f>
        <v>-</v>
      </c>
      <c r="AQ84" s="85" t="str">
        <f>(INDEX('МО2 общие данные'!E42:E60,MATCH(L83,'МО2 общие данные'!B42:B60,0)))</f>
        <v>-</v>
      </c>
      <c r="AR84" s="85" t="str">
        <f>(INDEX('МО2 общие данные'!E42:E60,MATCH(L83,'МО2 общие данные'!B42:B60,0)))</f>
        <v>-</v>
      </c>
      <c r="AS84" s="85" t="str">
        <f>(INDEX('МО2 общие данные'!E42:E60,MATCH(N83,'МО2 общие данные'!B42:B60,0)))</f>
        <v>-</v>
      </c>
      <c r="AT84" s="85" t="str">
        <f>(INDEX('МО2 общие данные'!E42:E60,MATCH(N83,'МО2 общие данные'!B42:B60,0)))</f>
        <v>-</v>
      </c>
      <c r="AU84" s="85" t="str">
        <f>(INDEX('МО2 общие данные'!E42:E60,MATCH(P83,'МО2 общие данные'!B42:B60,0)))</f>
        <v>-</v>
      </c>
      <c r="AV84" s="85" t="str">
        <f>(INDEX('МО2 общие данные'!E42:E60,MATCH(P83,'МО2 общие данные'!B42:B60,0)))</f>
        <v>-</v>
      </c>
      <c r="AW84" s="85" t="str">
        <f>(INDEX('МО2 общие данные'!E42:E60,MATCH(R83,'МО2 общие данные'!B42:B60,0)))</f>
        <v>-</v>
      </c>
      <c r="AX84" s="85" t="str">
        <f>(INDEX('МО2 общие данные'!E42:E60,MATCH(R83,'МО2 общие данные'!B42:B60,0)))</f>
        <v>-</v>
      </c>
      <c r="AY84" s="85" t="str">
        <f>(INDEX('МО2 общие данные'!E42:E60,MATCH(T83,'МО2 общие данные'!B42:B60,0)))</f>
        <v>-</v>
      </c>
      <c r="AZ84" s="85" t="str">
        <f>(INDEX('МО2 общие данные'!E42:E60,MATCH(T83,'МО2 общие данные'!B42:B60,0)))</f>
        <v>-</v>
      </c>
      <c r="BA84" s="85" t="str">
        <f>(INDEX('МО2 общие данные'!E42:E60,MATCH(V83,'МО2 общие данные'!B42:B60,0)))</f>
        <v>-</v>
      </c>
      <c r="BB84" s="85" t="str">
        <f>(INDEX('МО2 общие данные'!E42:E60,MATCH(V83,'МО2 общие данные'!B42:B60,0)))</f>
        <v>-</v>
      </c>
      <c r="BC84" s="85" t="str">
        <f>(INDEX('МО2 общие данные'!E42:E60,MATCH(X83,'МО2 общие данные'!B42:B60,0)))</f>
        <v>-</v>
      </c>
      <c r="BD84" s="85" t="str">
        <f>(INDEX('МО2 общие данные'!E42:E60,MATCH(X83,'МО2 общие данные'!B42:B60,0)))</f>
        <v>-</v>
      </c>
      <c r="BE84" s="85" t="str">
        <f>(INDEX('МО2 общие данные'!E42:E60,MATCH(Z83,'МО2 общие данные'!B42:B60,0)))</f>
        <v>-</v>
      </c>
      <c r="BF84" s="85" t="str">
        <f>(INDEX('МО2 общие данные'!E42:E60,MATCH(Z83,'МО2 общие данные'!B42:B60,0)))</f>
        <v>-</v>
      </c>
      <c r="BG84" s="85" t="str">
        <f>(INDEX('МО2 общие данные'!E42:E60,MATCH(AB83,'МО2 общие данные'!B42:B60,0)))</f>
        <v>-</v>
      </c>
      <c r="BH84" s="85" t="str">
        <f>(INDEX('МО2 общие данные'!E42:E60,MATCH(AB83,'МО2 общие данные'!B42:B60,0)))</f>
        <v>-</v>
      </c>
      <c r="BI84" s="85" t="str">
        <f>(INDEX('МО2 общие данные'!E42:E60,MATCH(AD83,'МО2 общие данные'!B42:B60,0)))</f>
        <v>-</v>
      </c>
      <c r="BJ84" s="85" t="str">
        <f>(INDEX('МО2 общие данные'!E42:E60,MATCH(AD83,'МО2 общие данные'!B42:B60,0)))</f>
        <v>-</v>
      </c>
    </row>
    <row r="85" spans="1:62" x14ac:dyDescent="0.25">
      <c r="A85" s="129" t="s">
        <v>17</v>
      </c>
      <c r="B85" s="329" t="str">
        <f>IF(B83&gt;0,"Д",IF(B83=0," "))</f>
        <v xml:space="preserve"> </v>
      </c>
      <c r="C85" s="330"/>
      <c r="D85" s="329" t="str">
        <f t="shared" ref="D85:Z85" si="116">IF(D83&gt;0,"Д",IF(D83=0," "))</f>
        <v xml:space="preserve"> </v>
      </c>
      <c r="E85" s="330"/>
      <c r="F85" s="329" t="str">
        <f t="shared" si="116"/>
        <v xml:space="preserve"> </v>
      </c>
      <c r="G85" s="330"/>
      <c r="H85" s="329" t="str">
        <f t="shared" si="116"/>
        <v xml:space="preserve"> </v>
      </c>
      <c r="I85" s="330"/>
      <c r="J85" s="329" t="str">
        <f t="shared" si="116"/>
        <v xml:space="preserve"> </v>
      </c>
      <c r="K85" s="330"/>
      <c r="L85" s="329" t="str">
        <f t="shared" si="116"/>
        <v xml:space="preserve"> </v>
      </c>
      <c r="M85" s="330"/>
      <c r="N85" s="329" t="str">
        <f t="shared" si="116"/>
        <v xml:space="preserve"> </v>
      </c>
      <c r="O85" s="330"/>
      <c r="P85" s="329" t="str">
        <f t="shared" si="116"/>
        <v xml:space="preserve"> </v>
      </c>
      <c r="Q85" s="330"/>
      <c r="R85" s="329" t="str">
        <f t="shared" si="116"/>
        <v xml:space="preserve"> </v>
      </c>
      <c r="S85" s="330"/>
      <c r="T85" s="329" t="str">
        <f t="shared" si="116"/>
        <v xml:space="preserve"> </v>
      </c>
      <c r="U85" s="330"/>
      <c r="V85" s="329" t="str">
        <f t="shared" si="116"/>
        <v xml:space="preserve"> </v>
      </c>
      <c r="W85" s="330"/>
      <c r="X85" s="329" t="str">
        <f t="shared" si="116"/>
        <v xml:space="preserve"> </v>
      </c>
      <c r="Y85" s="330"/>
      <c r="Z85" s="329" t="str">
        <f t="shared" si="116"/>
        <v xml:space="preserve"> </v>
      </c>
      <c r="AA85" s="330"/>
      <c r="AB85" s="329" t="str">
        <f t="shared" ref="AB85" si="117">IF(AB83&gt;0,"Д",IF(AB83=0," "))</f>
        <v xml:space="preserve"> </v>
      </c>
      <c r="AC85" s="330"/>
      <c r="AD85" s="329" t="str">
        <f t="shared" ref="AD85" si="118">IF(AD83&gt;0,"Д",IF(AD83=0," "))</f>
        <v xml:space="preserve"> </v>
      </c>
      <c r="AE85" s="330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</row>
    <row r="86" spans="1:62" x14ac:dyDescent="0.25">
      <c r="A86" s="128"/>
      <c r="B86" s="327">
        <f>'гр8 МО2'!B36</f>
        <v>0</v>
      </c>
      <c r="C86" s="328" t="str">
        <f>IF(B86=1,"час",IF(B86=0," ",IF(B86&gt;4,"часов","часа")))</f>
        <v xml:space="preserve"> </v>
      </c>
      <c r="D86" s="327">
        <f>'гр8 МО2'!C36</f>
        <v>0</v>
      </c>
      <c r="E86" s="328" t="str">
        <f>IF(D86=1,"час",IF(D86=0," ",IF(D86&gt;4,"часов","часа")))</f>
        <v xml:space="preserve"> </v>
      </c>
      <c r="F86" s="327">
        <f>'гр8 МО2'!D36</f>
        <v>0</v>
      </c>
      <c r="G86" s="328" t="str">
        <f>IF(F86=1,"час",IF(F86=0," ",IF(F86&gt;4,"часов","часа")))</f>
        <v xml:space="preserve"> </v>
      </c>
      <c r="H86" s="327">
        <f>'гр8 МО2'!E36</f>
        <v>0</v>
      </c>
      <c r="I86" s="328" t="str">
        <f>IF(H86=1,"час",IF(H86=0," ",IF(H86&gt;4,"часов","часа")))</f>
        <v xml:space="preserve"> </v>
      </c>
      <c r="J86" s="327">
        <f>'гр8 МО2'!F36</f>
        <v>0</v>
      </c>
      <c r="K86" s="328" t="str">
        <f>IF(J86=1,"час",IF(J86=0," ",IF(J86&gt;4,"часов","часа")))</f>
        <v xml:space="preserve"> </v>
      </c>
      <c r="L86" s="327">
        <f>'гр8 МО2'!G36</f>
        <v>0</v>
      </c>
      <c r="M86" s="328" t="str">
        <f>IF(L86=1,"час",IF(L86=0," ",IF(L86&gt;4,"часов","часа")))</f>
        <v xml:space="preserve"> </v>
      </c>
      <c r="N86" s="327">
        <f>'гр8 МО2'!H36</f>
        <v>0</v>
      </c>
      <c r="O86" s="328" t="str">
        <f>IF(N86=1,"час",IF(N86=0," ",IF(N86&gt;4,"часов","часа")))</f>
        <v xml:space="preserve"> </v>
      </c>
      <c r="P86" s="327">
        <f>'гр8 МО2'!I36</f>
        <v>0</v>
      </c>
      <c r="Q86" s="328" t="str">
        <f>IF(P86=1,"час",IF(P86=0," ",IF(P86&gt;4,"часов","часа")))</f>
        <v xml:space="preserve"> </v>
      </c>
      <c r="R86" s="327">
        <f>'гр8 МО2'!J36</f>
        <v>0</v>
      </c>
      <c r="S86" s="328" t="str">
        <f>IF(R86=1,"час",IF(R86=0," ",IF(R86&gt;4,"часов","часа")))</f>
        <v xml:space="preserve"> </v>
      </c>
      <c r="T86" s="327">
        <f>'гр8 МО2'!K36</f>
        <v>0</v>
      </c>
      <c r="U86" s="328" t="str">
        <f>IF(T86=1,"час",IF(T86=0," ",IF(T86&gt;4,"часов","часа")))</f>
        <v xml:space="preserve"> </v>
      </c>
      <c r="V86" s="327">
        <f>'гр8 МО2'!L36</f>
        <v>0</v>
      </c>
      <c r="W86" s="328" t="str">
        <f>IF(V86=1,"час",IF(V86=0," ",IF(V86&gt;4,"часов","часа")))</f>
        <v xml:space="preserve"> </v>
      </c>
      <c r="X86" s="327">
        <f>'гр8 МО2'!M36</f>
        <v>0</v>
      </c>
      <c r="Y86" s="328" t="str">
        <f>IF(X86=1,"час",IF(X86=0," ",IF(X86&gt;4,"часов","часа")))</f>
        <v xml:space="preserve"> </v>
      </c>
      <c r="Z86" s="327">
        <f>'гр8 МО2'!N36</f>
        <v>0</v>
      </c>
      <c r="AA86" s="328" t="str">
        <f>IF(Z86=1,"час",IF(Z86=0," ",IF(Z86&gt;4,"часов","часа")))</f>
        <v xml:space="preserve"> </v>
      </c>
      <c r="AB86" s="327">
        <f>'гр8 МО2'!O36</f>
        <v>0</v>
      </c>
      <c r="AC86" s="328" t="str">
        <f t="shared" ref="AC86" si="119">IF(AB86=1,"час",IF(AB86=0," ",IF(AB86&gt;4,"часов","часа")))</f>
        <v xml:space="preserve"> </v>
      </c>
      <c r="AD86" s="327">
        <f>'гр8 МО2'!P36</f>
        <v>0</v>
      </c>
      <c r="AE86" s="328" t="str">
        <f t="shared" ref="AE86" si="120">IF(AD86=1,"час",IF(AD86=0," ",IF(AD86&gt;4,"часов","часа")))</f>
        <v xml:space="preserve"> </v>
      </c>
      <c r="AG86" s="85"/>
      <c r="AH86" s="8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5"/>
      <c r="BG86" s="85"/>
      <c r="BH86" s="85"/>
      <c r="BI86" s="85"/>
      <c r="BJ86" s="85"/>
    </row>
    <row r="87" spans="1:62" ht="24" customHeight="1" x14ac:dyDescent="0.25">
      <c r="A87" s="128">
        <v>25</v>
      </c>
      <c r="B87" s="298" t="str">
        <f>IF('МО2 общие данные'!E16=1,AG87,AH87)</f>
        <v>-</v>
      </c>
      <c r="C87" s="299"/>
      <c r="D87" s="298" t="str">
        <f>IF('МО2 общие данные'!E17=1,AI87,AJ87)</f>
        <v>-</v>
      </c>
      <c r="E87" s="299"/>
      <c r="F87" s="298" t="str">
        <f>IF('МО2 общие данные'!E18=1,AK87,AL87)</f>
        <v>-</v>
      </c>
      <c r="G87" s="299"/>
      <c r="H87" s="298" t="str">
        <f>IF('МО2 общие данные'!E19=1,AM87,AN87)</f>
        <v>-</v>
      </c>
      <c r="I87" s="299"/>
      <c r="J87" s="298" t="str">
        <f>IF('МО2 общие данные'!E20=1,AO87,AP87)</f>
        <v>-</v>
      </c>
      <c r="K87" s="299"/>
      <c r="L87" s="298" t="str">
        <f>IF('МО2 общие данные'!E21=1,AQ87,AR87)</f>
        <v>-</v>
      </c>
      <c r="M87" s="299"/>
      <c r="N87" s="298" t="str">
        <f>IF('МО2 общие данные'!E22=1,AS87,AT87)</f>
        <v>-</v>
      </c>
      <c r="O87" s="299"/>
      <c r="P87" s="298" t="str">
        <f>IF('МО2 общие данные'!E23=1,AU87,AV87)</f>
        <v>-</v>
      </c>
      <c r="Q87" s="299"/>
      <c r="R87" s="298" t="str">
        <f>IF('МО2 общие данные'!E24=1,AW87,AX87)</f>
        <v>-</v>
      </c>
      <c r="S87" s="299"/>
      <c r="T87" s="298" t="str">
        <f>IF('МО2 общие данные'!E25=1,AY87,AZ87)</f>
        <v>-</v>
      </c>
      <c r="U87" s="299"/>
      <c r="V87" s="298" t="str">
        <f>IF('МО2 общие данные'!E26=1,BA87,BB87)</f>
        <v>-</v>
      </c>
      <c r="W87" s="299"/>
      <c r="X87" s="298" t="str">
        <f>IF('МО2 общие данные'!E27=1,BC87,BD87)</f>
        <v>-</v>
      </c>
      <c r="Y87" s="299"/>
      <c r="Z87" s="298" t="str">
        <f>IF('МО2 общие данные'!E28=1,BE87,BF87)</f>
        <v>-</v>
      </c>
      <c r="AA87" s="299"/>
      <c r="AB87" s="298" t="str">
        <f>IF('МО2 общие данные'!E29=1,BG87,BH87)</f>
        <v>-</v>
      </c>
      <c r="AC87" s="299"/>
      <c r="AD87" s="298" t="str">
        <f>IF('МО2 общие данные'!E30=1,BI87,BJ87)</f>
        <v>-</v>
      </c>
      <c r="AE87" s="299"/>
      <c r="AG87" s="85" t="str">
        <f>(INDEX('МО2 общие данные'!E42:E60,MATCH(B86,'МО2 общие данные'!B42:B60,0)))</f>
        <v>-</v>
      </c>
      <c r="AH87" s="85" t="str">
        <f>(INDEX('МО2 общие данные'!E42:E60,MATCH(B86,'МО2 общие данные'!B42:B60,0)))</f>
        <v>-</v>
      </c>
      <c r="AI87" s="85" t="str">
        <f>(INDEX('МО2 общие данные'!E42:E60,MATCH(D86,'МО2 общие данные'!B42:B60,0)))</f>
        <v>-</v>
      </c>
      <c r="AJ87" s="85" t="str">
        <f>(INDEX('МО2 общие данные'!E42:E60,MATCH(D86,'МО2 общие данные'!B42:B60,0)))</f>
        <v>-</v>
      </c>
      <c r="AK87" s="85" t="str">
        <f>(INDEX('МО2 общие данные'!E42:E60,MATCH(F86,'МО2 общие данные'!B42:B60,0)))</f>
        <v>-</v>
      </c>
      <c r="AL87" s="85" t="str">
        <f>(INDEX('МО2 общие данные'!E42:E60,MATCH(F86,'МО2 общие данные'!B42:B60,0)))</f>
        <v>-</v>
      </c>
      <c r="AM87" s="85" t="str">
        <f>(INDEX('МО2 общие данные'!E42:E60,MATCH(H86,'МО2 общие данные'!B42:B60,0)))</f>
        <v>-</v>
      </c>
      <c r="AN87" s="85" t="str">
        <f>(INDEX('МО2 общие данные'!E42:E60,MATCH(H86,'МО2 общие данные'!B42:B60,0)))</f>
        <v>-</v>
      </c>
      <c r="AO87" s="85" t="str">
        <f>(INDEX('МО2 общие данные'!E42:E60,MATCH(J86,'МО2 общие данные'!B42:B60,0)))</f>
        <v>-</v>
      </c>
      <c r="AP87" s="85" t="str">
        <f>(INDEX('МО2 общие данные'!E42:E60,MATCH(J86,'МО2 общие данные'!B42:B60,0)))</f>
        <v>-</v>
      </c>
      <c r="AQ87" s="85" t="str">
        <f>(INDEX('МО2 общие данные'!E42:E60,MATCH(L86,'МО2 общие данные'!B42:B60,0)))</f>
        <v>-</v>
      </c>
      <c r="AR87" s="85" t="str">
        <f>(INDEX('МО2 общие данные'!E42:E60,MATCH(L86,'МО2 общие данные'!B42:B60,0)))</f>
        <v>-</v>
      </c>
      <c r="AS87" s="85" t="str">
        <f>(INDEX('МО2 общие данные'!E42:E60,MATCH(N86,'МО2 общие данные'!B42:B60,0)))</f>
        <v>-</v>
      </c>
      <c r="AT87" s="85" t="str">
        <f>(INDEX('МО2 общие данные'!E42:E60,MATCH(N86,'МО2 общие данные'!B42:B60,0)))</f>
        <v>-</v>
      </c>
      <c r="AU87" s="85" t="str">
        <f>(INDEX('МО2 общие данные'!E42:E60,MATCH(P86,'МО2 общие данные'!B42:B60,0)))</f>
        <v>-</v>
      </c>
      <c r="AV87" s="85" t="str">
        <f>(INDEX('МО2 общие данные'!E42:E60,MATCH(P86,'МО2 общие данные'!B42:B60,0)))</f>
        <v>-</v>
      </c>
      <c r="AW87" s="85" t="str">
        <f>(INDEX('МО2 общие данные'!E42:E60,MATCH(R86,'МО2 общие данные'!B42:B60,0)))</f>
        <v>-</v>
      </c>
      <c r="AX87" s="85" t="str">
        <f>(INDEX('МО2 общие данные'!E42:E60,MATCH(R86,'МО2 общие данные'!B42:B60,0)))</f>
        <v>-</v>
      </c>
      <c r="AY87" s="85" t="str">
        <f>(INDEX('МО2 общие данные'!E42:E60,MATCH(T86,'МО2 общие данные'!B42:B60,0)))</f>
        <v>-</v>
      </c>
      <c r="AZ87" s="85" t="str">
        <f>(INDEX('МО2 общие данные'!E42:E60,MATCH(T86,'МО2 общие данные'!B42:B60,0)))</f>
        <v>-</v>
      </c>
      <c r="BA87" s="85" t="str">
        <f>(INDEX('МО2 общие данные'!E42:E60,MATCH(V86,'МО2 общие данные'!B42:B60,0)))</f>
        <v>-</v>
      </c>
      <c r="BB87" s="85" t="str">
        <f>(INDEX('МО2 общие данные'!E42:E60,MATCH(V86,'МО2 общие данные'!B42:B60,0)))</f>
        <v>-</v>
      </c>
      <c r="BC87" s="85" t="str">
        <f>(INDEX('МО2 общие данные'!E42:E60,MATCH(X86,'МО2 общие данные'!B42:B60,0)))</f>
        <v>-</v>
      </c>
      <c r="BD87" s="85" t="str">
        <f>(INDEX('МО2 общие данные'!E42:E60,MATCH(X86,'МО2 общие данные'!B42:B60,0)))</f>
        <v>-</v>
      </c>
      <c r="BE87" s="85" t="str">
        <f>(INDEX('МО2 общие данные'!E42:E60,MATCH(Z86,'МО2 общие данные'!B42:B60,0)))</f>
        <v>-</v>
      </c>
      <c r="BF87" s="85" t="str">
        <f>(INDEX('МО2 общие данные'!E42:E60,MATCH(Z86,'МО2 общие данные'!B42:B60,0)))</f>
        <v>-</v>
      </c>
      <c r="BG87" s="85" t="str">
        <f>(INDEX('МО2 общие данные'!E42:E60,MATCH(AB86,'МО2 общие данные'!B42:B60,0)))</f>
        <v>-</v>
      </c>
      <c r="BH87" s="85" t="str">
        <f>(INDEX('МО2 общие данные'!E42:E60,MATCH(AB86,'МО2 общие данные'!B42:B60,0)))</f>
        <v>-</v>
      </c>
      <c r="BI87" s="85" t="str">
        <f>(INDEX('МО2 общие данные'!E42:E60,MATCH(AD86,'МО2 общие данные'!B42:B60,0)))</f>
        <v>-</v>
      </c>
      <c r="BJ87" s="85" t="str">
        <f>(INDEX('МО2 общие данные'!E42:E60,MATCH(AD86,'МО2 общие данные'!B42:B60,0)))</f>
        <v>-</v>
      </c>
    </row>
    <row r="88" spans="1:62" x14ac:dyDescent="0.25">
      <c r="A88" s="129" t="s">
        <v>18</v>
      </c>
      <c r="B88" s="329" t="str">
        <f>IF(B86&gt;0,"Д",IF(B86=0," "))</f>
        <v xml:space="preserve"> </v>
      </c>
      <c r="C88" s="330"/>
      <c r="D88" s="329" t="str">
        <f t="shared" ref="D88:Z88" si="121">IF(D86&gt;0,"Д",IF(D86=0," "))</f>
        <v xml:space="preserve"> </v>
      </c>
      <c r="E88" s="330"/>
      <c r="F88" s="329" t="str">
        <f t="shared" si="121"/>
        <v xml:space="preserve"> </v>
      </c>
      <c r="G88" s="330"/>
      <c r="H88" s="329" t="str">
        <f t="shared" si="121"/>
        <v xml:space="preserve"> </v>
      </c>
      <c r="I88" s="330"/>
      <c r="J88" s="329" t="str">
        <f t="shared" si="121"/>
        <v xml:space="preserve"> </v>
      </c>
      <c r="K88" s="330"/>
      <c r="L88" s="329" t="str">
        <f t="shared" si="121"/>
        <v xml:space="preserve"> </v>
      </c>
      <c r="M88" s="330"/>
      <c r="N88" s="329" t="str">
        <f t="shared" si="121"/>
        <v xml:space="preserve"> </v>
      </c>
      <c r="O88" s="330"/>
      <c r="P88" s="329" t="str">
        <f t="shared" si="121"/>
        <v xml:space="preserve"> </v>
      </c>
      <c r="Q88" s="330"/>
      <c r="R88" s="329" t="str">
        <f t="shared" si="121"/>
        <v xml:space="preserve"> </v>
      </c>
      <c r="S88" s="330"/>
      <c r="T88" s="329" t="str">
        <f t="shared" si="121"/>
        <v xml:space="preserve"> </v>
      </c>
      <c r="U88" s="330"/>
      <c r="V88" s="329" t="str">
        <f t="shared" si="121"/>
        <v xml:space="preserve"> </v>
      </c>
      <c r="W88" s="330"/>
      <c r="X88" s="329" t="str">
        <f t="shared" si="121"/>
        <v xml:space="preserve"> </v>
      </c>
      <c r="Y88" s="330"/>
      <c r="Z88" s="329" t="str">
        <f t="shared" si="121"/>
        <v xml:space="preserve"> </v>
      </c>
      <c r="AA88" s="330"/>
      <c r="AB88" s="329" t="str">
        <f t="shared" ref="AB88" si="122">IF(AB86&gt;0,"Д",IF(AB86=0," "))</f>
        <v xml:space="preserve"> </v>
      </c>
      <c r="AC88" s="330"/>
      <c r="AD88" s="329" t="str">
        <f t="shared" ref="AD88" si="123">IF(AD86&gt;0,"Д",IF(AD86=0," "))</f>
        <v xml:space="preserve"> </v>
      </c>
      <c r="AE88" s="330"/>
      <c r="AG88" s="85"/>
      <c r="AH88" s="85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  <c r="BC88" s="85"/>
      <c r="BD88" s="85"/>
      <c r="BE88" s="85"/>
      <c r="BF88" s="85"/>
      <c r="BG88" s="85"/>
      <c r="BH88" s="85"/>
      <c r="BI88" s="85"/>
      <c r="BJ88" s="85"/>
    </row>
    <row r="89" spans="1:62" x14ac:dyDescent="0.25">
      <c r="A89" s="128"/>
      <c r="B89" s="327">
        <f>'гр8 МО2'!B37</f>
        <v>0</v>
      </c>
      <c r="C89" s="328" t="str">
        <f>IF(B89=1,"час",IF(B89=0," ",IF(B89&gt;4,"часов","часа")))</f>
        <v xml:space="preserve"> </v>
      </c>
      <c r="D89" s="327">
        <f>'гр8 МО2'!C37</f>
        <v>0</v>
      </c>
      <c r="E89" s="328" t="str">
        <f>IF(D89=1,"час",IF(D89=0," ",IF(D89&gt;4,"часов","часа")))</f>
        <v xml:space="preserve"> </v>
      </c>
      <c r="F89" s="327">
        <f>'гр8 МО2'!D37</f>
        <v>0</v>
      </c>
      <c r="G89" s="328" t="str">
        <f>IF(F89=1,"час",IF(F89=0," ",IF(F89&gt;4,"часов","часа")))</f>
        <v xml:space="preserve"> </v>
      </c>
      <c r="H89" s="327">
        <f>'гр8 МО2'!E37</f>
        <v>0</v>
      </c>
      <c r="I89" s="328" t="str">
        <f>IF(H89=1,"час",IF(H89=0," ",IF(H89&gt;4,"часов","часа")))</f>
        <v xml:space="preserve"> </v>
      </c>
      <c r="J89" s="327">
        <f>'гр8 МО2'!F37</f>
        <v>0</v>
      </c>
      <c r="K89" s="328" t="str">
        <f>IF(J89=1,"час",IF(J89=0," ",IF(J89&gt;4,"часов","часа")))</f>
        <v xml:space="preserve"> </v>
      </c>
      <c r="L89" s="327">
        <f>'гр8 МО2'!G37</f>
        <v>0</v>
      </c>
      <c r="M89" s="328" t="str">
        <f>IF(L89=1,"час",IF(L89=0," ",IF(L89&gt;4,"часов","часа")))</f>
        <v xml:space="preserve"> </v>
      </c>
      <c r="N89" s="327">
        <f>'гр8 МО2'!H37</f>
        <v>0</v>
      </c>
      <c r="O89" s="328" t="str">
        <f>IF(N89=1,"час",IF(N89=0," ",IF(N89&gt;4,"часов","часа")))</f>
        <v xml:space="preserve"> </v>
      </c>
      <c r="P89" s="327">
        <f>'гр8 МО2'!I37</f>
        <v>0</v>
      </c>
      <c r="Q89" s="328" t="str">
        <f>IF(P89=1,"час",IF(P89=0," ",IF(P89&gt;4,"часов","часа")))</f>
        <v xml:space="preserve"> </v>
      </c>
      <c r="R89" s="327">
        <f>'гр8 МО2'!J37</f>
        <v>0</v>
      </c>
      <c r="S89" s="328" t="str">
        <f>IF(R89=1,"час",IF(R89=0," ",IF(R89&gt;4,"часов","часа")))</f>
        <v xml:space="preserve"> </v>
      </c>
      <c r="T89" s="327">
        <f>'гр8 МО2'!K37</f>
        <v>0</v>
      </c>
      <c r="U89" s="328" t="str">
        <f>IF(T89=1,"час",IF(T89=0," ",IF(T89&gt;4,"часов","часа")))</f>
        <v xml:space="preserve"> </v>
      </c>
      <c r="V89" s="327">
        <f>'гр8 МО2'!L37</f>
        <v>0</v>
      </c>
      <c r="W89" s="328" t="str">
        <f>IF(V89=1,"час",IF(V89=0," ",IF(V89&gt;4,"часов","часа")))</f>
        <v xml:space="preserve"> </v>
      </c>
      <c r="X89" s="327">
        <f>'гр8 МО2'!M37</f>
        <v>0</v>
      </c>
      <c r="Y89" s="328" t="str">
        <f>IF(X89=1,"час",IF(X89=0," ",IF(X89&gt;4,"часов","часа")))</f>
        <v xml:space="preserve"> </v>
      </c>
      <c r="Z89" s="327">
        <f>'гр8 МО2'!N37</f>
        <v>0</v>
      </c>
      <c r="AA89" s="328" t="str">
        <f>IF(Z89=1,"час",IF(Z89=0," ",IF(Z89&gt;4,"часов","часа")))</f>
        <v xml:space="preserve"> </v>
      </c>
      <c r="AB89" s="327">
        <f>'гр8 МО2'!O37</f>
        <v>0</v>
      </c>
      <c r="AC89" s="328" t="str">
        <f t="shared" ref="AC89" si="124">IF(AB89=1,"час",IF(AB89=0," ",IF(AB89&gt;4,"часов","часа")))</f>
        <v xml:space="preserve"> </v>
      </c>
      <c r="AD89" s="327">
        <f>'гр8 МО2'!P37</f>
        <v>0</v>
      </c>
      <c r="AE89" s="328" t="str">
        <f t="shared" ref="AE89" si="125">IF(AD89=1,"час",IF(AD89=0," ",IF(AD89&gt;4,"часов","часа")))</f>
        <v xml:space="preserve"> </v>
      </c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</row>
    <row r="90" spans="1:62" ht="24" customHeight="1" x14ac:dyDescent="0.25">
      <c r="A90" s="128">
        <v>26</v>
      </c>
      <c r="B90" s="298" t="str">
        <f>IF('МО2 общие данные'!E16=1,AG90,AH90)</f>
        <v>-</v>
      </c>
      <c r="C90" s="299"/>
      <c r="D90" s="298" t="str">
        <f>IF('МО2 общие данные'!E17=1,AI90,AJ90)</f>
        <v>-</v>
      </c>
      <c r="E90" s="299"/>
      <c r="F90" s="298" t="str">
        <f>IF('МО2 общие данные'!E18=1,AK90,AL90)</f>
        <v>-</v>
      </c>
      <c r="G90" s="299"/>
      <c r="H90" s="298" t="str">
        <f>IF('МО2 общие данные'!E19=1,AM90,AN90)</f>
        <v>-</v>
      </c>
      <c r="I90" s="299"/>
      <c r="J90" s="298" t="str">
        <f>IF('МО2 общие данные'!E20=1,AO90,AP90)</f>
        <v>-</v>
      </c>
      <c r="K90" s="299"/>
      <c r="L90" s="298" t="str">
        <f>IF('МО2 общие данные'!E21=1,AQ90,AR90)</f>
        <v>-</v>
      </c>
      <c r="M90" s="299"/>
      <c r="N90" s="298" t="str">
        <f>IF('МО2 общие данные'!E22=1,AS90,AT90)</f>
        <v>-</v>
      </c>
      <c r="O90" s="299"/>
      <c r="P90" s="298" t="str">
        <f>IF('МО2 общие данные'!E23=1,AU90,AV90)</f>
        <v>-</v>
      </c>
      <c r="Q90" s="299"/>
      <c r="R90" s="298" t="str">
        <f>IF('МО2 общие данные'!E24=1,AW90,AX90)</f>
        <v>-</v>
      </c>
      <c r="S90" s="299"/>
      <c r="T90" s="298" t="str">
        <f>IF('МО2 общие данные'!E25=1,AY90,AZ90)</f>
        <v>-</v>
      </c>
      <c r="U90" s="299"/>
      <c r="V90" s="298" t="str">
        <f>IF('МО2 общие данные'!E26=1,BA90,BB90)</f>
        <v>-</v>
      </c>
      <c r="W90" s="299"/>
      <c r="X90" s="298" t="str">
        <f>IF('МО2 общие данные'!E27=1,BC90,BD90)</f>
        <v>-</v>
      </c>
      <c r="Y90" s="299"/>
      <c r="Z90" s="298" t="str">
        <f>IF('МО2 общие данные'!E28=1,BE90,BF90)</f>
        <v>-</v>
      </c>
      <c r="AA90" s="299"/>
      <c r="AB90" s="298" t="str">
        <f>IF('МО2 общие данные'!E29=1,BG90,BH90)</f>
        <v>-</v>
      </c>
      <c r="AC90" s="299"/>
      <c r="AD90" s="298" t="str">
        <f>IF('МО2 общие данные'!E30=1,BI90,BJ90)</f>
        <v>-</v>
      </c>
      <c r="AE90" s="299"/>
      <c r="AG90" s="85" t="str">
        <f>(INDEX('МО2 общие данные'!C42:C60,MATCH(B89,'МО2 общие данные'!B42:B60,0)))</f>
        <v>-</v>
      </c>
      <c r="AH90" s="85" t="str">
        <f>(INDEX('МО2 общие данные'!D42:D60,MATCH(B89,'МО2 общие данные'!B42:B60,0)))</f>
        <v>-</v>
      </c>
      <c r="AI90" s="85" t="str">
        <f>(INDEX('МО2 общие данные'!C42:C60,MATCH(D89,'МО2 общие данные'!B42:B60,0)))</f>
        <v>-</v>
      </c>
      <c r="AJ90" s="85" t="str">
        <f>(INDEX('МО2 общие данные'!D42:D60,MATCH(D89,'МО2 общие данные'!B42:B60,0)))</f>
        <v>-</v>
      </c>
      <c r="AK90" s="85" t="str">
        <f>(INDEX('МО2 общие данные'!C42:C60,MATCH(F89,'МО2 общие данные'!B42:B60,0)))</f>
        <v>-</v>
      </c>
      <c r="AL90" s="85" t="str">
        <f>(INDEX('МО2 общие данные'!D42:D60,MATCH(F89,'МО2 общие данные'!B42:B60,0)))</f>
        <v>-</v>
      </c>
      <c r="AM90" s="85" t="str">
        <f>(INDEX('МО2 общие данные'!C42:C60,MATCH(H89,'МО2 общие данные'!B42:B60,0)))</f>
        <v>-</v>
      </c>
      <c r="AN90" s="85" t="str">
        <f>(INDEX('МО2 общие данные'!D42:D60,MATCH(H89,'МО2 общие данные'!B42:B60,0)))</f>
        <v>-</v>
      </c>
      <c r="AO90" s="85" t="str">
        <f>(INDEX('МО2 общие данные'!C42:C60,MATCH(J89,'МО2 общие данные'!B42:B60,0)))</f>
        <v>-</v>
      </c>
      <c r="AP90" s="85" t="str">
        <f>(INDEX('МО2 общие данные'!D42:D60,MATCH(J89,'МО2 общие данные'!B42:B60,0)))</f>
        <v>-</v>
      </c>
      <c r="AQ90" s="85" t="str">
        <f>(INDEX('МО2 общие данные'!C42:C60,MATCH(L89,'МО2 общие данные'!B42:B60,0)))</f>
        <v>-</v>
      </c>
      <c r="AR90" s="85" t="str">
        <f>(INDEX('МО2 общие данные'!D42:D60,MATCH(L89,'МО2 общие данные'!B42:B60,0)))</f>
        <v>-</v>
      </c>
      <c r="AS90" s="85" t="str">
        <f>(INDEX('МО2 общие данные'!C42:C60,MATCH(N89,'МО2 общие данные'!B42:B60,0)))</f>
        <v>-</v>
      </c>
      <c r="AT90" s="85" t="str">
        <f>(INDEX('МО2 общие данные'!D42:D60,MATCH(N89,'МО2 общие данные'!B42:B60,0)))</f>
        <v>-</v>
      </c>
      <c r="AU90" s="85" t="str">
        <f>(INDEX('МО2 общие данные'!C42:C60,MATCH(P89,'МО2 общие данные'!B42:B60,0)))</f>
        <v>-</v>
      </c>
      <c r="AV90" s="85" t="str">
        <f>(INDEX('МО2 общие данные'!D42:D60,MATCH(P89,'МО2 общие данные'!B42:B60,0)))</f>
        <v>-</v>
      </c>
      <c r="AW90" s="85" t="str">
        <f>(INDEX('МО2 общие данные'!C42:C60,MATCH(R89,'МО2 общие данные'!B42:B60,0)))</f>
        <v>-</v>
      </c>
      <c r="AX90" s="85" t="str">
        <f>(INDEX('МО2 общие данные'!D42:D60,MATCH(R89,'МО2 общие данные'!B42:B60,0)))</f>
        <v>-</v>
      </c>
      <c r="AY90" s="85" t="str">
        <f>(INDEX('МО2 общие данные'!C42:C60,MATCH(T89,'МО2 общие данные'!B42:B60,0)))</f>
        <v>-</v>
      </c>
      <c r="AZ90" s="85" t="str">
        <f>(INDEX('МО2 общие данные'!D42:D60,MATCH(T89,'МО2 общие данные'!B42:B60,0)))</f>
        <v>-</v>
      </c>
      <c r="BA90" s="85" t="str">
        <f>(INDEX('МО2 общие данные'!C42:C60,MATCH(V89,'МО2 общие данные'!B42:B60,0)))</f>
        <v>-</v>
      </c>
      <c r="BB90" s="85" t="str">
        <f>(INDEX('МО2 общие данные'!D42:D60,MATCH(V89,'МО2 общие данные'!B42:B60,0)))</f>
        <v>-</v>
      </c>
      <c r="BC90" s="85" t="str">
        <f>(INDEX('МО2 общие данные'!C42:C60,MATCH(X89,'МО2 общие данные'!B42:B60,0)))</f>
        <v>-</v>
      </c>
      <c r="BD90" s="85" t="str">
        <f>(INDEX('МО2 общие данные'!D42:D60,MATCH(X89,'МО2 общие данные'!B42:B60,0)))</f>
        <v>-</v>
      </c>
      <c r="BE90" s="85" t="str">
        <f>(INDEX('МО2 общие данные'!C42:C60,MATCH(Z89,'МО2 общие данные'!B42:B60,0)))</f>
        <v>-</v>
      </c>
      <c r="BF90" s="85" t="str">
        <f>(INDEX('МО2 общие данные'!D42:D60,MATCH(Z89,'МО2 общие данные'!B42:B60,0)))</f>
        <v>-</v>
      </c>
      <c r="BG90" s="85" t="str">
        <f>(INDEX('МО2 общие данные'!C42:C60,MATCH(AB89,'МО2 общие данные'!B42:B60,0)))</f>
        <v>-</v>
      </c>
      <c r="BH90" s="85" t="str">
        <f>(INDEX('МО2 общие данные'!D42:D60,MATCH(AB89,'МО2 общие данные'!B42:B60,0)))</f>
        <v>-</v>
      </c>
      <c r="BI90" s="85" t="str">
        <f>(INDEX('МО2 общие данные'!C42:C60,MATCH(AD89,'МО2 общие данные'!B42:B60,0)))</f>
        <v>-</v>
      </c>
      <c r="BJ90" s="85" t="str">
        <f>(INDEX('МО2 общие данные'!D42:D60,MATCH(AD89,'МО2 общие данные'!B42:B60,0)))</f>
        <v>-</v>
      </c>
    </row>
    <row r="91" spans="1:62" x14ac:dyDescent="0.25">
      <c r="A91" s="129"/>
      <c r="B91" s="329" t="str">
        <f>IF(B89&gt;0,"Д",IF(B89=0," "))</f>
        <v xml:space="preserve"> </v>
      </c>
      <c r="C91" s="330"/>
      <c r="D91" s="329" t="str">
        <f t="shared" ref="D91:Z91" si="126">IF(D89&gt;0,"Д",IF(D89=0," "))</f>
        <v xml:space="preserve"> </v>
      </c>
      <c r="E91" s="330"/>
      <c r="F91" s="329" t="str">
        <f t="shared" si="126"/>
        <v xml:space="preserve"> </v>
      </c>
      <c r="G91" s="330"/>
      <c r="H91" s="329" t="str">
        <f t="shared" si="126"/>
        <v xml:space="preserve"> </v>
      </c>
      <c r="I91" s="330"/>
      <c r="J91" s="329" t="str">
        <f t="shared" si="126"/>
        <v xml:space="preserve"> </v>
      </c>
      <c r="K91" s="330"/>
      <c r="L91" s="329" t="str">
        <f t="shared" si="126"/>
        <v xml:space="preserve"> </v>
      </c>
      <c r="M91" s="330"/>
      <c r="N91" s="329" t="str">
        <f t="shared" si="126"/>
        <v xml:space="preserve"> </v>
      </c>
      <c r="O91" s="330"/>
      <c r="P91" s="329" t="str">
        <f t="shared" si="126"/>
        <v xml:space="preserve"> </v>
      </c>
      <c r="Q91" s="330"/>
      <c r="R91" s="329" t="str">
        <f t="shared" si="126"/>
        <v xml:space="preserve"> </v>
      </c>
      <c r="S91" s="330"/>
      <c r="T91" s="329" t="str">
        <f t="shared" si="126"/>
        <v xml:space="preserve"> </v>
      </c>
      <c r="U91" s="330"/>
      <c r="V91" s="329" t="str">
        <f t="shared" si="126"/>
        <v xml:space="preserve"> </v>
      </c>
      <c r="W91" s="330"/>
      <c r="X91" s="329" t="str">
        <f t="shared" si="126"/>
        <v xml:space="preserve"> </v>
      </c>
      <c r="Y91" s="330"/>
      <c r="Z91" s="329" t="str">
        <f t="shared" si="126"/>
        <v xml:space="preserve"> </v>
      </c>
      <c r="AA91" s="330"/>
      <c r="AB91" s="329" t="str">
        <f t="shared" ref="AB91" si="127">IF(AB89&gt;0,"Д",IF(AB89=0," "))</f>
        <v xml:space="preserve"> </v>
      </c>
      <c r="AC91" s="330"/>
      <c r="AD91" s="329" t="str">
        <f t="shared" ref="AD91" si="128">IF(AD89&gt;0,"Д",IF(AD89=0," "))</f>
        <v xml:space="preserve"> </v>
      </c>
      <c r="AE91" s="330"/>
      <c r="AG91" s="85"/>
      <c r="AH91" s="85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  <c r="BC91" s="85"/>
      <c r="BD91" s="85"/>
      <c r="BE91" s="85"/>
      <c r="BF91" s="85"/>
      <c r="BG91" s="85"/>
      <c r="BH91" s="85"/>
      <c r="BI91" s="85"/>
      <c r="BJ91" s="85"/>
    </row>
    <row r="92" spans="1:62" x14ac:dyDescent="0.25">
      <c r="A92" s="128"/>
      <c r="B92" s="327">
        <f>'гр8 МО2'!B38</f>
        <v>0</v>
      </c>
      <c r="C92" s="328" t="str">
        <f>IF(B92=1,"час",IF(B92=0," ",IF(B92&gt;4,"часов","часа")))</f>
        <v xml:space="preserve"> </v>
      </c>
      <c r="D92" s="327">
        <f>'гр8 МО2'!C38</f>
        <v>0</v>
      </c>
      <c r="E92" s="328" t="str">
        <f>IF(D92=1,"час",IF(D92=0," ",IF(D92&gt;4,"часов","часа")))</f>
        <v xml:space="preserve"> </v>
      </c>
      <c r="F92" s="327">
        <f>'гр8 МО2'!D38</f>
        <v>0</v>
      </c>
      <c r="G92" s="328" t="str">
        <f>IF(F92=1,"час",IF(F92=0," ",IF(F92&gt;4,"часов","часа")))</f>
        <v xml:space="preserve"> </v>
      </c>
      <c r="H92" s="327">
        <f>'гр8 МО2'!E38</f>
        <v>0</v>
      </c>
      <c r="I92" s="328" t="str">
        <f>IF(H92=1,"час",IF(H92=0," ",IF(H92&gt;4,"часов","часа")))</f>
        <v xml:space="preserve"> </v>
      </c>
      <c r="J92" s="327">
        <f>'гр8 МО2'!F38</f>
        <v>0</v>
      </c>
      <c r="K92" s="328" t="str">
        <f>IF(J92=1,"час",IF(J92=0," ",IF(J92&gt;4,"часов","часа")))</f>
        <v xml:space="preserve"> </v>
      </c>
      <c r="L92" s="327">
        <f>'гр8 МО2'!G38</f>
        <v>0</v>
      </c>
      <c r="M92" s="328" t="str">
        <f>IF(L92=1,"час",IF(L92=0," ",IF(L92&gt;4,"часов","часа")))</f>
        <v xml:space="preserve"> </v>
      </c>
      <c r="N92" s="327">
        <f>'гр8 МО2'!H38</f>
        <v>0</v>
      </c>
      <c r="O92" s="328" t="str">
        <f>IF(N92=1,"час",IF(N92=0," ",IF(N92&gt;4,"часов","часа")))</f>
        <v xml:space="preserve"> </v>
      </c>
      <c r="P92" s="327">
        <f>'гр8 МО2'!I38</f>
        <v>0</v>
      </c>
      <c r="Q92" s="328" t="str">
        <f>IF(P92=1,"час",IF(P92=0," ",IF(P92&gt;4,"часов","часа")))</f>
        <v xml:space="preserve"> </v>
      </c>
      <c r="R92" s="327">
        <f>'гр8 МО2'!J38</f>
        <v>0</v>
      </c>
      <c r="S92" s="328" t="str">
        <f>IF(R92=1,"час",IF(R92=0," ",IF(R92&gt;4,"часов","часа")))</f>
        <v xml:space="preserve"> </v>
      </c>
      <c r="T92" s="327">
        <f>'гр8 МО2'!K38</f>
        <v>0</v>
      </c>
      <c r="U92" s="328" t="str">
        <f>IF(T92=1,"час",IF(T92=0," ",IF(T92&gt;4,"часов","часа")))</f>
        <v xml:space="preserve"> </v>
      </c>
      <c r="V92" s="327">
        <f>'гр8 МО2'!L38</f>
        <v>0</v>
      </c>
      <c r="W92" s="328" t="str">
        <f>IF(V92=1,"час",IF(V92=0," ",IF(V92&gt;4,"часов","часа")))</f>
        <v xml:space="preserve"> </v>
      </c>
      <c r="X92" s="327">
        <f>'гр8 МО2'!M38</f>
        <v>0</v>
      </c>
      <c r="Y92" s="328" t="str">
        <f>IF(X92=1,"час",IF(X92=0," ",IF(X92&gt;4,"часов","часа")))</f>
        <v xml:space="preserve"> </v>
      </c>
      <c r="Z92" s="327">
        <f>'гр8 МО2'!N38</f>
        <v>0</v>
      </c>
      <c r="AA92" s="328" t="str">
        <f>IF(Z92=1,"час",IF(Z92=0," ",IF(Z92&gt;4,"часов","часа")))</f>
        <v xml:space="preserve"> </v>
      </c>
      <c r="AB92" s="327">
        <f>'гр8 МО2'!O38</f>
        <v>0</v>
      </c>
      <c r="AC92" s="328" t="str">
        <f t="shared" ref="AC92" si="129">IF(AB92=1,"час",IF(AB92=0," ",IF(AB92&gt;4,"часов","часа")))</f>
        <v xml:space="preserve"> </v>
      </c>
      <c r="AD92" s="327">
        <f>'гр8 МО2'!P38</f>
        <v>0</v>
      </c>
      <c r="AE92" s="328" t="str">
        <f t="shared" ref="AE92" si="130">IF(AD92=1,"час",IF(AD92=0," ",IF(AD92&gt;4,"часов","часа")))</f>
        <v xml:space="preserve"> </v>
      </c>
      <c r="AG92" s="85"/>
      <c r="AH92" s="85"/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85"/>
      <c r="AY92" s="85"/>
      <c r="AZ92" s="85"/>
      <c r="BA92" s="85"/>
      <c r="BB92" s="85"/>
      <c r="BC92" s="85"/>
      <c r="BD92" s="85"/>
      <c r="BE92" s="85"/>
      <c r="BF92" s="85"/>
      <c r="BG92" s="85"/>
      <c r="BH92" s="85"/>
      <c r="BI92" s="85"/>
      <c r="BJ92" s="85"/>
    </row>
    <row r="93" spans="1:62" x14ac:dyDescent="0.25">
      <c r="A93" s="128">
        <v>27</v>
      </c>
      <c r="B93" s="298" t="str">
        <f>IF('МО2 общие данные'!E16=1,AG93,AH93)</f>
        <v>-</v>
      </c>
      <c r="C93" s="299"/>
      <c r="D93" s="298" t="str">
        <f>IF('МО2 общие данные'!E17=1,AI93,AJ93)</f>
        <v>-</v>
      </c>
      <c r="E93" s="299"/>
      <c r="F93" s="298" t="str">
        <f>IF('МО2 общие данные'!E18=1,AK93,AL93)</f>
        <v>-</v>
      </c>
      <c r="G93" s="299"/>
      <c r="H93" s="298" t="str">
        <f>IF('МО2 общие данные'!E19=1,AM93,AN93)</f>
        <v>-</v>
      </c>
      <c r="I93" s="299"/>
      <c r="J93" s="298" t="str">
        <f>IF('МО2 общие данные'!E20=1,AO93,AP93)</f>
        <v>-</v>
      </c>
      <c r="K93" s="299"/>
      <c r="L93" s="298" t="str">
        <f>IF('МО2 общие данные'!E21=1,AQ93,AR93)</f>
        <v>-</v>
      </c>
      <c r="M93" s="299"/>
      <c r="N93" s="298" t="str">
        <f>IF('МО2 общие данные'!E22=1,AS93,AT93)</f>
        <v>-</v>
      </c>
      <c r="O93" s="299"/>
      <c r="P93" s="298" t="str">
        <f>IF('МО2 общие данные'!E23=1,AU93,AV93)</f>
        <v>-</v>
      </c>
      <c r="Q93" s="299"/>
      <c r="R93" s="298" t="str">
        <f>IF('МО2 общие данные'!E24=1,AW93,AX93)</f>
        <v>-</v>
      </c>
      <c r="S93" s="299"/>
      <c r="T93" s="298" t="str">
        <f>IF('МО2 общие данные'!E25=1,AY93,AZ93)</f>
        <v>-</v>
      </c>
      <c r="U93" s="299"/>
      <c r="V93" s="298" t="str">
        <f>IF('МО2 общие данные'!E26=1,BA93,BB93)</f>
        <v>-</v>
      </c>
      <c r="W93" s="299"/>
      <c r="X93" s="298" t="str">
        <f>IF('МО2 общие данные'!E27=1,BC93,BD93)</f>
        <v>-</v>
      </c>
      <c r="Y93" s="299"/>
      <c r="Z93" s="298" t="str">
        <f>IF('МО2 общие данные'!E28=1,BE93,BF93)</f>
        <v>-</v>
      </c>
      <c r="AA93" s="299"/>
      <c r="AB93" s="298" t="str">
        <f>IF('МО2 общие данные'!E29=1,BG93,BH93)</f>
        <v>-</v>
      </c>
      <c r="AC93" s="299"/>
      <c r="AD93" s="298" t="str">
        <f>IF('МО2 общие данные'!E30=1,BI93,BJ93)</f>
        <v>-</v>
      </c>
      <c r="AE93" s="299"/>
      <c r="AG93" s="85" t="str">
        <f>(INDEX('МО2 общие данные'!C42:C60,MATCH(B92,'МО2 общие данные'!B42:B60,0)))</f>
        <v>-</v>
      </c>
      <c r="AH93" s="85" t="str">
        <f>(INDEX('МО2 общие данные'!D42:D60,MATCH(B92,'МО2 общие данные'!B42:B60,0)))</f>
        <v>-</v>
      </c>
      <c r="AI93" s="85" t="str">
        <f>(INDEX('МО2 общие данные'!C42:C60,MATCH(D92,'МО2 общие данные'!B42:B60,0)))</f>
        <v>-</v>
      </c>
      <c r="AJ93" s="85" t="str">
        <f>(INDEX('МО2 общие данные'!D42:D60,MATCH(D92,'МО2 общие данные'!B42:B60,0)))</f>
        <v>-</v>
      </c>
      <c r="AK93" s="85" t="str">
        <f>(INDEX('МО2 общие данные'!C42:C60,MATCH(F92,'МО2 общие данные'!B42:B60,0)))</f>
        <v>-</v>
      </c>
      <c r="AL93" s="85" t="str">
        <f>(INDEX('МО2 общие данные'!D42:D60,MATCH(F92,'МО2 общие данные'!B42:B60,0)))</f>
        <v>-</v>
      </c>
      <c r="AM93" s="85" t="str">
        <f>(INDEX('МО2 общие данные'!C42:C60,MATCH(H92,'МО2 общие данные'!B42:B60,0)))</f>
        <v>-</v>
      </c>
      <c r="AN93" s="85" t="str">
        <f>(INDEX('МО2 общие данные'!D42:D60,MATCH(H92,'МО2 общие данные'!B42:B60,0)))</f>
        <v>-</v>
      </c>
      <c r="AO93" s="85" t="str">
        <f>(INDEX('МО2 общие данные'!C42:C60,MATCH(J92,'МО2 общие данные'!B42:B60,0)))</f>
        <v>-</v>
      </c>
      <c r="AP93" s="85" t="str">
        <f>(INDEX('МО2 общие данные'!D42:D60,MATCH(J92,'МО2 общие данные'!B42:B60,0)))</f>
        <v>-</v>
      </c>
      <c r="AQ93" s="85" t="str">
        <f>(INDEX('МО2 общие данные'!C42:C60,MATCH(L92,'МО2 общие данные'!B42:B60,0)))</f>
        <v>-</v>
      </c>
      <c r="AR93" s="85" t="str">
        <f>(INDEX('МО2 общие данные'!D42:D60,MATCH(L92,'МО2 общие данные'!B42:B60,0)))</f>
        <v>-</v>
      </c>
      <c r="AS93" s="85" t="str">
        <f>(INDEX('МО2 общие данные'!C42:C60,MATCH(N92,'МО2 общие данные'!B42:B60,0)))</f>
        <v>-</v>
      </c>
      <c r="AT93" s="85" t="str">
        <f>(INDEX('МО2 общие данные'!D42:D60,MATCH(N92,'МО2 общие данные'!B42:B60,0)))</f>
        <v>-</v>
      </c>
      <c r="AU93" s="85" t="str">
        <f>(INDEX('МО2 общие данные'!C42:C60,MATCH(P92,'МО2 общие данные'!B42:B60,0)))</f>
        <v>-</v>
      </c>
      <c r="AV93" s="85" t="str">
        <f>(INDEX('МО2 общие данные'!D42:D60,MATCH(P92,'МО2 общие данные'!B42:B60,0)))</f>
        <v>-</v>
      </c>
      <c r="AW93" s="85" t="str">
        <f>(INDEX('МО2 общие данные'!C42:C60,MATCH(R92,'МО2 общие данные'!B42:B60,0)))</f>
        <v>-</v>
      </c>
      <c r="AX93" s="85" t="str">
        <f>(INDEX('МО2 общие данные'!D42:D60,MATCH(R92,'МО2 общие данные'!B42:B60,0)))</f>
        <v>-</v>
      </c>
      <c r="AY93" s="85" t="str">
        <f>(INDEX('МО2 общие данные'!C42:C60,MATCH(T92,'МО2 общие данные'!B42:B60,0)))</f>
        <v>-</v>
      </c>
      <c r="AZ93" s="85" t="str">
        <f>(INDEX('МО2 общие данные'!D42:D60,MATCH(T92,'МО2 общие данные'!B42:B60,0)))</f>
        <v>-</v>
      </c>
      <c r="BA93" s="85" t="str">
        <f>(INDEX('МО2 общие данные'!C42:C60,MATCH(V92,'МО2 общие данные'!B42:B60,0)))</f>
        <v>-</v>
      </c>
      <c r="BB93" s="85" t="str">
        <f>(INDEX('МО2 общие данные'!D42:D60,MATCH(V92,'МО2 общие данные'!B42:B60,0)))</f>
        <v>-</v>
      </c>
      <c r="BC93" s="85" t="str">
        <f>(INDEX('МО2 общие данные'!C42:C60,MATCH(X92,'МО2 общие данные'!B42:B60,0)))</f>
        <v>-</v>
      </c>
      <c r="BD93" s="85" t="str">
        <f>(INDEX('МО2 общие данные'!D42:D60,MATCH(X92,'МО2 общие данные'!B42:B60,0)))</f>
        <v>-</v>
      </c>
      <c r="BE93" s="85" t="str">
        <f>(INDEX('МО2 общие данные'!C42:C60,MATCH(Z92,'МО2 общие данные'!B42:B60,0)))</f>
        <v>-</v>
      </c>
      <c r="BF93" s="85" t="str">
        <f>(INDEX('МО2 общие данные'!D42:D60,MATCH(Z92,'МО2 общие данные'!B42:B60,0)))</f>
        <v>-</v>
      </c>
      <c r="BG93" s="85" t="str">
        <f>(INDEX('МО2 общие данные'!C42:C60,MATCH(AB92,'МО2 общие данные'!B42:B60,0)))</f>
        <v>-</v>
      </c>
      <c r="BH93" s="85" t="str">
        <f>(INDEX('МО2 общие данные'!D42:D60,MATCH(AB92,'МО2 общие данные'!B42:B60,0)))</f>
        <v>-</v>
      </c>
      <c r="BI93" s="85" t="str">
        <f>(INDEX('МО2 общие данные'!C42:C60,MATCH(AD92,'МО2 общие данные'!B42:B60,0)))</f>
        <v>-</v>
      </c>
      <c r="BJ93" s="85" t="str">
        <f>(INDEX('МО2 общие данные'!D42:D60,MATCH(AD92,'МО2 общие данные'!B42:B60,0)))</f>
        <v>-</v>
      </c>
    </row>
    <row r="94" spans="1:62" x14ac:dyDescent="0.25">
      <c r="A94" s="129"/>
      <c r="B94" s="329" t="str">
        <f>IF(B92&gt;0,"Д",IF(B92=0," "))</f>
        <v xml:space="preserve"> </v>
      </c>
      <c r="C94" s="330"/>
      <c r="D94" s="329" t="str">
        <f t="shared" ref="D94:Z94" si="131">IF(D92&gt;0,"Д",IF(D92=0," "))</f>
        <v xml:space="preserve"> </v>
      </c>
      <c r="E94" s="330"/>
      <c r="F94" s="329" t="str">
        <f t="shared" si="131"/>
        <v xml:space="preserve"> </v>
      </c>
      <c r="G94" s="330"/>
      <c r="H94" s="329" t="str">
        <f t="shared" si="131"/>
        <v xml:space="preserve"> </v>
      </c>
      <c r="I94" s="330"/>
      <c r="J94" s="329" t="str">
        <f t="shared" si="131"/>
        <v xml:space="preserve"> </v>
      </c>
      <c r="K94" s="330"/>
      <c r="L94" s="329" t="str">
        <f t="shared" si="131"/>
        <v xml:space="preserve"> </v>
      </c>
      <c r="M94" s="330"/>
      <c r="N94" s="329" t="str">
        <f t="shared" si="131"/>
        <v xml:space="preserve"> </v>
      </c>
      <c r="O94" s="330"/>
      <c r="P94" s="329" t="str">
        <f t="shared" si="131"/>
        <v xml:space="preserve"> </v>
      </c>
      <c r="Q94" s="330"/>
      <c r="R94" s="329" t="str">
        <f t="shared" si="131"/>
        <v xml:space="preserve"> </v>
      </c>
      <c r="S94" s="330"/>
      <c r="T94" s="329" t="str">
        <f t="shared" si="131"/>
        <v xml:space="preserve"> </v>
      </c>
      <c r="U94" s="330"/>
      <c r="V94" s="329" t="str">
        <f t="shared" si="131"/>
        <v xml:space="preserve"> </v>
      </c>
      <c r="W94" s="330"/>
      <c r="X94" s="329" t="str">
        <f t="shared" si="131"/>
        <v xml:space="preserve"> </v>
      </c>
      <c r="Y94" s="330"/>
      <c r="Z94" s="329" t="str">
        <f t="shared" si="131"/>
        <v xml:space="preserve"> </v>
      </c>
      <c r="AA94" s="330"/>
      <c r="AB94" s="329" t="str">
        <f t="shared" ref="AB94" si="132">IF(AB92&gt;0,"Д",IF(AB92=0," "))</f>
        <v xml:space="preserve"> </v>
      </c>
      <c r="AC94" s="330"/>
      <c r="AD94" s="329" t="str">
        <f t="shared" ref="AD94" si="133">IF(AD92&gt;0,"Д",IF(AD92=0," "))</f>
        <v xml:space="preserve"> </v>
      </c>
      <c r="AE94" s="330"/>
      <c r="AG94" s="85"/>
      <c r="AH94" s="85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  <c r="BC94" s="85"/>
      <c r="BD94" s="85"/>
      <c r="BE94" s="85"/>
      <c r="BF94" s="85"/>
      <c r="BG94" s="85"/>
      <c r="BH94" s="85"/>
      <c r="BI94" s="85"/>
      <c r="BJ94" s="85"/>
    </row>
    <row r="95" spans="1:62" x14ac:dyDescent="0.25">
      <c r="A95" s="128"/>
      <c r="B95" s="327">
        <f>'гр8 МО2'!B39</f>
        <v>0</v>
      </c>
      <c r="C95" s="328" t="str">
        <f>IF(B95=1,"час",IF(B95=0," ",IF(B95&gt;4,"часов","часа")))</f>
        <v xml:space="preserve"> </v>
      </c>
      <c r="D95" s="327">
        <f>'гр8 МО2'!C39</f>
        <v>0</v>
      </c>
      <c r="E95" s="328" t="str">
        <f>IF(D95=1,"час",IF(D95=0," ",IF(D95&gt;4,"часов","часа")))</f>
        <v xml:space="preserve"> </v>
      </c>
      <c r="F95" s="327">
        <f>'гр8 МО2'!D39</f>
        <v>0</v>
      </c>
      <c r="G95" s="328" t="str">
        <f>IF(F95=1,"час",IF(F95=0," ",IF(F95&gt;4,"часов","часа")))</f>
        <v xml:space="preserve"> </v>
      </c>
      <c r="H95" s="327">
        <f>'гр8 МО2'!E39</f>
        <v>0</v>
      </c>
      <c r="I95" s="328" t="str">
        <f>IF(H95=1,"час",IF(H95=0," ",IF(H95&gt;4,"часов","часа")))</f>
        <v xml:space="preserve"> </v>
      </c>
      <c r="J95" s="327">
        <f>'гр8 МО2'!F39</f>
        <v>0</v>
      </c>
      <c r="K95" s="328" t="str">
        <f>IF(J95=1,"час",IF(J95=0," ",IF(J95&gt;4,"часов","часа")))</f>
        <v xml:space="preserve"> </v>
      </c>
      <c r="L95" s="327">
        <f>'гр8 МО2'!G39</f>
        <v>0</v>
      </c>
      <c r="M95" s="328" t="str">
        <f>IF(L95=1,"час",IF(L95=0," ",IF(L95&gt;4,"часов","часа")))</f>
        <v xml:space="preserve"> </v>
      </c>
      <c r="N95" s="327">
        <f>'гр8 МО2'!H39</f>
        <v>0</v>
      </c>
      <c r="O95" s="328" t="str">
        <f>IF(N95=1,"час",IF(N95=0," ",IF(N95&gt;4,"часов","часа")))</f>
        <v xml:space="preserve"> </v>
      </c>
      <c r="P95" s="327">
        <f>'гр8 МО2'!I39</f>
        <v>0</v>
      </c>
      <c r="Q95" s="328" t="str">
        <f>IF(P95=1,"час",IF(P95=0," ",IF(P95&gt;4,"часов","часа")))</f>
        <v xml:space="preserve"> </v>
      </c>
      <c r="R95" s="327">
        <f>'гр8 МО2'!J39</f>
        <v>0</v>
      </c>
      <c r="S95" s="328" t="str">
        <f>IF(R95=1,"час",IF(R95=0," ",IF(R95&gt;4,"часов","часа")))</f>
        <v xml:space="preserve"> </v>
      </c>
      <c r="T95" s="327">
        <f>'гр8 МО2'!K39</f>
        <v>0</v>
      </c>
      <c r="U95" s="328" t="str">
        <f>IF(T95=1,"час",IF(T95=0," ",IF(T95&gt;4,"часов","часа")))</f>
        <v xml:space="preserve"> </v>
      </c>
      <c r="V95" s="327">
        <f>'гр8 МО2'!L39</f>
        <v>0</v>
      </c>
      <c r="W95" s="328" t="str">
        <f>IF(V95=1,"час",IF(V95=0," ",IF(V95&gt;4,"часов","часа")))</f>
        <v xml:space="preserve"> </v>
      </c>
      <c r="X95" s="327">
        <f>'гр8 МО2'!M39</f>
        <v>0</v>
      </c>
      <c r="Y95" s="328" t="str">
        <f>IF(X95=1,"час",IF(X95=0," ",IF(X95&gt;4,"часов","часа")))</f>
        <v xml:space="preserve"> </v>
      </c>
      <c r="Z95" s="327">
        <f>'гр8 МО2'!N39</f>
        <v>0</v>
      </c>
      <c r="AA95" s="328" t="str">
        <f>IF(Z95=1,"час",IF(Z95=0," ",IF(Z95&gt;4,"часов","часа")))</f>
        <v xml:space="preserve"> </v>
      </c>
      <c r="AB95" s="327">
        <f>'гр8 МО2'!O39</f>
        <v>0</v>
      </c>
      <c r="AC95" s="328" t="str">
        <f t="shared" ref="AC95" si="134">IF(AB95=1,"час",IF(AB95=0," ",IF(AB95&gt;4,"часов","часа")))</f>
        <v xml:space="preserve"> </v>
      </c>
      <c r="AD95" s="327">
        <f>'гр8 МО2'!P39</f>
        <v>0</v>
      </c>
      <c r="AE95" s="328" t="str">
        <f t="shared" ref="AE95" si="135">IF(AD95=1,"час",IF(AD95=0," ",IF(AD95&gt;4,"часов","часа")))</f>
        <v xml:space="preserve"> </v>
      </c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  <c r="BI95" s="85"/>
      <c r="BJ95" s="85"/>
    </row>
    <row r="96" spans="1:62" x14ac:dyDescent="0.25">
      <c r="A96" s="128">
        <v>28</v>
      </c>
      <c r="B96" s="298" t="str">
        <f>IF('МО2 общие данные'!E16=1,AG96,AH96)</f>
        <v>-</v>
      </c>
      <c r="C96" s="299"/>
      <c r="D96" s="298" t="str">
        <f>IF('МО2 общие данные'!E17=1,AI96,AJ96)</f>
        <v>-</v>
      </c>
      <c r="E96" s="299"/>
      <c r="F96" s="298" t="str">
        <f>IF('МО2 общие данные'!E18=1,AK96,AL96)</f>
        <v>-</v>
      </c>
      <c r="G96" s="299"/>
      <c r="H96" s="298" t="str">
        <f>IF('МО2 общие данные'!E19=1,AM96,AN96)</f>
        <v>-</v>
      </c>
      <c r="I96" s="299"/>
      <c r="J96" s="298" t="str">
        <f>IF('МО2 общие данные'!E20=1,AO96,AP96)</f>
        <v>-</v>
      </c>
      <c r="K96" s="299"/>
      <c r="L96" s="298" t="str">
        <f>IF('МО2 общие данные'!E21=1,AQ96,AR96)</f>
        <v>-</v>
      </c>
      <c r="M96" s="299"/>
      <c r="N96" s="298" t="str">
        <f>IF('МО2 общие данные'!E22=1,AS96,AT96)</f>
        <v>-</v>
      </c>
      <c r="O96" s="299"/>
      <c r="P96" s="298" t="str">
        <f>IF('МО2 общие данные'!E23=1,AU96,AV96)</f>
        <v>-</v>
      </c>
      <c r="Q96" s="299"/>
      <c r="R96" s="298" t="str">
        <f>IF('МО2 общие данные'!E24=1,AW96,AX96)</f>
        <v>-</v>
      </c>
      <c r="S96" s="299"/>
      <c r="T96" s="298" t="str">
        <f>IF('МО2 общие данные'!E25=1,AY96,AZ96)</f>
        <v>-</v>
      </c>
      <c r="U96" s="299"/>
      <c r="V96" s="298" t="str">
        <f>IF('МО2 общие данные'!E26=1,BA96,BB96)</f>
        <v>-</v>
      </c>
      <c r="W96" s="299"/>
      <c r="X96" s="298" t="str">
        <f>IF('МО2 общие данные'!E27=1,BC96,BD96)</f>
        <v>-</v>
      </c>
      <c r="Y96" s="299"/>
      <c r="Z96" s="298" t="str">
        <f>IF('МО2 общие данные'!E28=1,BE96,BF96)</f>
        <v>-</v>
      </c>
      <c r="AA96" s="299"/>
      <c r="AB96" s="298" t="str">
        <f>IF('МО2 общие данные'!E29=1,BG96,BH96)</f>
        <v>-</v>
      </c>
      <c r="AC96" s="299"/>
      <c r="AD96" s="298" t="str">
        <f>IF('МО2 общие данные'!E30=1,BI96,BJ96)</f>
        <v>-</v>
      </c>
      <c r="AE96" s="299"/>
      <c r="AG96" s="85" t="str">
        <f>(INDEX('МО2 общие данные'!C42:C60,MATCH(B95,'МО2 общие данные'!B42:B60,0)))</f>
        <v>-</v>
      </c>
      <c r="AH96" s="85" t="str">
        <f>(INDEX('МО2 общие данные'!D42:D60,MATCH(B95,'МО2 общие данные'!B42:B60,0)))</f>
        <v>-</v>
      </c>
      <c r="AI96" s="85" t="str">
        <f>(INDEX('МО2 общие данные'!C42:C60,MATCH(D95,'МО2 общие данные'!B42:B60,0)))</f>
        <v>-</v>
      </c>
      <c r="AJ96" s="85" t="str">
        <f>(INDEX('МО2 общие данные'!D42:D60,MATCH(D95,'МО2 общие данные'!B42:B60,0)))</f>
        <v>-</v>
      </c>
      <c r="AK96" s="85" t="str">
        <f>(INDEX('МО2 общие данные'!C42:C60,MATCH(F95,'МО2 общие данные'!B42:B60,0)))</f>
        <v>-</v>
      </c>
      <c r="AL96" s="85" t="str">
        <f>(INDEX('МО2 общие данные'!D42:D60,MATCH(F95,'МО2 общие данные'!B42:B60,0)))</f>
        <v>-</v>
      </c>
      <c r="AM96" s="85" t="str">
        <f>(INDEX('МО2 общие данные'!C42:C60,MATCH(H95,'МО2 общие данные'!B42:B60,0)))</f>
        <v>-</v>
      </c>
      <c r="AN96" s="85" t="str">
        <f>(INDEX('МО2 общие данные'!D42:D60,MATCH(H95,'МО2 общие данные'!B42:B60,0)))</f>
        <v>-</v>
      </c>
      <c r="AO96" s="85" t="str">
        <f>(INDEX('МО2 общие данные'!C42:C60,MATCH(J95,'МО2 общие данные'!B42:B60,0)))</f>
        <v>-</v>
      </c>
      <c r="AP96" s="85" t="str">
        <f>(INDEX('МО2 общие данные'!D42:D60,MATCH(J95,'МО2 общие данные'!B42:B60,0)))</f>
        <v>-</v>
      </c>
      <c r="AQ96" s="85" t="str">
        <f>(INDEX('МО2 общие данные'!C42:C60,MATCH(L95,'МО2 общие данные'!B42:B60,0)))</f>
        <v>-</v>
      </c>
      <c r="AR96" s="85" t="str">
        <f>(INDEX('МО2 общие данные'!D42:D60,MATCH(L95,'МО2 общие данные'!B42:B60,0)))</f>
        <v>-</v>
      </c>
      <c r="AS96" s="85" t="str">
        <f>(INDEX('МО2 общие данные'!C42:C60,MATCH(N95,'МО2 общие данные'!B42:B60,0)))</f>
        <v>-</v>
      </c>
      <c r="AT96" s="85" t="str">
        <f>(INDEX('МО2 общие данные'!D42:D60,MATCH(N95,'МО2 общие данные'!B42:B60,0)))</f>
        <v>-</v>
      </c>
      <c r="AU96" s="85" t="str">
        <f>(INDEX('МО2 общие данные'!C42:C60,MATCH(P95,'МО2 общие данные'!B42:B60,0)))</f>
        <v>-</v>
      </c>
      <c r="AV96" s="85" t="str">
        <f>(INDEX('МО2 общие данные'!D42:D60,MATCH(P95,'МО2 общие данные'!B42:B60,0)))</f>
        <v>-</v>
      </c>
      <c r="AW96" s="85" t="str">
        <f>(INDEX('МО2 общие данные'!C42:C60,MATCH(R95,'МО2 общие данные'!B42:B60,0)))</f>
        <v>-</v>
      </c>
      <c r="AX96" s="85" t="str">
        <f>(INDEX('МО2 общие данные'!D42:D60,MATCH(R95,'МО2 общие данные'!B42:B60,0)))</f>
        <v>-</v>
      </c>
      <c r="AY96" s="85" t="str">
        <f>(INDEX('МО2 общие данные'!C42:C60,MATCH(T95,'МО2 общие данные'!B42:B60,0)))</f>
        <v>-</v>
      </c>
      <c r="AZ96" s="85" t="str">
        <f>(INDEX('МО2 общие данные'!D42:D60,MATCH(T95,'МО2 общие данные'!B42:B60,0)))</f>
        <v>-</v>
      </c>
      <c r="BA96" s="85" t="str">
        <f>(INDEX('МО2 общие данные'!C42:C60,MATCH(V95,'МО2 общие данные'!B42:B60,0)))</f>
        <v>-</v>
      </c>
      <c r="BB96" s="85" t="str">
        <f>(INDEX('МО2 общие данные'!D42:D60,MATCH(V95,'МО2 общие данные'!B42:B60,0)))</f>
        <v>-</v>
      </c>
      <c r="BC96" s="85" t="str">
        <f>(INDEX('МО2 общие данные'!C42:C60,MATCH(X95,'МО2 общие данные'!B42:B60,0)))</f>
        <v>-</v>
      </c>
      <c r="BD96" s="85" t="str">
        <f>(INDEX('МО2 общие данные'!D42:D60,MATCH(X95,'МО2 общие данные'!B42:B60,0)))</f>
        <v>-</v>
      </c>
      <c r="BE96" s="85" t="str">
        <f>(INDEX('МО2 общие данные'!C42:C60,MATCH(Z95,'МО2 общие данные'!B42:B60,0)))</f>
        <v>-</v>
      </c>
      <c r="BF96" s="85" t="str">
        <f>(INDEX('МО2 общие данные'!D42:D60,MATCH(Z95,'МО2 общие данные'!B42:B60,0)))</f>
        <v>-</v>
      </c>
      <c r="BG96" s="85" t="str">
        <f>(INDEX('МО2 общие данные'!C42:C60,MATCH(AB95,'МО2 общие данные'!B42:B60,0)))</f>
        <v>-</v>
      </c>
      <c r="BH96" s="85" t="str">
        <f>(INDEX('МО2 общие данные'!D42:D60,MATCH(AB95,'МО2 общие данные'!B42:B60,0)))</f>
        <v>-</v>
      </c>
      <c r="BI96" s="85" t="str">
        <f>(INDEX('МО2 общие данные'!C42:C60,MATCH(AD95,'МО2 общие данные'!B42:B60,0)))</f>
        <v>-</v>
      </c>
      <c r="BJ96" s="85" t="str">
        <f>(INDEX('МО2 общие данные'!D42:D60,MATCH(AD95,'МО2 общие данные'!B42:B60,0)))</f>
        <v>-</v>
      </c>
    </row>
    <row r="97" spans="1:62" x14ac:dyDescent="0.25">
      <c r="A97" s="129"/>
      <c r="B97" s="329" t="str">
        <f>IF(B95&gt;0,"Д",IF(B95=0," "))</f>
        <v xml:space="preserve"> </v>
      </c>
      <c r="C97" s="330"/>
      <c r="D97" s="329" t="str">
        <f t="shared" ref="D97:Z97" si="136">IF(D95&gt;0,"Д",IF(D95=0," "))</f>
        <v xml:space="preserve"> </v>
      </c>
      <c r="E97" s="330"/>
      <c r="F97" s="329" t="str">
        <f t="shared" si="136"/>
        <v xml:space="preserve"> </v>
      </c>
      <c r="G97" s="330"/>
      <c r="H97" s="329" t="str">
        <f t="shared" si="136"/>
        <v xml:space="preserve"> </v>
      </c>
      <c r="I97" s="330"/>
      <c r="J97" s="329" t="str">
        <f t="shared" si="136"/>
        <v xml:space="preserve"> </v>
      </c>
      <c r="K97" s="330"/>
      <c r="L97" s="329" t="str">
        <f t="shared" si="136"/>
        <v xml:space="preserve"> </v>
      </c>
      <c r="M97" s="330"/>
      <c r="N97" s="329" t="str">
        <f t="shared" si="136"/>
        <v xml:space="preserve"> </v>
      </c>
      <c r="O97" s="330"/>
      <c r="P97" s="329" t="str">
        <f t="shared" si="136"/>
        <v xml:space="preserve"> </v>
      </c>
      <c r="Q97" s="330"/>
      <c r="R97" s="329" t="str">
        <f t="shared" si="136"/>
        <v xml:space="preserve"> </v>
      </c>
      <c r="S97" s="330"/>
      <c r="T97" s="329" t="str">
        <f t="shared" si="136"/>
        <v xml:space="preserve"> </v>
      </c>
      <c r="U97" s="330"/>
      <c r="V97" s="329" t="str">
        <f t="shared" si="136"/>
        <v xml:space="preserve"> </v>
      </c>
      <c r="W97" s="330"/>
      <c r="X97" s="329" t="str">
        <f t="shared" si="136"/>
        <v xml:space="preserve"> </v>
      </c>
      <c r="Y97" s="330"/>
      <c r="Z97" s="329" t="str">
        <f t="shared" si="136"/>
        <v xml:space="preserve"> </v>
      </c>
      <c r="AA97" s="330"/>
      <c r="AB97" s="329" t="str">
        <f t="shared" ref="AB97" si="137">IF(AB95&gt;0,"Д",IF(AB95=0," "))</f>
        <v xml:space="preserve"> </v>
      </c>
      <c r="AC97" s="330"/>
      <c r="AD97" s="329" t="str">
        <f t="shared" ref="AD97" si="138">IF(AD95&gt;0,"Д",IF(AD95=0," "))</f>
        <v xml:space="preserve"> </v>
      </c>
      <c r="AE97" s="330"/>
      <c r="AG97" s="85"/>
      <c r="AH97" s="85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  <c r="BC97" s="85"/>
      <c r="BD97" s="85"/>
      <c r="BE97" s="85"/>
      <c r="BF97" s="85"/>
      <c r="BG97" s="85"/>
      <c r="BH97" s="85"/>
      <c r="BI97" s="85"/>
      <c r="BJ97" s="85"/>
    </row>
    <row r="98" spans="1:62" x14ac:dyDescent="0.25">
      <c r="A98" s="128"/>
      <c r="B98" s="327">
        <f>'гр8 МО2'!B40</f>
        <v>0</v>
      </c>
      <c r="C98" s="328" t="str">
        <f>IF(B98=1,"час",IF(B98=0," ",IF(B98&gt;4,"часов","часа")))</f>
        <v xml:space="preserve"> </v>
      </c>
      <c r="D98" s="327">
        <f>'гр8 МО2'!C40</f>
        <v>0</v>
      </c>
      <c r="E98" s="328" t="str">
        <f>IF(D98=1,"час",IF(D98=0," ",IF(D98&gt;4,"часов","часа")))</f>
        <v xml:space="preserve"> </v>
      </c>
      <c r="F98" s="327">
        <f>'гр8 МО2'!D40</f>
        <v>0</v>
      </c>
      <c r="G98" s="328" t="str">
        <f>IF(F98=1,"час",IF(F98=0," ",IF(F98&gt;4,"часов","часа")))</f>
        <v xml:space="preserve"> </v>
      </c>
      <c r="H98" s="327">
        <f>'гр8 МО2'!E40</f>
        <v>0</v>
      </c>
      <c r="I98" s="328" t="str">
        <f>IF(H98=1,"час",IF(H98=0," ",IF(H98&gt;4,"часов","часа")))</f>
        <v xml:space="preserve"> </v>
      </c>
      <c r="J98" s="327">
        <f>'гр8 МО2'!F40</f>
        <v>0</v>
      </c>
      <c r="K98" s="328" t="str">
        <f>IF(J98=1,"час",IF(J98=0," ",IF(J98&gt;4,"часов","часа")))</f>
        <v xml:space="preserve"> </v>
      </c>
      <c r="L98" s="327">
        <f>'гр8 МО2'!G40</f>
        <v>0</v>
      </c>
      <c r="M98" s="328" t="str">
        <f>IF(L98=1,"час",IF(L98=0," ",IF(L98&gt;4,"часов","часа")))</f>
        <v xml:space="preserve"> </v>
      </c>
      <c r="N98" s="327">
        <f>'гр8 МО2'!H40</f>
        <v>0</v>
      </c>
      <c r="O98" s="328" t="str">
        <f>IF(N98=1,"час",IF(N98=0," ",IF(N98&gt;4,"часов","часа")))</f>
        <v xml:space="preserve"> </v>
      </c>
      <c r="P98" s="327">
        <f>'гр8 МО2'!I40</f>
        <v>0</v>
      </c>
      <c r="Q98" s="328" t="str">
        <f>IF(P98=1,"час",IF(P98=0," ",IF(P98&gt;4,"часов","часа")))</f>
        <v xml:space="preserve"> </v>
      </c>
      <c r="R98" s="327">
        <f>'гр8 МО2'!J40</f>
        <v>0</v>
      </c>
      <c r="S98" s="328" t="str">
        <f>IF(R98=1,"час",IF(R98=0," ",IF(R98&gt;4,"часов","часа")))</f>
        <v xml:space="preserve"> </v>
      </c>
      <c r="T98" s="327">
        <f>'гр8 МО2'!K40</f>
        <v>0</v>
      </c>
      <c r="U98" s="328" t="str">
        <f>IF(T98=1,"час",IF(T98=0," ",IF(T98&gt;4,"часов","часа")))</f>
        <v xml:space="preserve"> </v>
      </c>
      <c r="V98" s="327">
        <f>'гр8 МО2'!L40</f>
        <v>0</v>
      </c>
      <c r="W98" s="328" t="str">
        <f>IF(V98=1,"час",IF(V98=0," ",IF(V98&gt;4,"часов","часа")))</f>
        <v xml:space="preserve"> </v>
      </c>
      <c r="X98" s="327">
        <f>'гр8 МО2'!M40</f>
        <v>0</v>
      </c>
      <c r="Y98" s="328" t="str">
        <f>IF(X98=1,"час",IF(X98=0," ",IF(X98&gt;4,"часов","часа")))</f>
        <v xml:space="preserve"> </v>
      </c>
      <c r="Z98" s="327">
        <f>'гр8 МО2'!N40</f>
        <v>0</v>
      </c>
      <c r="AA98" s="328" t="str">
        <f>IF(Z98=1,"час",IF(Z98=0," ",IF(Z98&gt;4,"часов","часа")))</f>
        <v xml:space="preserve"> </v>
      </c>
      <c r="AB98" s="327">
        <f>'гр8 МО2'!O40</f>
        <v>0</v>
      </c>
      <c r="AC98" s="328" t="str">
        <f t="shared" ref="AC98" si="139">IF(AB98=1,"час",IF(AB98=0," ",IF(AB98&gt;4,"часов","часа")))</f>
        <v xml:space="preserve"> </v>
      </c>
      <c r="AD98" s="327">
        <f>'гр8 МО2'!P40</f>
        <v>0</v>
      </c>
      <c r="AE98" s="328" t="str">
        <f t="shared" ref="AE98" si="140">IF(AD98=1,"час",IF(AD98=0," ",IF(AD98&gt;4,"часов","часа")))</f>
        <v xml:space="preserve"> </v>
      </c>
      <c r="AG98" s="85"/>
      <c r="AH98" s="85"/>
      <c r="AI98" s="85"/>
      <c r="AJ98" s="85"/>
      <c r="AK98" s="85"/>
      <c r="AL98" s="85"/>
      <c r="AM98" s="85"/>
      <c r="AN98" s="85"/>
      <c r="AO98" s="85"/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5"/>
      <c r="BB98" s="85"/>
      <c r="BC98" s="85"/>
      <c r="BD98" s="85"/>
      <c r="BE98" s="85"/>
      <c r="BF98" s="85"/>
      <c r="BG98" s="85"/>
      <c r="BH98" s="85"/>
      <c r="BI98" s="85"/>
      <c r="BJ98" s="85"/>
    </row>
    <row r="99" spans="1:62" ht="24" customHeight="1" x14ac:dyDescent="0.25">
      <c r="A99" s="128">
        <v>29</v>
      </c>
      <c r="B99" s="298" t="str">
        <f>IF('МО2 общие данные'!E16=1,AG99,AH99)</f>
        <v>-</v>
      </c>
      <c r="C99" s="299"/>
      <c r="D99" s="298" t="str">
        <f>IF('МО2 общие данные'!E17=1,AI99,AJ99)</f>
        <v>-</v>
      </c>
      <c r="E99" s="299"/>
      <c r="F99" s="298" t="str">
        <f>IF('МО2 общие данные'!E18=1,AK99,AL99)</f>
        <v>-</v>
      </c>
      <c r="G99" s="299"/>
      <c r="H99" s="298" t="str">
        <f>IF('МО2 общие данные'!E19=1,AM99,AN99)</f>
        <v>-</v>
      </c>
      <c r="I99" s="299"/>
      <c r="J99" s="298" t="str">
        <f>IF('МО2 общие данные'!E20=1,AO99,AP99)</f>
        <v>-</v>
      </c>
      <c r="K99" s="299"/>
      <c r="L99" s="298" t="str">
        <f>IF('МО2 общие данные'!E21=1,AQ99,AR99)</f>
        <v>-</v>
      </c>
      <c r="M99" s="299"/>
      <c r="N99" s="298" t="str">
        <f>IF('МО2 общие данные'!E22=1,AS99,AT99)</f>
        <v>-</v>
      </c>
      <c r="O99" s="299"/>
      <c r="P99" s="298" t="str">
        <f>IF('МО2 общие данные'!E23=1,AU99,AV99)</f>
        <v>-</v>
      </c>
      <c r="Q99" s="299"/>
      <c r="R99" s="298" t="str">
        <f>IF('МО2 общие данные'!E24=1,AW99,AX99)</f>
        <v>-</v>
      </c>
      <c r="S99" s="299"/>
      <c r="T99" s="298" t="str">
        <f>IF('МО2 общие данные'!E25=1,AY99,AZ99)</f>
        <v>-</v>
      </c>
      <c r="U99" s="299"/>
      <c r="V99" s="298" t="str">
        <f>IF('МО2 общие данные'!E26=1,BA99,BB99)</f>
        <v>-</v>
      </c>
      <c r="W99" s="299"/>
      <c r="X99" s="298" t="str">
        <f>IF('МО2 общие данные'!E27=1,BC99,BD99)</f>
        <v>-</v>
      </c>
      <c r="Y99" s="299"/>
      <c r="Z99" s="298" t="str">
        <f>IF('МО2 общие данные'!E28=1,BE99,BF99)</f>
        <v>-</v>
      </c>
      <c r="AA99" s="299"/>
      <c r="AB99" s="298" t="str">
        <f>IF('МО2 общие данные'!E29=1,BG99,BH99)</f>
        <v>-</v>
      </c>
      <c r="AC99" s="299"/>
      <c r="AD99" s="298" t="str">
        <f>IF('МО2 общие данные'!E30=1,BI99,BJ99)</f>
        <v>-</v>
      </c>
      <c r="AE99" s="299"/>
      <c r="AG99" s="85" t="str">
        <f>(INDEX('МО2 общие данные'!C42:C60,MATCH(B98,'МО2 общие данные'!B42:B60,0)))</f>
        <v>-</v>
      </c>
      <c r="AH99" s="85" t="str">
        <f>(INDEX('МО2 общие данные'!D42:D60,MATCH(B98,'МО2 общие данные'!B42:B60,0)))</f>
        <v>-</v>
      </c>
      <c r="AI99" s="85" t="str">
        <f>(INDEX('МО2 общие данные'!C42:C60,MATCH(D98,'МО2 общие данные'!B42:B60,0)))</f>
        <v>-</v>
      </c>
      <c r="AJ99" s="85" t="str">
        <f>(INDEX('МО2 общие данные'!D42:D60,MATCH(D98,'МО2 общие данные'!B42:B60,0)))</f>
        <v>-</v>
      </c>
      <c r="AK99" s="85" t="str">
        <f>(INDEX('МО2 общие данные'!C42:C60,MATCH(F98,'МО2 общие данные'!B42:B60,0)))</f>
        <v>-</v>
      </c>
      <c r="AL99" s="85" t="str">
        <f>(INDEX('МО2 общие данные'!D42:D60,MATCH(F98,'МО2 общие данные'!B42:B60,0)))</f>
        <v>-</v>
      </c>
      <c r="AM99" s="85" t="str">
        <f>(INDEX('МО2 общие данные'!C42:C60,MATCH(H98,'МО2 общие данные'!B42:B60,0)))</f>
        <v>-</v>
      </c>
      <c r="AN99" s="85" t="str">
        <f>(INDEX('МО2 общие данные'!D42:D60,MATCH(H98,'МО2 общие данные'!B42:B60,0)))</f>
        <v>-</v>
      </c>
      <c r="AO99" s="85" t="str">
        <f>(INDEX('МО2 общие данные'!C42:C60,MATCH(J98,'МО2 общие данные'!B42:B60,0)))</f>
        <v>-</v>
      </c>
      <c r="AP99" s="85" t="str">
        <f>(INDEX('МО2 общие данные'!D42:D60,MATCH(J98,'МО2 общие данные'!B42:B60,0)))</f>
        <v>-</v>
      </c>
      <c r="AQ99" s="85" t="str">
        <f>(INDEX('МО2 общие данные'!C42:C60,MATCH(L98,'МО2 общие данные'!B42:B60,0)))</f>
        <v>-</v>
      </c>
      <c r="AR99" s="85" t="str">
        <f>(INDEX('МО2 общие данные'!D42:D60,MATCH(L98,'МО2 общие данные'!B42:B60,0)))</f>
        <v>-</v>
      </c>
      <c r="AS99" s="85" t="str">
        <f>(INDEX('МО2 общие данные'!C42:C60,MATCH(N98,'МО2 общие данные'!B42:B60,0)))</f>
        <v>-</v>
      </c>
      <c r="AT99" s="85" t="str">
        <f>(INDEX('МО2 общие данные'!D42:D60,MATCH(N98,'МО2 общие данные'!B42:B60,0)))</f>
        <v>-</v>
      </c>
      <c r="AU99" s="85" t="str">
        <f>(INDEX('МО2 общие данные'!C42:C60,MATCH(P98,'МО2 общие данные'!B42:B60,0)))</f>
        <v>-</v>
      </c>
      <c r="AV99" s="85" t="str">
        <f>(INDEX('МО2 общие данные'!D42:D60,MATCH(P98,'МО2 общие данные'!B42:B60,0)))</f>
        <v>-</v>
      </c>
      <c r="AW99" s="85" t="str">
        <f>(INDEX('МО2 общие данные'!C42:C60,MATCH(R98,'МО2 общие данные'!B42:B60,0)))</f>
        <v>-</v>
      </c>
      <c r="AX99" s="85" t="str">
        <f>(INDEX('МО2 общие данные'!D42:D60,MATCH(R98,'МО2 общие данные'!B42:B60,0)))</f>
        <v>-</v>
      </c>
      <c r="AY99" s="85" t="str">
        <f>(INDEX('МО2 общие данные'!C42:C60,MATCH(T98,'МО2 общие данные'!B42:B60,0)))</f>
        <v>-</v>
      </c>
      <c r="AZ99" s="85" t="str">
        <f>(INDEX('МО2 общие данные'!D42:D60,MATCH(T98,'МО2 общие данные'!B42:B60,0)))</f>
        <v>-</v>
      </c>
      <c r="BA99" s="85" t="str">
        <f>(INDEX('МО2 общие данные'!C42:C60,MATCH(V98,'МО2 общие данные'!B42:B60,0)))</f>
        <v>-</v>
      </c>
      <c r="BB99" s="85" t="str">
        <f>(INDEX('МО2 общие данные'!D42:D60,MATCH(V98,'МО2 общие данные'!B42:B60,0)))</f>
        <v>-</v>
      </c>
      <c r="BC99" s="85" t="str">
        <f>(INDEX('МО2 общие данные'!C42:C60,MATCH(X98,'МО2 общие данные'!B42:B60,0)))</f>
        <v>-</v>
      </c>
      <c r="BD99" s="85" t="str">
        <f>(INDEX('МО2 общие данные'!D42:D60,MATCH(X98,'МО2 общие данные'!B42:B60,0)))</f>
        <v>-</v>
      </c>
      <c r="BE99" s="85" t="str">
        <f>(INDEX('МО2 общие данные'!C42:C60,MATCH(Z98,'МО2 общие данные'!B42:B60,0)))</f>
        <v>-</v>
      </c>
      <c r="BF99" s="85" t="str">
        <f>(INDEX('МО2 общие данные'!D42:D60,MATCH(Z98,'МО2 общие данные'!B42:B60,0)))</f>
        <v>-</v>
      </c>
      <c r="BG99" s="85" t="str">
        <f>(INDEX('МО2 общие данные'!C42:C60,MATCH(AB98,'МО2 общие данные'!B42:B60,0)))</f>
        <v>-</v>
      </c>
      <c r="BH99" s="85" t="str">
        <f>(INDEX('МО2 общие данные'!D42:D60,MATCH(AB98,'МО2 общие данные'!B42:B60,0)))</f>
        <v>-</v>
      </c>
      <c r="BI99" s="85" t="str">
        <f>(INDEX('МО2 общие данные'!C42:C60,MATCH(AD98,'МО2 общие данные'!B42:B60,0)))</f>
        <v>-</v>
      </c>
      <c r="BJ99" s="85" t="str">
        <f>(INDEX('МО2 общие данные'!D42:D60,MATCH(AD98,'МО2 общие данные'!B42:B60,0)))</f>
        <v>-</v>
      </c>
    </row>
    <row r="100" spans="1:62" x14ac:dyDescent="0.25">
      <c r="A100" s="129"/>
      <c r="B100" s="329" t="str">
        <f>IF(B98&gt;0,"Д",IF(B98=0," "))</f>
        <v xml:space="preserve"> </v>
      </c>
      <c r="C100" s="330"/>
      <c r="D100" s="329" t="str">
        <f t="shared" ref="D100:Z100" si="141">IF(D98&gt;0,"Д",IF(D98=0," "))</f>
        <v xml:space="preserve"> </v>
      </c>
      <c r="E100" s="330"/>
      <c r="F100" s="329" t="str">
        <f t="shared" si="141"/>
        <v xml:space="preserve"> </v>
      </c>
      <c r="G100" s="330"/>
      <c r="H100" s="329" t="str">
        <f t="shared" si="141"/>
        <v xml:space="preserve"> </v>
      </c>
      <c r="I100" s="330"/>
      <c r="J100" s="329" t="str">
        <f t="shared" si="141"/>
        <v xml:space="preserve"> </v>
      </c>
      <c r="K100" s="330"/>
      <c r="L100" s="329" t="str">
        <f t="shared" si="141"/>
        <v xml:space="preserve"> </v>
      </c>
      <c r="M100" s="330"/>
      <c r="N100" s="329" t="str">
        <f t="shared" si="141"/>
        <v xml:space="preserve"> </v>
      </c>
      <c r="O100" s="330"/>
      <c r="P100" s="329" t="str">
        <f t="shared" si="141"/>
        <v xml:space="preserve"> </v>
      </c>
      <c r="Q100" s="330"/>
      <c r="R100" s="329" t="str">
        <f t="shared" si="141"/>
        <v xml:space="preserve"> </v>
      </c>
      <c r="S100" s="330"/>
      <c r="T100" s="329" t="str">
        <f t="shared" si="141"/>
        <v xml:space="preserve"> </v>
      </c>
      <c r="U100" s="330"/>
      <c r="V100" s="329" t="str">
        <f t="shared" si="141"/>
        <v xml:space="preserve"> </v>
      </c>
      <c r="W100" s="330"/>
      <c r="X100" s="329" t="str">
        <f t="shared" si="141"/>
        <v xml:space="preserve"> </v>
      </c>
      <c r="Y100" s="330"/>
      <c r="Z100" s="329" t="str">
        <f t="shared" si="141"/>
        <v xml:space="preserve"> </v>
      </c>
      <c r="AA100" s="330"/>
      <c r="AB100" s="329" t="str">
        <f t="shared" ref="AB100" si="142">IF(AB98&gt;0,"Д",IF(AB98=0," "))</f>
        <v xml:space="preserve"> </v>
      </c>
      <c r="AC100" s="330"/>
      <c r="AD100" s="329" t="str">
        <f t="shared" ref="AD100" si="143">IF(AD98&gt;0,"Д",IF(AD98=0," "))</f>
        <v xml:space="preserve"> </v>
      </c>
      <c r="AE100" s="330"/>
      <c r="AG100" s="85"/>
      <c r="AH100" s="85"/>
      <c r="AI100" s="85"/>
      <c r="AJ100" s="85"/>
      <c r="AK100" s="85"/>
      <c r="AL100" s="85"/>
      <c r="AM100" s="85"/>
      <c r="AN100" s="85"/>
      <c r="AO100" s="85"/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5"/>
      <c r="BB100" s="85"/>
      <c r="BC100" s="85"/>
      <c r="BD100" s="85"/>
      <c r="BE100" s="85"/>
      <c r="BF100" s="85"/>
      <c r="BG100" s="85"/>
      <c r="BH100" s="85"/>
      <c r="BI100" s="85"/>
      <c r="BJ100" s="85"/>
    </row>
    <row r="101" spans="1:62" x14ac:dyDescent="0.25">
      <c r="A101" s="128"/>
      <c r="B101" s="327">
        <f>'гр8 МО2'!B41</f>
        <v>0</v>
      </c>
      <c r="C101" s="328" t="str">
        <f>IF(B101=1,"час",IF(B101=0," ",IF(B101&gt;4,"часов","часа")))</f>
        <v xml:space="preserve"> </v>
      </c>
      <c r="D101" s="327">
        <f>'гр8 МО2'!C41</f>
        <v>0</v>
      </c>
      <c r="E101" s="328" t="str">
        <f>IF(D101=1,"час",IF(D101=0," ",IF(D101&gt;4,"часов","часа")))</f>
        <v xml:space="preserve"> </v>
      </c>
      <c r="F101" s="327">
        <f>'гр8 МО2'!D41</f>
        <v>0</v>
      </c>
      <c r="G101" s="328" t="str">
        <f>IF(F101=1,"час",IF(F101=0," ",IF(F101&gt;4,"часов","часа")))</f>
        <v xml:space="preserve"> </v>
      </c>
      <c r="H101" s="327">
        <f>'гр8 МО2'!E41</f>
        <v>0</v>
      </c>
      <c r="I101" s="328" t="str">
        <f>IF(H101=1,"час",IF(H101=0," ",IF(H101&gt;4,"часов","часа")))</f>
        <v xml:space="preserve"> </v>
      </c>
      <c r="J101" s="327">
        <f>'гр8 МО2'!F41</f>
        <v>0</v>
      </c>
      <c r="K101" s="328" t="str">
        <f>IF(J101=1,"час",IF(J101=0," ",IF(J101&gt;4,"часов","часа")))</f>
        <v xml:space="preserve"> </v>
      </c>
      <c r="L101" s="327">
        <f>'гр8 МО2'!G41</f>
        <v>0</v>
      </c>
      <c r="M101" s="328" t="str">
        <f>IF(L101=1,"час",IF(L101=0," ",IF(L101&gt;4,"часов","часа")))</f>
        <v xml:space="preserve"> </v>
      </c>
      <c r="N101" s="327">
        <f>'гр8 МО2'!H41</f>
        <v>0</v>
      </c>
      <c r="O101" s="328" t="str">
        <f>IF(N101=1,"час",IF(N101=0," ",IF(N101&gt;4,"часов","часа")))</f>
        <v xml:space="preserve"> </v>
      </c>
      <c r="P101" s="327">
        <f>'гр8 МО2'!I41</f>
        <v>0</v>
      </c>
      <c r="Q101" s="328" t="str">
        <f>IF(P101=1,"час",IF(P101=0," ",IF(P101&gt;4,"часов","часа")))</f>
        <v xml:space="preserve"> </v>
      </c>
      <c r="R101" s="327">
        <f>'гр8 МО2'!J41</f>
        <v>0</v>
      </c>
      <c r="S101" s="328" t="str">
        <f>IF(R101=1,"час",IF(R101=0," ",IF(R101&gt;4,"часов","часа")))</f>
        <v xml:space="preserve"> </v>
      </c>
      <c r="T101" s="327">
        <f>'гр8 МО2'!K41</f>
        <v>0</v>
      </c>
      <c r="U101" s="328" t="str">
        <f>IF(T101=1,"час",IF(T101=0," ",IF(T101&gt;4,"часов","часа")))</f>
        <v xml:space="preserve"> </v>
      </c>
      <c r="V101" s="327">
        <f>'гр8 МО2'!L41</f>
        <v>0</v>
      </c>
      <c r="W101" s="328" t="str">
        <f>IF(V101=1,"час",IF(V101=0," ",IF(V101&gt;4,"часов","часа")))</f>
        <v xml:space="preserve"> </v>
      </c>
      <c r="X101" s="327">
        <f>'гр8 МО2'!M41</f>
        <v>0</v>
      </c>
      <c r="Y101" s="328" t="str">
        <f>IF(X101=1,"час",IF(X101=0," ",IF(X101&gt;4,"часов","часа")))</f>
        <v xml:space="preserve"> </v>
      </c>
      <c r="Z101" s="327">
        <f>'гр8 МО2'!N41</f>
        <v>0</v>
      </c>
      <c r="AA101" s="328" t="str">
        <f>IF(Z101=1,"час",IF(Z101=0," ",IF(Z101&gt;4,"часов","часа")))</f>
        <v xml:space="preserve"> </v>
      </c>
      <c r="AB101" s="327">
        <f>'гр8 МО2'!O41</f>
        <v>0</v>
      </c>
      <c r="AC101" s="328" t="str">
        <f t="shared" ref="AC101" si="144">IF(AB101=1,"час",IF(AB101=0," ",IF(AB101&gt;4,"часов","часа")))</f>
        <v xml:space="preserve"> </v>
      </c>
      <c r="AD101" s="327">
        <f>'гр8 МО2'!P41</f>
        <v>0</v>
      </c>
      <c r="AE101" s="328" t="str">
        <f t="shared" ref="AE101" si="145">IF(AD101=1,"час",IF(AD101=0," ",IF(AD101&gt;4,"часов","часа")))</f>
        <v xml:space="preserve"> </v>
      </c>
      <c r="AG101" s="85"/>
      <c r="AH101" s="85"/>
      <c r="AI101" s="85"/>
      <c r="AJ101" s="85"/>
      <c r="AK101" s="85"/>
      <c r="AL101" s="85"/>
      <c r="AM101" s="85"/>
      <c r="AN101" s="85"/>
      <c r="AO101" s="85"/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5"/>
      <c r="BB101" s="85"/>
      <c r="BC101" s="85"/>
      <c r="BD101" s="85"/>
      <c r="BE101" s="85"/>
      <c r="BF101" s="85"/>
      <c r="BG101" s="85"/>
      <c r="BH101" s="85"/>
      <c r="BI101" s="85"/>
      <c r="BJ101" s="85"/>
    </row>
    <row r="102" spans="1:62" ht="24" customHeight="1" x14ac:dyDescent="0.25">
      <c r="A102" s="128">
        <v>30</v>
      </c>
      <c r="B102" s="298" t="str">
        <f>IF('МО2 общие данные'!E16=1,AG102,AH102)</f>
        <v>-</v>
      </c>
      <c r="C102" s="299"/>
      <c r="D102" s="298" t="str">
        <f>IF('МО2 общие данные'!E17=1,AI102,AJ102)</f>
        <v>-</v>
      </c>
      <c r="E102" s="299"/>
      <c r="F102" s="298" t="str">
        <f>IF('МО2 общие данные'!E18=1,AK102,AL102)</f>
        <v>-</v>
      </c>
      <c r="G102" s="299"/>
      <c r="H102" s="298" t="str">
        <f>IF('МО2 общие данные'!E19=1,AM102,AN102)</f>
        <v>-</v>
      </c>
      <c r="I102" s="299"/>
      <c r="J102" s="298" t="str">
        <f>IF('МО2 общие данные'!E20=1,AO102,AP102)</f>
        <v>-</v>
      </c>
      <c r="K102" s="299"/>
      <c r="L102" s="298" t="str">
        <f>IF('МО2 общие данные'!E21=1,AQ102,AR102)</f>
        <v>-</v>
      </c>
      <c r="M102" s="299"/>
      <c r="N102" s="298" t="str">
        <f>IF('МО2 общие данные'!E22=1,AS102,AT102)</f>
        <v>-</v>
      </c>
      <c r="O102" s="299"/>
      <c r="P102" s="298" t="str">
        <f>IF('МО2 общие данные'!E23=1,AU102,AV102)</f>
        <v>-</v>
      </c>
      <c r="Q102" s="299"/>
      <c r="R102" s="298" t="str">
        <f>IF('МО2 общие данные'!E24=1,AW102,AX102)</f>
        <v>-</v>
      </c>
      <c r="S102" s="299"/>
      <c r="T102" s="298" t="str">
        <f>IF('МО2 общие данные'!E25=1,AY102,AZ102)</f>
        <v>-</v>
      </c>
      <c r="U102" s="299"/>
      <c r="V102" s="298" t="str">
        <f>IF('МО2 общие данные'!E26=1,BA102,BB102)</f>
        <v>-</v>
      </c>
      <c r="W102" s="299"/>
      <c r="X102" s="298" t="str">
        <f>IF('МО2 общие данные'!E27=1,BC102,BD102)</f>
        <v>-</v>
      </c>
      <c r="Y102" s="299"/>
      <c r="Z102" s="298" t="str">
        <f>IF('МО2 общие данные'!E28=1,BE102,BF102)</f>
        <v>-</v>
      </c>
      <c r="AA102" s="299"/>
      <c r="AB102" s="298" t="str">
        <f>IF('МО2 общие данные'!E29=1,BG102,BH102)</f>
        <v>-</v>
      </c>
      <c r="AC102" s="299"/>
      <c r="AD102" s="298" t="str">
        <f>IF('МО2 общие данные'!E30=1,BI102,BJ102)</f>
        <v>-</v>
      </c>
      <c r="AE102" s="299"/>
      <c r="AG102" s="85" t="str">
        <f>(INDEX('МО2 общие данные'!C42:C60,MATCH(B101,'МО2 общие данные'!B42:B60,0)))</f>
        <v>-</v>
      </c>
      <c r="AH102" s="85" t="str">
        <f>(INDEX('МО2 общие данные'!D42:D60,MATCH(B101,'МО2 общие данные'!B42:B60,0)))</f>
        <v>-</v>
      </c>
      <c r="AI102" s="85" t="str">
        <f>(INDEX('МО2 общие данные'!C42:C60,MATCH(D101,'МО2 общие данные'!B42:B60,0)))</f>
        <v>-</v>
      </c>
      <c r="AJ102" s="85" t="str">
        <f>(INDEX('МО2 общие данные'!D42:D60,MATCH(D101,'МО2 общие данные'!B42:B60,0)))</f>
        <v>-</v>
      </c>
      <c r="AK102" s="85" t="str">
        <f>(INDEX('МО2 общие данные'!C42:C60,MATCH(F101,'МО2 общие данные'!B42:B60,0)))</f>
        <v>-</v>
      </c>
      <c r="AL102" s="85" t="str">
        <f>(INDEX('МО2 общие данные'!D42:D60,MATCH(F101,'МО2 общие данные'!B42:B60,0)))</f>
        <v>-</v>
      </c>
      <c r="AM102" s="85" t="str">
        <f>(INDEX('МО2 общие данные'!C42:C60,MATCH(H101,'МО2 общие данные'!B42:B60,0)))</f>
        <v>-</v>
      </c>
      <c r="AN102" s="85" t="str">
        <f>(INDEX('МО2 общие данные'!D42:D60,MATCH(H101,'МО2 общие данные'!B42:B60,0)))</f>
        <v>-</v>
      </c>
      <c r="AO102" s="85" t="str">
        <f>(INDEX('МО2 общие данные'!C42:C60,MATCH(J101,'МО2 общие данные'!B42:B60,0)))</f>
        <v>-</v>
      </c>
      <c r="AP102" s="85" t="str">
        <f>(INDEX('МО2 общие данные'!D42:D60,MATCH(J101,'МО2 общие данные'!B42:B60,0)))</f>
        <v>-</v>
      </c>
      <c r="AQ102" s="85" t="str">
        <f>(INDEX('МО2 общие данные'!C42:C60,MATCH(L101,'МО2 общие данные'!B42:B60,0)))</f>
        <v>-</v>
      </c>
      <c r="AR102" s="85" t="str">
        <f>(INDEX('МО2 общие данные'!D42:D60,MATCH(L101,'МО2 общие данные'!B42:B60,0)))</f>
        <v>-</v>
      </c>
      <c r="AS102" s="85" t="str">
        <f>(INDEX('МО2 общие данные'!C42:C60,MATCH(N101,'МО2 общие данные'!B42:B60,0)))</f>
        <v>-</v>
      </c>
      <c r="AT102" s="85" t="str">
        <f>(INDEX('МО2 общие данные'!D42:D60,MATCH(N101,'МО2 общие данные'!B42:B60,0)))</f>
        <v>-</v>
      </c>
      <c r="AU102" s="85" t="str">
        <f>(INDEX('МО2 общие данные'!C42:C60,MATCH(P101,'МО2 общие данные'!B42:B60,0)))</f>
        <v>-</v>
      </c>
      <c r="AV102" s="85" t="str">
        <f>(INDEX('МО2 общие данные'!D42:D60,MATCH(P101,'МО2 общие данные'!B42:B60,0)))</f>
        <v>-</v>
      </c>
      <c r="AW102" s="85" t="str">
        <f>(INDEX('МО2 общие данные'!C42:C60,MATCH(R101,'МО2 общие данные'!B42:B60,0)))</f>
        <v>-</v>
      </c>
      <c r="AX102" s="85" t="str">
        <f>(INDEX('МО2 общие данные'!D42:D60,MATCH(R101,'МО2 общие данные'!B42:B60,0)))</f>
        <v>-</v>
      </c>
      <c r="AY102" s="85" t="str">
        <f>(INDEX('МО2 общие данные'!C42:C60,MATCH(T101,'МО2 общие данные'!B42:B60,0)))</f>
        <v>-</v>
      </c>
      <c r="AZ102" s="85" t="str">
        <f>(INDEX('МО2 общие данные'!D42:D60,MATCH(T101,'МО2 общие данные'!B42:B60,0)))</f>
        <v>-</v>
      </c>
      <c r="BA102" s="85" t="str">
        <f>(INDEX('МО2 общие данные'!C42:C60,MATCH(V101,'МО2 общие данные'!B42:B60,0)))</f>
        <v>-</v>
      </c>
      <c r="BB102" s="85" t="str">
        <f>(INDEX('МО2 общие данные'!D42:D60,MATCH(V101,'МО2 общие данные'!B42:B60,0)))</f>
        <v>-</v>
      </c>
      <c r="BC102" s="85" t="str">
        <f>(INDEX('МО2 общие данные'!C42:C60,MATCH(X101,'МО2 общие данные'!B42:B60,0)))</f>
        <v>-</v>
      </c>
      <c r="BD102" s="85" t="str">
        <f>(INDEX('МО2 общие данные'!D42:D60,MATCH(X101,'МО2 общие данные'!B42:B60,0)))</f>
        <v>-</v>
      </c>
      <c r="BE102" s="85" t="str">
        <f>(INDEX('МО2 общие данные'!C42:C60,MATCH(Z101,'МО2 общие данные'!B42:B60,0)))</f>
        <v>-</v>
      </c>
      <c r="BF102" s="85" t="str">
        <f>(INDEX('МО2 общие данные'!D42:D60,MATCH(Z101,'МО2 общие данные'!B42:B60,0)))</f>
        <v>-</v>
      </c>
      <c r="BG102" s="85" t="str">
        <f>(INDEX('МО2 общие данные'!C42:C60,MATCH(AB101,'МО2 общие данные'!B42:B60,0)))</f>
        <v>-</v>
      </c>
      <c r="BH102" s="85" t="str">
        <f>(INDEX('МО2 общие данные'!D42:D60,MATCH(AB101,'МО2 общие данные'!B42:B60,0)))</f>
        <v>-</v>
      </c>
      <c r="BI102" s="85" t="str">
        <f>(INDEX('МО2 общие данные'!C42:C60,MATCH(AD101,'МО2 общие данные'!B42:B60,0)))</f>
        <v>-</v>
      </c>
      <c r="BJ102" s="85" t="str">
        <f>(INDEX('МО2 общие данные'!D42:D60,MATCH(AD101,'МО2 общие данные'!B42:B60,0)))</f>
        <v>-</v>
      </c>
    </row>
    <row r="103" spans="1:62" x14ac:dyDescent="0.25">
      <c r="A103" s="129"/>
      <c r="B103" s="329" t="str">
        <f>IF(B101&gt;0,"Д",IF(B101=0," "))</f>
        <v xml:space="preserve"> </v>
      </c>
      <c r="C103" s="330"/>
      <c r="D103" s="329" t="str">
        <f t="shared" ref="D103:Z103" si="146">IF(D101&gt;0,"Д",IF(D101=0," "))</f>
        <v xml:space="preserve"> </v>
      </c>
      <c r="E103" s="330"/>
      <c r="F103" s="329" t="str">
        <f t="shared" si="146"/>
        <v xml:space="preserve"> </v>
      </c>
      <c r="G103" s="330"/>
      <c r="H103" s="329" t="str">
        <f t="shared" si="146"/>
        <v xml:space="preserve"> </v>
      </c>
      <c r="I103" s="330"/>
      <c r="J103" s="329" t="str">
        <f t="shared" si="146"/>
        <v xml:space="preserve"> </v>
      </c>
      <c r="K103" s="330"/>
      <c r="L103" s="329" t="str">
        <f t="shared" si="146"/>
        <v xml:space="preserve"> </v>
      </c>
      <c r="M103" s="330"/>
      <c r="N103" s="329" t="str">
        <f t="shared" si="146"/>
        <v xml:space="preserve"> </v>
      </c>
      <c r="O103" s="330"/>
      <c r="P103" s="329" t="str">
        <f t="shared" si="146"/>
        <v xml:space="preserve"> </v>
      </c>
      <c r="Q103" s="330"/>
      <c r="R103" s="329" t="str">
        <f t="shared" si="146"/>
        <v xml:space="preserve"> </v>
      </c>
      <c r="S103" s="330"/>
      <c r="T103" s="329" t="str">
        <f t="shared" si="146"/>
        <v xml:space="preserve"> </v>
      </c>
      <c r="U103" s="330"/>
      <c r="V103" s="329" t="str">
        <f t="shared" si="146"/>
        <v xml:space="preserve"> </v>
      </c>
      <c r="W103" s="330"/>
      <c r="X103" s="329" t="str">
        <f t="shared" si="146"/>
        <v xml:space="preserve"> </v>
      </c>
      <c r="Y103" s="330"/>
      <c r="Z103" s="329" t="str">
        <f t="shared" si="146"/>
        <v xml:space="preserve"> </v>
      </c>
      <c r="AA103" s="330"/>
      <c r="AB103" s="329" t="str">
        <f t="shared" ref="AB103" si="147">IF(AB101&gt;0,"Д",IF(AB101=0," "))</f>
        <v xml:space="preserve"> </v>
      </c>
      <c r="AC103" s="330"/>
      <c r="AD103" s="329" t="str">
        <f t="shared" ref="AD103" si="148">IF(AD101&gt;0,"Д",IF(AD101=0," "))</f>
        <v xml:space="preserve"> </v>
      </c>
      <c r="AE103" s="330"/>
      <c r="AG103" s="85"/>
      <c r="AH103" s="85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5"/>
      <c r="BB103" s="85"/>
      <c r="BC103" s="85"/>
      <c r="BD103" s="85"/>
      <c r="BE103" s="85"/>
      <c r="BF103" s="85"/>
      <c r="BG103" s="85"/>
      <c r="BH103" s="85"/>
      <c r="BI103" s="85"/>
      <c r="BJ103" s="85"/>
    </row>
    <row r="104" spans="1:62" ht="15" customHeight="1" x14ac:dyDescent="0.25">
      <c r="A104" s="128"/>
      <c r="B104" s="327">
        <f>'гр8 МО2'!B42</f>
        <v>0</v>
      </c>
      <c r="C104" s="328" t="str">
        <f>IF(B104=1,"час",IF(B104=0," ",IF(B104&gt;4,"часов","часа")))</f>
        <v xml:space="preserve"> </v>
      </c>
      <c r="D104" s="327">
        <f>'гр8 МО2'!C42</f>
        <v>0</v>
      </c>
      <c r="E104" s="328" t="str">
        <f>IF(D104=1,"час",IF(D104=0," ",IF(D104&gt;4,"часов","часа")))</f>
        <v xml:space="preserve"> </v>
      </c>
      <c r="F104" s="327">
        <f>'гр8 МО2'!D42</f>
        <v>0</v>
      </c>
      <c r="G104" s="328" t="str">
        <f>IF(F104=1,"час",IF(F104=0," ",IF(F104&gt;4,"часов","часа")))</f>
        <v xml:space="preserve"> </v>
      </c>
      <c r="H104" s="327">
        <f>'гр8 МО2'!E42</f>
        <v>0</v>
      </c>
      <c r="I104" s="328" t="str">
        <f>IF(H104=1,"час",IF(H104=0," ",IF(H104&gt;4,"часов","часа")))</f>
        <v xml:space="preserve"> </v>
      </c>
      <c r="J104" s="327">
        <f>'гр8 МО2'!F42</f>
        <v>0</v>
      </c>
      <c r="K104" s="328" t="str">
        <f>IF(J104=1,"час",IF(J104=0," ",IF(J104&gt;4,"часов","часа")))</f>
        <v xml:space="preserve"> </v>
      </c>
      <c r="L104" s="327">
        <f>'гр8 МО2'!G42</f>
        <v>0</v>
      </c>
      <c r="M104" s="328" t="str">
        <f>IF(L104=1,"час",IF(L104=0," ",IF(L104&gt;4,"часов","часа")))</f>
        <v xml:space="preserve"> </v>
      </c>
      <c r="N104" s="327">
        <f>'гр8 МО2'!H42</f>
        <v>0</v>
      </c>
      <c r="O104" s="328" t="str">
        <f>IF(N104=1,"час",IF(N104=0," ",IF(N104&gt;4,"часов","часа")))</f>
        <v xml:space="preserve"> </v>
      </c>
      <c r="P104" s="327">
        <f>'гр8 МО2'!I42</f>
        <v>0</v>
      </c>
      <c r="Q104" s="328" t="str">
        <f>IF(P104=1,"час",IF(P104=0," ",IF(P104&gt;4,"часов","часа")))</f>
        <v xml:space="preserve"> </v>
      </c>
      <c r="R104" s="327">
        <f>'гр8 МО2'!J42</f>
        <v>0</v>
      </c>
      <c r="S104" s="328" t="str">
        <f>IF(R104=1,"час",IF(R104=0," ",IF(R104&gt;4,"часов","часа")))</f>
        <v xml:space="preserve"> </v>
      </c>
      <c r="T104" s="327">
        <f>'гр8 МО2'!K42</f>
        <v>0</v>
      </c>
      <c r="U104" s="328" t="str">
        <f>IF(T104=1,"час",IF(T104=0," ",IF(T104&gt;4,"часов","часа")))</f>
        <v xml:space="preserve"> </v>
      </c>
      <c r="V104" s="327">
        <f>'гр8 МО2'!L42</f>
        <v>0</v>
      </c>
      <c r="W104" s="328" t="str">
        <f>IF(V104=1,"час",IF(V104=0," ",IF(V104&gt;4,"часов","часа")))</f>
        <v xml:space="preserve"> </v>
      </c>
      <c r="X104" s="327">
        <f>'гр8 МО2'!M42</f>
        <v>0</v>
      </c>
      <c r="Y104" s="328" t="str">
        <f>IF(X104=1,"час",IF(X104=0," ",IF(X104&gt;4,"часов","часа")))</f>
        <v xml:space="preserve"> </v>
      </c>
      <c r="Z104" s="327">
        <f>'гр8 МО2'!N42</f>
        <v>0</v>
      </c>
      <c r="AA104" s="328" t="str">
        <f>IF(Z104=1,"час",IF(Z104=0," ",IF(Z104&gt;4,"часов","часа")))</f>
        <v xml:space="preserve"> </v>
      </c>
      <c r="AB104" s="327">
        <f>'гр8 МО2'!O42</f>
        <v>0</v>
      </c>
      <c r="AC104" s="328" t="str">
        <f t="shared" ref="AC104" si="149">IF(AB104=1,"час",IF(AB104=0," ",IF(AB104&gt;4,"часов","часа")))</f>
        <v xml:space="preserve"> </v>
      </c>
      <c r="AD104" s="327">
        <f>'гр8 МО2'!P42</f>
        <v>0</v>
      </c>
      <c r="AE104" s="328" t="str">
        <f t="shared" ref="AE104" si="150">IF(AD104=1,"час",IF(AD104=0," ",IF(AD104&gt;4,"часов","часа")))</f>
        <v xml:space="preserve"> </v>
      </c>
      <c r="AG104" s="85"/>
      <c r="AH104" s="85"/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5"/>
      <c r="BB104" s="85"/>
      <c r="BC104" s="85"/>
      <c r="BD104" s="85"/>
      <c r="BE104" s="85"/>
      <c r="BF104" s="85"/>
      <c r="BG104" s="85"/>
      <c r="BH104" s="85"/>
      <c r="BI104" s="85"/>
      <c r="BJ104" s="85"/>
    </row>
    <row r="105" spans="1:62" ht="24" customHeight="1" x14ac:dyDescent="0.25">
      <c r="A105" s="128">
        <v>31</v>
      </c>
      <c r="B105" s="298" t="str">
        <f>IF('МО2 общие данные'!E16=1,AG105,AH105)</f>
        <v>-</v>
      </c>
      <c r="C105" s="299"/>
      <c r="D105" s="298" t="str">
        <f>IF('МО2 общие данные'!E17=1,AI105,AJ105)</f>
        <v>-</v>
      </c>
      <c r="E105" s="299"/>
      <c r="F105" s="298" t="str">
        <f>IF('МО2 общие данные'!E18=1,AK105,AL105)</f>
        <v>-</v>
      </c>
      <c r="G105" s="299"/>
      <c r="H105" s="298" t="str">
        <f>IF('МО2 общие данные'!E19=1,AM105,AN105)</f>
        <v>-</v>
      </c>
      <c r="I105" s="299"/>
      <c r="J105" s="298" t="str">
        <f>IF('МО2 общие данные'!E20=1,AO105,AP105)</f>
        <v>-</v>
      </c>
      <c r="K105" s="299"/>
      <c r="L105" s="298" t="str">
        <f>IF('МО2 общие данные'!E21=1,AQ105,AR105)</f>
        <v>-</v>
      </c>
      <c r="M105" s="299"/>
      <c r="N105" s="298" t="str">
        <f>IF('МО2 общие данные'!E22=1,AS105,AT105)</f>
        <v>-</v>
      </c>
      <c r="O105" s="299"/>
      <c r="P105" s="298" t="str">
        <f>IF('МО2 общие данные'!E23=1,AU105,AV105)</f>
        <v>-</v>
      </c>
      <c r="Q105" s="299"/>
      <c r="R105" s="298" t="str">
        <f>IF('МО2 общие данные'!E24=1,AW105,AX105)</f>
        <v>-</v>
      </c>
      <c r="S105" s="299"/>
      <c r="T105" s="298" t="str">
        <f>IF('МО2 общие данные'!E25=1,AY105,AZ105)</f>
        <v>-</v>
      </c>
      <c r="U105" s="299"/>
      <c r="V105" s="298" t="str">
        <f>IF('МО2 общие данные'!E26=1,BA105,BB105)</f>
        <v>-</v>
      </c>
      <c r="W105" s="299"/>
      <c r="X105" s="298" t="str">
        <f>IF('МО2 общие данные'!E27=1,BC105,BD105)</f>
        <v>-</v>
      </c>
      <c r="Y105" s="299"/>
      <c r="Z105" s="298" t="str">
        <f>IF('МО2 общие данные'!E28=1,BE105,BF105)</f>
        <v>-</v>
      </c>
      <c r="AA105" s="299"/>
      <c r="AB105" s="298" t="str">
        <f>IF('МО2 общие данные'!E29=1,BG105,BH105)</f>
        <v>-</v>
      </c>
      <c r="AC105" s="299"/>
      <c r="AD105" s="298" t="str">
        <f>IF('МО2 общие данные'!E30=1,BI105,BJ105)</f>
        <v>-</v>
      </c>
      <c r="AE105" s="299"/>
      <c r="AG105" s="85" t="str">
        <f>(INDEX('МО2 общие данные'!E42:E60,MATCH(B104,'МО2 общие данные'!B42:B60,0)))</f>
        <v>-</v>
      </c>
      <c r="AH105" s="85" t="str">
        <f>(INDEX('МО2 общие данные'!E42:E60,MATCH(B104,'МО2 общие данные'!B42:B60,0)))</f>
        <v>-</v>
      </c>
      <c r="AI105" s="85" t="str">
        <f>(INDEX('МО2 общие данные'!E42:E60,MATCH(D104,'МО2 общие данные'!B42:B60,0)))</f>
        <v>-</v>
      </c>
      <c r="AJ105" s="85" t="str">
        <f>(INDEX('МО2 общие данные'!E42:E60,MATCH(D104,'МО2 общие данные'!B42:B60,0)))</f>
        <v>-</v>
      </c>
      <c r="AK105" s="85" t="str">
        <f>(INDEX('МО2 общие данные'!E42:E60,MATCH(F104,'МО2 общие данные'!B42:B60,0)))</f>
        <v>-</v>
      </c>
      <c r="AL105" s="85" t="str">
        <f>(INDEX('МО2 общие данные'!E42:E60,MATCH(F104,'МО2 общие данные'!B42:B60,0)))</f>
        <v>-</v>
      </c>
      <c r="AM105" s="85" t="str">
        <f>(INDEX('МО2 общие данные'!E42:E60,MATCH(H104,'МО2 общие данные'!B42:B60,0)))</f>
        <v>-</v>
      </c>
      <c r="AN105" s="85" t="str">
        <f>(INDEX('МО2 общие данные'!E42:E60,MATCH(H104,'МО2 общие данные'!B42:B60,0)))</f>
        <v>-</v>
      </c>
      <c r="AO105" s="85" t="str">
        <f>(INDEX('МО2 общие данные'!E42:E60,MATCH(J104,'МО2 общие данные'!B42:B60,0)))</f>
        <v>-</v>
      </c>
      <c r="AP105" s="85" t="str">
        <f>(INDEX('МО2 общие данные'!E42:E60,MATCH(J104,'МО2 общие данные'!B42:B60,0)))</f>
        <v>-</v>
      </c>
      <c r="AQ105" s="85" t="str">
        <f>(INDEX('МО2 общие данные'!E42:E60,MATCH(L104,'МО2 общие данные'!B42:B60,0)))</f>
        <v>-</v>
      </c>
      <c r="AR105" s="85" t="str">
        <f>(INDEX('МО2 общие данные'!E42:E60,MATCH(L104,'МО2 общие данные'!B42:B60,0)))</f>
        <v>-</v>
      </c>
      <c r="AS105" s="85" t="str">
        <f>(INDEX('МО2 общие данные'!E42:E60,MATCH(N104,'МО2 общие данные'!B42:B60,0)))</f>
        <v>-</v>
      </c>
      <c r="AT105" s="85" t="str">
        <f>(INDEX('МО2 общие данные'!E42:E60,MATCH(N104,'МО2 общие данные'!B42:B60,0)))</f>
        <v>-</v>
      </c>
      <c r="AU105" s="85" t="str">
        <f>(INDEX('МО2 общие данные'!E42:E60,MATCH(P104,'МО2 общие данные'!B42:B60,0)))</f>
        <v>-</v>
      </c>
      <c r="AV105" s="85" t="str">
        <f>(INDEX('МО2 общие данные'!E42:E60,MATCH(P104,'МО2 общие данные'!B42:B60,0)))</f>
        <v>-</v>
      </c>
      <c r="AW105" s="85" t="str">
        <f>(INDEX('МО2 общие данные'!E42:E60,MATCH(R104,'МО2 общие данные'!B42:B60,0)))</f>
        <v>-</v>
      </c>
      <c r="AX105" s="85" t="str">
        <f>(INDEX('МО2 общие данные'!E42:E60,MATCH(R104,'МО2 общие данные'!B42:B60,0)))</f>
        <v>-</v>
      </c>
      <c r="AY105" s="85" t="str">
        <f>(INDEX('МО2 общие данные'!E42:E60,MATCH(T104,'МО2 общие данные'!B42:B60,0)))</f>
        <v>-</v>
      </c>
      <c r="AZ105" s="85" t="str">
        <f>(INDEX('МО2 общие данные'!E42:E60,MATCH(T104,'МО2 общие данные'!B42:B60,0)))</f>
        <v>-</v>
      </c>
      <c r="BA105" s="85" t="str">
        <f>(INDEX('МО2 общие данные'!E42:E60,MATCH(V104,'МО2 общие данные'!B42:B60,0)))</f>
        <v>-</v>
      </c>
      <c r="BB105" s="85" t="str">
        <f>(INDEX('МО2 общие данные'!E42:E60,MATCH(V104,'МО2 общие данные'!B42:B60,0)))</f>
        <v>-</v>
      </c>
      <c r="BC105" s="85" t="str">
        <f>(INDEX('МО2 общие данные'!E42:E60,MATCH(X104,'МО2 общие данные'!B42:B60,0)))</f>
        <v>-</v>
      </c>
      <c r="BD105" s="85" t="str">
        <f>(INDEX('МО2 общие данные'!E42:E60,MATCH(X104,'МО2 общие данные'!B42:B60,0)))</f>
        <v>-</v>
      </c>
      <c r="BE105" s="85" t="str">
        <f>(INDEX('МО2 общие данные'!E42:E60,MATCH(Z104,'МО2 общие данные'!B42:B60,0)))</f>
        <v>-</v>
      </c>
      <c r="BF105" s="85" t="str">
        <f>(INDEX('МО2 общие данные'!E42:E60,MATCH(Z104,'МО2 общие данные'!B42:B60,0)))</f>
        <v>-</v>
      </c>
      <c r="BG105" s="85" t="str">
        <f>(INDEX('МО2 общие данные'!E42:E60,MATCH(AB104,'МО2 общие данные'!B42:B60,0)))</f>
        <v>-</v>
      </c>
      <c r="BH105" s="85" t="str">
        <f>(INDEX('МО2 общие данные'!E42:E60,MATCH(AB104,'МО2 общие данные'!B42:B60,0)))</f>
        <v>-</v>
      </c>
      <c r="BI105" s="85" t="str">
        <f>(INDEX('МО2 общие данные'!E42:E60,MATCH(AD104,'МО2 общие данные'!B42:B60,0)))</f>
        <v>-</v>
      </c>
      <c r="BJ105" s="85" t="str">
        <f>(INDEX('МО2 общие данные'!E42:E60,MATCH(AD104,'МО2 общие данные'!B42:B60,0)))</f>
        <v>-</v>
      </c>
    </row>
    <row r="106" spans="1:62" ht="15" customHeight="1" x14ac:dyDescent="0.25">
      <c r="A106" s="129" t="s">
        <v>17</v>
      </c>
      <c r="B106" s="329" t="str">
        <f>IF(B104&gt;0,"Д",IF(B104=0," "))</f>
        <v xml:space="preserve"> </v>
      </c>
      <c r="C106" s="330"/>
      <c r="D106" s="329" t="str">
        <f t="shared" ref="D106:Z106" si="151">IF(D104&gt;0,"Д",IF(D104=0," "))</f>
        <v xml:space="preserve"> </v>
      </c>
      <c r="E106" s="330"/>
      <c r="F106" s="329" t="str">
        <f t="shared" si="151"/>
        <v xml:space="preserve"> </v>
      </c>
      <c r="G106" s="330"/>
      <c r="H106" s="329" t="str">
        <f t="shared" si="151"/>
        <v xml:space="preserve"> </v>
      </c>
      <c r="I106" s="330"/>
      <c r="J106" s="329" t="str">
        <f t="shared" si="151"/>
        <v xml:space="preserve"> </v>
      </c>
      <c r="K106" s="330"/>
      <c r="L106" s="329" t="str">
        <f t="shared" si="151"/>
        <v xml:space="preserve"> </v>
      </c>
      <c r="M106" s="330"/>
      <c r="N106" s="329" t="str">
        <f t="shared" si="151"/>
        <v xml:space="preserve"> </v>
      </c>
      <c r="O106" s="330"/>
      <c r="P106" s="329" t="str">
        <f t="shared" si="151"/>
        <v xml:space="preserve"> </v>
      </c>
      <c r="Q106" s="330"/>
      <c r="R106" s="329" t="str">
        <f t="shared" si="151"/>
        <v xml:space="preserve"> </v>
      </c>
      <c r="S106" s="330"/>
      <c r="T106" s="329" t="str">
        <f t="shared" si="151"/>
        <v xml:space="preserve"> </v>
      </c>
      <c r="U106" s="330"/>
      <c r="V106" s="329" t="str">
        <f t="shared" si="151"/>
        <v xml:space="preserve"> </v>
      </c>
      <c r="W106" s="330"/>
      <c r="X106" s="329" t="str">
        <f t="shared" si="151"/>
        <v xml:space="preserve"> </v>
      </c>
      <c r="Y106" s="330"/>
      <c r="Z106" s="329" t="str">
        <f t="shared" si="151"/>
        <v xml:space="preserve"> </v>
      </c>
      <c r="AA106" s="330"/>
      <c r="AB106" s="329" t="str">
        <f t="shared" ref="AB106" si="152">IF(AB104&gt;0,"Д",IF(AB104=0," "))</f>
        <v xml:space="preserve"> </v>
      </c>
      <c r="AC106" s="330"/>
      <c r="AD106" s="329" t="str">
        <f t="shared" ref="AD106" si="153">IF(AD104&gt;0,"Д",IF(AD104=0," "))</f>
        <v xml:space="preserve"> </v>
      </c>
      <c r="AE106" s="330"/>
      <c r="AG106" s="85"/>
      <c r="AH106" s="85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  <c r="AT106" s="85"/>
      <c r="AU106" s="85"/>
      <c r="AV106" s="85"/>
      <c r="AW106" s="85"/>
      <c r="AX106" s="85"/>
      <c r="AY106" s="85"/>
      <c r="AZ106" s="85"/>
      <c r="BA106" s="85"/>
      <c r="BB106" s="85"/>
      <c r="BC106" s="85"/>
      <c r="BD106" s="85"/>
      <c r="BE106" s="85"/>
      <c r="BF106" s="85"/>
      <c r="BG106" s="85"/>
      <c r="BH106" s="85"/>
      <c r="BI106" s="85"/>
      <c r="BJ106" s="85"/>
    </row>
    <row r="107" spans="1:62" s="83" customFormat="1" ht="25.5" x14ac:dyDescent="0.2">
      <c r="A107" s="89" t="s">
        <v>16</v>
      </c>
      <c r="B107" s="300">
        <f>B14+B17+B20+B23+B26+B29+B32+B35+B38+B41+B44+B47+B50+B53+B56+B59+B62+B65+B68+B71+B74+B77+B80+B83+B86+B89+B92+B95+B98+B101+B104</f>
        <v>0</v>
      </c>
      <c r="C107" s="301"/>
      <c r="D107" s="300">
        <f t="shared" ref="D107" si="154">D14+D17+D20+D23+D26+D29+D32+D35+D38+D41+D44+D47+D50+D53+D56+D59+D62+D65+D68+D71+D74+D77+D80+D83+D86+D89+D92+D95+D98+D101+D104</f>
        <v>0</v>
      </c>
      <c r="E107" s="301"/>
      <c r="F107" s="300">
        <f t="shared" ref="F107" si="155">F14+F17+F20+F23+F26+F29+F32+F35+F38+F41+F44+F47+F50+F53+F56+F59+F62+F65+F68+F71+F74+F77+F80+F83+F86+F89+F92+F95+F98+F101+F104</f>
        <v>0</v>
      </c>
      <c r="G107" s="301"/>
      <c r="H107" s="300">
        <f t="shared" ref="H107" si="156">H14+H17+H20+H23+H26+H29+H32+H35+H38+H41+H44+H47+H50+H53+H56+H59+H62+H65+H68+H71+H74+H77+H80+H83+H86+H89+H92+H95+H98+H101+H104</f>
        <v>0</v>
      </c>
      <c r="I107" s="301"/>
      <c r="J107" s="300">
        <f t="shared" ref="J107" si="157">J14+J17+J20+J23+J26+J29+J32+J35+J38+J41+J44+J47+J50+J53+J56+J59+J62+J65+J68+J71+J74+J77+J80+J83+J86+J89+J92+J95+J98+J101+J104</f>
        <v>0</v>
      </c>
      <c r="K107" s="301"/>
      <c r="L107" s="300">
        <f t="shared" ref="L107" si="158">L14+L17+L20+L23+L26+L29+L32+L35+L38+L41+L44+L47+L50+L53+L56+L59+L62+L65+L68+L71+L74+L77+L80+L83+L86+L89+L92+L95+L98+L101+L104</f>
        <v>0</v>
      </c>
      <c r="M107" s="301"/>
      <c r="N107" s="300">
        <f t="shared" ref="N107" si="159">N14+N17+N20+N23+N26+N29+N32+N35+N38+N41+N44+N47+N50+N53+N56+N59+N62+N65+N68+N71+N74+N77+N80+N83+N86+N89+N92+N95+N98+N101+N104</f>
        <v>0</v>
      </c>
      <c r="O107" s="301"/>
      <c r="P107" s="300">
        <f t="shared" ref="P107" si="160">P14+P17+P20+P23+P26+P29+P32+P35+P38+P41+P44+P47+P50+P53+P56+P59+P62+P65+P68+P71+P74+P77+P80+P83+P86+P89+P92+P95+P98+P101+P104</f>
        <v>0</v>
      </c>
      <c r="Q107" s="301"/>
      <c r="R107" s="300">
        <f t="shared" ref="R107" si="161">R14+R17+R20+R23+R26+R29+R32+R35+R38+R41+R44+R47+R50+R53+R56+R59+R62+R65+R68+R71+R74+R77+R80+R83+R86+R89+R92+R95+R98+R101+R104</f>
        <v>0</v>
      </c>
      <c r="S107" s="301"/>
      <c r="T107" s="300">
        <f t="shared" ref="T107" si="162">T14+T17+T20+T23+T26+T29+T32+T35+T38+T41+T44+T47+T50+T53+T56+T59+T62+T65+T68+T71+T74+T77+T80+T83+T86+T89+T92+T95+T98+T101+T104</f>
        <v>0</v>
      </c>
      <c r="U107" s="301"/>
      <c r="V107" s="300">
        <f t="shared" ref="V107" si="163">V14+V17+V20+V23+V26+V29+V32+V35+V38+V41+V44+V47+V50+V53+V56+V59+V62+V65+V68+V71+V74+V77+V80+V83+V86+V89+V92+V95+V98+V101+V104</f>
        <v>0</v>
      </c>
      <c r="W107" s="301"/>
      <c r="X107" s="300">
        <f t="shared" ref="X107:AD107" si="164">X14+X17+X20+X23+X26+X29+X32+X35+X38+X41+X44+X47+X50+X53+X56+X59+X62+X65+X68+X71+X74+X77+X80+X83+X86+X89+X92+X95+X98+X101+X104</f>
        <v>0</v>
      </c>
      <c r="Y107" s="301"/>
      <c r="Z107" s="300">
        <f t="shared" si="164"/>
        <v>0</v>
      </c>
      <c r="AA107" s="301"/>
      <c r="AB107" s="300">
        <f t="shared" si="164"/>
        <v>0</v>
      </c>
      <c r="AC107" s="301"/>
      <c r="AD107" s="300">
        <f t="shared" si="164"/>
        <v>0</v>
      </c>
      <c r="AE107" s="301"/>
    </row>
    <row r="108" spans="1:62" s="83" customFormat="1" ht="38.25" x14ac:dyDescent="0.2">
      <c r="A108" s="89" t="s">
        <v>40</v>
      </c>
      <c r="B108" s="300"/>
      <c r="C108" s="301"/>
      <c r="D108" s="300"/>
      <c r="E108" s="301"/>
      <c r="F108" s="300"/>
      <c r="G108" s="301"/>
      <c r="H108" s="300"/>
      <c r="I108" s="301"/>
      <c r="J108" s="300"/>
      <c r="K108" s="301"/>
      <c r="L108" s="300"/>
      <c r="M108" s="301"/>
      <c r="N108" s="300"/>
      <c r="O108" s="301"/>
      <c r="P108" s="300"/>
      <c r="Q108" s="301"/>
      <c r="R108" s="300"/>
      <c r="S108" s="301"/>
      <c r="T108" s="300"/>
      <c r="U108" s="301"/>
      <c r="V108" s="300"/>
      <c r="W108" s="301"/>
      <c r="X108" s="300"/>
      <c r="Y108" s="301"/>
      <c r="Z108" s="300"/>
      <c r="AA108" s="301"/>
      <c r="AB108" s="300"/>
      <c r="AC108" s="301"/>
      <c r="AD108" s="300"/>
      <c r="AE108" s="301"/>
    </row>
    <row r="109" spans="1:62" s="83" customFormat="1" ht="25.5" x14ac:dyDescent="0.2">
      <c r="A109" s="89" t="s">
        <v>42</v>
      </c>
      <c r="B109" s="300">
        <f>B107</f>
        <v>0</v>
      </c>
      <c r="C109" s="301"/>
      <c r="D109" s="300">
        <f t="shared" ref="D109" si="165">D107</f>
        <v>0</v>
      </c>
      <c r="E109" s="301"/>
      <c r="F109" s="300">
        <f t="shared" ref="F109" si="166">F107</f>
        <v>0</v>
      </c>
      <c r="G109" s="301"/>
      <c r="H109" s="300">
        <f t="shared" ref="H109" si="167">H107</f>
        <v>0</v>
      </c>
      <c r="I109" s="301"/>
      <c r="J109" s="300">
        <f t="shared" ref="J109" si="168">J107</f>
        <v>0</v>
      </c>
      <c r="K109" s="301"/>
      <c r="L109" s="300">
        <f t="shared" ref="L109" si="169">L107</f>
        <v>0</v>
      </c>
      <c r="M109" s="301"/>
      <c r="N109" s="300">
        <f t="shared" ref="N109" si="170">N107</f>
        <v>0</v>
      </c>
      <c r="O109" s="301"/>
      <c r="P109" s="300">
        <f t="shared" ref="P109" si="171">P107</f>
        <v>0</v>
      </c>
      <c r="Q109" s="301"/>
      <c r="R109" s="300">
        <f t="shared" ref="R109" si="172">R107</f>
        <v>0</v>
      </c>
      <c r="S109" s="301"/>
      <c r="T109" s="300">
        <f t="shared" ref="T109" si="173">T107</f>
        <v>0</v>
      </c>
      <c r="U109" s="301"/>
      <c r="V109" s="300">
        <f t="shared" ref="V109" si="174">V107</f>
        <v>0</v>
      </c>
      <c r="W109" s="301"/>
      <c r="X109" s="300">
        <f t="shared" ref="X109:AD109" si="175">X107</f>
        <v>0</v>
      </c>
      <c r="Y109" s="301"/>
      <c r="Z109" s="300">
        <f t="shared" si="175"/>
        <v>0</v>
      </c>
      <c r="AA109" s="301"/>
      <c r="AB109" s="300">
        <f t="shared" si="175"/>
        <v>0</v>
      </c>
      <c r="AC109" s="301"/>
      <c r="AD109" s="300">
        <f t="shared" si="175"/>
        <v>0</v>
      </c>
      <c r="AE109" s="301"/>
    </row>
    <row r="110" spans="1:62" s="83" customFormat="1" ht="25.5" x14ac:dyDescent="0.2">
      <c r="A110" s="89" t="s">
        <v>41</v>
      </c>
      <c r="B110" s="300"/>
      <c r="C110" s="301"/>
      <c r="D110" s="300"/>
      <c r="E110" s="301"/>
      <c r="F110" s="300"/>
      <c r="G110" s="301"/>
      <c r="H110" s="300"/>
      <c r="I110" s="301"/>
      <c r="J110" s="300"/>
      <c r="K110" s="301"/>
      <c r="L110" s="300"/>
      <c r="M110" s="301"/>
      <c r="N110" s="300"/>
      <c r="O110" s="301"/>
      <c r="P110" s="300"/>
      <c r="Q110" s="301"/>
      <c r="R110" s="300"/>
      <c r="S110" s="301"/>
      <c r="T110" s="300"/>
      <c r="U110" s="301"/>
      <c r="V110" s="300"/>
      <c r="W110" s="301"/>
      <c r="X110" s="300"/>
      <c r="Y110" s="301"/>
      <c r="Z110" s="300"/>
      <c r="AA110" s="301"/>
      <c r="AB110" s="300"/>
      <c r="AC110" s="301"/>
      <c r="AD110" s="300"/>
      <c r="AE110" s="301"/>
    </row>
    <row r="111" spans="1:62" s="83" customFormat="1" ht="25.5" x14ac:dyDescent="0.2">
      <c r="A111" s="89" t="s">
        <v>38</v>
      </c>
      <c r="B111" s="300">
        <f>B23+B20+B44+B41+B65+B62+B83+B86+B104</f>
        <v>0</v>
      </c>
      <c r="C111" s="301"/>
      <c r="D111" s="300">
        <f t="shared" ref="D111" si="176">D23+D20+D44+D41+D65+D62+D83+D86+D104</f>
        <v>0</v>
      </c>
      <c r="E111" s="301"/>
      <c r="F111" s="300">
        <f t="shared" ref="F111" si="177">F23+F20+F44+F41+F65+F62+F83+F86+F104</f>
        <v>0</v>
      </c>
      <c r="G111" s="301"/>
      <c r="H111" s="300">
        <f t="shared" ref="H111" si="178">H23+H20+H44+H41+H65+H62+H83+H86+H104</f>
        <v>0</v>
      </c>
      <c r="I111" s="301"/>
      <c r="J111" s="300">
        <f t="shared" ref="J111" si="179">J23+J20+J44+J41+J65+J62+J83+J86+J104</f>
        <v>0</v>
      </c>
      <c r="K111" s="301"/>
      <c r="L111" s="300">
        <f t="shared" ref="L111" si="180">L23+L20+L44+L41+L65+L62+L83+L86+L104</f>
        <v>0</v>
      </c>
      <c r="M111" s="301"/>
      <c r="N111" s="300">
        <f t="shared" ref="N111" si="181">N23+N20+N44+N41+N65+N62+N83+N86+N104</f>
        <v>0</v>
      </c>
      <c r="O111" s="301"/>
      <c r="P111" s="300">
        <f t="shared" ref="P111" si="182">P23+P20+P44+P41+P65+P62+P83+P86+P104</f>
        <v>0</v>
      </c>
      <c r="Q111" s="301"/>
      <c r="R111" s="300">
        <f t="shared" ref="R111" si="183">R23+R20+R44+R41+R65+R62+R83+R86+R104</f>
        <v>0</v>
      </c>
      <c r="S111" s="301"/>
      <c r="T111" s="300">
        <f t="shared" ref="T111" si="184">T23+T20+T44+T41+T65+T62+T83+T86+T104</f>
        <v>0</v>
      </c>
      <c r="U111" s="301"/>
      <c r="V111" s="300">
        <f t="shared" ref="V111" si="185">V23+V20+V44+V41+V65+V62+V83+V86+V104</f>
        <v>0</v>
      </c>
      <c r="W111" s="301"/>
      <c r="X111" s="300">
        <f t="shared" ref="X111:AD111" si="186">X23+X20+X44+X41+X65+X62+X83+X86+X104</f>
        <v>0</v>
      </c>
      <c r="Y111" s="301"/>
      <c r="Z111" s="300">
        <f t="shared" si="186"/>
        <v>0</v>
      </c>
      <c r="AA111" s="301"/>
      <c r="AB111" s="300">
        <f t="shared" si="186"/>
        <v>0</v>
      </c>
      <c r="AC111" s="301"/>
      <c r="AD111" s="300">
        <f t="shared" si="186"/>
        <v>0</v>
      </c>
      <c r="AE111" s="301"/>
    </row>
    <row r="112" spans="1:62" s="83" customFormat="1" ht="45" customHeight="1" x14ac:dyDescent="0.2">
      <c r="A112" s="89" t="s">
        <v>39</v>
      </c>
      <c r="B112" s="302"/>
      <c r="C112" s="303"/>
      <c r="D112" s="302"/>
      <c r="E112" s="303"/>
      <c r="F112" s="302"/>
      <c r="G112" s="303"/>
      <c r="H112" s="302"/>
      <c r="I112" s="303"/>
      <c r="J112" s="302"/>
      <c r="K112" s="303"/>
      <c r="L112" s="302"/>
      <c r="M112" s="303"/>
      <c r="N112" s="302"/>
      <c r="O112" s="303"/>
      <c r="P112" s="302"/>
      <c r="Q112" s="303"/>
      <c r="R112" s="302"/>
      <c r="S112" s="303"/>
      <c r="T112" s="302"/>
      <c r="U112" s="303"/>
      <c r="V112" s="302"/>
      <c r="W112" s="303"/>
      <c r="X112" s="302"/>
      <c r="Y112" s="303"/>
      <c r="Z112" s="302"/>
      <c r="AA112" s="303"/>
      <c r="AB112" s="302"/>
      <c r="AC112" s="303"/>
      <c r="AD112" s="302"/>
      <c r="AE112" s="303"/>
    </row>
    <row r="113" spans="1:31" s="83" customFormat="1" ht="8.25" customHeight="1" x14ac:dyDescent="0.2">
      <c r="A113" s="90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</row>
    <row r="114" spans="1:31" x14ac:dyDescent="0.25">
      <c r="A114" s="14" t="s">
        <v>20</v>
      </c>
    </row>
    <row r="115" spans="1:31" x14ac:dyDescent="0.25">
      <c r="A115" s="14" t="str">
        <f>'МО2 общие данные'!C3</f>
        <v>Территориальной избирательной комиссии № 63</v>
      </c>
      <c r="H115" s="81"/>
      <c r="I115" s="81"/>
      <c r="J115" s="81"/>
      <c r="K115" s="81"/>
      <c r="L115" s="81"/>
      <c r="N115" s="18" t="str">
        <f>'МО2 общие данные'!C17</f>
        <v>Лескова Лариса Васильевна</v>
      </c>
      <c r="O115" s="18"/>
    </row>
    <row r="116" spans="1:31" ht="5.25" customHeight="1" x14ac:dyDescent="0.25"/>
    <row r="117" spans="1:31" x14ac:dyDescent="0.25">
      <c r="F117" s="14" t="s">
        <v>1</v>
      </c>
    </row>
    <row r="118" spans="1:31" x14ac:dyDescent="0.25">
      <c r="A118" s="14" t="s">
        <v>5</v>
      </c>
    </row>
    <row r="119" spans="1:31" x14ac:dyDescent="0.25">
      <c r="A119" s="14" t="str">
        <f>'МО2 общие данные'!C3</f>
        <v>Территориальной избирательной комиссии № 63</v>
      </c>
      <c r="H119" s="81"/>
      <c r="I119" s="81"/>
      <c r="J119" s="81"/>
      <c r="K119" s="81"/>
      <c r="L119" s="81"/>
      <c r="N119" s="18" t="str">
        <f>'МО2 общие данные'!C16</f>
        <v>Андреева Анастасия  Юрьевна</v>
      </c>
      <c r="O119" s="18"/>
    </row>
    <row r="121" spans="1:31" x14ac:dyDescent="0.25">
      <c r="A121" s="18" t="s">
        <v>210</v>
      </c>
    </row>
  </sheetData>
  <mergeCells count="1519">
    <mergeCell ref="Z112:AA112"/>
    <mergeCell ref="AB112:AC112"/>
    <mergeCell ref="AD112:AE112"/>
    <mergeCell ref="N112:O112"/>
    <mergeCell ref="P112:Q112"/>
    <mergeCell ref="R112:S112"/>
    <mergeCell ref="T112:U112"/>
    <mergeCell ref="V112:W112"/>
    <mergeCell ref="X112:Y112"/>
    <mergeCell ref="B112:C112"/>
    <mergeCell ref="D112:E112"/>
    <mergeCell ref="F112:G112"/>
    <mergeCell ref="H112:I112"/>
    <mergeCell ref="J112:K112"/>
    <mergeCell ref="L112:M112"/>
    <mergeCell ref="T111:U111"/>
    <mergeCell ref="V111:W111"/>
    <mergeCell ref="X111:Y111"/>
    <mergeCell ref="Z111:AA111"/>
    <mergeCell ref="AB111:AC111"/>
    <mergeCell ref="AD111:AE111"/>
    <mergeCell ref="AD110:AE110"/>
    <mergeCell ref="B111:C111"/>
    <mergeCell ref="D111:E111"/>
    <mergeCell ref="F111:G111"/>
    <mergeCell ref="H111:I111"/>
    <mergeCell ref="J111:K111"/>
    <mergeCell ref="L111:M111"/>
    <mergeCell ref="N111:O111"/>
    <mergeCell ref="P111:Q111"/>
    <mergeCell ref="R111:S111"/>
    <mergeCell ref="R110:S110"/>
    <mergeCell ref="T110:U110"/>
    <mergeCell ref="V110:W110"/>
    <mergeCell ref="X110:Y110"/>
    <mergeCell ref="Z110:AA110"/>
    <mergeCell ref="AB110:AC110"/>
    <mergeCell ref="AB109:AC109"/>
    <mergeCell ref="AD109:AE109"/>
    <mergeCell ref="B110:C110"/>
    <mergeCell ref="D110:E110"/>
    <mergeCell ref="F110:G110"/>
    <mergeCell ref="H110:I110"/>
    <mergeCell ref="J110:K110"/>
    <mergeCell ref="L110:M110"/>
    <mergeCell ref="N110:O110"/>
    <mergeCell ref="P110:Q110"/>
    <mergeCell ref="P109:Q109"/>
    <mergeCell ref="R109:S109"/>
    <mergeCell ref="T109:U109"/>
    <mergeCell ref="V109:W109"/>
    <mergeCell ref="X109:Y109"/>
    <mergeCell ref="Z109:AA109"/>
    <mergeCell ref="Z108:AA108"/>
    <mergeCell ref="AB108:AC108"/>
    <mergeCell ref="AD108:AE108"/>
    <mergeCell ref="B109:C109"/>
    <mergeCell ref="D109:E109"/>
    <mergeCell ref="F109:G109"/>
    <mergeCell ref="H109:I109"/>
    <mergeCell ref="J109:K109"/>
    <mergeCell ref="L109:M109"/>
    <mergeCell ref="N109:O109"/>
    <mergeCell ref="N108:O108"/>
    <mergeCell ref="P108:Q108"/>
    <mergeCell ref="R108:S108"/>
    <mergeCell ref="T108:U108"/>
    <mergeCell ref="V108:W108"/>
    <mergeCell ref="X108:Y108"/>
    <mergeCell ref="B108:C108"/>
    <mergeCell ref="D108:E108"/>
    <mergeCell ref="F108:G108"/>
    <mergeCell ref="H108:I108"/>
    <mergeCell ref="J108:K108"/>
    <mergeCell ref="L108:M108"/>
    <mergeCell ref="T107:U107"/>
    <mergeCell ref="V107:W107"/>
    <mergeCell ref="X107:Y107"/>
    <mergeCell ref="Z107:AA107"/>
    <mergeCell ref="AB107:AC107"/>
    <mergeCell ref="AD107:AE107"/>
    <mergeCell ref="AD106:AE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R107:S107"/>
    <mergeCell ref="R106:S106"/>
    <mergeCell ref="T106:U106"/>
    <mergeCell ref="V106:W106"/>
    <mergeCell ref="X106:Y106"/>
    <mergeCell ref="Z106:AA106"/>
    <mergeCell ref="AB106:AC106"/>
    <mergeCell ref="AB105:AC105"/>
    <mergeCell ref="AD105:AE105"/>
    <mergeCell ref="B106:C106"/>
    <mergeCell ref="D106:E106"/>
    <mergeCell ref="F106:G106"/>
    <mergeCell ref="H106:I106"/>
    <mergeCell ref="J106:K106"/>
    <mergeCell ref="L106:M106"/>
    <mergeCell ref="N106:O106"/>
    <mergeCell ref="P106:Q106"/>
    <mergeCell ref="P105:Q105"/>
    <mergeCell ref="R105:S105"/>
    <mergeCell ref="T105:U105"/>
    <mergeCell ref="V105:W105"/>
    <mergeCell ref="X105:Y105"/>
    <mergeCell ref="Z105:AA105"/>
    <mergeCell ref="Z104:AA104"/>
    <mergeCell ref="AB104:AC104"/>
    <mergeCell ref="AD104:AE104"/>
    <mergeCell ref="B105:C105"/>
    <mergeCell ref="D105:E105"/>
    <mergeCell ref="F105:G105"/>
    <mergeCell ref="H105:I105"/>
    <mergeCell ref="J105:K105"/>
    <mergeCell ref="L105:M105"/>
    <mergeCell ref="N105:O105"/>
    <mergeCell ref="N104:O104"/>
    <mergeCell ref="P104:Q104"/>
    <mergeCell ref="R104:S104"/>
    <mergeCell ref="T104:U104"/>
    <mergeCell ref="V104:W104"/>
    <mergeCell ref="X104:Y104"/>
    <mergeCell ref="B104:C104"/>
    <mergeCell ref="D104:E104"/>
    <mergeCell ref="F104:G104"/>
    <mergeCell ref="H104:I104"/>
    <mergeCell ref="J104:K104"/>
    <mergeCell ref="L104:M104"/>
    <mergeCell ref="T103:U103"/>
    <mergeCell ref="V103:W103"/>
    <mergeCell ref="X103:Y103"/>
    <mergeCell ref="Z103:AA103"/>
    <mergeCell ref="AB103:AC103"/>
    <mergeCell ref="AD103:AE103"/>
    <mergeCell ref="AD102:AE102"/>
    <mergeCell ref="B103:C103"/>
    <mergeCell ref="D103:E103"/>
    <mergeCell ref="F103:G103"/>
    <mergeCell ref="H103:I103"/>
    <mergeCell ref="J103:K103"/>
    <mergeCell ref="L103:M103"/>
    <mergeCell ref="N103:O103"/>
    <mergeCell ref="P103:Q103"/>
    <mergeCell ref="R103:S103"/>
    <mergeCell ref="R102:S102"/>
    <mergeCell ref="T102:U102"/>
    <mergeCell ref="V102:W102"/>
    <mergeCell ref="X102:Y102"/>
    <mergeCell ref="Z102:AA102"/>
    <mergeCell ref="AB102:AC102"/>
    <mergeCell ref="AB101:AC101"/>
    <mergeCell ref="AD101:AE101"/>
    <mergeCell ref="B102:C102"/>
    <mergeCell ref="D102:E102"/>
    <mergeCell ref="F102:G102"/>
    <mergeCell ref="H102:I102"/>
    <mergeCell ref="J102:K102"/>
    <mergeCell ref="L102:M102"/>
    <mergeCell ref="N102:O102"/>
    <mergeCell ref="P102:Q102"/>
    <mergeCell ref="P101:Q101"/>
    <mergeCell ref="R101:S101"/>
    <mergeCell ref="T101:U101"/>
    <mergeCell ref="V101:W101"/>
    <mergeCell ref="X101:Y101"/>
    <mergeCell ref="Z101:AA101"/>
    <mergeCell ref="Z100:AA100"/>
    <mergeCell ref="AB100:AC100"/>
    <mergeCell ref="AD100:AE100"/>
    <mergeCell ref="B101:C101"/>
    <mergeCell ref="D101:E101"/>
    <mergeCell ref="F101:G101"/>
    <mergeCell ref="H101:I101"/>
    <mergeCell ref="J101:K101"/>
    <mergeCell ref="L101:M101"/>
    <mergeCell ref="N101:O101"/>
    <mergeCell ref="N100:O100"/>
    <mergeCell ref="P100:Q100"/>
    <mergeCell ref="R100:S100"/>
    <mergeCell ref="T100:U100"/>
    <mergeCell ref="V100:W100"/>
    <mergeCell ref="X100:Y100"/>
    <mergeCell ref="B100:C100"/>
    <mergeCell ref="D100:E100"/>
    <mergeCell ref="F100:G100"/>
    <mergeCell ref="H100:I100"/>
    <mergeCell ref="J100:K100"/>
    <mergeCell ref="L100:M100"/>
    <mergeCell ref="T99:U99"/>
    <mergeCell ref="V99:W99"/>
    <mergeCell ref="X99:Y99"/>
    <mergeCell ref="Z99:AA99"/>
    <mergeCell ref="AB99:AC99"/>
    <mergeCell ref="AD99:AE99"/>
    <mergeCell ref="AD98:AE98"/>
    <mergeCell ref="B99:C99"/>
    <mergeCell ref="D99:E99"/>
    <mergeCell ref="F99:G99"/>
    <mergeCell ref="H99:I99"/>
    <mergeCell ref="J99:K99"/>
    <mergeCell ref="L99:M99"/>
    <mergeCell ref="N99:O99"/>
    <mergeCell ref="P99:Q99"/>
    <mergeCell ref="R99:S99"/>
    <mergeCell ref="R98:S98"/>
    <mergeCell ref="T98:U98"/>
    <mergeCell ref="V98:W98"/>
    <mergeCell ref="X98:Y98"/>
    <mergeCell ref="Z98:AA98"/>
    <mergeCell ref="AB98:AC98"/>
    <mergeCell ref="AB97:AC97"/>
    <mergeCell ref="AD97:AE97"/>
    <mergeCell ref="B98:C98"/>
    <mergeCell ref="D98:E98"/>
    <mergeCell ref="F98:G98"/>
    <mergeCell ref="H98:I98"/>
    <mergeCell ref="J98:K98"/>
    <mergeCell ref="L98:M98"/>
    <mergeCell ref="N98:O98"/>
    <mergeCell ref="P98:Q98"/>
    <mergeCell ref="P97:Q97"/>
    <mergeCell ref="R97:S97"/>
    <mergeCell ref="T97:U97"/>
    <mergeCell ref="V97:W97"/>
    <mergeCell ref="X97:Y97"/>
    <mergeCell ref="Z97:AA97"/>
    <mergeCell ref="Z96:AA96"/>
    <mergeCell ref="AB96:AC96"/>
    <mergeCell ref="AD96:AE96"/>
    <mergeCell ref="B97:C97"/>
    <mergeCell ref="D97:E97"/>
    <mergeCell ref="F97:G97"/>
    <mergeCell ref="H97:I97"/>
    <mergeCell ref="J97:K97"/>
    <mergeCell ref="L97:M97"/>
    <mergeCell ref="N97:O97"/>
    <mergeCell ref="N96:O96"/>
    <mergeCell ref="P96:Q96"/>
    <mergeCell ref="R96:S96"/>
    <mergeCell ref="T96:U96"/>
    <mergeCell ref="V96:W96"/>
    <mergeCell ref="X96:Y96"/>
    <mergeCell ref="B96:C96"/>
    <mergeCell ref="D96:E96"/>
    <mergeCell ref="F96:G96"/>
    <mergeCell ref="H96:I96"/>
    <mergeCell ref="J96:K96"/>
    <mergeCell ref="L96:M96"/>
    <mergeCell ref="T95:U95"/>
    <mergeCell ref="V95:W95"/>
    <mergeCell ref="X95:Y95"/>
    <mergeCell ref="Z95:AA95"/>
    <mergeCell ref="AB95:AC95"/>
    <mergeCell ref="AD95:AE95"/>
    <mergeCell ref="AD94:AE94"/>
    <mergeCell ref="B95:C95"/>
    <mergeCell ref="D95:E95"/>
    <mergeCell ref="F95:G95"/>
    <mergeCell ref="H95:I95"/>
    <mergeCell ref="J95:K95"/>
    <mergeCell ref="L95:M95"/>
    <mergeCell ref="N95:O95"/>
    <mergeCell ref="P95:Q95"/>
    <mergeCell ref="R95:S95"/>
    <mergeCell ref="R94:S94"/>
    <mergeCell ref="T94:U94"/>
    <mergeCell ref="V94:W94"/>
    <mergeCell ref="X94:Y94"/>
    <mergeCell ref="Z94:AA94"/>
    <mergeCell ref="AB94:AC94"/>
    <mergeCell ref="AB93:AC93"/>
    <mergeCell ref="AD93:AE93"/>
    <mergeCell ref="B94:C94"/>
    <mergeCell ref="D94:E94"/>
    <mergeCell ref="F94:G94"/>
    <mergeCell ref="H94:I94"/>
    <mergeCell ref="J94:K94"/>
    <mergeCell ref="L94:M94"/>
    <mergeCell ref="N94:O94"/>
    <mergeCell ref="P94:Q94"/>
    <mergeCell ref="P93:Q93"/>
    <mergeCell ref="R93:S93"/>
    <mergeCell ref="T93:U93"/>
    <mergeCell ref="V93:W93"/>
    <mergeCell ref="X93:Y93"/>
    <mergeCell ref="Z93:AA93"/>
    <mergeCell ref="Z92:AA92"/>
    <mergeCell ref="AB92:AC92"/>
    <mergeCell ref="AD92:AE92"/>
    <mergeCell ref="B93:C93"/>
    <mergeCell ref="D93:E93"/>
    <mergeCell ref="F93:G93"/>
    <mergeCell ref="H93:I93"/>
    <mergeCell ref="J93:K93"/>
    <mergeCell ref="L93:M93"/>
    <mergeCell ref="N93:O93"/>
    <mergeCell ref="N92:O92"/>
    <mergeCell ref="P92:Q92"/>
    <mergeCell ref="R92:S92"/>
    <mergeCell ref="T92:U92"/>
    <mergeCell ref="V92:W92"/>
    <mergeCell ref="X92:Y92"/>
    <mergeCell ref="B92:C92"/>
    <mergeCell ref="D92:E92"/>
    <mergeCell ref="F92:G92"/>
    <mergeCell ref="H92:I92"/>
    <mergeCell ref="J92:K92"/>
    <mergeCell ref="L92:M92"/>
    <mergeCell ref="T91:U91"/>
    <mergeCell ref="V91:W91"/>
    <mergeCell ref="X91:Y91"/>
    <mergeCell ref="Z91:AA91"/>
    <mergeCell ref="AB91:AC91"/>
    <mergeCell ref="AD91:AE91"/>
    <mergeCell ref="AD90:AE90"/>
    <mergeCell ref="B91:C91"/>
    <mergeCell ref="D91:E91"/>
    <mergeCell ref="F91:G91"/>
    <mergeCell ref="H91:I91"/>
    <mergeCell ref="J91:K91"/>
    <mergeCell ref="L91:M91"/>
    <mergeCell ref="N91:O91"/>
    <mergeCell ref="P91:Q91"/>
    <mergeCell ref="R91:S91"/>
    <mergeCell ref="R90:S90"/>
    <mergeCell ref="T90:U90"/>
    <mergeCell ref="V90:W90"/>
    <mergeCell ref="X90:Y90"/>
    <mergeCell ref="Z90:AA90"/>
    <mergeCell ref="AB90:AC90"/>
    <mergeCell ref="AB89:AC89"/>
    <mergeCell ref="AD89:AE89"/>
    <mergeCell ref="B90:C90"/>
    <mergeCell ref="D90:E90"/>
    <mergeCell ref="F90:G90"/>
    <mergeCell ref="H90:I90"/>
    <mergeCell ref="J90:K90"/>
    <mergeCell ref="L90:M90"/>
    <mergeCell ref="N90:O90"/>
    <mergeCell ref="P90:Q90"/>
    <mergeCell ref="P89:Q89"/>
    <mergeCell ref="R89:S89"/>
    <mergeCell ref="T89:U89"/>
    <mergeCell ref="V89:W89"/>
    <mergeCell ref="X89:Y89"/>
    <mergeCell ref="Z89:AA89"/>
    <mergeCell ref="Z88:AA88"/>
    <mergeCell ref="AB88:AC88"/>
    <mergeCell ref="AD88:AE88"/>
    <mergeCell ref="B89:C89"/>
    <mergeCell ref="D89:E89"/>
    <mergeCell ref="F89:G89"/>
    <mergeCell ref="H89:I89"/>
    <mergeCell ref="J89:K89"/>
    <mergeCell ref="L89:M89"/>
    <mergeCell ref="N89:O89"/>
    <mergeCell ref="N88:O88"/>
    <mergeCell ref="P88:Q88"/>
    <mergeCell ref="R88:S88"/>
    <mergeCell ref="T88:U88"/>
    <mergeCell ref="V88:W88"/>
    <mergeCell ref="X88:Y88"/>
    <mergeCell ref="B88:C88"/>
    <mergeCell ref="D88:E88"/>
    <mergeCell ref="F88:G88"/>
    <mergeCell ref="H88:I88"/>
    <mergeCell ref="J88:K88"/>
    <mergeCell ref="L88:M88"/>
    <mergeCell ref="T87:U87"/>
    <mergeCell ref="V87:W87"/>
    <mergeCell ref="X87:Y87"/>
    <mergeCell ref="Z87:AA87"/>
    <mergeCell ref="AB87:AC87"/>
    <mergeCell ref="AD87:AE87"/>
    <mergeCell ref="AD86:AE86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R86:S86"/>
    <mergeCell ref="T86:U86"/>
    <mergeCell ref="V86:W86"/>
    <mergeCell ref="X86:Y86"/>
    <mergeCell ref="Z86:AA86"/>
    <mergeCell ref="AB86:AC86"/>
    <mergeCell ref="AB85:AC85"/>
    <mergeCell ref="AD85:AE85"/>
    <mergeCell ref="B86:C86"/>
    <mergeCell ref="D86:E86"/>
    <mergeCell ref="F86:G86"/>
    <mergeCell ref="H86:I86"/>
    <mergeCell ref="J86:K86"/>
    <mergeCell ref="L86:M86"/>
    <mergeCell ref="N86:O86"/>
    <mergeCell ref="P86:Q86"/>
    <mergeCell ref="P85:Q85"/>
    <mergeCell ref="R85:S85"/>
    <mergeCell ref="T85:U85"/>
    <mergeCell ref="V85:W85"/>
    <mergeCell ref="X85:Y85"/>
    <mergeCell ref="Z85:AA85"/>
    <mergeCell ref="Z84:AA84"/>
    <mergeCell ref="AB84:AC84"/>
    <mergeCell ref="AD84:AE84"/>
    <mergeCell ref="B85:C85"/>
    <mergeCell ref="D85:E85"/>
    <mergeCell ref="F85:G85"/>
    <mergeCell ref="H85:I85"/>
    <mergeCell ref="J85:K85"/>
    <mergeCell ref="L85:M85"/>
    <mergeCell ref="N85:O85"/>
    <mergeCell ref="N84:O84"/>
    <mergeCell ref="P84:Q84"/>
    <mergeCell ref="R84:S84"/>
    <mergeCell ref="T84:U84"/>
    <mergeCell ref="V84:W84"/>
    <mergeCell ref="X84:Y84"/>
    <mergeCell ref="B84:C84"/>
    <mergeCell ref="D84:E84"/>
    <mergeCell ref="F84:G84"/>
    <mergeCell ref="H84:I84"/>
    <mergeCell ref="J84:K84"/>
    <mergeCell ref="L84:M84"/>
    <mergeCell ref="T83:U83"/>
    <mergeCell ref="V83:W83"/>
    <mergeCell ref="X83:Y83"/>
    <mergeCell ref="Z83:AA83"/>
    <mergeCell ref="AB83:AC83"/>
    <mergeCell ref="AD83:AE83"/>
    <mergeCell ref="AD82:AE82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R82:S82"/>
    <mergeCell ref="T82:U82"/>
    <mergeCell ref="V82:W82"/>
    <mergeCell ref="X82:Y82"/>
    <mergeCell ref="Z82:AA82"/>
    <mergeCell ref="AB82:AC82"/>
    <mergeCell ref="AB81:AC81"/>
    <mergeCell ref="AD81:AE81"/>
    <mergeCell ref="B82:C82"/>
    <mergeCell ref="D82:E82"/>
    <mergeCell ref="F82:G82"/>
    <mergeCell ref="H82:I82"/>
    <mergeCell ref="J82:K82"/>
    <mergeCell ref="L82:M82"/>
    <mergeCell ref="N82:O82"/>
    <mergeCell ref="P82:Q82"/>
    <mergeCell ref="P81:Q81"/>
    <mergeCell ref="R81:S81"/>
    <mergeCell ref="T81:U81"/>
    <mergeCell ref="V81:W81"/>
    <mergeCell ref="X81:Y81"/>
    <mergeCell ref="Z81:AA81"/>
    <mergeCell ref="Z80:AA80"/>
    <mergeCell ref="AB80:AC80"/>
    <mergeCell ref="AD80:AE80"/>
    <mergeCell ref="B81:C81"/>
    <mergeCell ref="D81:E81"/>
    <mergeCell ref="F81:G81"/>
    <mergeCell ref="H81:I81"/>
    <mergeCell ref="J81:K81"/>
    <mergeCell ref="L81:M81"/>
    <mergeCell ref="N81:O81"/>
    <mergeCell ref="N80:O80"/>
    <mergeCell ref="P80:Q80"/>
    <mergeCell ref="R80:S80"/>
    <mergeCell ref="T80:U80"/>
    <mergeCell ref="V80:W80"/>
    <mergeCell ref="X80:Y80"/>
    <mergeCell ref="B80:C80"/>
    <mergeCell ref="D80:E80"/>
    <mergeCell ref="F80:G80"/>
    <mergeCell ref="H80:I80"/>
    <mergeCell ref="J80:K80"/>
    <mergeCell ref="L80:M80"/>
    <mergeCell ref="T79:U79"/>
    <mergeCell ref="V79:W79"/>
    <mergeCell ref="X79:Y79"/>
    <mergeCell ref="Z79:AA79"/>
    <mergeCell ref="AB79:AC79"/>
    <mergeCell ref="AD79:AE79"/>
    <mergeCell ref="AD78:AE78"/>
    <mergeCell ref="B79:C79"/>
    <mergeCell ref="D79:E79"/>
    <mergeCell ref="F79:G79"/>
    <mergeCell ref="H79:I79"/>
    <mergeCell ref="J79:K79"/>
    <mergeCell ref="L79:M79"/>
    <mergeCell ref="N79:O79"/>
    <mergeCell ref="P79:Q79"/>
    <mergeCell ref="R79:S79"/>
    <mergeCell ref="R78:S78"/>
    <mergeCell ref="T78:U78"/>
    <mergeCell ref="V78:W78"/>
    <mergeCell ref="X78:Y78"/>
    <mergeCell ref="Z78:AA78"/>
    <mergeCell ref="AB78:AC78"/>
    <mergeCell ref="AB77:AC77"/>
    <mergeCell ref="AD77:AE77"/>
    <mergeCell ref="B78:C78"/>
    <mergeCell ref="D78:E78"/>
    <mergeCell ref="F78:G78"/>
    <mergeCell ref="H78:I78"/>
    <mergeCell ref="J78:K78"/>
    <mergeCell ref="L78:M78"/>
    <mergeCell ref="N78:O78"/>
    <mergeCell ref="P78:Q78"/>
    <mergeCell ref="P77:Q77"/>
    <mergeCell ref="R77:S77"/>
    <mergeCell ref="T77:U77"/>
    <mergeCell ref="V77:W77"/>
    <mergeCell ref="X77:Y77"/>
    <mergeCell ref="Z77:AA77"/>
    <mergeCell ref="Z76:AA76"/>
    <mergeCell ref="AB76:AC76"/>
    <mergeCell ref="AD76:AE76"/>
    <mergeCell ref="B77:C77"/>
    <mergeCell ref="D77:E77"/>
    <mergeCell ref="F77:G77"/>
    <mergeCell ref="H77:I77"/>
    <mergeCell ref="J77:K77"/>
    <mergeCell ref="L77:M77"/>
    <mergeCell ref="N77:O77"/>
    <mergeCell ref="N76:O76"/>
    <mergeCell ref="P76:Q76"/>
    <mergeCell ref="R76:S76"/>
    <mergeCell ref="T76:U76"/>
    <mergeCell ref="V76:W76"/>
    <mergeCell ref="X76:Y76"/>
    <mergeCell ref="B76:C76"/>
    <mergeCell ref="D76:E76"/>
    <mergeCell ref="F76:G76"/>
    <mergeCell ref="H76:I76"/>
    <mergeCell ref="J76:K76"/>
    <mergeCell ref="L76:M76"/>
    <mergeCell ref="T75:U75"/>
    <mergeCell ref="V75:W75"/>
    <mergeCell ref="X75:Y75"/>
    <mergeCell ref="Z75:AA75"/>
    <mergeCell ref="AB75:AC75"/>
    <mergeCell ref="AD75:AE75"/>
    <mergeCell ref="AD74:AE74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R74:S74"/>
    <mergeCell ref="T74:U74"/>
    <mergeCell ref="V74:W74"/>
    <mergeCell ref="X74:Y74"/>
    <mergeCell ref="Z74:AA74"/>
    <mergeCell ref="AB74:AC74"/>
    <mergeCell ref="AB73:AC73"/>
    <mergeCell ref="AD73:AE73"/>
    <mergeCell ref="B74:C74"/>
    <mergeCell ref="D74:E74"/>
    <mergeCell ref="F74:G74"/>
    <mergeCell ref="H74:I74"/>
    <mergeCell ref="J74:K74"/>
    <mergeCell ref="L74:M74"/>
    <mergeCell ref="N74:O74"/>
    <mergeCell ref="P74:Q74"/>
    <mergeCell ref="P73:Q73"/>
    <mergeCell ref="R73:S73"/>
    <mergeCell ref="T73:U73"/>
    <mergeCell ref="V73:W73"/>
    <mergeCell ref="X73:Y73"/>
    <mergeCell ref="Z73:AA73"/>
    <mergeCell ref="Z72:AA72"/>
    <mergeCell ref="AB72:AC72"/>
    <mergeCell ref="AD72:AE72"/>
    <mergeCell ref="B73:C73"/>
    <mergeCell ref="D73:E73"/>
    <mergeCell ref="F73:G73"/>
    <mergeCell ref="H73:I73"/>
    <mergeCell ref="J73:K73"/>
    <mergeCell ref="L73:M73"/>
    <mergeCell ref="N73:O73"/>
    <mergeCell ref="N72:O72"/>
    <mergeCell ref="P72:Q72"/>
    <mergeCell ref="R72:S72"/>
    <mergeCell ref="T72:U72"/>
    <mergeCell ref="V72:W72"/>
    <mergeCell ref="X72:Y72"/>
    <mergeCell ref="B72:C72"/>
    <mergeCell ref="D72:E72"/>
    <mergeCell ref="F72:G72"/>
    <mergeCell ref="H72:I72"/>
    <mergeCell ref="J72:K72"/>
    <mergeCell ref="L72:M72"/>
    <mergeCell ref="T71:U71"/>
    <mergeCell ref="V71:W71"/>
    <mergeCell ref="X71:Y71"/>
    <mergeCell ref="Z71:AA71"/>
    <mergeCell ref="AB71:AC71"/>
    <mergeCell ref="AD71:AE71"/>
    <mergeCell ref="AD70:AE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R70:S70"/>
    <mergeCell ref="T70:U70"/>
    <mergeCell ref="V70:W70"/>
    <mergeCell ref="X70:Y70"/>
    <mergeCell ref="Z70:AA70"/>
    <mergeCell ref="AB70:AC70"/>
    <mergeCell ref="AB69:AC69"/>
    <mergeCell ref="AD69:AE69"/>
    <mergeCell ref="B70:C70"/>
    <mergeCell ref="D70:E70"/>
    <mergeCell ref="F70:G70"/>
    <mergeCell ref="H70:I70"/>
    <mergeCell ref="J70:K70"/>
    <mergeCell ref="L70:M70"/>
    <mergeCell ref="N70:O70"/>
    <mergeCell ref="P70:Q70"/>
    <mergeCell ref="P69:Q69"/>
    <mergeCell ref="R69:S69"/>
    <mergeCell ref="T69:U69"/>
    <mergeCell ref="V69:W69"/>
    <mergeCell ref="X69:Y69"/>
    <mergeCell ref="Z69:AA69"/>
    <mergeCell ref="Z68:AA68"/>
    <mergeCell ref="AB68:AC68"/>
    <mergeCell ref="AD68:AE68"/>
    <mergeCell ref="B69:C69"/>
    <mergeCell ref="D69:E69"/>
    <mergeCell ref="F69:G69"/>
    <mergeCell ref="H69:I69"/>
    <mergeCell ref="J69:K69"/>
    <mergeCell ref="L69:M69"/>
    <mergeCell ref="N69:O69"/>
    <mergeCell ref="N68:O68"/>
    <mergeCell ref="P68:Q68"/>
    <mergeCell ref="R68:S68"/>
    <mergeCell ref="T68:U68"/>
    <mergeCell ref="V68:W68"/>
    <mergeCell ref="X68:Y68"/>
    <mergeCell ref="B68:C68"/>
    <mergeCell ref="D68:E68"/>
    <mergeCell ref="F68:G68"/>
    <mergeCell ref="H68:I68"/>
    <mergeCell ref="J68:K68"/>
    <mergeCell ref="L68:M68"/>
    <mergeCell ref="T67:U67"/>
    <mergeCell ref="V67:W67"/>
    <mergeCell ref="X67:Y67"/>
    <mergeCell ref="Z67:AA67"/>
    <mergeCell ref="AB67:AC67"/>
    <mergeCell ref="AD67:AE67"/>
    <mergeCell ref="AD66:AE66"/>
    <mergeCell ref="B67:C67"/>
    <mergeCell ref="D67:E67"/>
    <mergeCell ref="F67:G67"/>
    <mergeCell ref="H67:I67"/>
    <mergeCell ref="J67:K67"/>
    <mergeCell ref="L67:M67"/>
    <mergeCell ref="N67:O67"/>
    <mergeCell ref="P67:Q67"/>
    <mergeCell ref="R67:S67"/>
    <mergeCell ref="R66:S66"/>
    <mergeCell ref="T66:U66"/>
    <mergeCell ref="V66:W66"/>
    <mergeCell ref="X66:Y66"/>
    <mergeCell ref="Z66:AA66"/>
    <mergeCell ref="AB66:AC66"/>
    <mergeCell ref="AB65:AC65"/>
    <mergeCell ref="AD65:AE65"/>
    <mergeCell ref="B66:C66"/>
    <mergeCell ref="D66:E66"/>
    <mergeCell ref="F66:G66"/>
    <mergeCell ref="H66:I66"/>
    <mergeCell ref="J66:K66"/>
    <mergeCell ref="L66:M66"/>
    <mergeCell ref="N66:O66"/>
    <mergeCell ref="P66:Q66"/>
    <mergeCell ref="P65:Q65"/>
    <mergeCell ref="R65:S65"/>
    <mergeCell ref="T65:U65"/>
    <mergeCell ref="V65:W65"/>
    <mergeCell ref="X65:Y65"/>
    <mergeCell ref="Z65:AA65"/>
    <mergeCell ref="Z64:AA64"/>
    <mergeCell ref="AB64:AC64"/>
    <mergeCell ref="AD64:AE64"/>
    <mergeCell ref="B65:C65"/>
    <mergeCell ref="D65:E65"/>
    <mergeCell ref="F65:G65"/>
    <mergeCell ref="H65:I65"/>
    <mergeCell ref="J65:K65"/>
    <mergeCell ref="L65:M65"/>
    <mergeCell ref="N65:O65"/>
    <mergeCell ref="N64:O64"/>
    <mergeCell ref="P64:Q64"/>
    <mergeCell ref="R64:S64"/>
    <mergeCell ref="T64:U64"/>
    <mergeCell ref="V64:W64"/>
    <mergeCell ref="X64:Y64"/>
    <mergeCell ref="B64:C64"/>
    <mergeCell ref="D64:E64"/>
    <mergeCell ref="F64:G64"/>
    <mergeCell ref="H64:I64"/>
    <mergeCell ref="J64:K64"/>
    <mergeCell ref="L64:M64"/>
    <mergeCell ref="T63:U63"/>
    <mergeCell ref="V63:W63"/>
    <mergeCell ref="X63:Y63"/>
    <mergeCell ref="Z63:AA63"/>
    <mergeCell ref="AB63:AC63"/>
    <mergeCell ref="AD63:AE63"/>
    <mergeCell ref="AD62:AE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R62:S62"/>
    <mergeCell ref="T62:U62"/>
    <mergeCell ref="V62:W62"/>
    <mergeCell ref="X62:Y62"/>
    <mergeCell ref="Z62:AA62"/>
    <mergeCell ref="AB62:AC62"/>
    <mergeCell ref="AB61:AC61"/>
    <mergeCell ref="AD61:AE61"/>
    <mergeCell ref="B62:C62"/>
    <mergeCell ref="D62:E62"/>
    <mergeCell ref="F62:G62"/>
    <mergeCell ref="H62:I62"/>
    <mergeCell ref="J62:K62"/>
    <mergeCell ref="L62:M62"/>
    <mergeCell ref="N62:O62"/>
    <mergeCell ref="P62:Q62"/>
    <mergeCell ref="P61:Q61"/>
    <mergeCell ref="R61:S61"/>
    <mergeCell ref="T61:U61"/>
    <mergeCell ref="V61:W61"/>
    <mergeCell ref="X61:Y61"/>
    <mergeCell ref="Z61:AA61"/>
    <mergeCell ref="Z60:AA60"/>
    <mergeCell ref="AB60:AC60"/>
    <mergeCell ref="AD60:AE60"/>
    <mergeCell ref="B61:C61"/>
    <mergeCell ref="D61:E61"/>
    <mergeCell ref="F61:G61"/>
    <mergeCell ref="H61:I61"/>
    <mergeCell ref="J61:K61"/>
    <mergeCell ref="L61:M61"/>
    <mergeCell ref="N61:O61"/>
    <mergeCell ref="N60:O60"/>
    <mergeCell ref="P60:Q60"/>
    <mergeCell ref="R60:S60"/>
    <mergeCell ref="T60:U60"/>
    <mergeCell ref="V60:W60"/>
    <mergeCell ref="X60:Y60"/>
    <mergeCell ref="B60:C60"/>
    <mergeCell ref="D60:E60"/>
    <mergeCell ref="F60:G60"/>
    <mergeCell ref="H60:I60"/>
    <mergeCell ref="J60:K60"/>
    <mergeCell ref="L60:M60"/>
    <mergeCell ref="T59:U59"/>
    <mergeCell ref="V59:W59"/>
    <mergeCell ref="X59:Y59"/>
    <mergeCell ref="Z59:AA59"/>
    <mergeCell ref="AB59:AC59"/>
    <mergeCell ref="AD59:AE59"/>
    <mergeCell ref="AD58:AE58"/>
    <mergeCell ref="B59:C59"/>
    <mergeCell ref="D59:E59"/>
    <mergeCell ref="F59:G59"/>
    <mergeCell ref="H59:I59"/>
    <mergeCell ref="J59:K59"/>
    <mergeCell ref="L59:M59"/>
    <mergeCell ref="N59:O59"/>
    <mergeCell ref="P59:Q59"/>
    <mergeCell ref="R59:S59"/>
    <mergeCell ref="R58:S58"/>
    <mergeCell ref="T58:U58"/>
    <mergeCell ref="V58:W58"/>
    <mergeCell ref="X58:Y58"/>
    <mergeCell ref="Z58:AA58"/>
    <mergeCell ref="AB58:AC58"/>
    <mergeCell ref="AB57:AC57"/>
    <mergeCell ref="AD57:AE57"/>
    <mergeCell ref="B58:C58"/>
    <mergeCell ref="D58:E58"/>
    <mergeCell ref="F58:G58"/>
    <mergeCell ref="H58:I58"/>
    <mergeCell ref="J58:K58"/>
    <mergeCell ref="L58:M58"/>
    <mergeCell ref="N58:O58"/>
    <mergeCell ref="P58:Q58"/>
    <mergeCell ref="P57:Q57"/>
    <mergeCell ref="R57:S57"/>
    <mergeCell ref="T57:U57"/>
    <mergeCell ref="V57:W57"/>
    <mergeCell ref="X57:Y57"/>
    <mergeCell ref="Z57:AA57"/>
    <mergeCell ref="Z56:AA56"/>
    <mergeCell ref="AB56:AC56"/>
    <mergeCell ref="AD56:AE56"/>
    <mergeCell ref="B57:C57"/>
    <mergeCell ref="D57:E57"/>
    <mergeCell ref="F57:G57"/>
    <mergeCell ref="H57:I57"/>
    <mergeCell ref="J57:K57"/>
    <mergeCell ref="L57:M57"/>
    <mergeCell ref="N57:O57"/>
    <mergeCell ref="N56:O56"/>
    <mergeCell ref="P56:Q56"/>
    <mergeCell ref="R56:S56"/>
    <mergeCell ref="T56:U56"/>
    <mergeCell ref="V56:W56"/>
    <mergeCell ref="X56:Y56"/>
    <mergeCell ref="B56:C56"/>
    <mergeCell ref="D56:E56"/>
    <mergeCell ref="F56:G56"/>
    <mergeCell ref="H56:I56"/>
    <mergeCell ref="J56:K56"/>
    <mergeCell ref="L56:M56"/>
    <mergeCell ref="T55:U55"/>
    <mergeCell ref="V55:W55"/>
    <mergeCell ref="X55:Y55"/>
    <mergeCell ref="Z55:AA55"/>
    <mergeCell ref="AB55:AC55"/>
    <mergeCell ref="AD55:AE55"/>
    <mergeCell ref="AD54:AE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R54:S54"/>
    <mergeCell ref="T54:U54"/>
    <mergeCell ref="V54:W54"/>
    <mergeCell ref="X54:Y54"/>
    <mergeCell ref="Z54:AA54"/>
    <mergeCell ref="AB54:AC54"/>
    <mergeCell ref="AB53:AC53"/>
    <mergeCell ref="AD53:AE53"/>
    <mergeCell ref="B54:C54"/>
    <mergeCell ref="D54:E54"/>
    <mergeCell ref="F54:G54"/>
    <mergeCell ref="H54:I54"/>
    <mergeCell ref="J54:K54"/>
    <mergeCell ref="L54:M54"/>
    <mergeCell ref="N54:O54"/>
    <mergeCell ref="P54:Q54"/>
    <mergeCell ref="P53:Q53"/>
    <mergeCell ref="R53:S53"/>
    <mergeCell ref="T53:U53"/>
    <mergeCell ref="V53:W53"/>
    <mergeCell ref="X53:Y53"/>
    <mergeCell ref="Z53:AA53"/>
    <mergeCell ref="Z52:AA52"/>
    <mergeCell ref="AB52:AC52"/>
    <mergeCell ref="AD52:AE52"/>
    <mergeCell ref="B53:C53"/>
    <mergeCell ref="D53:E53"/>
    <mergeCell ref="F53:G53"/>
    <mergeCell ref="H53:I53"/>
    <mergeCell ref="J53:K53"/>
    <mergeCell ref="L53:M53"/>
    <mergeCell ref="N53:O53"/>
    <mergeCell ref="N52:O52"/>
    <mergeCell ref="P52:Q52"/>
    <mergeCell ref="R52:S52"/>
    <mergeCell ref="T52:U52"/>
    <mergeCell ref="V52:W52"/>
    <mergeCell ref="X52:Y52"/>
    <mergeCell ref="B52:C52"/>
    <mergeCell ref="D52:E52"/>
    <mergeCell ref="F52:G52"/>
    <mergeCell ref="H52:I52"/>
    <mergeCell ref="J52:K52"/>
    <mergeCell ref="L52:M52"/>
    <mergeCell ref="T51:U51"/>
    <mergeCell ref="V51:W51"/>
    <mergeCell ref="X51:Y51"/>
    <mergeCell ref="Z51:AA51"/>
    <mergeCell ref="AB51:AC51"/>
    <mergeCell ref="AD51:AE51"/>
    <mergeCell ref="AD50:AE50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R50:S50"/>
    <mergeCell ref="T50:U50"/>
    <mergeCell ref="V50:W50"/>
    <mergeCell ref="X50:Y50"/>
    <mergeCell ref="Z50:AA50"/>
    <mergeCell ref="AB50:AC50"/>
    <mergeCell ref="AB49:AC49"/>
    <mergeCell ref="AD49:AE49"/>
    <mergeCell ref="B50:C50"/>
    <mergeCell ref="D50:E50"/>
    <mergeCell ref="F50:G50"/>
    <mergeCell ref="H50:I50"/>
    <mergeCell ref="J50:K50"/>
    <mergeCell ref="L50:M50"/>
    <mergeCell ref="N50:O50"/>
    <mergeCell ref="P50:Q50"/>
    <mergeCell ref="P49:Q49"/>
    <mergeCell ref="R49:S49"/>
    <mergeCell ref="T49:U49"/>
    <mergeCell ref="V49:W49"/>
    <mergeCell ref="X49:Y49"/>
    <mergeCell ref="Z49:AA49"/>
    <mergeCell ref="Z48:AA48"/>
    <mergeCell ref="AB48:AC48"/>
    <mergeCell ref="AD48:AE48"/>
    <mergeCell ref="B49:C49"/>
    <mergeCell ref="D49:E49"/>
    <mergeCell ref="F49:G49"/>
    <mergeCell ref="H49:I49"/>
    <mergeCell ref="J49:K49"/>
    <mergeCell ref="L49:M49"/>
    <mergeCell ref="N49:O49"/>
    <mergeCell ref="N48:O48"/>
    <mergeCell ref="P48:Q48"/>
    <mergeCell ref="R48:S48"/>
    <mergeCell ref="T48:U48"/>
    <mergeCell ref="V48:W48"/>
    <mergeCell ref="X48:Y48"/>
    <mergeCell ref="B48:C48"/>
    <mergeCell ref="D48:E48"/>
    <mergeCell ref="F48:G48"/>
    <mergeCell ref="H48:I48"/>
    <mergeCell ref="J48:K48"/>
    <mergeCell ref="L48:M48"/>
    <mergeCell ref="T47:U47"/>
    <mergeCell ref="V47:W47"/>
    <mergeCell ref="X47:Y47"/>
    <mergeCell ref="Z47:AA47"/>
    <mergeCell ref="AB47:AC47"/>
    <mergeCell ref="AD47:AE47"/>
    <mergeCell ref="AD46:AE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R46:S46"/>
    <mergeCell ref="T46:U46"/>
    <mergeCell ref="V46:W46"/>
    <mergeCell ref="X46:Y46"/>
    <mergeCell ref="Z46:AA46"/>
    <mergeCell ref="AB46:AC46"/>
    <mergeCell ref="AB45:AC45"/>
    <mergeCell ref="AD45:AE45"/>
    <mergeCell ref="B46:C46"/>
    <mergeCell ref="D46:E46"/>
    <mergeCell ref="F46:G46"/>
    <mergeCell ref="H46:I46"/>
    <mergeCell ref="J46:K46"/>
    <mergeCell ref="L46:M46"/>
    <mergeCell ref="N46:O46"/>
    <mergeCell ref="P46:Q46"/>
    <mergeCell ref="P45:Q45"/>
    <mergeCell ref="R45:S45"/>
    <mergeCell ref="T45:U45"/>
    <mergeCell ref="V45:W45"/>
    <mergeCell ref="X45:Y45"/>
    <mergeCell ref="Z45:AA45"/>
    <mergeCell ref="Z44:AA44"/>
    <mergeCell ref="AB44:AC44"/>
    <mergeCell ref="AD44:AE44"/>
    <mergeCell ref="B45:C45"/>
    <mergeCell ref="D45:E45"/>
    <mergeCell ref="F45:G45"/>
    <mergeCell ref="H45:I45"/>
    <mergeCell ref="J45:K45"/>
    <mergeCell ref="L45:M45"/>
    <mergeCell ref="N45:O45"/>
    <mergeCell ref="N44:O44"/>
    <mergeCell ref="P44:Q44"/>
    <mergeCell ref="R44:S44"/>
    <mergeCell ref="T44:U44"/>
    <mergeCell ref="V44:W44"/>
    <mergeCell ref="X44:Y44"/>
    <mergeCell ref="B44:C44"/>
    <mergeCell ref="D44:E44"/>
    <mergeCell ref="F44:G44"/>
    <mergeCell ref="H44:I44"/>
    <mergeCell ref="J44:K44"/>
    <mergeCell ref="L44:M44"/>
    <mergeCell ref="T43:U43"/>
    <mergeCell ref="V43:W43"/>
    <mergeCell ref="X43:Y43"/>
    <mergeCell ref="Z43:AA43"/>
    <mergeCell ref="AB43:AC43"/>
    <mergeCell ref="AD43:AE43"/>
    <mergeCell ref="AD42:AE42"/>
    <mergeCell ref="B43:C43"/>
    <mergeCell ref="D43:E43"/>
    <mergeCell ref="F43:G43"/>
    <mergeCell ref="H43:I43"/>
    <mergeCell ref="J43:K43"/>
    <mergeCell ref="L43:M43"/>
    <mergeCell ref="N43:O43"/>
    <mergeCell ref="P43:Q43"/>
    <mergeCell ref="R43:S43"/>
    <mergeCell ref="R42:S42"/>
    <mergeCell ref="T42:U42"/>
    <mergeCell ref="V42:W42"/>
    <mergeCell ref="X42:Y42"/>
    <mergeCell ref="Z42:AA42"/>
    <mergeCell ref="AB42:AC42"/>
    <mergeCell ref="AB41:AC41"/>
    <mergeCell ref="AD41:AE41"/>
    <mergeCell ref="B42:C42"/>
    <mergeCell ref="D42:E42"/>
    <mergeCell ref="F42:G42"/>
    <mergeCell ref="H42:I42"/>
    <mergeCell ref="J42:K42"/>
    <mergeCell ref="L42:M42"/>
    <mergeCell ref="N42:O42"/>
    <mergeCell ref="P42:Q42"/>
    <mergeCell ref="P41:Q41"/>
    <mergeCell ref="R41:S41"/>
    <mergeCell ref="T41:U41"/>
    <mergeCell ref="V41:W41"/>
    <mergeCell ref="X41:Y41"/>
    <mergeCell ref="Z41:AA41"/>
    <mergeCell ref="Z40:AA40"/>
    <mergeCell ref="AB40:AC40"/>
    <mergeCell ref="AD40:AE40"/>
    <mergeCell ref="B41:C41"/>
    <mergeCell ref="D41:E41"/>
    <mergeCell ref="F41:G41"/>
    <mergeCell ref="H41:I41"/>
    <mergeCell ref="J41:K41"/>
    <mergeCell ref="L41:M41"/>
    <mergeCell ref="N41:O41"/>
    <mergeCell ref="N40:O40"/>
    <mergeCell ref="P40:Q40"/>
    <mergeCell ref="R40:S40"/>
    <mergeCell ref="T40:U40"/>
    <mergeCell ref="V40:W40"/>
    <mergeCell ref="X40:Y40"/>
    <mergeCell ref="B40:C40"/>
    <mergeCell ref="D40:E40"/>
    <mergeCell ref="F40:G40"/>
    <mergeCell ref="H40:I40"/>
    <mergeCell ref="J40:K40"/>
    <mergeCell ref="L40:M40"/>
    <mergeCell ref="T39:U39"/>
    <mergeCell ref="V39:W39"/>
    <mergeCell ref="X39:Y39"/>
    <mergeCell ref="Z39:AA39"/>
    <mergeCell ref="AB39:AC39"/>
    <mergeCell ref="AD39:AE39"/>
    <mergeCell ref="AD38:AE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R38:S38"/>
    <mergeCell ref="T38:U38"/>
    <mergeCell ref="V38:W38"/>
    <mergeCell ref="X38:Y38"/>
    <mergeCell ref="Z38:AA38"/>
    <mergeCell ref="AB38:AC38"/>
    <mergeCell ref="AB37:AC37"/>
    <mergeCell ref="AD37:AE37"/>
    <mergeCell ref="B38:C38"/>
    <mergeCell ref="D38:E38"/>
    <mergeCell ref="F38:G38"/>
    <mergeCell ref="H38:I38"/>
    <mergeCell ref="J38:K38"/>
    <mergeCell ref="L38:M38"/>
    <mergeCell ref="N38:O38"/>
    <mergeCell ref="P38:Q38"/>
    <mergeCell ref="P37:Q37"/>
    <mergeCell ref="R37:S37"/>
    <mergeCell ref="T37:U37"/>
    <mergeCell ref="V37:W37"/>
    <mergeCell ref="X37:Y37"/>
    <mergeCell ref="Z37:AA37"/>
    <mergeCell ref="Z36:AA36"/>
    <mergeCell ref="AB36:AC36"/>
    <mergeCell ref="AD36:AE36"/>
    <mergeCell ref="B37:C37"/>
    <mergeCell ref="D37:E37"/>
    <mergeCell ref="F37:G37"/>
    <mergeCell ref="H37:I37"/>
    <mergeCell ref="J37:K37"/>
    <mergeCell ref="L37:M37"/>
    <mergeCell ref="N37:O37"/>
    <mergeCell ref="N36:O36"/>
    <mergeCell ref="P36:Q36"/>
    <mergeCell ref="R36:S36"/>
    <mergeCell ref="T36:U36"/>
    <mergeCell ref="V36:W36"/>
    <mergeCell ref="X36:Y36"/>
    <mergeCell ref="B36:C36"/>
    <mergeCell ref="D36:E36"/>
    <mergeCell ref="F36:G36"/>
    <mergeCell ref="H36:I36"/>
    <mergeCell ref="J36:K36"/>
    <mergeCell ref="L36:M36"/>
    <mergeCell ref="T35:U35"/>
    <mergeCell ref="V35:W35"/>
    <mergeCell ref="X35:Y35"/>
    <mergeCell ref="Z35:AA35"/>
    <mergeCell ref="AB35:AC35"/>
    <mergeCell ref="AD35:AE35"/>
    <mergeCell ref="AD34:AE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R34:S34"/>
    <mergeCell ref="T34:U34"/>
    <mergeCell ref="V34:W34"/>
    <mergeCell ref="X34:Y34"/>
    <mergeCell ref="Z34:AA34"/>
    <mergeCell ref="AB34:AC34"/>
    <mergeCell ref="AB33:AC33"/>
    <mergeCell ref="AD33:AE33"/>
    <mergeCell ref="B34:C34"/>
    <mergeCell ref="D34:E34"/>
    <mergeCell ref="F34:G34"/>
    <mergeCell ref="H34:I34"/>
    <mergeCell ref="J34:K34"/>
    <mergeCell ref="L34:M34"/>
    <mergeCell ref="N34:O34"/>
    <mergeCell ref="P34:Q34"/>
    <mergeCell ref="P33:Q33"/>
    <mergeCell ref="R33:S33"/>
    <mergeCell ref="T33:U33"/>
    <mergeCell ref="V33:W33"/>
    <mergeCell ref="X33:Y33"/>
    <mergeCell ref="Z33:AA33"/>
    <mergeCell ref="Z32:AA32"/>
    <mergeCell ref="AB32:AC32"/>
    <mergeCell ref="AD32:AE32"/>
    <mergeCell ref="B33:C33"/>
    <mergeCell ref="D33:E33"/>
    <mergeCell ref="F33:G33"/>
    <mergeCell ref="H33:I33"/>
    <mergeCell ref="J33:K33"/>
    <mergeCell ref="L33:M33"/>
    <mergeCell ref="N33:O33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T31:U31"/>
    <mergeCell ref="V31:W31"/>
    <mergeCell ref="X31:Y31"/>
    <mergeCell ref="Z31:AA31"/>
    <mergeCell ref="AB31:AC31"/>
    <mergeCell ref="AD31:AE31"/>
    <mergeCell ref="AD30:AE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R30:S30"/>
    <mergeCell ref="T30:U30"/>
    <mergeCell ref="V30:W30"/>
    <mergeCell ref="X30:Y30"/>
    <mergeCell ref="Z30:AA30"/>
    <mergeCell ref="AB30:AC30"/>
    <mergeCell ref="AB29:AC29"/>
    <mergeCell ref="AD29:AE29"/>
    <mergeCell ref="B30:C30"/>
    <mergeCell ref="D30:E30"/>
    <mergeCell ref="F30:G30"/>
    <mergeCell ref="H30:I30"/>
    <mergeCell ref="J30:K30"/>
    <mergeCell ref="L30:M30"/>
    <mergeCell ref="N30:O30"/>
    <mergeCell ref="P30:Q30"/>
    <mergeCell ref="P29:Q29"/>
    <mergeCell ref="R29:S29"/>
    <mergeCell ref="T29:U29"/>
    <mergeCell ref="V29:W29"/>
    <mergeCell ref="X29:Y29"/>
    <mergeCell ref="Z29:AA29"/>
    <mergeCell ref="Z28:AA28"/>
    <mergeCell ref="AB28:AC28"/>
    <mergeCell ref="AD28:AE28"/>
    <mergeCell ref="B29:C29"/>
    <mergeCell ref="D29:E29"/>
    <mergeCell ref="F29:G29"/>
    <mergeCell ref="H29:I29"/>
    <mergeCell ref="J29:K29"/>
    <mergeCell ref="L29:M29"/>
    <mergeCell ref="N29:O29"/>
    <mergeCell ref="N28:O28"/>
    <mergeCell ref="P28:Q28"/>
    <mergeCell ref="R28:S28"/>
    <mergeCell ref="T28:U28"/>
    <mergeCell ref="V28:W28"/>
    <mergeCell ref="X28:Y28"/>
    <mergeCell ref="B28:C28"/>
    <mergeCell ref="D28:E28"/>
    <mergeCell ref="F28:G28"/>
    <mergeCell ref="H28:I28"/>
    <mergeCell ref="J28:K28"/>
    <mergeCell ref="L28:M28"/>
    <mergeCell ref="T27:U27"/>
    <mergeCell ref="V27:W27"/>
    <mergeCell ref="X27:Y27"/>
    <mergeCell ref="Z27:AA27"/>
    <mergeCell ref="AB27:AC27"/>
    <mergeCell ref="AD27:AE27"/>
    <mergeCell ref="AD26:AE26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R26:S26"/>
    <mergeCell ref="T26:U26"/>
    <mergeCell ref="V26:W26"/>
    <mergeCell ref="X26:Y26"/>
    <mergeCell ref="Z26:AA26"/>
    <mergeCell ref="AB26:AC26"/>
    <mergeCell ref="AB25:AC25"/>
    <mergeCell ref="AD25:AE25"/>
    <mergeCell ref="B26:C26"/>
    <mergeCell ref="D26:E26"/>
    <mergeCell ref="F26:G26"/>
    <mergeCell ref="H26:I26"/>
    <mergeCell ref="J26:K26"/>
    <mergeCell ref="L26:M26"/>
    <mergeCell ref="N26:O26"/>
    <mergeCell ref="P26:Q26"/>
    <mergeCell ref="P25:Q25"/>
    <mergeCell ref="R25:S25"/>
    <mergeCell ref="T25:U25"/>
    <mergeCell ref="V25:W25"/>
    <mergeCell ref="X25:Y25"/>
    <mergeCell ref="Z25:AA25"/>
    <mergeCell ref="Z24:AA24"/>
    <mergeCell ref="AB24:AC24"/>
    <mergeCell ref="AD24:AE24"/>
    <mergeCell ref="B25:C25"/>
    <mergeCell ref="D25:E25"/>
    <mergeCell ref="F25:G25"/>
    <mergeCell ref="H25:I25"/>
    <mergeCell ref="J25:K25"/>
    <mergeCell ref="L25:M25"/>
    <mergeCell ref="N25:O25"/>
    <mergeCell ref="N24:O24"/>
    <mergeCell ref="P24:Q24"/>
    <mergeCell ref="R24:S24"/>
    <mergeCell ref="T24:U24"/>
    <mergeCell ref="V24:W24"/>
    <mergeCell ref="X24:Y24"/>
    <mergeCell ref="B24:C24"/>
    <mergeCell ref="D24:E24"/>
    <mergeCell ref="F24:G24"/>
    <mergeCell ref="H24:I24"/>
    <mergeCell ref="J24:K24"/>
    <mergeCell ref="L24:M24"/>
    <mergeCell ref="T23:U23"/>
    <mergeCell ref="V23:W23"/>
    <mergeCell ref="X23:Y23"/>
    <mergeCell ref="Z23:AA23"/>
    <mergeCell ref="AB23:AC23"/>
    <mergeCell ref="AD23:AE23"/>
    <mergeCell ref="AD22:AE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R22:S22"/>
    <mergeCell ref="T22:U22"/>
    <mergeCell ref="V22:W22"/>
    <mergeCell ref="X22:Y22"/>
    <mergeCell ref="Z22:AA22"/>
    <mergeCell ref="AB22:AC22"/>
    <mergeCell ref="AB21:AC21"/>
    <mergeCell ref="AD21:AE21"/>
    <mergeCell ref="B22:C22"/>
    <mergeCell ref="D22:E22"/>
    <mergeCell ref="F22:G22"/>
    <mergeCell ref="H22:I22"/>
    <mergeCell ref="J22:K22"/>
    <mergeCell ref="L22:M22"/>
    <mergeCell ref="N22:O22"/>
    <mergeCell ref="P22:Q22"/>
    <mergeCell ref="P21:Q21"/>
    <mergeCell ref="R21:S21"/>
    <mergeCell ref="T21:U21"/>
    <mergeCell ref="V21:W21"/>
    <mergeCell ref="X21:Y21"/>
    <mergeCell ref="Z21:AA21"/>
    <mergeCell ref="Z20:AA20"/>
    <mergeCell ref="AB20:AC20"/>
    <mergeCell ref="AD20:AE20"/>
    <mergeCell ref="B21:C21"/>
    <mergeCell ref="D21:E21"/>
    <mergeCell ref="F21:G21"/>
    <mergeCell ref="H21:I21"/>
    <mergeCell ref="J21:K21"/>
    <mergeCell ref="L21:M21"/>
    <mergeCell ref="N21:O21"/>
    <mergeCell ref="N20:O20"/>
    <mergeCell ref="P20:Q20"/>
    <mergeCell ref="R20:S20"/>
    <mergeCell ref="T20:U20"/>
    <mergeCell ref="V20:W20"/>
    <mergeCell ref="X20:Y20"/>
    <mergeCell ref="B20:C20"/>
    <mergeCell ref="D20:E20"/>
    <mergeCell ref="F20:G20"/>
    <mergeCell ref="H20:I20"/>
    <mergeCell ref="J20:K20"/>
    <mergeCell ref="L20:M20"/>
    <mergeCell ref="T19:U19"/>
    <mergeCell ref="V19:W19"/>
    <mergeCell ref="X19:Y19"/>
    <mergeCell ref="Z19:AA19"/>
    <mergeCell ref="AB19:AC19"/>
    <mergeCell ref="AD19:AE19"/>
    <mergeCell ref="AD18:AE18"/>
    <mergeCell ref="B19:C19"/>
    <mergeCell ref="D19:E19"/>
    <mergeCell ref="F19:G19"/>
    <mergeCell ref="H19:I19"/>
    <mergeCell ref="J19:K19"/>
    <mergeCell ref="L19:M19"/>
    <mergeCell ref="N19:O19"/>
    <mergeCell ref="P19:Q19"/>
    <mergeCell ref="R19:S19"/>
    <mergeCell ref="R18:S18"/>
    <mergeCell ref="T18:U18"/>
    <mergeCell ref="V18:W18"/>
    <mergeCell ref="X18:Y18"/>
    <mergeCell ref="Z18:AA18"/>
    <mergeCell ref="AB18:AC18"/>
    <mergeCell ref="AB17:AC17"/>
    <mergeCell ref="AD17:AE17"/>
    <mergeCell ref="B18:C18"/>
    <mergeCell ref="D18:E18"/>
    <mergeCell ref="F18:G18"/>
    <mergeCell ref="H18:I18"/>
    <mergeCell ref="J18:K18"/>
    <mergeCell ref="L18:M18"/>
    <mergeCell ref="N18:O18"/>
    <mergeCell ref="P18:Q18"/>
    <mergeCell ref="P17:Q17"/>
    <mergeCell ref="R17:S17"/>
    <mergeCell ref="T17:U17"/>
    <mergeCell ref="V17:W17"/>
    <mergeCell ref="X17:Y17"/>
    <mergeCell ref="Z17:AA17"/>
    <mergeCell ref="Z16:AA16"/>
    <mergeCell ref="AB16:AC16"/>
    <mergeCell ref="AD16:AE16"/>
    <mergeCell ref="B17:C17"/>
    <mergeCell ref="D17:E17"/>
    <mergeCell ref="F17:G17"/>
    <mergeCell ref="H17:I17"/>
    <mergeCell ref="J17:K17"/>
    <mergeCell ref="L17:M17"/>
    <mergeCell ref="N17:O17"/>
    <mergeCell ref="N16:O16"/>
    <mergeCell ref="P16:Q16"/>
    <mergeCell ref="R16:S16"/>
    <mergeCell ref="T16:U16"/>
    <mergeCell ref="V16:W16"/>
    <mergeCell ref="X16:Y16"/>
    <mergeCell ref="Z15:AA15"/>
    <mergeCell ref="AB15:AC15"/>
    <mergeCell ref="AD15:AE15"/>
    <mergeCell ref="AD14:AE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R14:S14"/>
    <mergeCell ref="T14:U14"/>
    <mergeCell ref="V14:W14"/>
    <mergeCell ref="X14:Y14"/>
    <mergeCell ref="Z14:AA14"/>
    <mergeCell ref="AB14:AC14"/>
    <mergeCell ref="H13:I13"/>
    <mergeCell ref="J13:K13"/>
    <mergeCell ref="L13:M13"/>
    <mergeCell ref="N13:O13"/>
    <mergeCell ref="N12:O12"/>
    <mergeCell ref="P12:Q12"/>
    <mergeCell ref="R12:S12"/>
    <mergeCell ref="T12:U12"/>
    <mergeCell ref="V12:W12"/>
    <mergeCell ref="X12:Y12"/>
    <mergeCell ref="B16:C16"/>
    <mergeCell ref="D16:E16"/>
    <mergeCell ref="F16:G16"/>
    <mergeCell ref="H16:I16"/>
    <mergeCell ref="J16:K16"/>
    <mergeCell ref="L16:M16"/>
    <mergeCell ref="T15:U15"/>
    <mergeCell ref="V15:W15"/>
    <mergeCell ref="X15:Y15"/>
    <mergeCell ref="A8:AA8"/>
    <mergeCell ref="A9:AA9"/>
    <mergeCell ref="A11:A12"/>
    <mergeCell ref="B11:AE11"/>
    <mergeCell ref="B12:C12"/>
    <mergeCell ref="D12:E12"/>
    <mergeCell ref="F12:G12"/>
    <mergeCell ref="H12:I12"/>
    <mergeCell ref="J12:K12"/>
    <mergeCell ref="L12:M12"/>
    <mergeCell ref="AB13:AC13"/>
    <mergeCell ref="AD13:AE13"/>
    <mergeCell ref="B14:C14"/>
    <mergeCell ref="D14:E14"/>
    <mergeCell ref="F14:G14"/>
    <mergeCell ref="H14:I14"/>
    <mergeCell ref="J14:K14"/>
    <mergeCell ref="L14:M14"/>
    <mergeCell ref="N14:O14"/>
    <mergeCell ref="P14:Q14"/>
    <mergeCell ref="P13:Q13"/>
    <mergeCell ref="R13:S13"/>
    <mergeCell ref="T13:U13"/>
    <mergeCell ref="V13:W13"/>
    <mergeCell ref="X13:Y13"/>
    <mergeCell ref="Z13:AA13"/>
    <mergeCell ref="Z12:AA12"/>
    <mergeCell ref="AB12:AC12"/>
    <mergeCell ref="AD12:AE12"/>
    <mergeCell ref="B13:C13"/>
    <mergeCell ref="D13:E13"/>
    <mergeCell ref="F13:G13"/>
  </mergeCells>
  <printOptions horizontalCentered="1"/>
  <pageMargins left="0.43307086614173229" right="0.35433070866141736" top="0.94488188976377963" bottom="0.39370078740157483" header="0.15748031496062992" footer="0"/>
  <pageSetup paperSize="9" scale="85" orientation="landscape" horizontalDpi="4294967292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E9E25-18A9-4B9D-AE21-D6E0866B0661}">
  <sheetPr>
    <tabColor rgb="FF00B0F0"/>
    <pageSetUpPr fitToPage="1"/>
  </sheetPr>
  <dimension ref="A1:O33"/>
  <sheetViews>
    <sheetView workbookViewId="0">
      <selection activeCell="A4" sqref="A4:O4"/>
    </sheetView>
  </sheetViews>
  <sheetFormatPr defaultColWidth="9.140625" defaultRowHeight="12.75" x14ac:dyDescent="0.2"/>
  <cols>
    <col min="1" max="1" width="3.42578125" style="29" customWidth="1"/>
    <col min="2" max="2" width="34" style="29" customWidth="1"/>
    <col min="3" max="3" width="10.140625" style="29" customWidth="1"/>
    <col min="4" max="4" width="10.7109375" style="29" customWidth="1"/>
    <col min="5" max="5" width="10.28515625" style="29" customWidth="1"/>
    <col min="6" max="6" width="11.28515625" style="29" customWidth="1"/>
    <col min="7" max="7" width="11.140625" style="29" customWidth="1"/>
    <col min="8" max="8" width="8.42578125" style="29" customWidth="1"/>
    <col min="9" max="9" width="9.140625" style="29"/>
    <col min="10" max="10" width="12.28515625" style="29" customWidth="1"/>
    <col min="11" max="11" width="14.7109375" style="29" customWidth="1"/>
    <col min="12" max="12" width="8.28515625" style="29" customWidth="1"/>
    <col min="13" max="13" width="12.42578125" style="29" customWidth="1"/>
    <col min="14" max="14" width="14.140625" style="29" customWidth="1"/>
    <col min="15" max="15" width="9.85546875" style="29" customWidth="1"/>
    <col min="16" max="16384" width="9.140625" style="29"/>
  </cols>
  <sheetData>
    <row r="1" spans="1:15" ht="14.25" x14ac:dyDescent="0.2">
      <c r="G1" s="25" t="s">
        <v>79</v>
      </c>
    </row>
    <row r="2" spans="1:15" ht="14.25" x14ac:dyDescent="0.2">
      <c r="G2" s="25" t="s">
        <v>121</v>
      </c>
    </row>
    <row r="3" spans="1:15" ht="15" x14ac:dyDescent="0.25">
      <c r="E3" s="17" t="s">
        <v>80</v>
      </c>
      <c r="F3" s="16" t="str">
        <f>'МО2 общие данные'!C3</f>
        <v>Территориальной избирательной комиссии № 63</v>
      </c>
      <c r="G3" s="14"/>
    </row>
    <row r="4" spans="1:15" ht="32.450000000000003" customHeight="1" x14ac:dyDescent="0.2">
      <c r="A4" s="372" t="str">
        <f>CONCATENATE("с правом решающего голоса, работавшим в комиссии не на постоянной (штатной) основе, на выборах ",'МО2 общие данные'!C5)</f>
        <v xml:space="preserve">с правом решающего голоса, работавшим в комиссии не на постоянной (штатной) основе, на выборах депутатов Муниципального Совета внутригородского муниципального образования Санкт-Петербурга муниципального округа 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</row>
    <row r="5" spans="1:15" ht="7.5" customHeight="1" x14ac:dyDescent="0.25">
      <c r="E5" s="14"/>
      <c r="F5" s="14"/>
      <c r="G5" s="14"/>
    </row>
    <row r="6" spans="1:15" ht="14.25" x14ac:dyDescent="0.2">
      <c r="F6" s="17" t="s">
        <v>10</v>
      </c>
      <c r="G6" s="40" t="s">
        <v>163</v>
      </c>
      <c r="H6" s="16" t="s">
        <v>132</v>
      </c>
    </row>
    <row r="7" spans="1:15" x14ac:dyDescent="0.2">
      <c r="G7" s="50" t="s">
        <v>81</v>
      </c>
    </row>
    <row r="9" spans="1:15" s="33" customFormat="1" ht="52.5" customHeight="1" x14ac:dyDescent="0.2">
      <c r="A9" s="308" t="s">
        <v>0</v>
      </c>
      <c r="B9" s="310" t="s">
        <v>64</v>
      </c>
      <c r="C9" s="310" t="s">
        <v>4</v>
      </c>
      <c r="D9" s="308" t="s">
        <v>65</v>
      </c>
      <c r="E9" s="308" t="s">
        <v>66</v>
      </c>
      <c r="F9" s="308" t="s">
        <v>70</v>
      </c>
      <c r="G9" s="308" t="s">
        <v>71</v>
      </c>
      <c r="H9" s="308" t="s">
        <v>72</v>
      </c>
      <c r="I9" s="312" t="s">
        <v>16</v>
      </c>
      <c r="J9" s="313"/>
      <c r="K9" s="308" t="s">
        <v>73</v>
      </c>
      <c r="L9" s="314" t="s">
        <v>69</v>
      </c>
      <c r="M9" s="315"/>
      <c r="N9" s="308" t="s">
        <v>76</v>
      </c>
      <c r="O9" s="308" t="s">
        <v>77</v>
      </c>
    </row>
    <row r="10" spans="1:15" s="33" customFormat="1" ht="84" x14ac:dyDescent="0.2">
      <c r="A10" s="309"/>
      <c r="B10" s="311"/>
      <c r="C10" s="311"/>
      <c r="D10" s="309"/>
      <c r="E10" s="309"/>
      <c r="F10" s="309"/>
      <c r="G10" s="309"/>
      <c r="H10" s="309"/>
      <c r="I10" s="34" t="s">
        <v>67</v>
      </c>
      <c r="J10" s="34" t="s">
        <v>68</v>
      </c>
      <c r="K10" s="309"/>
      <c r="L10" s="34" t="s">
        <v>75</v>
      </c>
      <c r="M10" s="34" t="s">
        <v>74</v>
      </c>
      <c r="N10" s="309"/>
      <c r="O10" s="309"/>
    </row>
    <row r="11" spans="1:15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35">
        <v>14</v>
      </c>
      <c r="O11" s="35">
        <v>15</v>
      </c>
    </row>
    <row r="12" spans="1:15" s="31" customFormat="1" ht="23.1" customHeight="1" x14ac:dyDescent="0.2">
      <c r="A12" s="30">
        <f>'МО2 общие данные'!A15</f>
        <v>1</v>
      </c>
      <c r="B12" s="37" t="str">
        <f>'МО2 общие данные'!C16</f>
        <v>Андреева Анастасия  Юрьевна</v>
      </c>
      <c r="C12" s="32" t="str">
        <f>'МО2 общие данные'!B16</f>
        <v>Заместитель председателя</v>
      </c>
      <c r="D12" s="30"/>
      <c r="E12" s="30"/>
      <c r="F12" s="30"/>
      <c r="G12" s="42">
        <f>'МО2 общие данные'!B7</f>
        <v>114</v>
      </c>
      <c r="H12" s="42"/>
      <c r="I12" s="43">
        <f>'свед8 МО2'!B109-'свед8 МО2'!B111</f>
        <v>0</v>
      </c>
      <c r="J12" s="43">
        <f>'свед8 МО2'!B111</f>
        <v>0</v>
      </c>
      <c r="K12" s="212">
        <f>G12*(I12+J12*2)</f>
        <v>0</v>
      </c>
      <c r="L12" s="212"/>
      <c r="M12" s="212"/>
      <c r="N12" s="212">
        <f>K12+M12</f>
        <v>0</v>
      </c>
      <c r="O12" s="212">
        <f>N12+F12</f>
        <v>0</v>
      </c>
    </row>
    <row r="13" spans="1:15" s="31" customFormat="1" ht="23.1" customHeight="1" x14ac:dyDescent="0.2">
      <c r="A13" s="30">
        <f>'МО2 общие данные'!A16</f>
        <v>2</v>
      </c>
      <c r="B13" s="37" t="str">
        <f>'МО2 общие данные'!C17</f>
        <v>Лескова Лариса Васильевна</v>
      </c>
      <c r="C13" s="32" t="str">
        <f>'МО2 общие данные'!B17</f>
        <v>Секретарь</v>
      </c>
      <c r="D13" s="30"/>
      <c r="E13" s="30"/>
      <c r="F13" s="30"/>
      <c r="G13" s="42">
        <f>'МО2 общие данные'!B7</f>
        <v>114</v>
      </c>
      <c r="H13" s="42"/>
      <c r="I13" s="43">
        <f>'свед8 МО2'!D109-'свед8 МО2'!D111</f>
        <v>0</v>
      </c>
      <c r="J13" s="43">
        <f>'свед8 МО2'!D111</f>
        <v>0</v>
      </c>
      <c r="K13" s="212">
        <f t="shared" ref="K13:K26" si="0">G13*(I13+J13*2)</f>
        <v>0</v>
      </c>
      <c r="L13" s="212"/>
      <c r="M13" s="212"/>
      <c r="N13" s="212">
        <f t="shared" ref="N13:N26" si="1">K13+M13</f>
        <v>0</v>
      </c>
      <c r="O13" s="212">
        <f t="shared" ref="O13:O26" si="2">N13+F13</f>
        <v>0</v>
      </c>
    </row>
    <row r="14" spans="1:15" s="31" customFormat="1" ht="23.1" customHeight="1" x14ac:dyDescent="0.2">
      <c r="A14" s="30">
        <f>'МО2 общие данные'!A17</f>
        <v>3</v>
      </c>
      <c r="B14" s="37" t="str">
        <f>'МО2 общие данные'!C18</f>
        <v>Березин Виктор Наумович</v>
      </c>
      <c r="C14" s="32" t="str">
        <f>'МО2 общие данные'!B18</f>
        <v>Член комиссии</v>
      </c>
      <c r="D14" s="30"/>
      <c r="E14" s="30"/>
      <c r="F14" s="30"/>
      <c r="G14" s="42">
        <f>'МО2 общие данные'!C7</f>
        <v>106</v>
      </c>
      <c r="H14" s="42"/>
      <c r="I14" s="43">
        <f>'свед8 МО2'!F109-'свед8 МО2'!F111</f>
        <v>0</v>
      </c>
      <c r="J14" s="43">
        <f>'свед8 МО2'!F111</f>
        <v>0</v>
      </c>
      <c r="K14" s="212">
        <f t="shared" si="0"/>
        <v>0</v>
      </c>
      <c r="L14" s="212"/>
      <c r="M14" s="212"/>
      <c r="N14" s="212">
        <f t="shared" si="1"/>
        <v>0</v>
      </c>
      <c r="O14" s="212">
        <f t="shared" si="2"/>
        <v>0</v>
      </c>
    </row>
    <row r="15" spans="1:15" s="31" customFormat="1" ht="23.1" customHeight="1" x14ac:dyDescent="0.2">
      <c r="A15" s="30">
        <f>'МО2 общие данные'!A18</f>
        <v>4</v>
      </c>
      <c r="B15" s="37" t="str">
        <f>'МО2 общие данные'!C19</f>
        <v>Герасименко Елена Ивановна</v>
      </c>
      <c r="C15" s="32" t="str">
        <f>'МО2 общие данные'!B19</f>
        <v>Член комиссии</v>
      </c>
      <c r="D15" s="30"/>
      <c r="E15" s="30"/>
      <c r="F15" s="30"/>
      <c r="G15" s="42">
        <f>'МО2 общие данные'!C7</f>
        <v>106</v>
      </c>
      <c r="H15" s="42"/>
      <c r="I15" s="43">
        <f>'свед8 МО2'!H109-'свед8 МО2'!H111</f>
        <v>0</v>
      </c>
      <c r="J15" s="43">
        <f>'свед8 МО2'!H111</f>
        <v>0</v>
      </c>
      <c r="K15" s="212">
        <f t="shared" si="0"/>
        <v>0</v>
      </c>
      <c r="L15" s="212"/>
      <c r="M15" s="212"/>
      <c r="N15" s="212">
        <f t="shared" si="1"/>
        <v>0</v>
      </c>
      <c r="O15" s="212">
        <f t="shared" si="2"/>
        <v>0</v>
      </c>
    </row>
    <row r="16" spans="1:15" s="31" customFormat="1" ht="23.1" customHeight="1" x14ac:dyDescent="0.2">
      <c r="A16" s="30">
        <f>'МО2 общие данные'!A19</f>
        <v>5</v>
      </c>
      <c r="B16" s="37" t="str">
        <f>'МО2 общие данные'!C20</f>
        <v>Гордеева Светлана Павловна</v>
      </c>
      <c r="C16" s="32" t="str">
        <f>'МО2 общие данные'!B20</f>
        <v>Член комиссии</v>
      </c>
      <c r="D16" s="30"/>
      <c r="E16" s="30"/>
      <c r="F16" s="30"/>
      <c r="G16" s="42">
        <f>'МО2 общие данные'!C7</f>
        <v>106</v>
      </c>
      <c r="H16" s="42"/>
      <c r="I16" s="43">
        <f>'свед8 МО2'!J109-'свед8 МО2'!J111</f>
        <v>0</v>
      </c>
      <c r="J16" s="43">
        <f>'свед8 МО2'!J111</f>
        <v>0</v>
      </c>
      <c r="K16" s="212">
        <f t="shared" si="0"/>
        <v>0</v>
      </c>
      <c r="L16" s="212"/>
      <c r="M16" s="212"/>
      <c r="N16" s="212">
        <f t="shared" si="1"/>
        <v>0</v>
      </c>
      <c r="O16" s="212">
        <f t="shared" si="2"/>
        <v>0</v>
      </c>
    </row>
    <row r="17" spans="1:15" s="31" customFormat="1" ht="23.1" customHeight="1" x14ac:dyDescent="0.2">
      <c r="A17" s="30">
        <f>'МО2 общие данные'!A20</f>
        <v>6</v>
      </c>
      <c r="B17" s="37" t="str">
        <f>'МО2 общие данные'!C21</f>
        <v>Иванова Ирина Сергеевна</v>
      </c>
      <c r="C17" s="32" t="str">
        <f>'МО2 общие данные'!B21</f>
        <v>Член комиссии</v>
      </c>
      <c r="D17" s="30"/>
      <c r="E17" s="30"/>
      <c r="F17" s="30"/>
      <c r="G17" s="42">
        <f>'МО2 общие данные'!C7</f>
        <v>106</v>
      </c>
      <c r="H17" s="42"/>
      <c r="I17" s="43">
        <f>'свед8 МО2'!L109-'свед8 МО2'!L111</f>
        <v>0</v>
      </c>
      <c r="J17" s="43">
        <f>'свед8 МО2'!L111</f>
        <v>0</v>
      </c>
      <c r="K17" s="212">
        <f t="shared" si="0"/>
        <v>0</v>
      </c>
      <c r="L17" s="212"/>
      <c r="M17" s="212"/>
      <c r="N17" s="212">
        <f t="shared" si="1"/>
        <v>0</v>
      </c>
      <c r="O17" s="212">
        <f t="shared" si="2"/>
        <v>0</v>
      </c>
    </row>
    <row r="18" spans="1:15" s="31" customFormat="1" ht="23.1" customHeight="1" x14ac:dyDescent="0.2">
      <c r="A18" s="30">
        <f>'МО2 общие данные'!A21</f>
        <v>7</v>
      </c>
      <c r="B18" s="37" t="str">
        <f>'МО2 общие данные'!C22</f>
        <v>Комраков Денис Юрьевич</v>
      </c>
      <c r="C18" s="32" t="str">
        <f>'МО2 общие данные'!B22</f>
        <v>Член комиссии</v>
      </c>
      <c r="D18" s="30"/>
      <c r="E18" s="30"/>
      <c r="F18" s="30"/>
      <c r="G18" s="42">
        <f>'МО2 общие данные'!C7</f>
        <v>106</v>
      </c>
      <c r="H18" s="42"/>
      <c r="I18" s="43">
        <f>'свед8 МО2'!N109-'свед8 МО2'!N111</f>
        <v>0</v>
      </c>
      <c r="J18" s="43">
        <f>'свед8 МО2'!N111</f>
        <v>0</v>
      </c>
      <c r="K18" s="212">
        <f t="shared" si="0"/>
        <v>0</v>
      </c>
      <c r="L18" s="212"/>
      <c r="M18" s="212"/>
      <c r="N18" s="212">
        <f t="shared" si="1"/>
        <v>0</v>
      </c>
      <c r="O18" s="212">
        <f t="shared" si="2"/>
        <v>0</v>
      </c>
    </row>
    <row r="19" spans="1:15" s="31" customFormat="1" ht="23.1" customHeight="1" x14ac:dyDescent="0.2">
      <c r="A19" s="30">
        <f>'МО2 общие данные'!A22</f>
        <v>8</v>
      </c>
      <c r="B19" s="37" t="str">
        <f>'МО2 общие данные'!C23</f>
        <v>Пунгин Никита Петрович</v>
      </c>
      <c r="C19" s="32" t="str">
        <f>'МО2 общие данные'!B23</f>
        <v>Член комиссии</v>
      </c>
      <c r="D19" s="30"/>
      <c r="E19" s="30"/>
      <c r="F19" s="30"/>
      <c r="G19" s="42">
        <f>'МО2 общие данные'!C7</f>
        <v>106</v>
      </c>
      <c r="H19" s="42"/>
      <c r="I19" s="43">
        <f>'свед8 МО2'!P109-'свед8 МО2'!P111</f>
        <v>0</v>
      </c>
      <c r="J19" s="43">
        <f>'свед8 МО2'!P111</f>
        <v>0</v>
      </c>
      <c r="K19" s="212">
        <f t="shared" si="0"/>
        <v>0</v>
      </c>
      <c r="L19" s="212"/>
      <c r="M19" s="212"/>
      <c r="N19" s="212">
        <f t="shared" si="1"/>
        <v>0</v>
      </c>
      <c r="O19" s="212">
        <f t="shared" si="2"/>
        <v>0</v>
      </c>
    </row>
    <row r="20" spans="1:15" s="31" customFormat="1" ht="23.1" customHeight="1" x14ac:dyDescent="0.2">
      <c r="A20" s="30">
        <f>'МО2 общие данные'!A23</f>
        <v>9</v>
      </c>
      <c r="B20" s="37" t="str">
        <f>'МО2 общие данные'!C24</f>
        <v>Сериков Сергей Владимирович</v>
      </c>
      <c r="C20" s="32" t="str">
        <f>'МО2 общие данные'!B24</f>
        <v>Член комиссии</v>
      </c>
      <c r="D20" s="30"/>
      <c r="E20" s="30"/>
      <c r="F20" s="30"/>
      <c r="G20" s="42">
        <f>'МО2 общие данные'!C7</f>
        <v>106</v>
      </c>
      <c r="H20" s="42"/>
      <c r="I20" s="43">
        <f>'свед8 МО2'!R109-'свед8 МО2'!R111</f>
        <v>0</v>
      </c>
      <c r="J20" s="43">
        <f>'свед8 МО2'!R111</f>
        <v>0</v>
      </c>
      <c r="K20" s="212">
        <f t="shared" si="0"/>
        <v>0</v>
      </c>
      <c r="L20" s="212"/>
      <c r="M20" s="212"/>
      <c r="N20" s="212">
        <f t="shared" si="1"/>
        <v>0</v>
      </c>
      <c r="O20" s="212">
        <f t="shared" si="2"/>
        <v>0</v>
      </c>
    </row>
    <row r="21" spans="1:15" s="31" customFormat="1" ht="23.1" customHeight="1" x14ac:dyDescent="0.2">
      <c r="A21" s="30">
        <f>'МО2 общие данные'!A24</f>
        <v>10</v>
      </c>
      <c r="B21" s="37" t="str">
        <f>'МО2 общие данные'!C25</f>
        <v>Скопина Марина Викторовна</v>
      </c>
      <c r="C21" s="32" t="str">
        <f>'МО2 общие данные'!B25</f>
        <v>Член комиссии</v>
      </c>
      <c r="D21" s="30"/>
      <c r="E21" s="30"/>
      <c r="F21" s="30"/>
      <c r="G21" s="42">
        <f>'МО2 общие данные'!C7</f>
        <v>106</v>
      </c>
      <c r="H21" s="42"/>
      <c r="I21" s="43">
        <f>'свед8 МО2'!T109-'свед8 МО2'!T111</f>
        <v>0</v>
      </c>
      <c r="J21" s="43">
        <f>'свед8 МО2'!T111</f>
        <v>0</v>
      </c>
      <c r="K21" s="212">
        <f t="shared" si="0"/>
        <v>0</v>
      </c>
      <c r="L21" s="212"/>
      <c r="M21" s="212"/>
      <c r="N21" s="212">
        <f t="shared" si="1"/>
        <v>0</v>
      </c>
      <c r="O21" s="212">
        <f t="shared" si="2"/>
        <v>0</v>
      </c>
    </row>
    <row r="22" spans="1:15" s="31" customFormat="1" ht="23.1" customHeight="1" x14ac:dyDescent="0.2">
      <c r="A22" s="30">
        <f>'МО2 общие данные'!A25</f>
        <v>11</v>
      </c>
      <c r="B22" s="37" t="str">
        <f>'МО2 общие данные'!C26</f>
        <v>Токарев Алексей Николаевич</v>
      </c>
      <c r="C22" s="32" t="str">
        <f>'МО2 общие данные'!B26</f>
        <v>Член комиссии</v>
      </c>
      <c r="D22" s="30"/>
      <c r="E22" s="30"/>
      <c r="F22" s="30"/>
      <c r="G22" s="42">
        <f>'МО2 общие данные'!C7</f>
        <v>106</v>
      </c>
      <c r="H22" s="42"/>
      <c r="I22" s="43">
        <f>'свед8 МО2'!V109-'свед8 МО2'!V111</f>
        <v>0</v>
      </c>
      <c r="J22" s="43">
        <f>'свед8 МО2'!V111</f>
        <v>0</v>
      </c>
      <c r="K22" s="212">
        <f t="shared" si="0"/>
        <v>0</v>
      </c>
      <c r="L22" s="212"/>
      <c r="M22" s="212"/>
      <c r="N22" s="212">
        <f t="shared" si="1"/>
        <v>0</v>
      </c>
      <c r="O22" s="212">
        <f t="shared" si="2"/>
        <v>0</v>
      </c>
    </row>
    <row r="23" spans="1:15" s="31" customFormat="1" ht="23.1" customHeight="1" x14ac:dyDescent="0.2">
      <c r="A23" s="30">
        <f>'МО2 общие данные'!A26</f>
        <v>12</v>
      </c>
      <c r="B23" s="37" t="str">
        <f>'МО2 общие данные'!C27</f>
        <v>Черкас Алина Владимировна</v>
      </c>
      <c r="C23" s="32" t="str">
        <f>'МО2 общие данные'!B27</f>
        <v>Член комиссии</v>
      </c>
      <c r="D23" s="30"/>
      <c r="E23" s="30"/>
      <c r="F23" s="30"/>
      <c r="G23" s="42">
        <f>'МО2 общие данные'!C7</f>
        <v>106</v>
      </c>
      <c r="H23" s="42"/>
      <c r="I23" s="43">
        <f>'свед8 МО2'!X109-'свед8 МО2'!X111</f>
        <v>0</v>
      </c>
      <c r="J23" s="43">
        <f>'свед8 МО2'!X111</f>
        <v>0</v>
      </c>
      <c r="K23" s="212">
        <f t="shared" si="0"/>
        <v>0</v>
      </c>
      <c r="L23" s="212"/>
      <c r="M23" s="212"/>
      <c r="N23" s="212">
        <f t="shared" si="1"/>
        <v>0</v>
      </c>
      <c r="O23" s="212">
        <f t="shared" si="2"/>
        <v>0</v>
      </c>
    </row>
    <row r="24" spans="1:15" s="31" customFormat="1" ht="23.1" customHeight="1" x14ac:dyDescent="0.2">
      <c r="A24" s="30">
        <f>'МО2 общие данные'!A27</f>
        <v>13</v>
      </c>
      <c r="B24" s="54">
        <f>'МО2 общие данные'!C28</f>
        <v>0</v>
      </c>
      <c r="C24" s="32" t="str">
        <f>IF(B24=0," ",'МО2 общие данные'!B28)</f>
        <v xml:space="preserve"> </v>
      </c>
      <c r="D24" s="30"/>
      <c r="E24" s="30"/>
      <c r="F24" s="30"/>
      <c r="G24" s="42">
        <f>IF(C24="Член комиссии",'МО2 общие данные'!C7,'МО2 общие данные'!B7)</f>
        <v>114</v>
      </c>
      <c r="H24" s="42"/>
      <c r="I24" s="43">
        <f>'свед8 МО2'!Z109-'свед8 МО2'!Z111</f>
        <v>0</v>
      </c>
      <c r="J24" s="43">
        <f>'свед8 МО2'!Z111</f>
        <v>0</v>
      </c>
      <c r="K24" s="212">
        <f t="shared" si="0"/>
        <v>0</v>
      </c>
      <c r="L24" s="212"/>
      <c r="M24" s="212"/>
      <c r="N24" s="212">
        <f t="shared" si="1"/>
        <v>0</v>
      </c>
      <c r="O24" s="212">
        <f t="shared" si="2"/>
        <v>0</v>
      </c>
    </row>
    <row r="25" spans="1:15" s="31" customFormat="1" ht="23.1" customHeight="1" x14ac:dyDescent="0.2">
      <c r="A25" s="30">
        <f>'МО2 общие данные'!A28</f>
        <v>14</v>
      </c>
      <c r="B25" s="54">
        <f>'МО2 общие данные'!C29</f>
        <v>0</v>
      </c>
      <c r="C25" s="32" t="str">
        <f>IF(B25=0," ",'МО2 общие данные'!B29)</f>
        <v xml:space="preserve"> </v>
      </c>
      <c r="D25" s="30"/>
      <c r="E25" s="30"/>
      <c r="F25" s="30"/>
      <c r="G25" s="42">
        <f>IF(C25="Член комиссии",'МО2 общие данные'!C7,'МО2 общие данные'!B7)</f>
        <v>114</v>
      </c>
      <c r="H25" s="42"/>
      <c r="I25" s="43">
        <f>'свед8 МО2'!AB109-'свед8 МО2'!AB111</f>
        <v>0</v>
      </c>
      <c r="J25" s="43">
        <f>'свед8 МО2'!AB111</f>
        <v>0</v>
      </c>
      <c r="K25" s="212">
        <f t="shared" si="0"/>
        <v>0</v>
      </c>
      <c r="L25" s="212"/>
      <c r="M25" s="212"/>
      <c r="N25" s="212">
        <f t="shared" si="1"/>
        <v>0</v>
      </c>
      <c r="O25" s="212">
        <f t="shared" si="2"/>
        <v>0</v>
      </c>
    </row>
    <row r="26" spans="1:15" s="31" customFormat="1" ht="23.1" customHeight="1" x14ac:dyDescent="0.2">
      <c r="A26" s="30">
        <f>'МО2 общие данные'!A29</f>
        <v>15</v>
      </c>
      <c r="B26" s="54">
        <f>'МО2 общие данные'!C30</f>
        <v>0</v>
      </c>
      <c r="C26" s="32" t="str">
        <f>IF(B26=0," ",'МО2 общие данные'!B30)</f>
        <v xml:space="preserve"> </v>
      </c>
      <c r="D26" s="30"/>
      <c r="E26" s="30"/>
      <c r="F26" s="30"/>
      <c r="G26" s="42">
        <f>IF(C26="Член комиссии",'МО2 общие данные'!C7,'МО2 общие данные'!B7)</f>
        <v>114</v>
      </c>
      <c r="H26" s="42"/>
      <c r="I26" s="43">
        <f>'свед8 МО2'!AD109-'свед8 МО2'!AD111</f>
        <v>0</v>
      </c>
      <c r="J26" s="43">
        <f>'свед8 МО2'!AD111</f>
        <v>0</v>
      </c>
      <c r="K26" s="212">
        <f t="shared" si="0"/>
        <v>0</v>
      </c>
      <c r="L26" s="212"/>
      <c r="M26" s="212"/>
      <c r="N26" s="212">
        <f t="shared" si="1"/>
        <v>0</v>
      </c>
      <c r="O26" s="212">
        <f t="shared" si="2"/>
        <v>0</v>
      </c>
    </row>
    <row r="27" spans="1:15" s="39" customFormat="1" ht="23.1" customHeight="1" x14ac:dyDescent="0.2">
      <c r="A27" s="38"/>
      <c r="B27" s="304" t="s">
        <v>26</v>
      </c>
      <c r="C27" s="305"/>
      <c r="D27" s="41" t="s">
        <v>78</v>
      </c>
      <c r="E27" s="41" t="s">
        <v>78</v>
      </c>
      <c r="F27" s="41"/>
      <c r="G27" s="45" t="s">
        <v>78</v>
      </c>
      <c r="H27" s="45" t="s">
        <v>78</v>
      </c>
      <c r="I27" s="45" t="s">
        <v>78</v>
      </c>
      <c r="J27" s="45" t="s">
        <v>78</v>
      </c>
      <c r="K27" s="213">
        <f>SUM(K12:K26)</f>
        <v>0</v>
      </c>
      <c r="L27" s="213" t="s">
        <v>78</v>
      </c>
      <c r="M27" s="213">
        <f>SUM(M12:M24)</f>
        <v>0</v>
      </c>
      <c r="N27" s="213">
        <f>SUM(N12:N26)</f>
        <v>0</v>
      </c>
      <c r="O27" s="213">
        <f>SUM(O12:O26)</f>
        <v>0</v>
      </c>
    </row>
    <row r="29" spans="1:15" x14ac:dyDescent="0.2">
      <c r="B29" s="47" t="s">
        <v>82</v>
      </c>
      <c r="C29" s="29" t="str">
        <f>'МО2 общие данные'!B36</f>
        <v>Специалист 1-й категории - бухгалтер</v>
      </c>
      <c r="G29" s="49"/>
      <c r="H29" s="49"/>
      <c r="I29" s="29">
        <f>'МО2 общие данные'!C36</f>
        <v>0</v>
      </c>
    </row>
    <row r="30" spans="1:15" x14ac:dyDescent="0.2">
      <c r="G30" s="306" t="s">
        <v>11</v>
      </c>
      <c r="H30" s="306"/>
    </row>
    <row r="32" spans="1:15" x14ac:dyDescent="0.2">
      <c r="B32" s="47" t="s">
        <v>83</v>
      </c>
      <c r="C32" s="29" t="str">
        <f>'МО2 общие данные'!C3</f>
        <v>Территориальной избирательной комиссии № 63</v>
      </c>
      <c r="G32" s="49"/>
      <c r="H32" s="49"/>
      <c r="I32" s="29">
        <f>'МО2 общие данные'!C35</f>
        <v>0</v>
      </c>
    </row>
    <row r="33" spans="7:8" x14ac:dyDescent="0.2">
      <c r="G33" s="306" t="s">
        <v>11</v>
      </c>
      <c r="H33" s="306"/>
    </row>
  </sheetData>
  <mergeCells count="17">
    <mergeCell ref="G33:H33"/>
    <mergeCell ref="K9:K10"/>
    <mergeCell ref="L9:M9"/>
    <mergeCell ref="N9:N10"/>
    <mergeCell ref="O9:O10"/>
    <mergeCell ref="B27:C27"/>
    <mergeCell ref="G30:H30"/>
    <mergeCell ref="A4:O4"/>
    <mergeCell ref="A9:A10"/>
    <mergeCell ref="B9:B10"/>
    <mergeCell ref="C9:C10"/>
    <mergeCell ref="D9:D10"/>
    <mergeCell ref="E9:E10"/>
    <mergeCell ref="F9:F10"/>
    <mergeCell ref="G9:G10"/>
    <mergeCell ref="H9:H10"/>
    <mergeCell ref="I9:J9"/>
  </mergeCells>
  <printOptions horizontalCentered="1"/>
  <pageMargins left="0.43307086614173229" right="0.47244094488188981" top="0.94488188976377963" bottom="0.35433070866141736" header="0" footer="0"/>
  <pageSetup paperSize="9" scale="77" orientation="landscape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75126-2B95-4E95-8062-EF71845E3208}">
  <sheetPr>
    <tabColor rgb="FF00B0F0"/>
  </sheetPr>
  <dimension ref="A1:P49"/>
  <sheetViews>
    <sheetView zoomScaleNormal="100" workbookViewId="0">
      <selection activeCell="B12" sqref="B12:P43"/>
    </sheetView>
  </sheetViews>
  <sheetFormatPr defaultColWidth="9.140625" defaultRowHeight="15" x14ac:dyDescent="0.25"/>
  <cols>
    <col min="1" max="1" width="11.5703125" style="14" customWidth="1"/>
    <col min="2" max="2" width="9.28515625" style="14" customWidth="1"/>
    <col min="3" max="14" width="10.28515625" style="14" customWidth="1"/>
    <col min="15" max="16384" width="9.140625" style="14"/>
  </cols>
  <sheetData>
    <row r="1" spans="1:16" ht="72.599999999999994" customHeight="1" x14ac:dyDescent="0.25">
      <c r="A1" s="16"/>
      <c r="D1" s="16"/>
      <c r="I1" s="17"/>
      <c r="J1" s="271" t="s">
        <v>173</v>
      </c>
      <c r="K1" s="272"/>
      <c r="L1" s="272"/>
      <c r="M1" s="272"/>
      <c r="N1" s="272"/>
    </row>
    <row r="2" spans="1:16" x14ac:dyDescent="0.25">
      <c r="E2" s="11"/>
      <c r="G2" s="12" t="s">
        <v>32</v>
      </c>
      <c r="I2" s="18"/>
    </row>
    <row r="3" spans="1:16" x14ac:dyDescent="0.25">
      <c r="A3" s="19" t="s">
        <v>33</v>
      </c>
      <c r="E3" s="17" t="s">
        <v>134</v>
      </c>
      <c r="F3" s="16" t="str">
        <f>'МО2 общие данные'!C3</f>
        <v>Территориальной избирательной комиссии № 63</v>
      </c>
      <c r="G3" s="12"/>
    </row>
    <row r="4" spans="1:16" x14ac:dyDescent="0.25">
      <c r="A4" s="19"/>
      <c r="G4" s="12" t="s">
        <v>25</v>
      </c>
    </row>
    <row r="5" spans="1:16" ht="28.15" customHeight="1" x14ac:dyDescent="0.25">
      <c r="A5" s="273" t="str">
        <f>CONCATENATE("на выборах ",'МО2 общие данные'!C5)</f>
        <v xml:space="preserve">на выборах депутатов Муниципального Совета внутригородского муниципального образования Санкт-Петербурга муниципального округа 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</row>
    <row r="6" spans="1:16" ht="6.75" customHeight="1" x14ac:dyDescent="0.25">
      <c r="A6" s="19"/>
      <c r="G6" s="12"/>
    </row>
    <row r="7" spans="1:16" x14ac:dyDescent="0.25">
      <c r="A7" s="19"/>
      <c r="E7" s="20"/>
      <c r="F7" s="17" t="s">
        <v>84</v>
      </c>
      <c r="G7" s="75" t="s">
        <v>161</v>
      </c>
      <c r="H7" s="16" t="s">
        <v>132</v>
      </c>
    </row>
    <row r="8" spans="1:16" ht="6.75" customHeight="1" x14ac:dyDescent="0.25"/>
    <row r="9" spans="1:16" ht="18.75" customHeight="1" x14ac:dyDescent="0.25">
      <c r="A9" s="285" t="s">
        <v>7</v>
      </c>
      <c r="B9" s="326" t="s">
        <v>8</v>
      </c>
      <c r="C9" s="326"/>
      <c r="D9" s="326"/>
      <c r="E9" s="326"/>
      <c r="F9" s="326"/>
      <c r="G9" s="326"/>
      <c r="H9" s="326"/>
      <c r="I9" s="326"/>
      <c r="J9" s="326"/>
      <c r="K9" s="326"/>
      <c r="L9" s="326"/>
      <c r="M9" s="326"/>
      <c r="N9" s="326"/>
      <c r="O9" s="326"/>
      <c r="P9" s="326"/>
    </row>
    <row r="10" spans="1:16" ht="75.75" customHeight="1" x14ac:dyDescent="0.25">
      <c r="A10" s="286"/>
      <c r="B10" s="76" t="str">
        <f>'МО2 общие данные'!C16</f>
        <v>Андреева Анастасия  Юрьевна</v>
      </c>
      <c r="C10" s="76" t="str">
        <f>'МО2 общие данные'!C17</f>
        <v>Лескова Лариса Васильевна</v>
      </c>
      <c r="D10" s="76" t="str">
        <f>'МО2 общие данные'!C18</f>
        <v>Березин Виктор Наумович</v>
      </c>
      <c r="E10" s="76" t="str">
        <f>'МО2 общие данные'!C19</f>
        <v>Герасименко Елена Ивановна</v>
      </c>
      <c r="F10" s="76" t="str">
        <f>'МО2 общие данные'!C20</f>
        <v>Гордеева Светлана Павловна</v>
      </c>
      <c r="G10" s="76" t="str">
        <f>'МО2 общие данные'!C21</f>
        <v>Иванова Ирина Сергеевна</v>
      </c>
      <c r="H10" s="76" t="str">
        <f>'МО2 общие данные'!C22</f>
        <v>Комраков Денис Юрьевич</v>
      </c>
      <c r="I10" s="76" t="str">
        <f>'МО2 общие данные'!C23</f>
        <v>Пунгин Никита Петрович</v>
      </c>
      <c r="J10" s="76" t="str">
        <f>'МО2 общие данные'!C24</f>
        <v>Сериков Сергей Владимирович</v>
      </c>
      <c r="K10" s="76" t="str">
        <f>'МО2 общие данные'!C25</f>
        <v>Скопина Марина Викторовна</v>
      </c>
      <c r="L10" s="76" t="str">
        <f>'МО2 общие данные'!C26</f>
        <v>Токарев Алексей Николаевич</v>
      </c>
      <c r="M10" s="76" t="str">
        <f>'МО2 общие данные'!C27</f>
        <v>Черкас Алина Владимировна</v>
      </c>
      <c r="N10" s="76">
        <f>'МО2 общие данные'!C28</f>
        <v>0</v>
      </c>
      <c r="O10" s="76">
        <f>'МО2 общие данные'!C29</f>
        <v>0</v>
      </c>
      <c r="P10" s="76">
        <f>'МО2 общие данные'!C30</f>
        <v>0</v>
      </c>
    </row>
    <row r="11" spans="1:16" x14ac:dyDescent="0.25">
      <c r="A11" s="52">
        <v>1</v>
      </c>
      <c r="B11" s="52">
        <v>2</v>
      </c>
      <c r="C11" s="52">
        <v>3</v>
      </c>
      <c r="D11" s="52">
        <v>4</v>
      </c>
      <c r="E11" s="52">
        <v>5</v>
      </c>
      <c r="F11" s="52">
        <v>6</v>
      </c>
      <c r="G11" s="52">
        <v>7</v>
      </c>
      <c r="H11" s="52">
        <v>8</v>
      </c>
      <c r="I11" s="52">
        <v>9</v>
      </c>
      <c r="J11" s="52">
        <v>10</v>
      </c>
      <c r="K11" s="52">
        <v>11</v>
      </c>
      <c r="L11" s="52">
        <v>12</v>
      </c>
      <c r="M11" s="52">
        <v>13</v>
      </c>
      <c r="N11" s="52">
        <v>14</v>
      </c>
      <c r="O11" s="52">
        <v>15</v>
      </c>
      <c r="P11" s="52">
        <v>16</v>
      </c>
    </row>
    <row r="12" spans="1:16" ht="17.25" customHeight="1" x14ac:dyDescent="0.25">
      <c r="A12" s="131">
        <v>1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</row>
    <row r="13" spans="1:16" ht="17.25" customHeight="1" x14ac:dyDescent="0.25">
      <c r="A13" s="52">
        <v>2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</row>
    <row r="14" spans="1:16" ht="17.25" customHeight="1" x14ac:dyDescent="0.25">
      <c r="A14" s="52">
        <v>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</row>
    <row r="15" spans="1:16" ht="17.25" customHeight="1" x14ac:dyDescent="0.25">
      <c r="A15" s="52">
        <v>4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</row>
    <row r="16" spans="1:16" ht="17.25" customHeight="1" x14ac:dyDescent="0.25">
      <c r="A16" s="52">
        <v>5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</row>
    <row r="17" spans="1:16" ht="17.25" customHeight="1" x14ac:dyDescent="0.25">
      <c r="A17" s="52">
        <v>6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</row>
    <row r="18" spans="1:16" ht="17.25" customHeight="1" x14ac:dyDescent="0.25">
      <c r="A18" s="131">
        <v>7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</row>
    <row r="19" spans="1:16" ht="17.25" customHeight="1" x14ac:dyDescent="0.25">
      <c r="A19" s="131">
        <v>8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</row>
    <row r="20" spans="1:16" ht="17.25" customHeight="1" x14ac:dyDescent="0.25">
      <c r="A20" s="130" t="s">
        <v>175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</row>
    <row r="21" spans="1:16" ht="17.25" customHeight="1" x14ac:dyDescent="0.25">
      <c r="A21" s="77" t="s">
        <v>176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</row>
    <row r="22" spans="1:16" ht="17.25" customHeight="1" x14ac:dyDescent="0.25">
      <c r="A22" s="77">
        <v>10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</row>
    <row r="23" spans="1:16" ht="17.25" customHeight="1" x14ac:dyDescent="0.25">
      <c r="A23" s="77">
        <v>11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</row>
    <row r="24" spans="1:16" ht="17.25" customHeight="1" x14ac:dyDescent="0.25">
      <c r="A24" s="130">
        <v>12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</row>
    <row r="25" spans="1:16" ht="17.25" customHeight="1" x14ac:dyDescent="0.25">
      <c r="A25" s="130">
        <v>13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</row>
    <row r="26" spans="1:16" ht="17.25" customHeight="1" x14ac:dyDescent="0.25">
      <c r="A26" s="132">
        <v>14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</row>
    <row r="27" spans="1:16" ht="17.25" customHeight="1" x14ac:dyDescent="0.25">
      <c r="A27" s="132">
        <v>15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</row>
    <row r="28" spans="1:16" ht="17.25" customHeight="1" x14ac:dyDescent="0.25">
      <c r="A28" s="77">
        <v>16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</row>
    <row r="29" spans="1:16" ht="17.25" customHeight="1" x14ac:dyDescent="0.25">
      <c r="A29" s="77">
        <v>17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</row>
    <row r="30" spans="1:16" ht="17.25" customHeight="1" x14ac:dyDescent="0.25">
      <c r="A30" s="77">
        <v>18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</row>
    <row r="31" spans="1:16" ht="17.25" customHeight="1" x14ac:dyDescent="0.25">
      <c r="A31" s="77">
        <v>19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</row>
    <row r="32" spans="1:16" ht="17.25" customHeight="1" x14ac:dyDescent="0.25">
      <c r="A32" s="77">
        <v>20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</row>
    <row r="33" spans="1:16" ht="17.25" customHeight="1" x14ac:dyDescent="0.25">
      <c r="A33" s="77">
        <v>21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</row>
    <row r="34" spans="1:16" ht="17.25" customHeight="1" x14ac:dyDescent="0.25">
      <c r="A34" s="77">
        <v>22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</row>
    <row r="35" spans="1:16" ht="17.25" customHeight="1" x14ac:dyDescent="0.25">
      <c r="A35" s="77">
        <v>23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</row>
    <row r="36" spans="1:16" ht="17.25" customHeight="1" x14ac:dyDescent="0.25">
      <c r="A36" s="77">
        <v>24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</row>
    <row r="37" spans="1:16" ht="17.25" customHeight="1" x14ac:dyDescent="0.25">
      <c r="A37" s="77">
        <v>25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</row>
    <row r="38" spans="1:16" ht="17.25" customHeight="1" x14ac:dyDescent="0.25">
      <c r="A38" s="77">
        <v>26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</row>
    <row r="39" spans="1:16" ht="17.25" customHeight="1" x14ac:dyDescent="0.25">
      <c r="A39" s="77">
        <v>27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</row>
    <row r="40" spans="1:16" ht="17.25" customHeight="1" x14ac:dyDescent="0.25">
      <c r="A40" s="77">
        <v>28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</row>
    <row r="41" spans="1:16" ht="17.25" customHeight="1" x14ac:dyDescent="0.25">
      <c r="A41" s="77">
        <v>29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</row>
    <row r="42" spans="1:16" ht="17.25" customHeight="1" x14ac:dyDescent="0.25">
      <c r="A42" s="77">
        <v>30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</row>
    <row r="43" spans="1:16" ht="17.25" customHeight="1" x14ac:dyDescent="0.25">
      <c r="A43" s="77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</row>
    <row r="44" spans="1:16" ht="25.5" x14ac:dyDescent="0.25">
      <c r="A44" s="77" t="s">
        <v>9</v>
      </c>
      <c r="B44" s="78">
        <f>SUM(B12:B43)</f>
        <v>0</v>
      </c>
      <c r="C44" s="78">
        <f t="shared" ref="C44:P44" si="0">SUM(C12:C43)</f>
        <v>0</v>
      </c>
      <c r="D44" s="78">
        <f t="shared" si="0"/>
        <v>0</v>
      </c>
      <c r="E44" s="78">
        <f t="shared" si="0"/>
        <v>0</v>
      </c>
      <c r="F44" s="78">
        <f t="shared" si="0"/>
        <v>0</v>
      </c>
      <c r="G44" s="78">
        <f t="shared" si="0"/>
        <v>0</v>
      </c>
      <c r="H44" s="78">
        <f t="shared" si="0"/>
        <v>0</v>
      </c>
      <c r="I44" s="78">
        <f t="shared" si="0"/>
        <v>0</v>
      </c>
      <c r="J44" s="78">
        <f t="shared" si="0"/>
        <v>0</v>
      </c>
      <c r="K44" s="78">
        <f t="shared" si="0"/>
        <v>0</v>
      </c>
      <c r="L44" s="78">
        <f t="shared" si="0"/>
        <v>0</v>
      </c>
      <c r="M44" s="78">
        <f t="shared" si="0"/>
        <v>0</v>
      </c>
      <c r="N44" s="78">
        <f>SUM(N12:N43)</f>
        <v>0</v>
      </c>
      <c r="O44" s="78">
        <f t="shared" si="0"/>
        <v>0</v>
      </c>
      <c r="P44" s="78">
        <f t="shared" si="0"/>
        <v>0</v>
      </c>
    </row>
    <row r="45" spans="1:16" ht="72" customHeight="1" x14ac:dyDescent="0.25">
      <c r="A45" s="79" t="s">
        <v>34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</row>
    <row r="46" spans="1:16" x14ac:dyDescent="0.25">
      <c r="A46" s="16"/>
    </row>
    <row r="47" spans="1:16" x14ac:dyDescent="0.25">
      <c r="A47" s="16" t="s">
        <v>5</v>
      </c>
      <c r="B47" s="16" t="str">
        <f>'МО2 общие данные'!C3</f>
        <v>Территориальной избирательной комиссии № 63</v>
      </c>
      <c r="G47" s="14" t="s">
        <v>19</v>
      </c>
      <c r="I47" s="279" t="str">
        <f>'МО2 общие данные'!C16</f>
        <v>Андреева Анастасия  Юрьевна</v>
      </c>
      <c r="J47" s="279"/>
      <c r="K47" s="279"/>
      <c r="L47" s="279"/>
      <c r="M47" s="279"/>
      <c r="N47" s="279"/>
    </row>
    <row r="48" spans="1:16" x14ac:dyDescent="0.25">
      <c r="I48" s="23"/>
    </row>
    <row r="49" spans="11:11" x14ac:dyDescent="0.25">
      <c r="K49" s="23"/>
    </row>
  </sheetData>
  <mergeCells count="5">
    <mergeCell ref="J1:N1"/>
    <mergeCell ref="A5:N5"/>
    <mergeCell ref="A9:A10"/>
    <mergeCell ref="B9:P9"/>
    <mergeCell ref="I47:N47"/>
  </mergeCells>
  <printOptions horizontalCentered="1"/>
  <pageMargins left="0.35433070866141736" right="0.35433070866141736" top="0.98425196850393704" bottom="0.47244094488188981" header="0.51181102362204722" footer="0.31496062992125984"/>
  <pageSetup paperSize="9" scale="85" orientation="landscape" horizontalDpi="300" verticalDpi="300" r:id="rId1"/>
  <headerFooter alignWithMargins="0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4BC17-9DB6-4B49-A71A-800F0EED20ED}">
  <sheetPr>
    <tabColor rgb="FF00B0F0"/>
  </sheetPr>
  <dimension ref="A1:BL139"/>
  <sheetViews>
    <sheetView zoomScale="79" zoomScaleNormal="55" workbookViewId="0">
      <pane xSplit="1" topLeftCell="B1" activePane="topRight" state="frozen"/>
      <selection activeCell="C2" sqref="C2"/>
      <selection pane="topRight" activeCell="AI1" sqref="AI1:BM1048576"/>
    </sheetView>
  </sheetViews>
  <sheetFormatPr defaultColWidth="9.140625" defaultRowHeight="15" x14ac:dyDescent="0.25"/>
  <cols>
    <col min="1" max="1" width="19.85546875" style="14" customWidth="1"/>
    <col min="2" max="2" width="5.85546875" style="14" customWidth="1"/>
    <col min="3" max="3" width="4.85546875" style="14" customWidth="1"/>
    <col min="4" max="26" width="5.42578125" style="14" customWidth="1"/>
    <col min="27" max="31" width="5.7109375" style="14" customWidth="1"/>
    <col min="32" max="34" width="9.140625" style="14" customWidth="1"/>
    <col min="35" max="64" width="5.7109375" style="14" hidden="1" customWidth="1"/>
    <col min="65" max="65" width="0" style="14" hidden="1" customWidth="1"/>
    <col min="66" max="16384" width="9.140625" style="14"/>
  </cols>
  <sheetData>
    <row r="1" spans="1:64" x14ac:dyDescent="0.25">
      <c r="C1" s="80" t="s">
        <v>14</v>
      </c>
    </row>
    <row r="2" spans="1:64" ht="13.5" customHeight="1" x14ac:dyDescent="0.25">
      <c r="C2" s="80" t="s">
        <v>22</v>
      </c>
    </row>
    <row r="3" spans="1:64" x14ac:dyDescent="0.25">
      <c r="C3" s="80" t="str">
        <f>'МО2 общие данные'!C3</f>
        <v>Территориальной избирательной комиссии № 63</v>
      </c>
      <c r="F3" s="17"/>
      <c r="G3" s="17"/>
      <c r="J3" s="81"/>
      <c r="K3" s="81"/>
      <c r="L3" s="81"/>
      <c r="N3" s="19" t="str">
        <f>'МО2 общие данные'!C15</f>
        <v>Чернов Олег Владимирович</v>
      </c>
      <c r="O3" s="19"/>
    </row>
    <row r="4" spans="1:64" ht="4.5" customHeight="1" x14ac:dyDescent="0.25">
      <c r="A4" s="16"/>
      <c r="P4" s="17"/>
      <c r="Q4" s="17"/>
    </row>
    <row r="5" spans="1:64" ht="17.25" customHeight="1" x14ac:dyDescent="0.25">
      <c r="L5" s="80" t="s">
        <v>130</v>
      </c>
      <c r="M5" s="80"/>
    </row>
    <row r="6" spans="1:64" x14ac:dyDescent="0.25">
      <c r="F6" s="17"/>
      <c r="G6" s="17"/>
      <c r="L6" s="80" t="str">
        <f>CONCATENATE("членами ",C3)</f>
        <v>членами Территориальной избирательной комиссии № 63</v>
      </c>
      <c r="M6" s="80"/>
    </row>
    <row r="7" spans="1:64" x14ac:dyDescent="0.25">
      <c r="L7" s="80" t="s">
        <v>28</v>
      </c>
      <c r="M7" s="80"/>
    </row>
    <row r="8" spans="1:64" ht="27" customHeight="1" x14ac:dyDescent="0.25">
      <c r="A8" s="307" t="str">
        <f>CONCATENATE("на выборах ",'МО2 общие данные'!C5)</f>
        <v xml:space="preserve">на выборах депутатов Муниципального Совета внутригородского муниципального образования Санкт-Петербурга муниципального округа </v>
      </c>
      <c r="B8" s="307"/>
      <c r="C8" s="307"/>
      <c r="D8" s="307"/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</row>
    <row r="9" spans="1:64" x14ac:dyDescent="0.25">
      <c r="A9" s="284" t="s">
        <v>162</v>
      </c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  <c r="U9" s="284"/>
      <c r="V9" s="284"/>
      <c r="W9" s="284"/>
      <c r="X9" s="284"/>
      <c r="Y9" s="284"/>
      <c r="Z9" s="284"/>
      <c r="AA9" s="284"/>
    </row>
    <row r="10" spans="1:64" ht="4.5" customHeight="1" x14ac:dyDescent="0.25">
      <c r="L10" s="20"/>
      <c r="M10" s="20"/>
    </row>
    <row r="11" spans="1:64" s="82" customFormat="1" ht="18" customHeight="1" x14ac:dyDescent="0.2">
      <c r="A11" s="285" t="s">
        <v>7</v>
      </c>
      <c r="B11" s="326" t="s">
        <v>15</v>
      </c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6"/>
      <c r="N11" s="326"/>
      <c r="O11" s="326"/>
      <c r="P11" s="326"/>
      <c r="Q11" s="326"/>
      <c r="R11" s="326"/>
      <c r="S11" s="326"/>
      <c r="T11" s="326"/>
      <c r="U11" s="326"/>
      <c r="V11" s="326"/>
      <c r="W11" s="326"/>
      <c r="X11" s="326"/>
      <c r="Y11" s="326"/>
      <c r="Z11" s="326"/>
      <c r="AA11" s="326"/>
      <c r="AB11" s="326"/>
      <c r="AC11" s="326"/>
      <c r="AD11" s="326"/>
      <c r="AE11" s="326"/>
    </row>
    <row r="12" spans="1:64" s="82" customFormat="1" ht="106.5" customHeight="1" x14ac:dyDescent="0.2">
      <c r="A12" s="286"/>
      <c r="B12" s="280" t="str">
        <f>IF('МО2 общие данные'!C16&gt;0,'МО2 общие данные'!C16," ")</f>
        <v>Андреева Анастасия  Юрьевна</v>
      </c>
      <c r="C12" s="281"/>
      <c r="D12" s="280" t="str">
        <f>IF('МО2 общие данные'!C17&gt;0,'МО2 общие данные'!C17," ")</f>
        <v>Лескова Лариса Васильевна</v>
      </c>
      <c r="E12" s="281"/>
      <c r="F12" s="280" t="str">
        <f>IF('МО2 общие данные'!C18&gt;0,'МО2 общие данные'!C18," ")</f>
        <v>Березин Виктор Наумович</v>
      </c>
      <c r="G12" s="281"/>
      <c r="H12" s="280" t="str">
        <f>IF('МО2 общие данные'!C19&gt;0,'МО2 общие данные'!C19," ")</f>
        <v>Герасименко Елена Ивановна</v>
      </c>
      <c r="I12" s="281"/>
      <c r="J12" s="280" t="str">
        <f>IF('МО2 общие данные'!C20&gt;0,'МО2 общие данные'!C20," ")</f>
        <v>Гордеева Светлана Павловна</v>
      </c>
      <c r="K12" s="281"/>
      <c r="L12" s="280" t="str">
        <f>IF('МО2 общие данные'!C21&gt;0,'МО2 общие данные'!C21," ")</f>
        <v>Иванова Ирина Сергеевна</v>
      </c>
      <c r="M12" s="281"/>
      <c r="N12" s="280" t="str">
        <f>IF('МО2 общие данные'!C22&gt;0,'МО2 общие данные'!C22," ")</f>
        <v>Комраков Денис Юрьевич</v>
      </c>
      <c r="O12" s="281"/>
      <c r="P12" s="280" t="str">
        <f>IF('МО2 общие данные'!C23&gt;0,'МО2 общие данные'!C23," ")</f>
        <v>Пунгин Никита Петрович</v>
      </c>
      <c r="Q12" s="281"/>
      <c r="R12" s="280" t="str">
        <f>IF('МО2 общие данные'!C24&gt;0,'МО2 общие данные'!C24," ")</f>
        <v>Сериков Сергей Владимирович</v>
      </c>
      <c r="S12" s="281"/>
      <c r="T12" s="280" t="str">
        <f>IF('МО2 общие данные'!C25&gt;0,'МО2 общие данные'!C25," ")</f>
        <v>Скопина Марина Викторовна</v>
      </c>
      <c r="U12" s="281"/>
      <c r="V12" s="280" t="str">
        <f>IF('МО2 общие данные'!C26&gt;0,'МО2 общие данные'!C26," ")</f>
        <v>Токарев Алексей Николаевич</v>
      </c>
      <c r="W12" s="281"/>
      <c r="X12" s="280" t="str">
        <f>IF('МО2 общие данные'!C27&gt;0,'МО2 общие данные'!C27," ")</f>
        <v>Черкас Алина Владимировна</v>
      </c>
      <c r="Y12" s="281"/>
      <c r="Z12" s="280" t="str">
        <f>IF('МО2 общие данные'!C28&gt;0,'МО2 общие данные'!C28," ")</f>
        <v xml:space="preserve"> </v>
      </c>
      <c r="AA12" s="281"/>
      <c r="AB12" s="280" t="str">
        <f>IF('МО2 общие данные'!C29&gt;0,'МО2 общие данные'!C29," ")</f>
        <v xml:space="preserve"> </v>
      </c>
      <c r="AC12" s="281"/>
      <c r="AD12" s="280" t="str">
        <f>IF('МО2 общие данные'!C30&gt;0,'МО2 общие данные'!C30," ")</f>
        <v xml:space="preserve"> </v>
      </c>
      <c r="AE12" s="281" t="str">
        <f>IF('общие данные Губ'!C30&gt;0,'общие данные Губ'!C30," ")</f>
        <v xml:space="preserve"> </v>
      </c>
    </row>
    <row r="13" spans="1:64" s="20" customFormat="1" x14ac:dyDescent="0.25">
      <c r="A13" s="52">
        <v>1</v>
      </c>
      <c r="B13" s="282">
        <v>2</v>
      </c>
      <c r="C13" s="282"/>
      <c r="D13" s="282">
        <v>3</v>
      </c>
      <c r="E13" s="282"/>
      <c r="F13" s="282">
        <v>4</v>
      </c>
      <c r="G13" s="282"/>
      <c r="H13" s="282">
        <v>5</v>
      </c>
      <c r="I13" s="282"/>
      <c r="J13" s="282">
        <v>6</v>
      </c>
      <c r="K13" s="282"/>
      <c r="L13" s="282">
        <v>7</v>
      </c>
      <c r="M13" s="282"/>
      <c r="N13" s="282">
        <v>8</v>
      </c>
      <c r="O13" s="282"/>
      <c r="P13" s="282">
        <v>9</v>
      </c>
      <c r="Q13" s="282"/>
      <c r="R13" s="282">
        <v>10</v>
      </c>
      <c r="S13" s="282"/>
      <c r="T13" s="282">
        <v>11</v>
      </c>
      <c r="U13" s="282"/>
      <c r="V13" s="282">
        <v>12</v>
      </c>
      <c r="W13" s="282"/>
      <c r="X13" s="282">
        <v>13</v>
      </c>
      <c r="Y13" s="282"/>
      <c r="Z13" s="282">
        <v>14</v>
      </c>
      <c r="AA13" s="282"/>
      <c r="AB13" s="282">
        <v>15</v>
      </c>
      <c r="AC13" s="282"/>
      <c r="AD13" s="282">
        <v>16</v>
      </c>
      <c r="AE13" s="282"/>
    </row>
    <row r="14" spans="1:64" x14ac:dyDescent="0.25">
      <c r="A14" s="214"/>
      <c r="B14" s="327">
        <f>'гр9 МО2'!B12</f>
        <v>0</v>
      </c>
      <c r="C14" s="328"/>
      <c r="D14" s="327">
        <f>'гр9 МО2'!C12</f>
        <v>0</v>
      </c>
      <c r="E14" s="328" t="str">
        <f>IF(D14=1,"час",IF(D14=0," ",IF(D14&gt;4,"часов","часа")))</f>
        <v xml:space="preserve"> </v>
      </c>
      <c r="F14" s="327">
        <f>'гр9 МО2'!D12</f>
        <v>0</v>
      </c>
      <c r="G14" s="328" t="str">
        <f>IF(F14=1,"час",IF(F14=0," ",IF(F14&gt;4,"часов","часа")))</f>
        <v xml:space="preserve"> </v>
      </c>
      <c r="H14" s="327">
        <f>'гр9 МО2'!E12</f>
        <v>0</v>
      </c>
      <c r="I14" s="328" t="str">
        <f>IF(H14=1,"час",IF(H14=0," ",IF(H14&gt;4,"часов","часа")))</f>
        <v xml:space="preserve"> </v>
      </c>
      <c r="J14" s="327">
        <f>'гр9 МО2'!F12</f>
        <v>0</v>
      </c>
      <c r="K14" s="328" t="str">
        <f>IF(J14=1,"час",IF(J14=0," ",IF(J14&gt;4,"часов","часа")))</f>
        <v xml:space="preserve"> </v>
      </c>
      <c r="L14" s="327">
        <f>'гр9 МО2'!G12</f>
        <v>0</v>
      </c>
      <c r="M14" s="328" t="str">
        <f>IF(L14=1,"час",IF(L14=0," ",IF(L14&gt;4,"часов","часа")))</f>
        <v xml:space="preserve"> </v>
      </c>
      <c r="N14" s="327">
        <f>'гр9 МО2'!H12</f>
        <v>0</v>
      </c>
      <c r="O14" s="328" t="str">
        <f>IF(N14=1,"час",IF(N14=0," ",IF(N14&gt;4,"часов","часа")))</f>
        <v xml:space="preserve"> </v>
      </c>
      <c r="P14" s="327">
        <f>'гр9 МО2'!I12</f>
        <v>0</v>
      </c>
      <c r="Q14" s="328" t="str">
        <f>IF(P14=1,"час",IF(P14=0," ",IF(P14&gt;4,"часов","часа")))</f>
        <v xml:space="preserve"> </v>
      </c>
      <c r="R14" s="327">
        <f>'гр9 МО2'!J12</f>
        <v>0</v>
      </c>
      <c r="S14" s="328" t="str">
        <f>IF(R14=1,"час",IF(R14=0," ",IF(R14&gt;4,"часов","часа")))</f>
        <v xml:space="preserve"> </v>
      </c>
      <c r="T14" s="327">
        <f>'гр9 МО2'!K12</f>
        <v>0</v>
      </c>
      <c r="U14" s="328" t="str">
        <f>IF(T14=1,"час",IF(T14=0," ",IF(T14&gt;4,"часов","часа")))</f>
        <v xml:space="preserve"> </v>
      </c>
      <c r="V14" s="327">
        <f>'гр9 МО2'!L12</f>
        <v>0</v>
      </c>
      <c r="W14" s="328" t="str">
        <f>IF(V14=1,"час",IF(V14=0," ",IF(V14&gt;4,"часов","часа")))</f>
        <v xml:space="preserve"> </v>
      </c>
      <c r="X14" s="327">
        <f>'гр9 МО2'!M12</f>
        <v>0</v>
      </c>
      <c r="Y14" s="328" t="str">
        <f>IF(X14=1,"час",IF(X14=0," ",IF(X14&gt;4,"часов","часа")))</f>
        <v xml:space="preserve"> </v>
      </c>
      <c r="Z14" s="327">
        <f>'гр9 МО2'!N12</f>
        <v>0</v>
      </c>
      <c r="AA14" s="328" t="str">
        <f>IF(Z14=1,"час",IF(Z14=0," ",IF(Z14&gt;4,"часов","часа")))</f>
        <v xml:space="preserve"> </v>
      </c>
      <c r="AB14" s="327">
        <f>'гр9 МО2'!O12</f>
        <v>0</v>
      </c>
      <c r="AC14" s="328" t="str">
        <f t="shared" ref="AC14" si="0">IF(AB14=1,"час",IF(AB14=0," ",IF(AB14&gt;4,"часов","часа")))</f>
        <v xml:space="preserve"> </v>
      </c>
      <c r="AD14" s="327">
        <f>'гр9 МО2'!P12</f>
        <v>0</v>
      </c>
      <c r="AE14" s="328" t="str">
        <f t="shared" ref="AE14" si="1">IF(AD14=1,"час",IF(AD14=0," ",IF(AD14&gt;4,"часов","часа")))</f>
        <v xml:space="preserve"> </v>
      </c>
    </row>
    <row r="15" spans="1:64" ht="24" customHeight="1" x14ac:dyDescent="0.25">
      <c r="A15" s="214">
        <v>1</v>
      </c>
      <c r="B15" s="298" t="str">
        <f>IF('МО2 общие данные'!E16=1,AI15,AJ15)</f>
        <v>-</v>
      </c>
      <c r="C15" s="299"/>
      <c r="D15" s="298" t="str">
        <f>IF('МО2 общие данные'!E17=1,AK15,AL15)</f>
        <v>-</v>
      </c>
      <c r="E15" s="299"/>
      <c r="F15" s="298" t="str">
        <f>IF('МО2 общие данные'!E18=1,AM15,AN15)</f>
        <v>-</v>
      </c>
      <c r="G15" s="299"/>
      <c r="H15" s="298" t="str">
        <f>IF('МО2 общие данные'!E19=1,AO15,AP15)</f>
        <v>-</v>
      </c>
      <c r="I15" s="299"/>
      <c r="J15" s="298" t="str">
        <f>IF('МО2 общие данные'!E20=1,AQ15,AR15)</f>
        <v>-</v>
      </c>
      <c r="K15" s="299"/>
      <c r="L15" s="298" t="str">
        <f>IF('МО2 общие данные'!E21=1,AS15,AT15)</f>
        <v>-</v>
      </c>
      <c r="M15" s="299"/>
      <c r="N15" s="298" t="str">
        <f>IF('МО2 общие данные'!E22=1,AU15,AV15)</f>
        <v>-</v>
      </c>
      <c r="O15" s="299"/>
      <c r="P15" s="298" t="str">
        <f>IF('МО2 общие данные'!E23=1,AW15,AX15)</f>
        <v>-</v>
      </c>
      <c r="Q15" s="299"/>
      <c r="R15" s="298" t="str">
        <f>IF('МО2 общие данные'!E24=1,AY15,AZ15)</f>
        <v>-</v>
      </c>
      <c r="S15" s="299"/>
      <c r="T15" s="298" t="str">
        <f>IF('МО2 общие данные'!E25=1,BA15,BB15)</f>
        <v>-</v>
      </c>
      <c r="U15" s="299"/>
      <c r="V15" s="298" t="str">
        <f>IF('МО2 общие данные'!E26=1,BC15,BD15)</f>
        <v>-</v>
      </c>
      <c r="W15" s="299"/>
      <c r="X15" s="298" t="str">
        <f>IF('МО2 общие данные'!E27=1,BE15,BF15)</f>
        <v>-</v>
      </c>
      <c r="Y15" s="299"/>
      <c r="Z15" s="298" t="str">
        <f>IF('МО2 общие данные'!E28=1,BG15,BH15)</f>
        <v>-</v>
      </c>
      <c r="AA15" s="299"/>
      <c r="AB15" s="298" t="str">
        <f>IF('МО2 общие данные'!E29=1,BI15,BJ15)</f>
        <v>-</v>
      </c>
      <c r="AC15" s="299"/>
      <c r="AD15" s="298" t="str">
        <f>IF('МО2 общие данные'!E30=1,BK15,BL15)</f>
        <v>-</v>
      </c>
      <c r="AE15" s="299"/>
      <c r="AI15" s="85" t="str">
        <f>(INDEX('МО2 общие данные'!E42:E60,MATCH(B14,'МО2 общие данные'!B42:B60,0)))</f>
        <v>-</v>
      </c>
      <c r="AJ15" s="85" t="str">
        <f>(INDEX('МО2 общие данные'!E42:E60,MATCH(B14,'МО2 общие данные'!B42:B60,0)))</f>
        <v>-</v>
      </c>
      <c r="AK15" s="85" t="str">
        <f>(INDEX('МО2 общие данные'!E42:E60,MATCH(D14,'МО2 общие данные'!B42:B60,0)))</f>
        <v>-</v>
      </c>
      <c r="AL15" s="85" t="str">
        <f>(INDEX('МО2 общие данные'!E42:E60,MATCH(D14,'МО2 общие данные'!B42:B60,0)))</f>
        <v>-</v>
      </c>
      <c r="AM15" s="85" t="str">
        <f>(INDEX('МО2 общие данные'!E42:E60,MATCH(F14,'МО2 общие данные'!B42:B60,0)))</f>
        <v>-</v>
      </c>
      <c r="AN15" s="85" t="str">
        <f>(INDEX('МО2 общие данные'!E42:E60,MATCH(F14,'МО2 общие данные'!B42:B60,0)))</f>
        <v>-</v>
      </c>
      <c r="AO15" s="85" t="str">
        <f>(INDEX('МО2 общие данные'!E42:E60,MATCH(H14,'МО2 общие данные'!B42:B60,0)))</f>
        <v>-</v>
      </c>
      <c r="AP15" s="85" t="str">
        <f>(INDEX('МО2 общие данные'!E42:E60,MATCH(H14,'МО2 общие данные'!B42:B60,0)))</f>
        <v>-</v>
      </c>
      <c r="AQ15" s="85" t="str">
        <f>(INDEX('МО2 общие данные'!E42:E60,MATCH(J14,'МО2 общие данные'!B42:B60,0)))</f>
        <v>-</v>
      </c>
      <c r="AR15" s="85" t="str">
        <f>(INDEX('МО2 общие данные'!E42:E60,MATCH(J14,'МО2 общие данные'!B42:B60,0)))</f>
        <v>-</v>
      </c>
      <c r="AS15" s="85" t="str">
        <f>(INDEX('МО2 общие данные'!E42:E60,MATCH(L14,'МО2 общие данные'!B42:B60,0)))</f>
        <v>-</v>
      </c>
      <c r="AT15" s="85" t="str">
        <f>(INDEX('МО2 общие данные'!E42:E60,MATCH(L14,'МО2 общие данные'!B42:B60,0)))</f>
        <v>-</v>
      </c>
      <c r="AU15" s="85" t="str">
        <f>(INDEX('МО2 общие данные'!E42:E60,MATCH(N14,'МО2 общие данные'!B42:B60,0)))</f>
        <v>-</v>
      </c>
      <c r="AV15" s="85" t="str">
        <f>(INDEX('МО2 общие данные'!E42:E60,MATCH(N14,'МО2 общие данные'!B42:B60,0)))</f>
        <v>-</v>
      </c>
      <c r="AW15" s="85" t="str">
        <f>(INDEX('МО2 общие данные'!E42:E60,MATCH(P14,'МО2 общие данные'!B42:B60,0)))</f>
        <v>-</v>
      </c>
      <c r="AX15" s="85" t="str">
        <f>(INDEX('МО2 общие данные'!E42:E60,MATCH(P14,'МО2 общие данные'!B42:B60,0)))</f>
        <v>-</v>
      </c>
      <c r="AY15" s="85" t="str">
        <f>(INDEX('МО2 общие данные'!E42:E60,MATCH(R14,'МО2 общие данные'!B42:B60,0)))</f>
        <v>-</v>
      </c>
      <c r="AZ15" s="85" t="str">
        <f>(INDEX('МО2 общие данные'!E42:E60,MATCH(R14,'МО2 общие данные'!B42:B60,0)))</f>
        <v>-</v>
      </c>
      <c r="BA15" s="85" t="str">
        <f>(INDEX('МО2 общие данные'!E42:E60,MATCH(T14,'МО2 общие данные'!B42:B60,0)))</f>
        <v>-</v>
      </c>
      <c r="BB15" s="85" t="str">
        <f>(INDEX('МО2 общие данные'!E42:E60,MATCH(T14,'МО2 общие данные'!B42:B60,0)))</f>
        <v>-</v>
      </c>
      <c r="BC15" s="85" t="str">
        <f>(INDEX('МО2 общие данные'!E42:E60,MATCH(V14,'МО2 общие данные'!B42:B60,0)))</f>
        <v>-</v>
      </c>
      <c r="BD15" s="85" t="str">
        <f>(INDEX('МО2 общие данные'!E42:E60,MATCH(V14,'МО2 общие данные'!B42:B60,0)))</f>
        <v>-</v>
      </c>
      <c r="BE15" s="85" t="str">
        <f>(INDEX('МО2 общие данные'!E42:E60,MATCH(X14,'МО2 общие данные'!B42:B60,0)))</f>
        <v>-</v>
      </c>
      <c r="BF15" s="85" t="str">
        <f>(INDEX('МО2 общие данные'!E42:E60,MATCH(X14,'МО2 общие данные'!B42:B60,0)))</f>
        <v>-</v>
      </c>
      <c r="BG15" s="85" t="str">
        <f>(INDEX('МО2 общие данные'!E42:E60,MATCH(Z14,'МО2 общие данные'!B42:B60,0)))</f>
        <v>-</v>
      </c>
      <c r="BH15" s="85" t="str">
        <f>(INDEX('МО2 общие данные'!E42:E60,MATCH(Z14,'МО2 общие данные'!B42:B60,0)))</f>
        <v>-</v>
      </c>
      <c r="BI15" s="85" t="str">
        <f>(INDEX('МО2 общие данные'!E42:E60,MATCH(AB14,'МО2 общие данные'!B42:B60,0)))</f>
        <v>-</v>
      </c>
      <c r="BJ15" s="85" t="str">
        <f>(INDEX('МО2 общие данные'!E42:E60,MATCH(AB14,'МО2 общие данные'!B42:B60,0)))</f>
        <v>-</v>
      </c>
      <c r="BK15" s="85" t="str">
        <f>(INDEX('МО2 общие данные'!E42:E60,MATCH(AD14,'МО2 общие данные'!B42:B60,0)))</f>
        <v>-</v>
      </c>
      <c r="BL15" s="85" t="str">
        <f>(INDEX('МО2 общие данные'!E42:E60,MATCH(AD14,'МО2 общие данные'!B42:B60,0)))</f>
        <v>-</v>
      </c>
    </row>
    <row r="16" spans="1:64" x14ac:dyDescent="0.25">
      <c r="A16" s="215" t="s">
        <v>18</v>
      </c>
      <c r="B16" s="329" t="str">
        <f>IF(B14&gt;0,"Д",IF(B14=0," "))</f>
        <v xml:space="preserve"> </v>
      </c>
      <c r="C16" s="330"/>
      <c r="D16" s="329" t="str">
        <f>IF(D14&gt;0,"Д",IF(D14=0," "))</f>
        <v xml:space="preserve"> </v>
      </c>
      <c r="E16" s="330"/>
      <c r="F16" s="329" t="str">
        <f t="shared" ref="F16:Z16" si="2">IF(F14&gt;0,"Д",IF(F14=0," "))</f>
        <v xml:space="preserve"> </v>
      </c>
      <c r="G16" s="330"/>
      <c r="H16" s="329" t="str">
        <f t="shared" si="2"/>
        <v xml:space="preserve"> </v>
      </c>
      <c r="I16" s="330"/>
      <c r="J16" s="329" t="str">
        <f t="shared" si="2"/>
        <v xml:space="preserve"> </v>
      </c>
      <c r="K16" s="330"/>
      <c r="L16" s="329" t="str">
        <f t="shared" si="2"/>
        <v xml:space="preserve"> </v>
      </c>
      <c r="M16" s="330"/>
      <c r="N16" s="329" t="str">
        <f t="shared" si="2"/>
        <v xml:space="preserve"> </v>
      </c>
      <c r="O16" s="330"/>
      <c r="P16" s="329" t="str">
        <f t="shared" si="2"/>
        <v xml:space="preserve"> </v>
      </c>
      <c r="Q16" s="330"/>
      <c r="R16" s="329" t="str">
        <f t="shared" si="2"/>
        <v xml:space="preserve"> </v>
      </c>
      <c r="S16" s="330"/>
      <c r="T16" s="329" t="str">
        <f t="shared" si="2"/>
        <v xml:space="preserve"> </v>
      </c>
      <c r="U16" s="330"/>
      <c r="V16" s="329" t="str">
        <f t="shared" si="2"/>
        <v xml:space="preserve"> </v>
      </c>
      <c r="W16" s="330"/>
      <c r="X16" s="329" t="str">
        <f t="shared" si="2"/>
        <v xml:space="preserve"> </v>
      </c>
      <c r="Y16" s="330"/>
      <c r="Z16" s="329" t="str">
        <f t="shared" si="2"/>
        <v xml:space="preserve"> </v>
      </c>
      <c r="AA16" s="330"/>
      <c r="AB16" s="329" t="str">
        <f t="shared" ref="AB16" si="3">IF(AB14&gt;0,"Д",IF(AB14=0," "))</f>
        <v xml:space="preserve"> </v>
      </c>
      <c r="AC16" s="330"/>
      <c r="AD16" s="329" t="str">
        <f t="shared" ref="AD16" si="4">IF(AD14&gt;0,"Д",IF(AD14=0," "))</f>
        <v xml:space="preserve"> </v>
      </c>
      <c r="AE16" s="330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</row>
    <row r="17" spans="1:64" x14ac:dyDescent="0.25">
      <c r="A17" s="128"/>
      <c r="B17" s="327">
        <f>'гр9 МО2'!B13</f>
        <v>0</v>
      </c>
      <c r="C17" s="328" t="str">
        <f>IF(B17=1,"час",IF(B17=0," ",IF(B17&gt;4,"часов","часа")))</f>
        <v xml:space="preserve"> </v>
      </c>
      <c r="D17" s="327">
        <f>'гр9 МО2'!C13</f>
        <v>0</v>
      </c>
      <c r="E17" s="328" t="str">
        <f>IF(D17=1,"час",IF(D17=0," ",IF(D17&gt;4,"часов","часа")))</f>
        <v xml:space="preserve"> </v>
      </c>
      <c r="F17" s="327">
        <f>'гр9 МО2'!D13</f>
        <v>0</v>
      </c>
      <c r="G17" s="328" t="str">
        <f>IF(F17=1,"час",IF(F17=0," ",IF(F17&gt;4,"часов","часа")))</f>
        <v xml:space="preserve"> </v>
      </c>
      <c r="H17" s="327">
        <f>'гр9 МО2'!E13</f>
        <v>0</v>
      </c>
      <c r="I17" s="328" t="str">
        <f>IF(H17=1,"час",IF(H17=0," ",IF(H17&gt;4,"часов","часа")))</f>
        <v xml:space="preserve"> </v>
      </c>
      <c r="J17" s="327">
        <f>'гр9 МО2'!F13</f>
        <v>0</v>
      </c>
      <c r="K17" s="328" t="str">
        <f>IF(J17=1,"час",IF(J17=0," ",IF(J17&gt;4,"часов","часа")))</f>
        <v xml:space="preserve"> </v>
      </c>
      <c r="L17" s="327">
        <f>'гр9 МО2'!G13</f>
        <v>0</v>
      </c>
      <c r="M17" s="328" t="str">
        <f>IF(L17=1,"час",IF(L17=0," ",IF(L17&gt;4,"часов","часа")))</f>
        <v xml:space="preserve"> </v>
      </c>
      <c r="N17" s="327">
        <f>'гр9 МО2'!H13</f>
        <v>0</v>
      </c>
      <c r="O17" s="328" t="str">
        <f>IF(N17=1,"час",IF(N17=0," ",IF(N17&gt;4,"часов","часа")))</f>
        <v xml:space="preserve"> </v>
      </c>
      <c r="P17" s="327">
        <f>'гр9 МО2'!I13</f>
        <v>0</v>
      </c>
      <c r="Q17" s="328" t="str">
        <f>IF(P17=1,"час",IF(P17=0," ",IF(P17&gt;4,"часов","часа")))</f>
        <v xml:space="preserve"> </v>
      </c>
      <c r="R17" s="327">
        <f>'гр9 МО2'!J13</f>
        <v>0</v>
      </c>
      <c r="S17" s="328" t="str">
        <f>IF(R17=1,"час",IF(R17=0," ",IF(R17&gt;4,"часов","часа")))</f>
        <v xml:space="preserve"> </v>
      </c>
      <c r="T17" s="327">
        <f>'гр9 МО2'!K13</f>
        <v>0</v>
      </c>
      <c r="U17" s="328" t="str">
        <f>IF(T17=1,"час",IF(T17=0," ",IF(T17&gt;4,"часов","часа")))</f>
        <v xml:space="preserve"> </v>
      </c>
      <c r="V17" s="327">
        <f>'гр9 МО2'!L13</f>
        <v>0</v>
      </c>
      <c r="W17" s="328" t="str">
        <f>IF(V17=1,"час",IF(V17=0," ",IF(V17&gt;4,"часов","часа")))</f>
        <v xml:space="preserve"> </v>
      </c>
      <c r="X17" s="327">
        <f>'гр9 МО2'!M13</f>
        <v>0</v>
      </c>
      <c r="Y17" s="328" t="str">
        <f>IF(X17=1,"час",IF(X17=0," ",IF(X17&gt;4,"часов","часа")))</f>
        <v xml:space="preserve"> </v>
      </c>
      <c r="Z17" s="327">
        <f>'гр9 МО2'!N13</f>
        <v>0</v>
      </c>
      <c r="AA17" s="328" t="str">
        <f>IF(Z17=1,"час",IF(Z17=0," ",IF(Z17&gt;4,"часов","часа")))</f>
        <v xml:space="preserve"> </v>
      </c>
      <c r="AB17" s="327">
        <f>'гр9 МО2'!O13</f>
        <v>0</v>
      </c>
      <c r="AC17" s="328" t="str">
        <f t="shared" ref="AC17" si="5">IF(AB17=1,"час",IF(AB17=0," ",IF(AB17&gt;4,"часов","часа")))</f>
        <v xml:space="preserve"> </v>
      </c>
      <c r="AD17" s="327">
        <f>'гр9 МО2'!P13</f>
        <v>0</v>
      </c>
      <c r="AE17" s="328" t="str">
        <f t="shared" ref="AE17" si="6">IF(AD17=1,"час",IF(AD17=0," ",IF(AD17&gt;4,"часов","часа")))</f>
        <v xml:space="preserve"> </v>
      </c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  <c r="BK17" s="85"/>
      <c r="BL17" s="85"/>
    </row>
    <row r="18" spans="1:64" ht="24" customHeight="1" x14ac:dyDescent="0.25">
      <c r="A18" s="128">
        <v>2</v>
      </c>
      <c r="B18" s="298" t="str">
        <f>IF('МО2 общие данные'!E16=1,AI18,AJ18)</f>
        <v>-</v>
      </c>
      <c r="C18" s="299"/>
      <c r="D18" s="298" t="str">
        <f>IF('МО2 общие данные'!E17=1,AK18,AL18)</f>
        <v>-</v>
      </c>
      <c r="E18" s="299"/>
      <c r="F18" s="298" t="str">
        <f>IF('МО2 общие данные'!E18=1,AM18,AN18)</f>
        <v>-</v>
      </c>
      <c r="G18" s="299"/>
      <c r="H18" s="298" t="str">
        <f>IF('МО2 общие данные'!E19=1,AO18,AP18)</f>
        <v>-</v>
      </c>
      <c r="I18" s="299"/>
      <c r="J18" s="298" t="str">
        <f>IF('МО2 общие данные'!E20=1,AQ18,AR18)</f>
        <v>-</v>
      </c>
      <c r="K18" s="299"/>
      <c r="L18" s="298" t="str">
        <f>IF('МО2 общие данные'!E21=1,AS18,AT18)</f>
        <v>-</v>
      </c>
      <c r="M18" s="299"/>
      <c r="N18" s="298" t="str">
        <f>IF('МО2 общие данные'!E22=1,AU18,AV18)</f>
        <v>-</v>
      </c>
      <c r="O18" s="299"/>
      <c r="P18" s="298" t="str">
        <f>IF('МО2 общие данные'!E23=1,AW18,AX18)</f>
        <v>-</v>
      </c>
      <c r="Q18" s="299"/>
      <c r="R18" s="298" t="str">
        <f>IF('МО2 общие данные'!E24=1,AY18,AZ18)</f>
        <v>-</v>
      </c>
      <c r="S18" s="299"/>
      <c r="T18" s="298" t="str">
        <f>IF('МО2 общие данные'!E25=1,BA18,BB18)</f>
        <v>-</v>
      </c>
      <c r="U18" s="299"/>
      <c r="V18" s="298" t="str">
        <f>IF('МО2 общие данные'!E26=1,BC18,BD18)</f>
        <v>-</v>
      </c>
      <c r="W18" s="299"/>
      <c r="X18" s="298" t="str">
        <f>IF('МО2 общие данные'!E27=1,BE18,BF18)</f>
        <v>-</v>
      </c>
      <c r="Y18" s="299"/>
      <c r="Z18" s="298" t="str">
        <f>IF('МО2 общие данные'!E28=1,BG18,BH18)</f>
        <v>-</v>
      </c>
      <c r="AA18" s="299"/>
      <c r="AB18" s="298" t="str">
        <f>IF('МО2 общие данные'!E29=1,BI18,BJ18)</f>
        <v>-</v>
      </c>
      <c r="AC18" s="299"/>
      <c r="AD18" s="298" t="str">
        <f>IF('МО2 общие данные'!E30=1,BK18,BL18)</f>
        <v>-</v>
      </c>
      <c r="AE18" s="299"/>
      <c r="AI18" s="85" t="str">
        <f>(INDEX('МО2 общие данные'!C42:C60,MATCH(B17,'МО2 общие данные'!B42:B60,0)))</f>
        <v>-</v>
      </c>
      <c r="AJ18" s="85" t="str">
        <f>(INDEX('МО2 общие данные'!D42:D60,MATCH(B17,'МО2 общие данные'!B42:B60,0)))</f>
        <v>-</v>
      </c>
      <c r="AK18" s="85" t="str">
        <f>(INDEX('МО2 общие данные'!C42:C60,MATCH(D17,'МО2 общие данные'!B42:B60,0)))</f>
        <v>-</v>
      </c>
      <c r="AL18" s="85" t="str">
        <f>(INDEX('МО2 общие данные'!D42:D60,MATCH(D17,'МО2 общие данные'!B42:B60,0)))</f>
        <v>-</v>
      </c>
      <c r="AM18" s="85" t="str">
        <f>(INDEX('МО2 общие данные'!C42:C60,MATCH(F17,'МО2 общие данные'!B42:B60,0)))</f>
        <v>-</v>
      </c>
      <c r="AN18" s="85" t="str">
        <f>(INDEX('МО2 общие данные'!D42:D60,MATCH(F17,'МО2 общие данные'!B42:B60,0)))</f>
        <v>-</v>
      </c>
      <c r="AO18" s="85" t="str">
        <f>(INDEX('МО2 общие данные'!C42:C60,MATCH(H17,'МО2 общие данные'!B42:B60,0)))</f>
        <v>-</v>
      </c>
      <c r="AP18" s="85" t="str">
        <f>(INDEX('МО2 общие данные'!D42:D60,MATCH(H17,'МО2 общие данные'!B42:B60,0)))</f>
        <v>-</v>
      </c>
      <c r="AQ18" s="85" t="str">
        <f>(INDEX('МО2 общие данные'!C42:C60,MATCH(J17,'МО2 общие данные'!B42:B60,0)))</f>
        <v>-</v>
      </c>
      <c r="AR18" s="85" t="str">
        <f>(INDEX('МО2 общие данные'!D42:D60,MATCH(J17,'МО2 общие данные'!B42:B60,0)))</f>
        <v>-</v>
      </c>
      <c r="AS18" s="85" t="str">
        <f>(INDEX('МО2 общие данные'!C42:C60,MATCH(L17,'МО2 общие данные'!B42:B60,0)))</f>
        <v>-</v>
      </c>
      <c r="AT18" s="85" t="str">
        <f>(INDEX('МО2 общие данные'!D42:D60,MATCH(L17,'МО2 общие данные'!B42:B60,0)))</f>
        <v>-</v>
      </c>
      <c r="AU18" s="85" t="str">
        <f>(INDEX('МО2 общие данные'!C42:C60,MATCH(N17,'МО2 общие данные'!B42:B60,0)))</f>
        <v>-</v>
      </c>
      <c r="AV18" s="85" t="str">
        <f>(INDEX('МО2 общие данные'!D42:D60,MATCH(N17,'МО2 общие данные'!B42:B60,0)))</f>
        <v>-</v>
      </c>
      <c r="AW18" s="85" t="str">
        <f>(INDEX('МО2 общие данные'!C42:C60,MATCH(P17,'МО2 общие данные'!B42:B60,0)))</f>
        <v>-</v>
      </c>
      <c r="AX18" s="85" t="str">
        <f>(INDEX('МО2 общие данные'!D42:D60,MATCH(P17,'МО2 общие данные'!B42:B60,0)))</f>
        <v>-</v>
      </c>
      <c r="AY18" s="85" t="str">
        <f>(INDEX('МО2 общие данные'!C42:C60,MATCH(R17,'МО2 общие данные'!B42:B60,0)))</f>
        <v>-</v>
      </c>
      <c r="AZ18" s="85" t="str">
        <f>(INDEX('МО2 общие данные'!D42:D60,MATCH(R17,'МО2 общие данные'!B42:B60,0)))</f>
        <v>-</v>
      </c>
      <c r="BA18" s="85" t="str">
        <f>(INDEX('МО2 общие данные'!C42:C60,MATCH(T17,'МО2 общие данные'!B42:B60,0)))</f>
        <v>-</v>
      </c>
      <c r="BB18" s="85" t="str">
        <f>(INDEX('МО2 общие данные'!D42:D60,MATCH(T17,'МО2 общие данные'!B42:B60,0)))</f>
        <v>-</v>
      </c>
      <c r="BC18" s="85" t="str">
        <f>(INDEX('МО2 общие данные'!C42:C60,MATCH(V17,'МО2 общие данные'!B42:B60,0)))</f>
        <v>-</v>
      </c>
      <c r="BD18" s="85" t="str">
        <f>(INDEX('МО2 общие данные'!D42:D60,MATCH(V17,'МО2 общие данные'!B42:B60,0)))</f>
        <v>-</v>
      </c>
      <c r="BE18" s="85" t="str">
        <f>(INDEX('МО2 общие данные'!C42:C60,MATCH(X17,'МО2 общие данные'!B42:B60,0)))</f>
        <v>-</v>
      </c>
      <c r="BF18" s="85" t="str">
        <f>(INDEX('МО2 общие данные'!D42:D60,MATCH(X17,'МО2 общие данные'!B42:B60,0)))</f>
        <v>-</v>
      </c>
      <c r="BG18" s="85" t="str">
        <f>(INDEX('МО2 общие данные'!C42:C60,MATCH(Z17,'МО2 общие данные'!B42:B60,0)))</f>
        <v>-</v>
      </c>
      <c r="BH18" s="85" t="str">
        <f>(INDEX('МО2 общие данные'!D42:D60,MATCH(Z17,'МО2 общие данные'!B42:B60,0)))</f>
        <v>-</v>
      </c>
      <c r="BI18" s="85" t="str">
        <f>(INDEX('МО2 общие данные'!C42:C60,MATCH(AB17,'МО2 общие данные'!B42:B60,0)))</f>
        <v>-</v>
      </c>
      <c r="BJ18" s="85" t="str">
        <f>(INDEX('МО2 общие данные'!D42:D60,MATCH(AB17,'МО2 общие данные'!B42:B60,0)))</f>
        <v>-</v>
      </c>
      <c r="BK18" s="85" t="str">
        <f>(INDEX('МО2 общие данные'!C42:C60,MATCH(AD17,'МО2 общие данные'!B42:B60,0)))</f>
        <v>-</v>
      </c>
      <c r="BL18" s="85" t="str">
        <f>(INDEX('МО2 общие данные'!D42:D60,MATCH(AD17,'МО2 общие данные'!B42:B60,0)))</f>
        <v>-</v>
      </c>
    </row>
    <row r="19" spans="1:64" x14ac:dyDescent="0.25">
      <c r="A19" s="129"/>
      <c r="B19" s="329" t="str">
        <f>IF(B17&gt;0,"Д",IF(B17=0," "))</f>
        <v xml:space="preserve"> </v>
      </c>
      <c r="C19" s="330"/>
      <c r="D19" s="329" t="str">
        <f t="shared" ref="D19:Z19" si="7">IF(D17&gt;0,"Д",IF(D17=0," "))</f>
        <v xml:space="preserve"> </v>
      </c>
      <c r="E19" s="330"/>
      <c r="F19" s="329" t="str">
        <f t="shared" si="7"/>
        <v xml:space="preserve"> </v>
      </c>
      <c r="G19" s="330"/>
      <c r="H19" s="329" t="str">
        <f t="shared" si="7"/>
        <v xml:space="preserve"> </v>
      </c>
      <c r="I19" s="330"/>
      <c r="J19" s="329" t="str">
        <f t="shared" si="7"/>
        <v xml:space="preserve"> </v>
      </c>
      <c r="K19" s="330"/>
      <c r="L19" s="329" t="str">
        <f t="shared" si="7"/>
        <v xml:space="preserve"> </v>
      </c>
      <c r="M19" s="330"/>
      <c r="N19" s="329" t="str">
        <f t="shared" si="7"/>
        <v xml:space="preserve"> </v>
      </c>
      <c r="O19" s="330"/>
      <c r="P19" s="329" t="str">
        <f t="shared" si="7"/>
        <v xml:space="preserve"> </v>
      </c>
      <c r="Q19" s="330"/>
      <c r="R19" s="329" t="str">
        <f t="shared" si="7"/>
        <v xml:space="preserve"> </v>
      </c>
      <c r="S19" s="330"/>
      <c r="T19" s="329" t="str">
        <f t="shared" si="7"/>
        <v xml:space="preserve"> </v>
      </c>
      <c r="U19" s="330"/>
      <c r="V19" s="329" t="str">
        <f t="shared" si="7"/>
        <v xml:space="preserve"> </v>
      </c>
      <c r="W19" s="330"/>
      <c r="X19" s="329" t="str">
        <f t="shared" si="7"/>
        <v xml:space="preserve"> </v>
      </c>
      <c r="Y19" s="330"/>
      <c r="Z19" s="329" t="str">
        <f t="shared" si="7"/>
        <v xml:space="preserve"> </v>
      </c>
      <c r="AA19" s="330"/>
      <c r="AB19" s="329" t="str">
        <f t="shared" ref="AB19" si="8">IF(AB17&gt;0,"Д",IF(AB17=0," "))</f>
        <v xml:space="preserve"> </v>
      </c>
      <c r="AC19" s="330"/>
      <c r="AD19" s="329" t="str">
        <f t="shared" ref="AD19" si="9">IF(AD17&gt;0,"Д",IF(AD17=0," "))</f>
        <v xml:space="preserve"> </v>
      </c>
      <c r="AE19" s="330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  <c r="BK19" s="85"/>
      <c r="BL19" s="85"/>
    </row>
    <row r="20" spans="1:64" x14ac:dyDescent="0.25">
      <c r="A20" s="128"/>
      <c r="B20" s="327">
        <f>'гр9 МО2'!B14</f>
        <v>0</v>
      </c>
      <c r="C20" s="328" t="str">
        <f>IF(B20=1,"час",IF(B20=0," ",IF(B20&gt;4,"часов","часа")))</f>
        <v xml:space="preserve"> </v>
      </c>
      <c r="D20" s="327">
        <f>'гр9 МО2'!C14</f>
        <v>0</v>
      </c>
      <c r="E20" s="328" t="str">
        <f>IF(D20=1,"час",IF(D20=0," ",IF(D20&gt;4,"часов","часа")))</f>
        <v xml:space="preserve"> </v>
      </c>
      <c r="F20" s="327">
        <f>'гр9 МО2'!D14</f>
        <v>0</v>
      </c>
      <c r="G20" s="328" t="str">
        <f>IF(F20=1,"час",IF(F20=0," ",IF(F20&gt;4,"часов","часа")))</f>
        <v xml:space="preserve"> </v>
      </c>
      <c r="H20" s="327">
        <f>'гр9 МО2'!E14</f>
        <v>0</v>
      </c>
      <c r="I20" s="328" t="str">
        <f>IF(H20=1,"час",IF(H20=0," ",IF(H20&gt;4,"часов","часа")))</f>
        <v xml:space="preserve"> </v>
      </c>
      <c r="J20" s="327">
        <f>'гр9 МО2'!F14</f>
        <v>0</v>
      </c>
      <c r="K20" s="328" t="str">
        <f>IF(J20=1,"час",IF(J20=0," ",IF(J20&gt;4,"часов","часа")))</f>
        <v xml:space="preserve"> </v>
      </c>
      <c r="L20" s="327">
        <f>'гр9 МО2'!G14</f>
        <v>0</v>
      </c>
      <c r="M20" s="328" t="str">
        <f>IF(L20=1,"час",IF(L20=0," ",IF(L20&gt;4,"часов","часа")))</f>
        <v xml:space="preserve"> </v>
      </c>
      <c r="N20" s="327">
        <f>'гр9 МО2'!H14</f>
        <v>0</v>
      </c>
      <c r="O20" s="328" t="str">
        <f>IF(N20=1,"час",IF(N20=0," ",IF(N20&gt;4,"часов","часа")))</f>
        <v xml:space="preserve"> </v>
      </c>
      <c r="P20" s="327">
        <f>'гр9 МО2'!I14</f>
        <v>0</v>
      </c>
      <c r="Q20" s="328" t="str">
        <f>IF(P20=1,"час",IF(P20=0," ",IF(P20&gt;4,"часов","часа")))</f>
        <v xml:space="preserve"> </v>
      </c>
      <c r="R20" s="327">
        <f>'гр9 МО2'!J14</f>
        <v>0</v>
      </c>
      <c r="S20" s="328" t="str">
        <f>IF(R20=1,"час",IF(R20=0," ",IF(R20&gt;4,"часов","часа")))</f>
        <v xml:space="preserve"> </v>
      </c>
      <c r="T20" s="327">
        <f>'гр9 МО2'!K14</f>
        <v>0</v>
      </c>
      <c r="U20" s="328" t="str">
        <f>IF(T20=1,"час",IF(T20=0," ",IF(T20&gt;4,"часов","часа")))</f>
        <v xml:space="preserve"> </v>
      </c>
      <c r="V20" s="327">
        <f>'гр9 МО2'!L14</f>
        <v>0</v>
      </c>
      <c r="W20" s="328" t="str">
        <f>IF(V20=1,"час",IF(V20=0," ",IF(V20&gt;4,"часов","часа")))</f>
        <v xml:space="preserve"> </v>
      </c>
      <c r="X20" s="327">
        <f>'гр9 МО2'!M14</f>
        <v>0</v>
      </c>
      <c r="Y20" s="328" t="str">
        <f>IF(X20=1,"час",IF(X20=0," ",IF(X20&gt;4,"часов","часа")))</f>
        <v xml:space="preserve"> </v>
      </c>
      <c r="Z20" s="327">
        <f>'гр9 МО2'!N14</f>
        <v>0</v>
      </c>
      <c r="AA20" s="328" t="str">
        <f>IF(Z20=1,"час",IF(Z20=0," ",IF(Z20&gt;4,"часов","часа")))</f>
        <v xml:space="preserve"> </v>
      </c>
      <c r="AB20" s="327">
        <f>'гр9 МО2'!O14</f>
        <v>0</v>
      </c>
      <c r="AC20" s="328" t="str">
        <f t="shared" ref="AC20" si="10">IF(AB20=1,"час",IF(AB20=0," ",IF(AB20&gt;4,"часов","часа")))</f>
        <v xml:space="preserve"> </v>
      </c>
      <c r="AD20" s="327">
        <f>'гр9 МО2'!P14</f>
        <v>0</v>
      </c>
      <c r="AE20" s="328" t="str">
        <f t="shared" ref="AE20" si="11">IF(AD20=1,"час",IF(AD20=0," ",IF(AD20&gt;4,"часов","часа")))</f>
        <v xml:space="preserve"> </v>
      </c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</row>
    <row r="21" spans="1:64" ht="24" customHeight="1" x14ac:dyDescent="0.25">
      <c r="A21" s="128">
        <v>3</v>
      </c>
      <c r="B21" s="298" t="str">
        <f>IF('МО2 общие данные'!E16=1,AI21,AJ21)</f>
        <v>-</v>
      </c>
      <c r="C21" s="299"/>
      <c r="D21" s="298" t="str">
        <f>IF('МО2 общие данные'!E17=1,AK21,AL21)</f>
        <v>-</v>
      </c>
      <c r="E21" s="299"/>
      <c r="F21" s="298" t="str">
        <f>IF('МО2 общие данные'!E18=1,AM21,AN21)</f>
        <v>-</v>
      </c>
      <c r="G21" s="299"/>
      <c r="H21" s="298" t="str">
        <f>IF('МО2 общие данные'!E19=1,AO21,AP21)</f>
        <v>-</v>
      </c>
      <c r="I21" s="299"/>
      <c r="J21" s="298" t="str">
        <f>IF('МО2 общие данные'!E20=1,AQ21,AR21)</f>
        <v>-</v>
      </c>
      <c r="K21" s="299"/>
      <c r="L21" s="298" t="str">
        <f>IF('МО2 общие данные'!E21=1,AS21,AT21)</f>
        <v>-</v>
      </c>
      <c r="M21" s="299"/>
      <c r="N21" s="298" t="str">
        <f>IF('МО2 общие данные'!E22=1,AU21,AV21)</f>
        <v>-</v>
      </c>
      <c r="O21" s="299"/>
      <c r="P21" s="298" t="str">
        <f>IF('МО2 общие данные'!E23=1,AW21,AX21)</f>
        <v>-</v>
      </c>
      <c r="Q21" s="299"/>
      <c r="R21" s="298" t="str">
        <f>IF('МО2 общие данные'!E24=1,AY21,AZ21)</f>
        <v>-</v>
      </c>
      <c r="S21" s="299"/>
      <c r="T21" s="298" t="str">
        <f>IF('МО2 общие данные'!E25=1,BA21,BB21)</f>
        <v>-</v>
      </c>
      <c r="U21" s="299"/>
      <c r="V21" s="298" t="str">
        <f>IF('МО2 общие данные'!E26=1,BC21,BD21)</f>
        <v>-</v>
      </c>
      <c r="W21" s="299"/>
      <c r="X21" s="298" t="str">
        <f>IF('МО2 общие данные'!E27=1,BE21,BF21)</f>
        <v>-</v>
      </c>
      <c r="Y21" s="299"/>
      <c r="Z21" s="298" t="str">
        <f>IF('МО2 общие данные'!E28=1,BG21,BH21)</f>
        <v>-</v>
      </c>
      <c r="AA21" s="299"/>
      <c r="AB21" s="298" t="str">
        <f>IF('МО2 общие данные'!E29=1,BI21,BJ21)</f>
        <v>-</v>
      </c>
      <c r="AC21" s="299"/>
      <c r="AD21" s="298" t="str">
        <f>IF('МО2 общие данные'!E30=1,BK21,BL21)</f>
        <v>-</v>
      </c>
      <c r="AE21" s="299"/>
      <c r="AI21" s="85" t="str">
        <f>(INDEX('МО2 общие данные'!C42:C60,MATCH(B20,'МО2 общие данные'!B42:B60,0)))</f>
        <v>-</v>
      </c>
      <c r="AJ21" s="85" t="str">
        <f>(INDEX('МО2 общие данные'!D42:D60,MATCH(B20,'МО2 общие данные'!B42:B60,0)))</f>
        <v>-</v>
      </c>
      <c r="AK21" s="85" t="str">
        <f>(INDEX('МО2 общие данные'!C42:C60,MATCH(D20,'МО2 общие данные'!B42:B60,0)))</f>
        <v>-</v>
      </c>
      <c r="AL21" s="85" t="str">
        <f>(INDEX('МО2 общие данные'!D42:D60,MATCH(D20,'МО2 общие данные'!B42:B60,0)))</f>
        <v>-</v>
      </c>
      <c r="AM21" s="85" t="str">
        <f>(INDEX('МО2 общие данные'!C42:C60,MATCH(F20,'МО2 общие данные'!B42:B60,0)))</f>
        <v>-</v>
      </c>
      <c r="AN21" s="85" t="str">
        <f>(INDEX('МО2 общие данные'!D42:D60,MATCH(F20,'МО2 общие данные'!B42:B60,0)))</f>
        <v>-</v>
      </c>
      <c r="AO21" s="85" t="str">
        <f>(INDEX('МО2 общие данные'!C42:C60,MATCH(H20,'МО2 общие данные'!B42:B60,0)))</f>
        <v>-</v>
      </c>
      <c r="AP21" s="85" t="str">
        <f>(INDEX('МО2 общие данные'!D42:D60,MATCH(H20,'МО2 общие данные'!B42:B60,0)))</f>
        <v>-</v>
      </c>
      <c r="AQ21" s="85" t="str">
        <f>(INDEX('МО2 общие данные'!C42:C60,MATCH(J20,'МО2 общие данные'!B42:B60,0)))</f>
        <v>-</v>
      </c>
      <c r="AR21" s="85" t="str">
        <f>(INDEX('МО2 общие данные'!D42:D60,MATCH(J20,'МО2 общие данные'!B42:B60,0)))</f>
        <v>-</v>
      </c>
      <c r="AS21" s="85" t="str">
        <f>(INDEX('МО2 общие данные'!C42:C60,MATCH(L20,'МО2 общие данные'!B42:B60,0)))</f>
        <v>-</v>
      </c>
      <c r="AT21" s="85" t="str">
        <f>(INDEX('МО2 общие данные'!D42:D60,MATCH(L20,'МО2 общие данные'!B42:B60,0)))</f>
        <v>-</v>
      </c>
      <c r="AU21" s="85" t="str">
        <f>(INDEX('МО2 общие данные'!C42:C60,MATCH(N20,'МО2 общие данные'!B42:B60,0)))</f>
        <v>-</v>
      </c>
      <c r="AV21" s="85" t="str">
        <f>(INDEX('МО2 общие данные'!D42:D60,MATCH(N20,'МО2 общие данные'!B42:B60,0)))</f>
        <v>-</v>
      </c>
      <c r="AW21" s="85" t="str">
        <f>(INDEX('МО2 общие данные'!C42:C60,MATCH(P20,'МО2 общие данные'!B42:B60,0)))</f>
        <v>-</v>
      </c>
      <c r="AX21" s="85" t="str">
        <f>(INDEX('МО2 общие данные'!D42:D60,MATCH(P20,'МО2 общие данные'!B42:B60,0)))</f>
        <v>-</v>
      </c>
      <c r="AY21" s="85" t="str">
        <f>(INDEX('МО2 общие данные'!C42:C60,MATCH(R20,'МО2 общие данные'!B42:B60,0)))</f>
        <v>-</v>
      </c>
      <c r="AZ21" s="85" t="str">
        <f>(INDEX('МО2 общие данные'!D42:D60,MATCH(R20,'МО2 общие данные'!B42:B60,0)))</f>
        <v>-</v>
      </c>
      <c r="BA21" s="85" t="str">
        <f>(INDEX('МО2 общие данные'!C42:C60,MATCH(T20,'МО2 общие данные'!B42:B60,0)))</f>
        <v>-</v>
      </c>
      <c r="BB21" s="85" t="str">
        <f>(INDEX('МО2 общие данные'!D42:D60,MATCH(T20,'МО2 общие данные'!B42:B60,0)))</f>
        <v>-</v>
      </c>
      <c r="BC21" s="85" t="str">
        <f>(INDEX('МО2 общие данные'!C42:C60,MATCH(V20,'МО2 общие данные'!B42:B60,0)))</f>
        <v>-</v>
      </c>
      <c r="BD21" s="85" t="str">
        <f>(INDEX('МО2 общие данные'!D42:D60,MATCH(V20,'МО2 общие данные'!B42:B60,0)))</f>
        <v>-</v>
      </c>
      <c r="BE21" s="85" t="str">
        <f>(INDEX('МО2 общие данные'!C42:C60,MATCH(X20,'МО2 общие данные'!B42:B60,0)))</f>
        <v>-</v>
      </c>
      <c r="BF21" s="85" t="str">
        <f>(INDEX('МО2 общие данные'!D42:D60,MATCH(X20,'МО2 общие данные'!B42:B60,0)))</f>
        <v>-</v>
      </c>
      <c r="BG21" s="85" t="str">
        <f>(INDEX('МО2 общие данные'!C42:C60,MATCH(Z20,'МО2 общие данные'!B42:B60,0)))</f>
        <v>-</v>
      </c>
      <c r="BH21" s="85" t="str">
        <f>(INDEX('МО2 общие данные'!D42:D60,MATCH(Z20,'МО2 общие данные'!B42:B60,0)))</f>
        <v>-</v>
      </c>
      <c r="BI21" s="85" t="str">
        <f>(INDEX('МО2 общие данные'!C42:C60,MATCH(AB20,'МО2 общие данные'!B42:B60,0)))</f>
        <v>-</v>
      </c>
      <c r="BJ21" s="85" t="str">
        <f>(INDEX('МО2 общие данные'!D42:D60,MATCH(AB20,'МО2 общие данные'!B42:B60,0)))</f>
        <v>-</v>
      </c>
      <c r="BK21" s="85" t="str">
        <f>(INDEX('МО2 общие данные'!C42:C60,MATCH(AD20,'МО2 общие данные'!B42:B60,0)))</f>
        <v>-</v>
      </c>
      <c r="BL21" s="85" t="str">
        <f>(INDEX('МО2 общие данные'!D42:D60,MATCH(AD20,'МО2 общие данные'!B42:B60,0)))</f>
        <v>-</v>
      </c>
    </row>
    <row r="22" spans="1:64" x14ac:dyDescent="0.25">
      <c r="A22" s="129"/>
      <c r="B22" s="329" t="str">
        <f>IF(B20&gt;0,"Д",IF(B20=0," "))</f>
        <v xml:space="preserve"> </v>
      </c>
      <c r="C22" s="330"/>
      <c r="D22" s="329" t="str">
        <f t="shared" ref="D22:Z22" si="12">IF(D20&gt;0,"Д",IF(D20=0," "))</f>
        <v xml:space="preserve"> </v>
      </c>
      <c r="E22" s="330"/>
      <c r="F22" s="329" t="str">
        <f t="shared" si="12"/>
        <v xml:space="preserve"> </v>
      </c>
      <c r="G22" s="330"/>
      <c r="H22" s="329" t="str">
        <f t="shared" si="12"/>
        <v xml:space="preserve"> </v>
      </c>
      <c r="I22" s="330"/>
      <c r="J22" s="329" t="str">
        <f t="shared" si="12"/>
        <v xml:space="preserve"> </v>
      </c>
      <c r="K22" s="330"/>
      <c r="L22" s="329" t="str">
        <f t="shared" si="12"/>
        <v xml:space="preserve"> </v>
      </c>
      <c r="M22" s="330"/>
      <c r="N22" s="329" t="str">
        <f t="shared" si="12"/>
        <v xml:space="preserve"> </v>
      </c>
      <c r="O22" s="330"/>
      <c r="P22" s="329" t="str">
        <f t="shared" si="12"/>
        <v xml:space="preserve"> </v>
      </c>
      <c r="Q22" s="330"/>
      <c r="R22" s="329" t="str">
        <f t="shared" si="12"/>
        <v xml:space="preserve"> </v>
      </c>
      <c r="S22" s="330"/>
      <c r="T22" s="329" t="str">
        <f t="shared" si="12"/>
        <v xml:space="preserve"> </v>
      </c>
      <c r="U22" s="330"/>
      <c r="V22" s="329" t="str">
        <f t="shared" si="12"/>
        <v xml:space="preserve"> </v>
      </c>
      <c r="W22" s="330"/>
      <c r="X22" s="329" t="str">
        <f t="shared" si="12"/>
        <v xml:space="preserve"> </v>
      </c>
      <c r="Y22" s="330"/>
      <c r="Z22" s="329" t="str">
        <f t="shared" si="12"/>
        <v xml:space="preserve"> </v>
      </c>
      <c r="AA22" s="330"/>
      <c r="AB22" s="329" t="str">
        <f t="shared" ref="AB22" si="13">IF(AB20&gt;0,"Д",IF(AB20=0," "))</f>
        <v xml:space="preserve"> </v>
      </c>
      <c r="AC22" s="330"/>
      <c r="AD22" s="329" t="str">
        <f t="shared" ref="AD22" si="14">IF(AD20&gt;0,"Д",IF(AD20=0," "))</f>
        <v xml:space="preserve"> </v>
      </c>
      <c r="AE22" s="330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85"/>
      <c r="BJ22" s="85"/>
      <c r="BK22" s="85"/>
      <c r="BL22" s="85"/>
    </row>
    <row r="23" spans="1:64" x14ac:dyDescent="0.25">
      <c r="A23" s="128"/>
      <c r="B23" s="327">
        <f>'гр9 МО2'!B15</f>
        <v>0</v>
      </c>
      <c r="C23" s="328" t="str">
        <f>IF(B23=1,"час",IF(B23=0," ",IF(B23&gt;4,"часов","часа")))</f>
        <v xml:space="preserve"> </v>
      </c>
      <c r="D23" s="327">
        <f>'гр9 МО2'!C15</f>
        <v>0</v>
      </c>
      <c r="E23" s="328" t="str">
        <f>IF(D23=1,"час",IF(D23=0," ",IF(D23&gt;4,"часов","часа")))</f>
        <v xml:space="preserve"> </v>
      </c>
      <c r="F23" s="327">
        <f>'гр9 МО2'!D15</f>
        <v>0</v>
      </c>
      <c r="G23" s="328" t="str">
        <f>IF(F23=1,"час",IF(F23=0," ",IF(F23&gt;4,"часов","часа")))</f>
        <v xml:space="preserve"> </v>
      </c>
      <c r="H23" s="327">
        <f>'гр9 МО2'!E15</f>
        <v>0</v>
      </c>
      <c r="I23" s="328" t="str">
        <f>IF(H23=1,"час",IF(H23=0," ",IF(H23&gt;4,"часов","часа")))</f>
        <v xml:space="preserve"> </v>
      </c>
      <c r="J23" s="327">
        <f>'гр9 МО2'!F15</f>
        <v>0</v>
      </c>
      <c r="K23" s="328" t="str">
        <f>IF(J23=1,"час",IF(J23=0," ",IF(J23&gt;4,"часов","часа")))</f>
        <v xml:space="preserve"> </v>
      </c>
      <c r="L23" s="327">
        <f>'гр9 МО2'!G15</f>
        <v>0</v>
      </c>
      <c r="M23" s="328" t="str">
        <f>IF(L23=1,"час",IF(L23=0," ",IF(L23&gt;4,"часов","часа")))</f>
        <v xml:space="preserve"> </v>
      </c>
      <c r="N23" s="327">
        <f>'гр9 МО2'!H15</f>
        <v>0</v>
      </c>
      <c r="O23" s="328" t="str">
        <f>IF(N23=1,"час",IF(N23=0," ",IF(N23&gt;4,"часов","часа")))</f>
        <v xml:space="preserve"> </v>
      </c>
      <c r="P23" s="327">
        <f>'гр9 МО2'!I15</f>
        <v>0</v>
      </c>
      <c r="Q23" s="328" t="str">
        <f>IF(P23=1,"час",IF(P23=0," ",IF(P23&gt;4,"часов","часа")))</f>
        <v xml:space="preserve"> </v>
      </c>
      <c r="R23" s="327">
        <f>'гр9 МО2'!J15</f>
        <v>0</v>
      </c>
      <c r="S23" s="328" t="str">
        <f>IF(R23=1,"час",IF(R23=0," ",IF(R23&gt;4,"часов","часа")))</f>
        <v xml:space="preserve"> </v>
      </c>
      <c r="T23" s="327">
        <f>'гр9 МО2'!K15</f>
        <v>0</v>
      </c>
      <c r="U23" s="328" t="str">
        <f>IF(T23=1,"час",IF(T23=0," ",IF(T23&gt;4,"часов","часа")))</f>
        <v xml:space="preserve"> </v>
      </c>
      <c r="V23" s="327">
        <f>'гр9 МО2'!L15</f>
        <v>0</v>
      </c>
      <c r="W23" s="328" t="str">
        <f>IF(V23=1,"час",IF(V23=0," ",IF(V23&gt;4,"часов","часа")))</f>
        <v xml:space="preserve"> </v>
      </c>
      <c r="X23" s="327">
        <f>'гр9 МО2'!M15</f>
        <v>0</v>
      </c>
      <c r="Y23" s="328" t="str">
        <f>IF(X23=1,"час",IF(X23=0," ",IF(X23&gt;4,"часов","часа")))</f>
        <v xml:space="preserve"> </v>
      </c>
      <c r="Z23" s="327">
        <f>'гр9 МО2'!N15</f>
        <v>0</v>
      </c>
      <c r="AA23" s="328" t="str">
        <f>IF(Z23=1,"час",IF(Z23=0," ",IF(Z23&gt;4,"часов","часа")))</f>
        <v xml:space="preserve"> </v>
      </c>
      <c r="AB23" s="327">
        <f>'гр9 МО2'!O15</f>
        <v>0</v>
      </c>
      <c r="AC23" s="328" t="str">
        <f t="shared" ref="AC23" si="15">IF(AB23=1,"час",IF(AB23=0," ",IF(AB23&gt;4,"часов","часа")))</f>
        <v xml:space="preserve"> </v>
      </c>
      <c r="AD23" s="327">
        <f>'гр9 МО2'!P15</f>
        <v>0</v>
      </c>
      <c r="AE23" s="328" t="str">
        <f t="shared" ref="AE23" si="16">IF(AD23=1,"час",IF(AD23=0," ",IF(AD23&gt;4,"часов","часа")))</f>
        <v xml:space="preserve"> </v>
      </c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</row>
    <row r="24" spans="1:64" ht="24" customHeight="1" x14ac:dyDescent="0.25">
      <c r="A24" s="128">
        <v>4</v>
      </c>
      <c r="B24" s="298" t="str">
        <f>IF('МО2 общие данные'!E16=1,AI24,AJ24)</f>
        <v>-</v>
      </c>
      <c r="C24" s="299"/>
      <c r="D24" s="298" t="str">
        <f>IF('МО2 общие данные'!E17=1,AK24,AL24)</f>
        <v>-</v>
      </c>
      <c r="E24" s="299"/>
      <c r="F24" s="298" t="str">
        <f>IF('МО2 общие данные'!E18=1,AM24,AN24)</f>
        <v>-</v>
      </c>
      <c r="G24" s="299"/>
      <c r="H24" s="298" t="str">
        <f>IF('МО2 общие данные'!E19=1,AO24,AP24)</f>
        <v>-</v>
      </c>
      <c r="I24" s="299"/>
      <c r="J24" s="298" t="str">
        <f>IF('МО2 общие данные'!E20=1,AQ24,AR24)</f>
        <v>-</v>
      </c>
      <c r="K24" s="299"/>
      <c r="L24" s="298" t="str">
        <f>IF('МО2 общие данные'!E21=1,AS24,AT24)</f>
        <v>-</v>
      </c>
      <c r="M24" s="299"/>
      <c r="N24" s="298" t="str">
        <f>IF('МО2 общие данные'!E22=1,AU24,AV24)</f>
        <v>-</v>
      </c>
      <c r="O24" s="299"/>
      <c r="P24" s="298" t="str">
        <f>IF('МО2 общие данные'!E23=1,AW24,AX24)</f>
        <v>-</v>
      </c>
      <c r="Q24" s="299"/>
      <c r="R24" s="298" t="str">
        <f>IF('МО2 общие данные'!E24=1,AY24,AZ24)</f>
        <v>-</v>
      </c>
      <c r="S24" s="299"/>
      <c r="T24" s="298" t="str">
        <f>IF('МО2 общие данные'!E25=1,BA24,BB24)</f>
        <v>-</v>
      </c>
      <c r="U24" s="299"/>
      <c r="V24" s="298" t="str">
        <f>IF('МО2 общие данные'!E26=1,BC24,BD24)</f>
        <v>-</v>
      </c>
      <c r="W24" s="299"/>
      <c r="X24" s="298" t="str">
        <f>IF('МО2 общие данные'!E27=1,BE24,BF24)</f>
        <v>-</v>
      </c>
      <c r="Y24" s="299"/>
      <c r="Z24" s="298" t="str">
        <f>IF('МО2 общие данные'!E28=1,BG24,BH24)</f>
        <v>-</v>
      </c>
      <c r="AA24" s="299"/>
      <c r="AB24" s="298" t="str">
        <f>IF('МО2 общие данные'!E29=1,BI24,BJ24)</f>
        <v>-</v>
      </c>
      <c r="AC24" s="299"/>
      <c r="AD24" s="298" t="str">
        <f>IF('МО2 общие данные'!E30=1,BK24,BL24)</f>
        <v>-</v>
      </c>
      <c r="AE24" s="299"/>
      <c r="AI24" s="85" t="str">
        <f>(INDEX('МО2 общие данные'!C42:C60,MATCH(B23,'МО2 общие данные'!B42:B60,0)))</f>
        <v>-</v>
      </c>
      <c r="AJ24" s="85" t="str">
        <f>(INDEX('МО2 общие данные'!D42:D60,MATCH(B23,'МО2 общие данные'!B42:B60,0)))</f>
        <v>-</v>
      </c>
      <c r="AK24" s="85" t="str">
        <f>(INDEX('МО2 общие данные'!C42:C60,MATCH(D23,'МО2 общие данные'!B42:B60,0)))</f>
        <v>-</v>
      </c>
      <c r="AL24" s="85" t="str">
        <f>(INDEX('МО2 общие данные'!D42:D60,MATCH(D23,'МО2 общие данные'!B42:B60,0)))</f>
        <v>-</v>
      </c>
      <c r="AM24" s="85" t="str">
        <f>(INDEX('МО2 общие данные'!C42:C60,MATCH(F23,'МО2 общие данные'!B42:B60,0)))</f>
        <v>-</v>
      </c>
      <c r="AN24" s="85" t="str">
        <f>(INDEX('МО2 общие данные'!D42:D60,MATCH(F23,'МО2 общие данные'!B42:B60,0)))</f>
        <v>-</v>
      </c>
      <c r="AO24" s="85" t="str">
        <f>(INDEX('МО2 общие данные'!C42:C60,MATCH(H23,'МО2 общие данные'!B42:B60,0)))</f>
        <v>-</v>
      </c>
      <c r="AP24" s="85" t="str">
        <f>(INDEX('МО2 общие данные'!D42:D60,MATCH(H23,'МО2 общие данные'!B42:B60,0)))</f>
        <v>-</v>
      </c>
      <c r="AQ24" s="85" t="str">
        <f>(INDEX('МО2 общие данные'!C42:C60,MATCH(J23,'МО2 общие данные'!B42:B60,0)))</f>
        <v>-</v>
      </c>
      <c r="AR24" s="85" t="str">
        <f>(INDEX('МО2 общие данные'!D42:D60,MATCH(J23,'МО2 общие данные'!B42:B60,0)))</f>
        <v>-</v>
      </c>
      <c r="AS24" s="85" t="str">
        <f>(INDEX('МО2 общие данные'!C42:C60,MATCH(L23,'МО2 общие данные'!B42:B60,0)))</f>
        <v>-</v>
      </c>
      <c r="AT24" s="85" t="str">
        <f>(INDEX('МО2 общие данные'!D42:D60,MATCH(L23,'МО2 общие данные'!B42:B60,0)))</f>
        <v>-</v>
      </c>
      <c r="AU24" s="85" t="str">
        <f>(INDEX('МО2 общие данные'!C42:C60,MATCH(N23,'МО2 общие данные'!B42:B60,0)))</f>
        <v>-</v>
      </c>
      <c r="AV24" s="85" t="str">
        <f>(INDEX('МО2 общие данные'!D42:D60,MATCH(N23,'МО2 общие данные'!B42:B60,0)))</f>
        <v>-</v>
      </c>
      <c r="AW24" s="85" t="str">
        <f>(INDEX('МО2 общие данные'!C42:C60,MATCH(P23,'МО2 общие данные'!B42:B60,0)))</f>
        <v>-</v>
      </c>
      <c r="AX24" s="85" t="str">
        <f>(INDEX('МО2 общие данные'!D42:D60,MATCH(P23,'МО2 общие данные'!B42:B60,0)))</f>
        <v>-</v>
      </c>
      <c r="AY24" s="85" t="str">
        <f>(INDEX('МО2 общие данные'!C42:C60,MATCH(R23,'МО2 общие данные'!B42:B60,0)))</f>
        <v>-</v>
      </c>
      <c r="AZ24" s="85" t="str">
        <f>(INDEX('МО2 общие данные'!D42:D60,MATCH(R23,'МО2 общие данные'!B42:B60,0)))</f>
        <v>-</v>
      </c>
      <c r="BA24" s="85" t="str">
        <f>(INDEX('МО2 общие данные'!C42:C60,MATCH(T23,'МО2 общие данные'!B42:B60,0)))</f>
        <v>-</v>
      </c>
      <c r="BB24" s="85" t="str">
        <f>(INDEX('МО2 общие данные'!D42:D60,MATCH(T23,'МО2 общие данные'!B42:B60,0)))</f>
        <v>-</v>
      </c>
      <c r="BC24" s="85" t="str">
        <f>(INDEX('МО2 общие данные'!C42:C60,MATCH(V23,'МО2 общие данные'!B42:B60,0)))</f>
        <v>-</v>
      </c>
      <c r="BD24" s="85" t="str">
        <f>(INDEX('МО2 общие данные'!D42:D60,MATCH(V23,'МО2 общие данные'!B42:B60,0)))</f>
        <v>-</v>
      </c>
      <c r="BE24" s="85" t="str">
        <f>(INDEX('МО2 общие данные'!C42:C60,MATCH(X23,'МО2 общие данные'!B42:B60,0)))</f>
        <v>-</v>
      </c>
      <c r="BF24" s="85" t="str">
        <f>(INDEX('МО2 общие данные'!D42:D60,MATCH(X23,'МО2 общие данные'!B42:B60,0)))</f>
        <v>-</v>
      </c>
      <c r="BG24" s="85" t="str">
        <f>(INDEX('МО2 общие данные'!C42:C60,MATCH(Z23,'МО2 общие данные'!B42:B60,0)))</f>
        <v>-</v>
      </c>
      <c r="BH24" s="85" t="str">
        <f>(INDEX('МО2 общие данные'!D42:D60,MATCH(Z23,'МО2 общие данные'!B42:B60,0)))</f>
        <v>-</v>
      </c>
      <c r="BI24" s="85" t="str">
        <f>(INDEX('МО2 общие данные'!C42:C60,MATCH(AB23,'МО2 общие данные'!B42:B60,0)))</f>
        <v>-</v>
      </c>
      <c r="BJ24" s="85" t="str">
        <f>(INDEX('МО2 общие данные'!D42:D60,MATCH(AB23,'МО2 общие данные'!B42:B60,0)))</f>
        <v>-</v>
      </c>
      <c r="BK24" s="85" t="str">
        <f>(INDEX('МО2 общие данные'!C42:C60,MATCH(AD23,'МО2 общие данные'!B42:B60,0)))</f>
        <v>-</v>
      </c>
      <c r="BL24" s="85" t="str">
        <f>(INDEX('МО2 общие данные'!D42:D60,MATCH(AD23,'МО2 общие данные'!B42:B60,0)))</f>
        <v>-</v>
      </c>
    </row>
    <row r="25" spans="1:64" x14ac:dyDescent="0.25">
      <c r="A25" s="129"/>
      <c r="B25" s="329" t="str">
        <f>IF(B23&gt;0,"Д",IF(B23=0," "))</f>
        <v xml:space="preserve"> </v>
      </c>
      <c r="C25" s="330"/>
      <c r="D25" s="329" t="str">
        <f t="shared" ref="D25:Z25" si="17">IF(D23&gt;0,"Д",IF(D23=0," "))</f>
        <v xml:space="preserve"> </v>
      </c>
      <c r="E25" s="330"/>
      <c r="F25" s="329" t="str">
        <f t="shared" si="17"/>
        <v xml:space="preserve"> </v>
      </c>
      <c r="G25" s="330"/>
      <c r="H25" s="329" t="str">
        <f t="shared" si="17"/>
        <v xml:space="preserve"> </v>
      </c>
      <c r="I25" s="330"/>
      <c r="J25" s="329" t="str">
        <f t="shared" si="17"/>
        <v xml:space="preserve"> </v>
      </c>
      <c r="K25" s="330"/>
      <c r="L25" s="329" t="str">
        <f t="shared" si="17"/>
        <v xml:space="preserve"> </v>
      </c>
      <c r="M25" s="330"/>
      <c r="N25" s="329" t="str">
        <f t="shared" si="17"/>
        <v xml:space="preserve"> </v>
      </c>
      <c r="O25" s="330"/>
      <c r="P25" s="329" t="str">
        <f t="shared" si="17"/>
        <v xml:space="preserve"> </v>
      </c>
      <c r="Q25" s="330"/>
      <c r="R25" s="329" t="str">
        <f t="shared" si="17"/>
        <v xml:space="preserve"> </v>
      </c>
      <c r="S25" s="330"/>
      <c r="T25" s="329" t="str">
        <f t="shared" si="17"/>
        <v xml:space="preserve"> </v>
      </c>
      <c r="U25" s="330"/>
      <c r="V25" s="329" t="str">
        <f t="shared" si="17"/>
        <v xml:space="preserve"> </v>
      </c>
      <c r="W25" s="330"/>
      <c r="X25" s="329" t="str">
        <f t="shared" si="17"/>
        <v xml:space="preserve"> </v>
      </c>
      <c r="Y25" s="330"/>
      <c r="Z25" s="329" t="str">
        <f t="shared" si="17"/>
        <v xml:space="preserve"> </v>
      </c>
      <c r="AA25" s="330"/>
      <c r="AB25" s="329" t="str">
        <f t="shared" ref="AB25" si="18">IF(AB23&gt;0,"Д",IF(AB23=0," "))</f>
        <v xml:space="preserve"> </v>
      </c>
      <c r="AC25" s="330"/>
      <c r="AD25" s="329" t="str">
        <f t="shared" ref="AD25" si="19">IF(AD23&gt;0,"Д",IF(AD23=0," "))</f>
        <v xml:space="preserve"> </v>
      </c>
      <c r="AE25" s="330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</row>
    <row r="26" spans="1:64" x14ac:dyDescent="0.25">
      <c r="A26" s="128"/>
      <c r="B26" s="327">
        <f>'гр9 МО2'!B16</f>
        <v>0</v>
      </c>
      <c r="C26" s="328" t="str">
        <f>IF(B26=1,"час",IF(B26=0," ",IF(B26&gt;4,"часов","часа")))</f>
        <v xml:space="preserve"> </v>
      </c>
      <c r="D26" s="327">
        <f>'гр9 МО2'!C16</f>
        <v>0</v>
      </c>
      <c r="E26" s="328" t="str">
        <f>IF(D26=1,"час",IF(D26=0," ",IF(D26&gt;4,"часов","часа")))</f>
        <v xml:space="preserve"> </v>
      </c>
      <c r="F26" s="327">
        <f>'гр9 МО2'!D16</f>
        <v>0</v>
      </c>
      <c r="G26" s="328" t="str">
        <f>IF(F26=1,"час",IF(F26=0," ",IF(F26&gt;4,"часов","часа")))</f>
        <v xml:space="preserve"> </v>
      </c>
      <c r="H26" s="327">
        <f>'гр9 МО2'!E16</f>
        <v>0</v>
      </c>
      <c r="I26" s="328" t="str">
        <f>IF(H26=1,"час",IF(H26=0," ",IF(H26&gt;4,"часов","часа")))</f>
        <v xml:space="preserve"> </v>
      </c>
      <c r="J26" s="327">
        <f>'гр9 МО2'!F16</f>
        <v>0</v>
      </c>
      <c r="K26" s="328" t="str">
        <f>IF(J26=1,"час",IF(J26=0," ",IF(J26&gt;4,"часов","часа")))</f>
        <v xml:space="preserve"> </v>
      </c>
      <c r="L26" s="327">
        <f>'гр9 МО2'!G16</f>
        <v>0</v>
      </c>
      <c r="M26" s="328" t="str">
        <f>IF(L26=1,"час",IF(L26=0," ",IF(L26&gt;4,"часов","часа")))</f>
        <v xml:space="preserve"> </v>
      </c>
      <c r="N26" s="327">
        <f>'гр9 МО2'!H16</f>
        <v>0</v>
      </c>
      <c r="O26" s="328" t="str">
        <f>IF(N26=1,"час",IF(N26=0," ",IF(N26&gt;4,"часов","часа")))</f>
        <v xml:space="preserve"> </v>
      </c>
      <c r="P26" s="327">
        <f>'гр9 МО2'!I16</f>
        <v>0</v>
      </c>
      <c r="Q26" s="328" t="str">
        <f>IF(P26=1,"час",IF(P26=0," ",IF(P26&gt;4,"часов","часа")))</f>
        <v xml:space="preserve"> </v>
      </c>
      <c r="R26" s="327">
        <f>'гр9 МО2'!J16</f>
        <v>0</v>
      </c>
      <c r="S26" s="328" t="str">
        <f>IF(R26=1,"час",IF(R26=0," ",IF(R26&gt;4,"часов","часа")))</f>
        <v xml:space="preserve"> </v>
      </c>
      <c r="T26" s="327">
        <f>'гр9 МО2'!K16</f>
        <v>0</v>
      </c>
      <c r="U26" s="328" t="str">
        <f>IF(T26=1,"час",IF(T26=0," ",IF(T26&gt;4,"часов","часа")))</f>
        <v xml:space="preserve"> </v>
      </c>
      <c r="V26" s="327">
        <f>'гр9 МО2'!L16</f>
        <v>0</v>
      </c>
      <c r="W26" s="328" t="str">
        <f>IF(V26=1,"час",IF(V26=0," ",IF(V26&gt;4,"часов","часа")))</f>
        <v xml:space="preserve"> </v>
      </c>
      <c r="X26" s="327">
        <f>'гр9 МО2'!M16</f>
        <v>0</v>
      </c>
      <c r="Y26" s="328" t="str">
        <f>IF(X26=1,"час",IF(X26=0," ",IF(X26&gt;4,"часов","часа")))</f>
        <v xml:space="preserve"> </v>
      </c>
      <c r="Z26" s="327">
        <f>'гр9 МО2'!N16</f>
        <v>0</v>
      </c>
      <c r="AA26" s="328" t="str">
        <f>IF(Z26=1,"час",IF(Z26=0," ",IF(Z26&gt;4,"часов","часа")))</f>
        <v xml:space="preserve"> </v>
      </c>
      <c r="AB26" s="327">
        <f>'гр9 МО2'!O16</f>
        <v>0</v>
      </c>
      <c r="AC26" s="328" t="str">
        <f t="shared" ref="AC26" si="20">IF(AB26=1,"час",IF(AB26=0," ",IF(AB26&gt;4,"часов","часа")))</f>
        <v xml:space="preserve"> </v>
      </c>
      <c r="AD26" s="327">
        <f>'гр9 МО2'!P16</f>
        <v>0</v>
      </c>
      <c r="AE26" s="328" t="str">
        <f t="shared" ref="AE26" si="21">IF(AD26=1,"час",IF(AD26=0," ",IF(AD26&gt;4,"часов","часа")))</f>
        <v xml:space="preserve"> </v>
      </c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</row>
    <row r="27" spans="1:64" ht="15" customHeight="1" x14ac:dyDescent="0.25">
      <c r="A27" s="128">
        <v>5</v>
      </c>
      <c r="B27" s="298" t="str">
        <f>IF('МО2 общие данные'!E16=1,AI27,AJ27)</f>
        <v>-</v>
      </c>
      <c r="C27" s="299"/>
      <c r="D27" s="298" t="str">
        <f>IF('МО2 общие данные'!E17=1,AK27,AL27)</f>
        <v>-</v>
      </c>
      <c r="E27" s="299"/>
      <c r="F27" s="298" t="str">
        <f>IF('МО2 общие данные'!E18=1,AM27,AN27)</f>
        <v>-</v>
      </c>
      <c r="G27" s="299"/>
      <c r="H27" s="298" t="str">
        <f>IF('МО2 общие данные'!E19=1,AO27,AP27)</f>
        <v>-</v>
      </c>
      <c r="I27" s="299"/>
      <c r="J27" s="298" t="str">
        <f>IF('МО2 общие данные'!E20=1,AQ27,AR27)</f>
        <v>-</v>
      </c>
      <c r="K27" s="299"/>
      <c r="L27" s="298" t="str">
        <f>IF('МО2 общие данные'!E21=1,AS27,AT27)</f>
        <v>-</v>
      </c>
      <c r="M27" s="299"/>
      <c r="N27" s="298" t="str">
        <f>IF('МО2 общие данные'!E22=1,AU27,AV27)</f>
        <v>-</v>
      </c>
      <c r="O27" s="299"/>
      <c r="P27" s="298" t="str">
        <f>IF('МО2 общие данные'!E23=1,AW27,AX27)</f>
        <v>-</v>
      </c>
      <c r="Q27" s="299"/>
      <c r="R27" s="298" t="str">
        <f>IF('МО2 общие данные'!E24=1,AY27,AZ27)</f>
        <v>-</v>
      </c>
      <c r="S27" s="299"/>
      <c r="T27" s="298" t="str">
        <f>IF('МО2 общие данные'!E25=1,BA27,BB27)</f>
        <v>-</v>
      </c>
      <c r="U27" s="299"/>
      <c r="V27" s="298" t="str">
        <f>IF('МО2 общие данные'!E26=1,BC27,BD27)</f>
        <v>-</v>
      </c>
      <c r="W27" s="299"/>
      <c r="X27" s="298" t="str">
        <f>IF('МО2 общие данные'!E27=1,BE27,BF27)</f>
        <v>-</v>
      </c>
      <c r="Y27" s="299"/>
      <c r="Z27" s="298" t="str">
        <f>IF('МО2 общие данные'!E28=1,BG27,BH27)</f>
        <v>-</v>
      </c>
      <c r="AA27" s="299"/>
      <c r="AB27" s="298" t="str">
        <f>IF('МО2 общие данные'!E29=1,BI27,BJ27)</f>
        <v>-</v>
      </c>
      <c r="AC27" s="299"/>
      <c r="AD27" s="298" t="str">
        <f>IF('МО2 общие данные'!E30=1,BK27,BL27)</f>
        <v>-</v>
      </c>
      <c r="AE27" s="299"/>
      <c r="AI27" s="85" t="str">
        <f>(INDEX('МО2 общие данные'!C42:C60,MATCH(B26,'МО2 общие данные'!B42:B60,0)))</f>
        <v>-</v>
      </c>
      <c r="AJ27" s="85" t="str">
        <f>(INDEX('МО2 общие данные'!D42:D60,MATCH(B26,'МО2 общие данные'!B42:B60,0)))</f>
        <v>-</v>
      </c>
      <c r="AK27" s="85" t="str">
        <f>(INDEX('МО2 общие данные'!C42:C60,MATCH(D26,'МО2 общие данные'!B42:B60,0)))</f>
        <v>-</v>
      </c>
      <c r="AL27" s="85" t="str">
        <f>(INDEX('МО2 общие данные'!D42:D60,MATCH(D26,'МО2 общие данные'!B42:B60,0)))</f>
        <v>-</v>
      </c>
      <c r="AM27" s="85" t="str">
        <f>(INDEX('МО2 общие данные'!C42:C60,MATCH(F26,'МО2 общие данные'!B42:B60,0)))</f>
        <v>-</v>
      </c>
      <c r="AN27" s="85" t="str">
        <f>(INDEX('МО2 общие данные'!D42:D60,MATCH(F26,'МО2 общие данные'!B42:B60,0)))</f>
        <v>-</v>
      </c>
      <c r="AO27" s="85" t="str">
        <f>(INDEX('МО2 общие данные'!C42:C60,MATCH(H26,'МО2 общие данные'!B42:B60,0)))</f>
        <v>-</v>
      </c>
      <c r="AP27" s="85" t="str">
        <f>(INDEX('МО2 общие данные'!D42:D60,MATCH(H26,'МО2 общие данные'!B42:B60,0)))</f>
        <v>-</v>
      </c>
      <c r="AQ27" s="85" t="str">
        <f>(INDEX('МО2 общие данные'!C42:C60,MATCH(J26,'МО2 общие данные'!B42:B60,0)))</f>
        <v>-</v>
      </c>
      <c r="AR27" s="85" t="str">
        <f>(INDEX('МО2 общие данные'!D42:D60,MATCH(J26,'МО2 общие данные'!B42:B60,0)))</f>
        <v>-</v>
      </c>
      <c r="AS27" s="85" t="str">
        <f>(INDEX('МО2 общие данные'!C42:C60,MATCH(L26,'МО2 общие данные'!B42:B60,0)))</f>
        <v>-</v>
      </c>
      <c r="AT27" s="85" t="str">
        <f>(INDEX('МО2 общие данные'!D42:D60,MATCH(L26,'МО2 общие данные'!B42:B60,0)))</f>
        <v>-</v>
      </c>
      <c r="AU27" s="85" t="str">
        <f>(INDEX('МО2 общие данные'!C42:C60,MATCH(N26,'МО2 общие данные'!B42:B60,0)))</f>
        <v>-</v>
      </c>
      <c r="AV27" s="85" t="str">
        <f>(INDEX('МО2 общие данные'!D42:D60,MATCH(N26,'МО2 общие данные'!B42:B60,0)))</f>
        <v>-</v>
      </c>
      <c r="AW27" s="85" t="str">
        <f>(INDEX('МО2 общие данные'!C42:C60,MATCH(P26,'МО2 общие данные'!B42:B60,0)))</f>
        <v>-</v>
      </c>
      <c r="AX27" s="85" t="str">
        <f>(INDEX('МО2 общие данные'!D42:D60,MATCH(P26,'МО2 общие данные'!B42:B60,0)))</f>
        <v>-</v>
      </c>
      <c r="AY27" s="85" t="str">
        <f>(INDEX('МО2 общие данные'!C42:C60,MATCH(R26,'МО2 общие данные'!B42:B60,0)))</f>
        <v>-</v>
      </c>
      <c r="AZ27" s="85" t="str">
        <f>(INDEX('МО2 общие данные'!D42:D60,MATCH(R26,'МО2 общие данные'!B42:B60,0)))</f>
        <v>-</v>
      </c>
      <c r="BA27" s="85" t="str">
        <f>(INDEX('МО2 общие данные'!C42:C60,MATCH(T26,'МО2 общие данные'!B42:B60,0)))</f>
        <v>-</v>
      </c>
      <c r="BB27" s="85" t="str">
        <f>(INDEX('МО2 общие данные'!D42:D60,MATCH(T26,'МО2 общие данные'!B42:B60,0)))</f>
        <v>-</v>
      </c>
      <c r="BC27" s="85" t="str">
        <f>(INDEX('МО2 общие данные'!C42:C60,MATCH(V26,'МО2 общие данные'!B42:B60,0)))</f>
        <v>-</v>
      </c>
      <c r="BD27" s="85" t="str">
        <f>(INDEX('МО2 общие данные'!D42:D60,MATCH(V26,'МО2 общие данные'!B42:B60,0)))</f>
        <v>-</v>
      </c>
      <c r="BE27" s="85" t="str">
        <f>(INDEX('МО2 общие данные'!C42:C60,MATCH(X26,'МО2 общие данные'!B42:B60,0)))</f>
        <v>-</v>
      </c>
      <c r="BF27" s="85" t="str">
        <f>(INDEX('МО2 общие данные'!D42:D60,MATCH(X26,'МО2 общие данные'!B42:B60,0)))</f>
        <v>-</v>
      </c>
      <c r="BG27" s="85" t="str">
        <f>(INDEX('МО2 общие данные'!C42:C60,MATCH(Z26,'МО2 общие данные'!B42:B60,0)))</f>
        <v>-</v>
      </c>
      <c r="BH27" s="85" t="str">
        <f>(INDEX('МО2 общие данные'!D42:D60,MATCH(Z26,'МО2 общие данные'!B42:B60,0)))</f>
        <v>-</v>
      </c>
      <c r="BI27" s="85" t="str">
        <f>(INDEX('МО2 общие данные'!C42:C60,MATCH(AB26,'МО2 общие данные'!B42:B60,0)))</f>
        <v>-</v>
      </c>
      <c r="BJ27" s="85" t="str">
        <f>(INDEX('МО2 общие данные'!D42:D60,MATCH(AB26,'МО2 общие данные'!B42:B60,0)))</f>
        <v>-</v>
      </c>
      <c r="BK27" s="85" t="str">
        <f>(INDEX('МО2 общие данные'!C42:C60,MATCH(AD26,'МО2 общие данные'!B42:B60,0)))</f>
        <v>-</v>
      </c>
      <c r="BL27" s="85" t="str">
        <f>(INDEX('МО2 общие данные'!D42:D60,MATCH(AD26,'МО2 общие данные'!B42:B60,0)))</f>
        <v>-</v>
      </c>
    </row>
    <row r="28" spans="1:64" x14ac:dyDescent="0.25">
      <c r="A28" s="129"/>
      <c r="B28" s="329" t="str">
        <f>IF(B26&gt;0,"Д",IF(B26=0," "))</f>
        <v xml:space="preserve"> </v>
      </c>
      <c r="C28" s="330"/>
      <c r="D28" s="329" t="str">
        <f t="shared" ref="D28:Z28" si="22">IF(D26&gt;0,"Д",IF(D26=0," "))</f>
        <v xml:space="preserve"> </v>
      </c>
      <c r="E28" s="330"/>
      <c r="F28" s="329" t="str">
        <f t="shared" si="22"/>
        <v xml:space="preserve"> </v>
      </c>
      <c r="G28" s="330"/>
      <c r="H28" s="329" t="str">
        <f t="shared" si="22"/>
        <v xml:space="preserve"> </v>
      </c>
      <c r="I28" s="330"/>
      <c r="J28" s="329" t="str">
        <f t="shared" si="22"/>
        <v xml:space="preserve"> </v>
      </c>
      <c r="K28" s="330"/>
      <c r="L28" s="329" t="str">
        <f t="shared" si="22"/>
        <v xml:space="preserve"> </v>
      </c>
      <c r="M28" s="330"/>
      <c r="N28" s="329" t="str">
        <f t="shared" si="22"/>
        <v xml:space="preserve"> </v>
      </c>
      <c r="O28" s="330"/>
      <c r="P28" s="329" t="str">
        <f t="shared" si="22"/>
        <v xml:space="preserve"> </v>
      </c>
      <c r="Q28" s="330"/>
      <c r="R28" s="329" t="str">
        <f t="shared" si="22"/>
        <v xml:space="preserve"> </v>
      </c>
      <c r="S28" s="330"/>
      <c r="T28" s="329" t="str">
        <f t="shared" si="22"/>
        <v xml:space="preserve"> </v>
      </c>
      <c r="U28" s="330"/>
      <c r="V28" s="329" t="str">
        <f t="shared" si="22"/>
        <v xml:space="preserve"> </v>
      </c>
      <c r="W28" s="330"/>
      <c r="X28" s="329" t="str">
        <f t="shared" si="22"/>
        <v xml:space="preserve"> </v>
      </c>
      <c r="Y28" s="330"/>
      <c r="Z28" s="329" t="str">
        <f t="shared" si="22"/>
        <v xml:space="preserve"> </v>
      </c>
      <c r="AA28" s="330"/>
      <c r="AB28" s="329" t="str">
        <f t="shared" ref="AB28" si="23">IF(AB26&gt;0,"Д",IF(AB26=0," "))</f>
        <v xml:space="preserve"> </v>
      </c>
      <c r="AC28" s="330"/>
      <c r="AD28" s="329" t="str">
        <f t="shared" ref="AD28" si="24">IF(AD26&gt;0,"Д",IF(AD26=0," "))</f>
        <v xml:space="preserve"> </v>
      </c>
      <c r="AE28" s="330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</row>
    <row r="29" spans="1:64" x14ac:dyDescent="0.25">
      <c r="A29" s="128"/>
      <c r="B29" s="327">
        <f>'гр9 МО2'!B17</f>
        <v>0</v>
      </c>
      <c r="C29" s="328" t="str">
        <f>IF(B29=1,"час",IF(B29=0," ",IF(B29&gt;4,"часов","часа")))</f>
        <v xml:space="preserve"> </v>
      </c>
      <c r="D29" s="327">
        <f>'гр9 МО2'!C17</f>
        <v>0</v>
      </c>
      <c r="E29" s="328" t="str">
        <f>IF(D29=1,"час",IF(D29=0," ",IF(D29&gt;4,"часов","часа")))</f>
        <v xml:space="preserve"> </v>
      </c>
      <c r="F29" s="327">
        <f>'гр9 МО2'!D17</f>
        <v>0</v>
      </c>
      <c r="G29" s="328" t="str">
        <f>IF(F29=1,"час",IF(F29=0," ",IF(F29&gt;4,"часов","часа")))</f>
        <v xml:space="preserve"> </v>
      </c>
      <c r="H29" s="327">
        <f>'гр9 МО2'!E17</f>
        <v>0</v>
      </c>
      <c r="I29" s="328" t="str">
        <f>IF(H29=1,"час",IF(H29=0," ",IF(H29&gt;4,"часов","часа")))</f>
        <v xml:space="preserve"> </v>
      </c>
      <c r="J29" s="327">
        <f>'гр9 МО2'!F17</f>
        <v>0</v>
      </c>
      <c r="K29" s="328" t="str">
        <f>IF(J29=1,"час",IF(J29=0," ",IF(J29&gt;4,"часов","часа")))</f>
        <v xml:space="preserve"> </v>
      </c>
      <c r="L29" s="327">
        <f>'гр9 МО2'!G17</f>
        <v>0</v>
      </c>
      <c r="M29" s="328" t="str">
        <f>IF(L29=1,"час",IF(L29=0," ",IF(L29&gt;4,"часов","часа")))</f>
        <v xml:space="preserve"> </v>
      </c>
      <c r="N29" s="327">
        <f>'гр9 МО2'!H17</f>
        <v>0</v>
      </c>
      <c r="O29" s="328" t="str">
        <f>IF(N29=1,"час",IF(N29=0," ",IF(N29&gt;4,"часов","часа")))</f>
        <v xml:space="preserve"> </v>
      </c>
      <c r="P29" s="327">
        <f>'гр9 МО2'!I17</f>
        <v>0</v>
      </c>
      <c r="Q29" s="328" t="str">
        <f>IF(P29=1,"час",IF(P29=0," ",IF(P29&gt;4,"часов","часа")))</f>
        <v xml:space="preserve"> </v>
      </c>
      <c r="R29" s="327">
        <f>'гр9 МО2'!J17</f>
        <v>0</v>
      </c>
      <c r="S29" s="328" t="str">
        <f>IF(R29=1,"час",IF(R29=0," ",IF(R29&gt;4,"часов","часа")))</f>
        <v xml:space="preserve"> </v>
      </c>
      <c r="T29" s="327">
        <f>'гр9 МО2'!K17</f>
        <v>0</v>
      </c>
      <c r="U29" s="328" t="str">
        <f>IF(T29=1,"час",IF(T29=0," ",IF(T29&gt;4,"часов","часа")))</f>
        <v xml:space="preserve"> </v>
      </c>
      <c r="V29" s="327">
        <f>'гр9 МО2'!L17</f>
        <v>0</v>
      </c>
      <c r="W29" s="328" t="str">
        <f>IF(V29=1,"час",IF(V29=0," ",IF(V29&gt;4,"часов","часа")))</f>
        <v xml:space="preserve"> </v>
      </c>
      <c r="X29" s="327">
        <f>'гр9 МО2'!M17</f>
        <v>0</v>
      </c>
      <c r="Y29" s="328" t="str">
        <f>IF(X29=1,"час",IF(X29=0," ",IF(X29&gt;4,"часов","часа")))</f>
        <v xml:space="preserve"> </v>
      </c>
      <c r="Z29" s="327">
        <f>'гр9 МО2'!N17</f>
        <v>0</v>
      </c>
      <c r="AA29" s="328" t="str">
        <f>IF(Z29=1,"час",IF(Z29=0," ",IF(Z29&gt;4,"часов","часа")))</f>
        <v xml:space="preserve"> </v>
      </c>
      <c r="AB29" s="327">
        <f>'гр9 МО2'!O17</f>
        <v>0</v>
      </c>
      <c r="AC29" s="328" t="str">
        <f t="shared" ref="AC29" si="25">IF(AB29=1,"час",IF(AB29=0," ",IF(AB29&gt;4,"часов","часа")))</f>
        <v xml:space="preserve"> </v>
      </c>
      <c r="AD29" s="327">
        <f>'гр9 МО2'!P17</f>
        <v>0</v>
      </c>
      <c r="AE29" s="328" t="str">
        <f t="shared" ref="AE29" si="26">IF(AD29=1,"час",IF(AD29=0," ",IF(AD29&gt;4,"часов","часа")))</f>
        <v xml:space="preserve"> </v>
      </c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</row>
    <row r="30" spans="1:64" ht="24" customHeight="1" x14ac:dyDescent="0.25">
      <c r="A30" s="128">
        <v>6</v>
      </c>
      <c r="B30" s="298" t="str">
        <f>IF('МО2 общие данные'!E16=1,AI30,AJ30)</f>
        <v>-</v>
      </c>
      <c r="C30" s="299"/>
      <c r="D30" s="298" t="str">
        <f>IF('МО2 общие данные'!E17=1,AK30,AL30)</f>
        <v>-</v>
      </c>
      <c r="E30" s="299"/>
      <c r="F30" s="298" t="str">
        <f>IF('МО2 общие данные'!E18=1,AM30,AN30)</f>
        <v>-</v>
      </c>
      <c r="G30" s="299"/>
      <c r="H30" s="298" t="str">
        <f>IF('МО2 общие данные'!E19=1,AO30,AP30)</f>
        <v>-</v>
      </c>
      <c r="I30" s="299"/>
      <c r="J30" s="298" t="str">
        <f>IF('МО2 общие данные'!E20=1,AQ30,AR30)</f>
        <v>-</v>
      </c>
      <c r="K30" s="299"/>
      <c r="L30" s="298" t="str">
        <f>IF('МО2 общие данные'!E21=1,AS30,AT30)</f>
        <v>-</v>
      </c>
      <c r="M30" s="299"/>
      <c r="N30" s="298" t="str">
        <f>IF('МО2 общие данные'!E22=1,AU30,AV30)</f>
        <v>-</v>
      </c>
      <c r="O30" s="299"/>
      <c r="P30" s="298" t="str">
        <f>IF('МО2 общие данные'!E23=1,AW30,AX30)</f>
        <v>-</v>
      </c>
      <c r="Q30" s="299"/>
      <c r="R30" s="298" t="str">
        <f>IF('МО2 общие данные'!E24=1,AY30,AZ30)</f>
        <v>-</v>
      </c>
      <c r="S30" s="299"/>
      <c r="T30" s="298" t="str">
        <f>IF('МО2 общие данные'!E25=1,BA30,BB30)</f>
        <v>-</v>
      </c>
      <c r="U30" s="299"/>
      <c r="V30" s="298" t="str">
        <f>IF('МО2 общие данные'!E26=1,BC30,BD30)</f>
        <v>-</v>
      </c>
      <c r="W30" s="299"/>
      <c r="X30" s="298" t="str">
        <f>IF('МО2 общие данные'!E27=1,BE30,BF30)</f>
        <v>-</v>
      </c>
      <c r="Y30" s="299"/>
      <c r="Z30" s="298" t="str">
        <f>IF('МО2 общие данные'!E28=1,BG30,BH30)</f>
        <v>-</v>
      </c>
      <c r="AA30" s="299"/>
      <c r="AB30" s="298" t="str">
        <f>IF('МО2 общие данные'!E29=1,BI30,BJ30)</f>
        <v>-</v>
      </c>
      <c r="AC30" s="299"/>
      <c r="AD30" s="298" t="str">
        <f>IF('МО2 общие данные'!E30=1,BK30,BL30)</f>
        <v>-</v>
      </c>
      <c r="AE30" s="299"/>
      <c r="AI30" s="85" t="str">
        <f>(INDEX('МО2 общие данные'!G42:G60,MATCH(B29,'МО2 общие данные'!B42:B60,0)))</f>
        <v>-</v>
      </c>
      <c r="AJ30" s="85" t="str">
        <f>(INDEX('МО2 общие данные'!G42:G60,MATCH(D29,'МО2 общие данные'!B42:B60,0)))</f>
        <v>-</v>
      </c>
      <c r="AK30" s="85" t="str">
        <f>(INDEX('МО2 общие данные'!G42:G60,MATCH(D29,'МО2 общие данные'!B42:B60,0)))</f>
        <v>-</v>
      </c>
      <c r="AL30" s="85" t="str">
        <f>(INDEX('МО2 общие данные'!G42:G60,MATCH(D29,'МО2 общие данные'!B42:B60,0)))</f>
        <v>-</v>
      </c>
      <c r="AM30" s="85" t="str">
        <f>(INDEX('МО2 общие данные'!G42:G60,MATCH(F29,'МО2 общие данные'!B42:B60,0)))</f>
        <v>-</v>
      </c>
      <c r="AN30" s="85" t="str">
        <f>(INDEX('МО2 общие данные'!G42:G60,MATCH(F29,'МО2 общие данные'!B42:B60,0)))</f>
        <v>-</v>
      </c>
      <c r="AO30" s="85" t="str">
        <f>(INDEX('МО2 общие данные'!G42:G60,MATCH(H29,'МО2 общие данные'!B42:B60,0)))</f>
        <v>-</v>
      </c>
      <c r="AP30" s="85" t="str">
        <f>(INDEX('МО2 общие данные'!G42:G60,MATCH(H29,'МО2 общие данные'!B42:B60,0)))</f>
        <v>-</v>
      </c>
      <c r="AQ30" s="85" t="str">
        <f>(INDEX('МО2 общие данные'!G42:G60,MATCH(J29,'МО2 общие данные'!B42:B60,0)))</f>
        <v>-</v>
      </c>
      <c r="AR30" s="85" t="str">
        <f>(INDEX('МО2 общие данные'!G42:G60,MATCH(J29,'МО2 общие данные'!B42:B60,0)))</f>
        <v>-</v>
      </c>
      <c r="AS30" s="85" t="str">
        <f>(INDEX('МО2 общие данные'!G42:G60,MATCH(L29,'МО2 общие данные'!B42:B60,0)))</f>
        <v>-</v>
      </c>
      <c r="AT30" s="85" t="str">
        <f>(INDEX('МО2 общие данные'!G42:G60,MATCH(L29,'МО2 общие данные'!B42:B60,0)))</f>
        <v>-</v>
      </c>
      <c r="AU30" s="85" t="str">
        <f>(INDEX('МО2 общие данные'!G42:G60,MATCH(N29,'МО2 общие данные'!B42:B60,0)))</f>
        <v>-</v>
      </c>
      <c r="AV30" s="85" t="str">
        <f>(INDEX('МО2 общие данные'!G42:G60,MATCH(N29,'МО2 общие данные'!B42:B60,0)))</f>
        <v>-</v>
      </c>
      <c r="AW30" s="85" t="str">
        <f>(INDEX('МО2 общие данные'!G42:G60,MATCH(P29,'МО2 общие данные'!B42:B60,0)))</f>
        <v>-</v>
      </c>
      <c r="AX30" s="85" t="str">
        <f>(INDEX('МО2 общие данные'!G42:G60,MATCH(P29,'МО2 общие данные'!B42:B60,0)))</f>
        <v>-</v>
      </c>
      <c r="AY30" s="85" t="str">
        <f>(INDEX('МО2 общие данные'!G42:G60,MATCH(R29,'МО2 общие данные'!B42:B60,0)))</f>
        <v>-</v>
      </c>
      <c r="AZ30" s="85" t="str">
        <f>(INDEX('МО2 общие данные'!G42:G60,MATCH(R29,'МО2 общие данные'!B42:B60,0)))</f>
        <v>-</v>
      </c>
      <c r="BA30" s="85" t="str">
        <f>(INDEX('МО2 общие данные'!G42:G60,MATCH(T29,'МО2 общие данные'!B42:B60,0)))</f>
        <v>-</v>
      </c>
      <c r="BB30" s="85" t="str">
        <f>(INDEX('МО2 общие данные'!G42:G60,MATCH(T29,'МО2 общие данные'!B42:B60,0)))</f>
        <v>-</v>
      </c>
      <c r="BC30" s="85" t="str">
        <f>(INDEX('МО2 общие данные'!G42:G60,MATCH(V29,'МО2 общие данные'!B42:B60,0)))</f>
        <v>-</v>
      </c>
      <c r="BD30" s="85" t="str">
        <f>(INDEX('МО2 общие данные'!G42:G60,MATCH(V29,'МО2 общие данные'!B42:B60,0)))</f>
        <v>-</v>
      </c>
      <c r="BE30" s="85" t="str">
        <f>(INDEX('МО2 общие данные'!G42:G60,MATCH(X29,'МО2 общие данные'!B42:B60,0)))</f>
        <v>-</v>
      </c>
      <c r="BF30" s="85" t="str">
        <f>(INDEX('МО2 общие данные'!G42:G60,MATCH(X29,'МО2 общие данные'!B42:B60,0)))</f>
        <v>-</v>
      </c>
      <c r="BG30" s="85" t="str">
        <f>(INDEX('МО2 общие данные'!G42:G60,MATCH(Z29,'МО2 общие данные'!B42:B60,0)))</f>
        <v>-</v>
      </c>
      <c r="BH30" s="85" t="str">
        <f>(INDEX('МО2 общие данные'!G42:G60,MATCH(Z29,'МО2 общие данные'!B42:B60,0)))</f>
        <v>-</v>
      </c>
      <c r="BI30" s="85" t="str">
        <f>(INDEX('МО2 общие данные'!G42:G60,MATCH(AB29,'МО2 общие данные'!B42:B60,0)))</f>
        <v>-</v>
      </c>
      <c r="BJ30" s="85" t="str">
        <f>(INDEX('МО2 общие данные'!G42:G60,MATCH(AB29,'МО2 общие данные'!B42:B60,0)))</f>
        <v>-</v>
      </c>
      <c r="BK30" s="85" t="str">
        <f>(INDEX('МО2 общие данные'!G42:G60,MATCH(AD29,'МО2 общие данные'!B42:B60,0)))</f>
        <v>-</v>
      </c>
      <c r="BL30" s="85" t="str">
        <f>(INDEX('МО2 общие данные'!G42:G60,MATCH(AD29,'МО2 общие данные'!B42:B60,0)))</f>
        <v>-</v>
      </c>
    </row>
    <row r="31" spans="1:64" x14ac:dyDescent="0.25">
      <c r="A31" s="129"/>
      <c r="B31" s="329" t="str">
        <f>IF(B29&gt;0,"Д",IF(B29=0," "))</f>
        <v xml:space="preserve"> </v>
      </c>
      <c r="C31" s="330"/>
      <c r="D31" s="329" t="str">
        <f t="shared" ref="D31:Z31" si="27">IF(D29&gt;0,"Д",IF(D29=0," "))</f>
        <v xml:space="preserve"> </v>
      </c>
      <c r="E31" s="330"/>
      <c r="F31" s="329" t="str">
        <f t="shared" si="27"/>
        <v xml:space="preserve"> </v>
      </c>
      <c r="G31" s="330"/>
      <c r="H31" s="329" t="str">
        <f t="shared" si="27"/>
        <v xml:space="preserve"> </v>
      </c>
      <c r="I31" s="330"/>
      <c r="J31" s="329" t="str">
        <f t="shared" si="27"/>
        <v xml:space="preserve"> </v>
      </c>
      <c r="K31" s="330"/>
      <c r="L31" s="329" t="str">
        <f t="shared" si="27"/>
        <v xml:space="preserve"> </v>
      </c>
      <c r="M31" s="330"/>
      <c r="N31" s="329" t="str">
        <f t="shared" si="27"/>
        <v xml:space="preserve"> </v>
      </c>
      <c r="O31" s="330"/>
      <c r="P31" s="329" t="str">
        <f t="shared" si="27"/>
        <v xml:space="preserve"> </v>
      </c>
      <c r="Q31" s="330"/>
      <c r="R31" s="329" t="str">
        <f t="shared" si="27"/>
        <v xml:space="preserve"> </v>
      </c>
      <c r="S31" s="330"/>
      <c r="T31" s="329" t="str">
        <f t="shared" si="27"/>
        <v xml:space="preserve"> </v>
      </c>
      <c r="U31" s="330"/>
      <c r="V31" s="329" t="str">
        <f t="shared" si="27"/>
        <v xml:space="preserve"> </v>
      </c>
      <c r="W31" s="330"/>
      <c r="X31" s="329" t="str">
        <f t="shared" si="27"/>
        <v xml:space="preserve"> </v>
      </c>
      <c r="Y31" s="330"/>
      <c r="Z31" s="329" t="str">
        <f t="shared" si="27"/>
        <v xml:space="preserve"> </v>
      </c>
      <c r="AA31" s="330"/>
      <c r="AB31" s="329" t="str">
        <f t="shared" ref="AB31" si="28">IF(AB29&gt;0,"Д",IF(AB29=0," "))</f>
        <v xml:space="preserve"> </v>
      </c>
      <c r="AC31" s="330"/>
      <c r="AD31" s="329" t="str">
        <f t="shared" ref="AD31" si="29">IF(AD29&gt;0,"Д",IF(AD29=0," "))</f>
        <v xml:space="preserve"> </v>
      </c>
      <c r="AE31" s="330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</row>
    <row r="32" spans="1:64" x14ac:dyDescent="0.25">
      <c r="A32" s="128"/>
      <c r="B32" s="327">
        <f>'гр9 МО2'!B18</f>
        <v>0</v>
      </c>
      <c r="C32" s="328" t="str">
        <f>IF(B32=1,"час",IF(B32=0," ",IF(B32&gt;4,"часов","часа")))</f>
        <v xml:space="preserve"> </v>
      </c>
      <c r="D32" s="327">
        <f>'гр9 МО2'!C18</f>
        <v>0</v>
      </c>
      <c r="E32" s="328" t="str">
        <f>IF(D32=1,"час",IF(D32=0," ",IF(D32&gt;4,"часов","часа")))</f>
        <v xml:space="preserve"> </v>
      </c>
      <c r="F32" s="327">
        <f>'гр9 МО2'!D18</f>
        <v>0</v>
      </c>
      <c r="G32" s="328" t="str">
        <f>IF(F32=1,"час",IF(F32=0," ",IF(F32&gt;4,"часов","часа")))</f>
        <v xml:space="preserve"> </v>
      </c>
      <c r="H32" s="327">
        <f>'гр9 МО2'!E18</f>
        <v>0</v>
      </c>
      <c r="I32" s="328" t="str">
        <f>IF(H32=1,"час",IF(H32=0," ",IF(H32&gt;4,"часов","часа")))</f>
        <v xml:space="preserve"> </v>
      </c>
      <c r="J32" s="327">
        <f>'гр9 МО2'!F18</f>
        <v>0</v>
      </c>
      <c r="K32" s="328" t="str">
        <f>IF(J32=1,"час",IF(J32=0," ",IF(J32&gt;4,"часов","часа")))</f>
        <v xml:space="preserve"> </v>
      </c>
      <c r="L32" s="327">
        <f>'гр9 МО2'!G18</f>
        <v>0</v>
      </c>
      <c r="M32" s="328" t="str">
        <f>IF(L32=1,"час",IF(L32=0," ",IF(L32&gt;4,"часов","часа")))</f>
        <v xml:space="preserve"> </v>
      </c>
      <c r="N32" s="327">
        <f>'гр9 МО2'!H18</f>
        <v>0</v>
      </c>
      <c r="O32" s="328" t="str">
        <f>IF(N32=1,"час",IF(N32=0," ",IF(N32&gt;4,"часов","часа")))</f>
        <v xml:space="preserve"> </v>
      </c>
      <c r="P32" s="327">
        <f>'гр9 МО2'!I18</f>
        <v>0</v>
      </c>
      <c r="Q32" s="328" t="str">
        <f>IF(P32=1,"час",IF(P32=0," ",IF(P32&gt;4,"часов","часа")))</f>
        <v xml:space="preserve"> </v>
      </c>
      <c r="R32" s="327">
        <f>'гр9 МО2'!J18</f>
        <v>0</v>
      </c>
      <c r="S32" s="328" t="str">
        <f>IF(R32=1,"час",IF(R32=0," ",IF(R32&gt;4,"часов","часа")))</f>
        <v xml:space="preserve"> </v>
      </c>
      <c r="T32" s="327">
        <f>'гр9 МО2'!K18</f>
        <v>0</v>
      </c>
      <c r="U32" s="328" t="str">
        <f>IF(T32=1,"час",IF(T32=0," ",IF(T32&gt;4,"часов","часа")))</f>
        <v xml:space="preserve"> </v>
      </c>
      <c r="V32" s="327">
        <f>'гр9 МО2'!L18</f>
        <v>0</v>
      </c>
      <c r="W32" s="328" t="str">
        <f>IF(V32=1,"час",IF(V32=0," ",IF(V32&gt;4,"часов","часа")))</f>
        <v xml:space="preserve"> </v>
      </c>
      <c r="X32" s="327">
        <f>'гр9 МО2'!M18</f>
        <v>0</v>
      </c>
      <c r="Y32" s="328" t="str">
        <f>IF(X32=1,"час",IF(X32=0," ",IF(X32&gt;4,"часов","часа")))</f>
        <v xml:space="preserve"> </v>
      </c>
      <c r="Z32" s="327">
        <f>'гр9 МО2'!N18</f>
        <v>0</v>
      </c>
      <c r="AA32" s="328" t="str">
        <f>IF(Z32=1,"час",IF(Z32=0," ",IF(Z32&gt;4,"часов","часа")))</f>
        <v xml:space="preserve"> </v>
      </c>
      <c r="AB32" s="327">
        <f>'гр9 МО2'!O18</f>
        <v>0</v>
      </c>
      <c r="AC32" s="328" t="str">
        <f t="shared" ref="AC32" si="30">IF(AB32=1,"час",IF(AB32=0," ",IF(AB32&gt;4,"часов","часа")))</f>
        <v xml:space="preserve"> </v>
      </c>
      <c r="AD32" s="327">
        <f>'гр9 МО2'!P18</f>
        <v>0</v>
      </c>
      <c r="AE32" s="328" t="str">
        <f t="shared" ref="AE32" si="31">IF(AD32=1,"час",IF(AD32=0," ",IF(AD32&gt;4,"часов","часа")))</f>
        <v xml:space="preserve"> </v>
      </c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</row>
    <row r="33" spans="1:64" ht="24" customHeight="1" x14ac:dyDescent="0.25">
      <c r="A33" s="128">
        <v>7</v>
      </c>
      <c r="B33" s="298" t="str">
        <f>IF('МО2 общие данные'!E16=1,AI33,AJ33)</f>
        <v>-</v>
      </c>
      <c r="C33" s="299"/>
      <c r="D33" s="298" t="str">
        <f>IF('МО2 общие данные'!E17=1,AK33,AL33)</f>
        <v>-</v>
      </c>
      <c r="E33" s="299"/>
      <c r="F33" s="298" t="str">
        <f>IF('МО2 общие данные'!E18=1,AM33,AN33)</f>
        <v>-</v>
      </c>
      <c r="G33" s="299"/>
      <c r="H33" s="298" t="str">
        <f>IF('МО2 общие данные'!E19=1,AO33,AP33)</f>
        <v>-</v>
      </c>
      <c r="I33" s="299"/>
      <c r="J33" s="298" t="str">
        <f>IF('МО2 общие данные'!E20=1,AQ33,AR33)</f>
        <v>-</v>
      </c>
      <c r="K33" s="299"/>
      <c r="L33" s="298" t="str">
        <f>IF('МО2 общие данные'!E21=1,AS33,AT33)</f>
        <v>-</v>
      </c>
      <c r="M33" s="299"/>
      <c r="N33" s="298" t="str">
        <f>IF('МО2 общие данные'!E22=1,AU33,AV33)</f>
        <v>-</v>
      </c>
      <c r="O33" s="299"/>
      <c r="P33" s="298" t="str">
        <f>IF('МО2 общие данные'!E23=1,AW33,AX33)</f>
        <v>-</v>
      </c>
      <c r="Q33" s="299"/>
      <c r="R33" s="298" t="str">
        <f>IF('МО2 общие данные'!E24=1,AY33,AZ33)</f>
        <v>-</v>
      </c>
      <c r="S33" s="299"/>
      <c r="T33" s="298" t="str">
        <f>IF('МО2 общие данные'!E25=1,BA33,BB33)</f>
        <v>-</v>
      </c>
      <c r="U33" s="299"/>
      <c r="V33" s="298" t="str">
        <f>IF('МО2 общие данные'!E26=1,BC33,BD33)</f>
        <v>-</v>
      </c>
      <c r="W33" s="299"/>
      <c r="X33" s="298" t="str">
        <f>IF('МО2 общие данные'!E27=1,BE33,BF33)</f>
        <v>-</v>
      </c>
      <c r="Y33" s="299"/>
      <c r="Z33" s="298" t="str">
        <f>IF('МО2 общие данные'!E28=1,BG33,BH33)</f>
        <v>-</v>
      </c>
      <c r="AA33" s="299"/>
      <c r="AB33" s="298" t="str">
        <f>IF('МО2 общие данные'!E29=1,BI33,BJ33)</f>
        <v>-</v>
      </c>
      <c r="AC33" s="299"/>
      <c r="AD33" s="298" t="str">
        <f>IF('МО2 общие данные'!E30=1,BK33,BL33)</f>
        <v>-</v>
      </c>
      <c r="AE33" s="299"/>
      <c r="AI33" s="85" t="str">
        <f>(INDEX('МО2 общие данные'!G42:G60,MATCH(B32,'МО2 общие данные'!B42:B60,0)))</f>
        <v>-</v>
      </c>
      <c r="AJ33" s="85" t="str">
        <f>(INDEX('МО2 общие данные'!G42:G60,MATCH(B32,'МО2 общие данные'!B42:B60,0)))</f>
        <v>-</v>
      </c>
      <c r="AK33" s="85" t="str">
        <f>(INDEX('МО2 общие данные'!G42:G60,MATCH(D32,'МО2 общие данные'!B42:B60,0)))</f>
        <v>-</v>
      </c>
      <c r="AL33" s="85" t="str">
        <f>(INDEX('МО2 общие данные'!G42:G60,MATCH(D32,'МО2 общие данные'!B42:B60,0)))</f>
        <v>-</v>
      </c>
      <c r="AM33" s="85" t="str">
        <f>(INDEX('МО2 общие данные'!G42:G60,MATCH(F32,'МО2 общие данные'!B42:B60,0)))</f>
        <v>-</v>
      </c>
      <c r="AN33" s="85" t="str">
        <f>(INDEX('МО2 общие данные'!G42:G60,MATCH(F32,'МО2 общие данные'!B42:B60,0)))</f>
        <v>-</v>
      </c>
      <c r="AO33" s="85" t="str">
        <f>(INDEX('МО2 общие данные'!G42:G60,MATCH(H32,'МО2 общие данные'!B42:B60,0)))</f>
        <v>-</v>
      </c>
      <c r="AP33" s="85" t="str">
        <f>(INDEX('МО2 общие данные'!G42:G60,MATCH(H32,'МО2 общие данные'!B42:B60,0)))</f>
        <v>-</v>
      </c>
      <c r="AQ33" s="85" t="str">
        <f>(INDEX('МО2 общие данные'!G42:G60,MATCH(J32,'МО2 общие данные'!B42:B60,0)))</f>
        <v>-</v>
      </c>
      <c r="AR33" s="85" t="str">
        <f>(INDEX('МО2 общие данные'!G42:G60,MATCH(J32,'МО2 общие данные'!B42:B60,0)))</f>
        <v>-</v>
      </c>
      <c r="AS33" s="85" t="str">
        <f>(INDEX('МО2 общие данные'!G42:G60,MATCH(L32,'МО2 общие данные'!B42:B60,0)))</f>
        <v>-</v>
      </c>
      <c r="AT33" s="85" t="str">
        <f>(INDEX('МО2 общие данные'!G42:G60,MATCH(L32,'МО2 общие данные'!B42:B60,0)))</f>
        <v>-</v>
      </c>
      <c r="AU33" s="85" t="str">
        <f>(INDEX('МО2 общие данные'!G42:G60,MATCH(N32,'МО2 общие данные'!B42:B60,0)))</f>
        <v>-</v>
      </c>
      <c r="AV33" s="85" t="str">
        <f>(INDEX('МО2 общие данные'!G42:G60,MATCH(N32,'МО2 общие данные'!B42:B60,0)))</f>
        <v>-</v>
      </c>
      <c r="AW33" s="85" t="str">
        <f>(INDEX('МО2 общие данные'!G42:G60,MATCH(P32,'МО2 общие данные'!B42:B60,0)))</f>
        <v>-</v>
      </c>
      <c r="AX33" s="85" t="str">
        <f>(INDEX('МО2 общие данные'!G42:G60,MATCH(P32,'МО2 общие данные'!B42:B60,0)))</f>
        <v>-</v>
      </c>
      <c r="AY33" s="85" t="str">
        <f>(INDEX('МО2 общие данные'!G42:G60,MATCH(R32,'МО2 общие данные'!B42:B60,0)))</f>
        <v>-</v>
      </c>
      <c r="AZ33" s="85" t="str">
        <f>(INDEX('МО2 общие данные'!G42:G60,MATCH(R32,'МО2 общие данные'!B42:B60,0)))</f>
        <v>-</v>
      </c>
      <c r="BA33" s="85" t="str">
        <f>(INDEX('МО2 общие данные'!G42:G60,MATCH(T32,'МО2 общие данные'!B42:B60,0)))</f>
        <v>-</v>
      </c>
      <c r="BB33" s="85" t="str">
        <f>(INDEX('МО2 общие данные'!G42:G60,MATCH(T32,'МО2 общие данные'!B42:B60,0)))</f>
        <v>-</v>
      </c>
      <c r="BC33" s="85" t="str">
        <f>(INDEX('МО2 общие данные'!G42:G60,MATCH(V32,'МО2 общие данные'!B42:B60,0)))</f>
        <v>-</v>
      </c>
      <c r="BD33" s="85" t="str">
        <f>(INDEX('МО2 общие данные'!G42:G60,MATCH(V32,'МО2 общие данные'!B42:B60,0)))</f>
        <v>-</v>
      </c>
      <c r="BE33" s="85" t="str">
        <f>(INDEX('МО2 общие данные'!G42:G60,MATCH(X32,'МО2 общие данные'!B42:B60,0)))</f>
        <v>-</v>
      </c>
      <c r="BF33" s="85" t="str">
        <f>(INDEX('МО2 общие данные'!G42:G60,MATCH(X32,'МО2 общие данные'!B42:B60,0)))</f>
        <v>-</v>
      </c>
      <c r="BG33" s="85" t="str">
        <f>(INDEX('МО2 общие данные'!G42:G60,MATCH(Z32,'МО2 общие данные'!B42:B60,0)))</f>
        <v>-</v>
      </c>
      <c r="BH33" s="85" t="str">
        <f>(INDEX('МО2 общие данные'!G42:G60,MATCH(Z32,'МО2 общие данные'!B42:B60,0)))</f>
        <v>-</v>
      </c>
      <c r="BI33" s="85" t="str">
        <f>(INDEX('МО2 общие данные'!G42:G60,MATCH(AB32,'МО2 общие данные'!B42:B60,0)))</f>
        <v>-</v>
      </c>
      <c r="BJ33" s="85" t="str">
        <f>(INDEX('МО2 общие данные'!G42:G60,MATCH(AB32,'МО2 общие данные'!B42:B60,0)))</f>
        <v>-</v>
      </c>
      <c r="BK33" s="85" t="str">
        <f>(INDEX('МО2 общие данные'!G42:G60,MATCH(AD32,'МО2 общие данные'!B42:B60,0)))</f>
        <v>-</v>
      </c>
      <c r="BL33" s="85" t="str">
        <f>(INDEX('МО2 общие данные'!G42:G60,MATCH(AD32,'МО2 общие данные'!B42:B60,0)))</f>
        <v>-</v>
      </c>
    </row>
    <row r="34" spans="1:64" x14ac:dyDescent="0.25">
      <c r="A34" s="129" t="s">
        <v>17</v>
      </c>
      <c r="B34" s="329" t="str">
        <f>IF(B32&gt;0,"Д",IF(B32=0," "))</f>
        <v xml:space="preserve"> </v>
      </c>
      <c r="C34" s="330"/>
      <c r="D34" s="329" t="str">
        <f>IF(D32&gt;0,"Д",IF(D32=0," "))</f>
        <v xml:space="preserve"> </v>
      </c>
      <c r="E34" s="330"/>
      <c r="F34" s="329" t="str">
        <f>IF(F32&gt;0,"Д",IF(F32=0," "))</f>
        <v xml:space="preserve"> </v>
      </c>
      <c r="G34" s="330"/>
      <c r="H34" s="329" t="str">
        <f>IF(H32&gt;0,"Д",IF(H32=0," "))</f>
        <v xml:space="preserve"> </v>
      </c>
      <c r="I34" s="330"/>
      <c r="J34" s="329" t="str">
        <f>IF(J32&gt;0,"Д",IF(J32=0," "))</f>
        <v xml:space="preserve"> </v>
      </c>
      <c r="K34" s="330"/>
      <c r="L34" s="329" t="str">
        <f>IF(L32&gt;0,"Д",IF(L32=0," "))</f>
        <v xml:space="preserve"> </v>
      </c>
      <c r="M34" s="330"/>
      <c r="N34" s="329" t="str">
        <f>IF(N32&gt;0,"Д",IF(N32=0," "))</f>
        <v xml:space="preserve"> </v>
      </c>
      <c r="O34" s="330"/>
      <c r="P34" s="329" t="str">
        <f>IF(P32&gt;0,"Д",IF(P32=0," "))</f>
        <v xml:space="preserve"> </v>
      </c>
      <c r="Q34" s="330"/>
      <c r="R34" s="329" t="str">
        <f>IF(R32&gt;0,"Д",IF(R32=0," "))</f>
        <v xml:space="preserve"> </v>
      </c>
      <c r="S34" s="330"/>
      <c r="T34" s="329" t="str">
        <f>IF(T32&gt;0,"Д",IF(T32=0," "))</f>
        <v xml:space="preserve"> </v>
      </c>
      <c r="U34" s="330"/>
      <c r="V34" s="329" t="str">
        <f>IF(V32&gt;0,"Д",IF(V32=0," "))</f>
        <v xml:space="preserve"> </v>
      </c>
      <c r="W34" s="330"/>
      <c r="X34" s="329" t="str">
        <f>IF(X32&gt;0,"Д",IF(X32=0," "))</f>
        <v xml:space="preserve"> </v>
      </c>
      <c r="Y34" s="330"/>
      <c r="Z34" s="329" t="str">
        <f>IF(Z32&gt;0,"Д",IF(Z32=0," "))</f>
        <v xml:space="preserve"> </v>
      </c>
      <c r="AA34" s="330"/>
      <c r="AB34" s="329" t="str">
        <f t="shared" ref="AB34" si="32">IF(AB32&gt;0,"Д",IF(AB32=0," "))</f>
        <v xml:space="preserve"> </v>
      </c>
      <c r="AC34" s="330"/>
      <c r="AD34" s="329" t="str">
        <f t="shared" ref="AD34" si="33">IF(AD32&gt;0,"Д",IF(AD32=0," "))</f>
        <v xml:space="preserve"> </v>
      </c>
      <c r="AE34" s="330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</row>
    <row r="35" spans="1:64" x14ac:dyDescent="0.25">
      <c r="A35" s="128"/>
      <c r="B35" s="327">
        <f>'гр9 МО2'!B19</f>
        <v>0</v>
      </c>
      <c r="C35" s="328" t="str">
        <f>IF(B35=1,"час",IF(B35=0," ",IF(B35&gt;4,"часов","часа")))</f>
        <v xml:space="preserve"> </v>
      </c>
      <c r="D35" s="327">
        <f>'гр9 МО2'!C19</f>
        <v>0</v>
      </c>
      <c r="E35" s="328" t="str">
        <f>IF(D35=1,"час",IF(D35=0," ",IF(D35&gt;4,"часов","часа")))</f>
        <v xml:space="preserve"> </v>
      </c>
      <c r="F35" s="327">
        <f>'гр9 МО2'!D19</f>
        <v>0</v>
      </c>
      <c r="G35" s="328" t="str">
        <f>IF(F35=1,"час",IF(F35=0," ",IF(F35&gt;4,"часов","часа")))</f>
        <v xml:space="preserve"> </v>
      </c>
      <c r="H35" s="327">
        <f>'гр9 МО2'!E19</f>
        <v>0</v>
      </c>
      <c r="I35" s="328" t="str">
        <f>IF(H35=1,"час",IF(H35=0," ",IF(H35&gt;4,"часов","часа")))</f>
        <v xml:space="preserve"> </v>
      </c>
      <c r="J35" s="327">
        <f>'гр9 МО2'!F19</f>
        <v>0</v>
      </c>
      <c r="K35" s="328" t="str">
        <f>IF(J35=1,"час",IF(J35=0," ",IF(J35&gt;4,"часов","часа")))</f>
        <v xml:space="preserve"> </v>
      </c>
      <c r="L35" s="327">
        <f>'гр9 МО2'!G19</f>
        <v>0</v>
      </c>
      <c r="M35" s="328" t="str">
        <f>IF(L35=1,"час",IF(L35=0," ",IF(L35&gt;4,"часов","часа")))</f>
        <v xml:space="preserve"> </v>
      </c>
      <c r="N35" s="327">
        <f>'гр9 МО2'!H19</f>
        <v>0</v>
      </c>
      <c r="O35" s="328" t="str">
        <f>IF(N35=1,"час",IF(N35=0," ",IF(N35&gt;4,"часов","часа")))</f>
        <v xml:space="preserve"> </v>
      </c>
      <c r="P35" s="327">
        <f>'гр9 МО2'!I19</f>
        <v>0</v>
      </c>
      <c r="Q35" s="328" t="str">
        <f>IF(P35=1,"час",IF(P35=0," ",IF(P35&gt;4,"часов","часа")))</f>
        <v xml:space="preserve"> </v>
      </c>
      <c r="R35" s="327">
        <f>'гр9 МО2'!J19</f>
        <v>0</v>
      </c>
      <c r="S35" s="328" t="str">
        <f>IF(R35=1,"час",IF(R35=0," ",IF(R35&gt;4,"часов","часа")))</f>
        <v xml:space="preserve"> </v>
      </c>
      <c r="T35" s="327">
        <f>'гр9 МО2'!K19</f>
        <v>0</v>
      </c>
      <c r="U35" s="328" t="str">
        <f>IF(T35=1,"час",IF(T35=0," ",IF(T35&gt;4,"часов","часа")))</f>
        <v xml:space="preserve"> </v>
      </c>
      <c r="V35" s="327">
        <f>'гр9 МО2'!L19</f>
        <v>0</v>
      </c>
      <c r="W35" s="328" t="str">
        <f>IF(V35=1,"час",IF(V35=0," ",IF(V35&gt;4,"часов","часа")))</f>
        <v xml:space="preserve"> </v>
      </c>
      <c r="X35" s="327">
        <f>'гр9 МО2'!M19</f>
        <v>0</v>
      </c>
      <c r="Y35" s="328" t="str">
        <f>IF(X35=1,"час",IF(X35=0," ",IF(X35&gt;4,"часов","часа")))</f>
        <v xml:space="preserve"> </v>
      </c>
      <c r="Z35" s="327">
        <f>'гр9 МО2'!N19</f>
        <v>0</v>
      </c>
      <c r="AA35" s="328" t="str">
        <f>IF(Z35=1,"час",IF(Z35=0," ",IF(Z35&gt;4,"часов","часа")))</f>
        <v xml:space="preserve"> </v>
      </c>
      <c r="AB35" s="327">
        <f>'гр9 МО2'!O19</f>
        <v>0</v>
      </c>
      <c r="AC35" s="328" t="str">
        <f t="shared" ref="AC35" si="34">IF(AB35=1,"час",IF(AB35=0," ",IF(AB35&gt;4,"часов","часа")))</f>
        <v xml:space="preserve"> </v>
      </c>
      <c r="AD35" s="327">
        <f>'гр9 МО2'!P19</f>
        <v>0</v>
      </c>
      <c r="AE35" s="328" t="str">
        <f t="shared" ref="AE35" si="35">IF(AD35=1,"час",IF(AD35=0," ",IF(AD35&gt;4,"часов","часа")))</f>
        <v xml:space="preserve"> </v>
      </c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</row>
    <row r="36" spans="1:64" ht="24" customHeight="1" x14ac:dyDescent="0.25">
      <c r="A36" s="128">
        <v>8</v>
      </c>
      <c r="B36" s="298" t="str">
        <f>IF('МО2 общие данные'!E16=1,AI36,AJ36)</f>
        <v>-</v>
      </c>
      <c r="C36" s="299"/>
      <c r="D36" s="298" t="str">
        <f>IF('МО2 общие данные'!E17=1,AK36,AL36)</f>
        <v>-</v>
      </c>
      <c r="E36" s="299"/>
      <c r="F36" s="298" t="str">
        <f>IF('МО2 общие данные'!E18=1,AM36,AN36)</f>
        <v>-</v>
      </c>
      <c r="G36" s="299"/>
      <c r="H36" s="298" t="str">
        <f>IF('МО2 общие данные'!E19=1,AO36,AP36)</f>
        <v>-</v>
      </c>
      <c r="I36" s="299"/>
      <c r="J36" s="298" t="str">
        <f>IF('МО2 общие данные'!E20=1,AQ36,AR36)</f>
        <v>-</v>
      </c>
      <c r="K36" s="299"/>
      <c r="L36" s="298" t="str">
        <f>IF('МО2 общие данные'!E21=1,AS36,AT36)</f>
        <v>-</v>
      </c>
      <c r="M36" s="299"/>
      <c r="N36" s="298" t="str">
        <f>IF('МО2 общие данные'!E22=1,AU36,AV36)</f>
        <v>-</v>
      </c>
      <c r="O36" s="299"/>
      <c r="P36" s="298" t="str">
        <f>IF('МО2 общие данные'!E23=1,AW36,AX36)</f>
        <v>-</v>
      </c>
      <c r="Q36" s="299"/>
      <c r="R36" s="298" t="str">
        <f>IF('МО2 общие данные'!E24=1,AY36,AZ36)</f>
        <v>-</v>
      </c>
      <c r="S36" s="299"/>
      <c r="T36" s="298" t="str">
        <f>IF('МО2 общие данные'!E25=1,BA36,BB36)</f>
        <v>-</v>
      </c>
      <c r="U36" s="299"/>
      <c r="V36" s="298" t="str">
        <f>IF('МО2 общие данные'!E26=1,BC36,BD36)</f>
        <v>-</v>
      </c>
      <c r="W36" s="299"/>
      <c r="X36" s="298" t="str">
        <f>IF('МО2 общие данные'!E27=1,BE36,BF36)</f>
        <v>-</v>
      </c>
      <c r="Y36" s="299"/>
      <c r="Z36" s="298" t="str">
        <f>IF('МО2 общие данные'!E28=1,BG36,BH36)</f>
        <v>-</v>
      </c>
      <c r="AA36" s="299"/>
      <c r="AB36" s="298" t="str">
        <f>IF('МО2 общие данные'!E29=1,BI36,BJ36)</f>
        <v>-</v>
      </c>
      <c r="AC36" s="299"/>
      <c r="AD36" s="298" t="str">
        <f>IF('МО2 общие данные'!E30=1,BK36,BL36)</f>
        <v>-</v>
      </c>
      <c r="AE36" s="299"/>
      <c r="AI36" s="85" t="str">
        <f>(INDEX('МО2 общие данные'!H42:H60,MATCH(B35,'МО2 общие данные'!B42:B60,0)))</f>
        <v>-</v>
      </c>
      <c r="AJ36" s="85" t="str">
        <f>(INDEX('МО2 общие данные'!H42:H60,MATCH(B35,'МО2 общие данные'!B42:B60,0)))</f>
        <v>-</v>
      </c>
      <c r="AK36" s="85" t="str">
        <f>(INDEX('МО2 общие данные'!H42:H60,MATCH(D35,'МО2 общие данные'!B42:B60,0)))</f>
        <v>-</v>
      </c>
      <c r="AL36" s="85" t="str">
        <f>(INDEX('МО2 общие данные'!H42:H60,MATCH(D35,'МО2 общие данные'!B42:B60,0)))</f>
        <v>-</v>
      </c>
      <c r="AM36" s="85" t="str">
        <f>(INDEX('МО2 общие данные'!H42:H60,MATCH(F35,'МО2 общие данные'!B42:B60,0)))</f>
        <v>-</v>
      </c>
      <c r="AN36" s="85" t="str">
        <f>(INDEX('МО2 общие данные'!H42:H60,MATCH(F35,'МО2 общие данные'!B42:B60,0)))</f>
        <v>-</v>
      </c>
      <c r="AO36" s="85" t="str">
        <f>(INDEX('МО2 общие данные'!H42:H60,MATCH(H35,'МО2 общие данные'!B42:B60,0)))</f>
        <v>-</v>
      </c>
      <c r="AP36" s="85" t="str">
        <f>(INDEX('МО2 общие данные'!H42:H60,MATCH(H35,'МО2 общие данные'!B42:B60,0)))</f>
        <v>-</v>
      </c>
      <c r="AQ36" s="85" t="str">
        <f>(INDEX('МО2 общие данные'!H42:H60,MATCH(J35,'МО2 общие данные'!B42:B60,0)))</f>
        <v>-</v>
      </c>
      <c r="AR36" s="85" t="str">
        <f>(INDEX('МО2 общие данные'!H42:H60,MATCH(J35,'МО2 общие данные'!B42:B60,0)))</f>
        <v>-</v>
      </c>
      <c r="AS36" s="85" t="str">
        <f>(INDEX('МО2 общие данные'!H42:H60,MATCH(L35,'МО2 общие данные'!B42:B60,0)))</f>
        <v>-</v>
      </c>
      <c r="AT36" s="85" t="str">
        <f>(INDEX('МО2 общие данные'!H42:H60,MATCH(L35,'МО2 общие данные'!B42:B60,0)))</f>
        <v>-</v>
      </c>
      <c r="AU36" s="85" t="str">
        <f>(INDEX('МО2 общие данные'!H42:H60,MATCH(N35,'МО2 общие данные'!B42:B60,0)))</f>
        <v>-</v>
      </c>
      <c r="AV36" s="85" t="str">
        <f>(INDEX('МО2 общие данные'!H42:H60,MATCH(N35,'МО2 общие данные'!B42:B60,0)))</f>
        <v>-</v>
      </c>
      <c r="AW36" s="85" t="str">
        <f>(INDEX('МО2 общие данные'!H42:H60,MATCH(P35,'МО2 общие данные'!B42:B60,0)))</f>
        <v>-</v>
      </c>
      <c r="AX36" s="85" t="str">
        <f>(INDEX('МО2 общие данные'!H42:H60,MATCH(P35,'МО2 общие данные'!B42:B60,0)))</f>
        <v>-</v>
      </c>
      <c r="AY36" s="85" t="str">
        <f>(INDEX('МО2 общие данные'!H42:H60,MATCH(R35,'МО2 общие данные'!B42:B60,0)))</f>
        <v>-</v>
      </c>
      <c r="AZ36" s="85" t="str">
        <f>(INDEX('МО2 общие данные'!H42:H60,MATCH(R35,'МО2 общие данные'!B42:B60,0)))</f>
        <v>-</v>
      </c>
      <c r="BA36" s="85" t="str">
        <f>(INDEX('МО2 общие данные'!H42:H60,MATCH(T35,'МО2 общие данные'!B42:B60,0)))</f>
        <v>-</v>
      </c>
      <c r="BB36" s="85" t="str">
        <f>(INDEX('МО2 общие данные'!H42:H60,MATCH(T35,'МО2 общие данные'!B42:B60,0)))</f>
        <v>-</v>
      </c>
      <c r="BC36" s="85" t="str">
        <f>(INDEX('МО2 общие данные'!H42:H60,MATCH(V35,'МО2 общие данные'!B42:B60,0)))</f>
        <v>-</v>
      </c>
      <c r="BD36" s="85" t="str">
        <f>(INDEX('МО2 общие данные'!H42:H60,MATCH(V35,'МО2 общие данные'!B42:B60,0)))</f>
        <v>-</v>
      </c>
      <c r="BE36" s="85" t="str">
        <f>(INDEX('МО2 общие данные'!H42:H60,MATCH(X35,'МО2 общие данные'!B42:B60,0)))</f>
        <v>-</v>
      </c>
      <c r="BF36" s="85" t="str">
        <f>(INDEX('МО2 общие данные'!H42:H60,MATCH(X35,'МО2 общие данные'!B42:B60,0)))</f>
        <v>-</v>
      </c>
      <c r="BG36" s="85" t="str">
        <f>(INDEX('МО2 общие данные'!H42:H60,MATCH(Z35,'МО2 общие данные'!B42:B60,0)))</f>
        <v>-</v>
      </c>
      <c r="BH36" s="85" t="str">
        <f>(INDEX('МО2 общие данные'!H42:H60,MATCH(Z35,'МО2 общие данные'!B42:B60,0)))</f>
        <v>-</v>
      </c>
      <c r="BI36" s="85" t="str">
        <f>(INDEX('МО2 общие данные'!H42:H60,MATCH(AB35,'МО2 общие данные'!B42:B60,0)))</f>
        <v>-</v>
      </c>
      <c r="BJ36" s="85" t="str">
        <f>(INDEX('МО2 общие данные'!H42:H60,MATCH(AB35,'МО2 общие данные'!B42:B60,0)))</f>
        <v>-</v>
      </c>
      <c r="BK36" s="85" t="str">
        <f>(INDEX('МО2 общие данные'!H42:H60,MATCH(AD35,'МО2 общие данные'!B42:B60,0)))</f>
        <v>-</v>
      </c>
      <c r="BL36" s="85" t="str">
        <f>(INDEX('МО2 общие данные'!H42:H60,MATCH(AD35,'МО2 общие данные'!B42:B60,0)))</f>
        <v>-</v>
      </c>
    </row>
    <row r="37" spans="1:64" x14ac:dyDescent="0.25">
      <c r="A37" s="129" t="s">
        <v>18</v>
      </c>
      <c r="B37" s="329" t="str">
        <f>IF(B35&gt;0,"Д",IF(B35=0," "))</f>
        <v xml:space="preserve"> </v>
      </c>
      <c r="C37" s="330"/>
      <c r="D37" s="329" t="str">
        <f t="shared" ref="D37:Z37" si="36">IF(D35&gt;0,"Д",IF(D35=0," "))</f>
        <v xml:space="preserve"> </v>
      </c>
      <c r="E37" s="330"/>
      <c r="F37" s="329" t="str">
        <f t="shared" si="36"/>
        <v xml:space="preserve"> </v>
      </c>
      <c r="G37" s="330"/>
      <c r="H37" s="329" t="str">
        <f t="shared" si="36"/>
        <v xml:space="preserve"> </v>
      </c>
      <c r="I37" s="330"/>
      <c r="J37" s="329" t="str">
        <f t="shared" si="36"/>
        <v xml:space="preserve"> </v>
      </c>
      <c r="K37" s="330"/>
      <c r="L37" s="329" t="str">
        <f t="shared" si="36"/>
        <v xml:space="preserve"> </v>
      </c>
      <c r="M37" s="330"/>
      <c r="N37" s="329" t="str">
        <f t="shared" si="36"/>
        <v xml:space="preserve"> </v>
      </c>
      <c r="O37" s="330"/>
      <c r="P37" s="329" t="str">
        <f t="shared" si="36"/>
        <v xml:space="preserve"> </v>
      </c>
      <c r="Q37" s="330"/>
      <c r="R37" s="329" t="str">
        <f t="shared" si="36"/>
        <v xml:space="preserve"> </v>
      </c>
      <c r="S37" s="330"/>
      <c r="T37" s="329" t="str">
        <f t="shared" si="36"/>
        <v xml:space="preserve"> </v>
      </c>
      <c r="U37" s="330"/>
      <c r="V37" s="329" t="str">
        <f t="shared" si="36"/>
        <v xml:space="preserve"> </v>
      </c>
      <c r="W37" s="330"/>
      <c r="X37" s="329" t="str">
        <f t="shared" si="36"/>
        <v xml:space="preserve"> </v>
      </c>
      <c r="Y37" s="330"/>
      <c r="Z37" s="329" t="str">
        <f t="shared" si="36"/>
        <v xml:space="preserve"> </v>
      </c>
      <c r="AA37" s="330"/>
      <c r="AB37" s="329" t="str">
        <f t="shared" ref="AB37" si="37">IF(AB35&gt;0,"Д",IF(AB35=0," "))</f>
        <v xml:space="preserve"> </v>
      </c>
      <c r="AC37" s="330"/>
      <c r="AD37" s="329" t="str">
        <f t="shared" ref="AD37" si="38">IF(AD35&gt;0,"Д",IF(AD35=0," "))</f>
        <v xml:space="preserve"> </v>
      </c>
      <c r="AE37" s="330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</row>
    <row r="38" spans="1:64" x14ac:dyDescent="0.25">
      <c r="A38" s="128"/>
      <c r="B38" s="327">
        <f>'гр9 МО2'!B20</f>
        <v>0</v>
      </c>
      <c r="C38" s="328" t="str">
        <f>IF(B38=1,"час",IF(B38=0," ",IF(B38&gt;4,"часов","часа")))</f>
        <v xml:space="preserve"> </v>
      </c>
      <c r="D38" s="327">
        <f>'гр9 МО2'!C20</f>
        <v>0</v>
      </c>
      <c r="E38" s="328" t="str">
        <f t="shared" ref="E38" si="39">IF(D38=1,"час",IF(D38=0," ",IF(D38&gt;4,"часов","часа")))</f>
        <v xml:space="preserve"> </v>
      </c>
      <c r="F38" s="327">
        <f>'гр9 МО2'!D20</f>
        <v>0</v>
      </c>
      <c r="G38" s="328" t="str">
        <f t="shared" ref="G38" si="40">IF(F38=1,"час",IF(F38=0," ",IF(F38&gt;4,"часов","часа")))</f>
        <v xml:space="preserve"> </v>
      </c>
      <c r="H38" s="327">
        <f>'гр9 МО2'!E20</f>
        <v>0</v>
      </c>
      <c r="I38" s="328" t="str">
        <f t="shared" ref="I38" si="41">IF(H38=1,"час",IF(H38=0," ",IF(H38&gt;4,"часов","часа")))</f>
        <v xml:space="preserve"> </v>
      </c>
      <c r="J38" s="327">
        <f>'гр9 МО2'!F20</f>
        <v>0</v>
      </c>
      <c r="K38" s="328" t="str">
        <f t="shared" ref="K38" si="42">IF(J38=1,"час",IF(J38=0," ",IF(J38&gt;4,"часов","часа")))</f>
        <v xml:space="preserve"> </v>
      </c>
      <c r="L38" s="327">
        <f>'гр9 МО2'!G20</f>
        <v>0</v>
      </c>
      <c r="M38" s="328" t="str">
        <f t="shared" ref="M38" si="43">IF(L38=1,"час",IF(L38=0," ",IF(L38&gt;4,"часов","часа")))</f>
        <v xml:space="preserve"> </v>
      </c>
      <c r="N38" s="327">
        <f>'гр9 МО2'!H20</f>
        <v>0</v>
      </c>
      <c r="O38" s="328" t="str">
        <f t="shared" ref="O38" si="44">IF(N38=1,"час",IF(N38=0," ",IF(N38&gt;4,"часов","часа")))</f>
        <v xml:space="preserve"> </v>
      </c>
      <c r="P38" s="327">
        <f>'гр9 МО2'!I20</f>
        <v>0</v>
      </c>
      <c r="Q38" s="328" t="str">
        <f t="shared" ref="Q38" si="45">IF(P38=1,"час",IF(P38=0," ",IF(P38&gt;4,"часов","часа")))</f>
        <v xml:space="preserve"> </v>
      </c>
      <c r="R38" s="327">
        <f>'гр9 МО2'!J20</f>
        <v>0</v>
      </c>
      <c r="S38" s="328" t="str">
        <f t="shared" ref="S38" si="46">IF(R38=1,"час",IF(R38=0," ",IF(R38&gt;4,"часов","часа")))</f>
        <v xml:space="preserve"> </v>
      </c>
      <c r="T38" s="327">
        <f>'гр9 МО2'!K20</f>
        <v>0</v>
      </c>
      <c r="U38" s="328" t="str">
        <f t="shared" ref="U38" si="47">IF(T38=1,"час",IF(T38=0," ",IF(T38&gt;4,"часов","часа")))</f>
        <v xml:space="preserve"> </v>
      </c>
      <c r="V38" s="327">
        <f>'гр9 МО2'!L20</f>
        <v>0</v>
      </c>
      <c r="W38" s="328" t="str">
        <f t="shared" ref="W38" si="48">IF(V38=1,"час",IF(V38=0," ",IF(V38&gt;4,"часов","часа")))</f>
        <v xml:space="preserve"> </v>
      </c>
      <c r="X38" s="327">
        <f>'гр9 МО2'!M20</f>
        <v>0</v>
      </c>
      <c r="Y38" s="328" t="str">
        <f t="shared" ref="Y38" si="49">IF(X38=1,"час",IF(X38=0," ",IF(X38&gt;4,"часов","часа")))</f>
        <v xml:space="preserve"> </v>
      </c>
      <c r="Z38" s="327">
        <f>'гр9 МО2'!N20</f>
        <v>0</v>
      </c>
      <c r="AA38" s="328" t="str">
        <f t="shared" ref="AA38" si="50">IF(Z38=1,"час",IF(Z38=0," ",IF(Z38&gt;4,"часов","часа")))</f>
        <v xml:space="preserve"> </v>
      </c>
      <c r="AB38" s="327">
        <f>'гр9 МО2'!O20</f>
        <v>0</v>
      </c>
      <c r="AC38" s="328" t="str">
        <f t="shared" ref="AC38" si="51">IF(AB38=1,"час",IF(AB38=0," ",IF(AB38&gt;4,"часов","часа")))</f>
        <v xml:space="preserve"> </v>
      </c>
      <c r="AD38" s="327">
        <f>'гр9 МО2'!P20</f>
        <v>0</v>
      </c>
      <c r="AE38" s="328" t="str">
        <f t="shared" ref="AE38" si="52">IF(AD38=1,"час",IF(AD38=0," ",IF(AD38&gt;4,"часов","часа")))</f>
        <v xml:space="preserve"> </v>
      </c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</row>
    <row r="39" spans="1:64" ht="24" customHeight="1" x14ac:dyDescent="0.25">
      <c r="A39" s="128">
        <v>9</v>
      </c>
      <c r="B39" s="298" t="str">
        <f>IF('МО2 общие данные'!E16=1,AI39,AJ39)</f>
        <v>-</v>
      </c>
      <c r="C39" s="299"/>
      <c r="D39" s="298" t="str">
        <f>IF('МО2 общие данные'!E17=1,AK39,AL39)</f>
        <v>-</v>
      </c>
      <c r="E39" s="299"/>
      <c r="F39" s="298" t="str">
        <f>IF('МО2 общие данные'!E18=1,AM39,AN39)</f>
        <v>-</v>
      </c>
      <c r="G39" s="299"/>
      <c r="H39" s="298" t="str">
        <f>IF('МО2 общие данные'!E19=1,AO39,AP39)</f>
        <v>-</v>
      </c>
      <c r="I39" s="299"/>
      <c r="J39" s="298" t="str">
        <f>IF('МО2 общие данные'!E20=1,AQ39,AR39)</f>
        <v>-</v>
      </c>
      <c r="K39" s="299"/>
      <c r="L39" s="298" t="str">
        <f>IF('МО2 общие данные'!E21=1,AS39,AT39)</f>
        <v>-</v>
      </c>
      <c r="M39" s="299"/>
      <c r="N39" s="298" t="str">
        <f>IF('МО2 общие данные'!E22=1,AU39,AV39)</f>
        <v>-</v>
      </c>
      <c r="O39" s="299"/>
      <c r="P39" s="298" t="str">
        <f>IF('МО2 общие данные'!E23=1,AW39,AX39)</f>
        <v>-</v>
      </c>
      <c r="Q39" s="299"/>
      <c r="R39" s="298" t="str">
        <f>IF('МО2 общие данные'!E24=1,AY39,AZ39)</f>
        <v>-</v>
      </c>
      <c r="S39" s="299"/>
      <c r="T39" s="298" t="str">
        <f>IF('МО2 общие данные'!E25=1,BA39,BB39)</f>
        <v>-</v>
      </c>
      <c r="U39" s="299"/>
      <c r="V39" s="298" t="str">
        <f>IF('МО2 общие данные'!E26=1,BC39,BD39)</f>
        <v>-</v>
      </c>
      <c r="W39" s="299"/>
      <c r="X39" s="298" t="str">
        <f>IF('МО2 общие данные'!E27=1,BE39,BF39)</f>
        <v>-</v>
      </c>
      <c r="Y39" s="299"/>
      <c r="Z39" s="298" t="str">
        <f>IF('МО2 общие данные'!E28=1,BG39,BH39)</f>
        <v>-</v>
      </c>
      <c r="AA39" s="299"/>
      <c r="AB39" s="298" t="str">
        <f>IF('МО2 общие данные'!E29=1,BI39,BJ39)</f>
        <v>-</v>
      </c>
      <c r="AC39" s="299"/>
      <c r="AD39" s="298" t="str">
        <f>IF('МО2 общие данные'!E30=1,BK39,BL39)</f>
        <v>-</v>
      </c>
      <c r="AE39" s="299"/>
      <c r="AI39" s="85" t="str">
        <f>(INDEX('МО2 общие данные'!F42:F60,MATCH(B38,'МО2 общие данные'!B42:B60,0)))</f>
        <v>-</v>
      </c>
      <c r="AJ39" s="85" t="str">
        <f>(INDEX('МО2 общие данные'!F42:F60,MATCH(B38,'МО2 общие данные'!B42:B60,0)))</f>
        <v>-</v>
      </c>
      <c r="AK39" s="85" t="str">
        <f>(INDEX('МО2 общие данные'!F42:F60,MATCH(D38,'МО2 общие данные'!B42:B60,0)))</f>
        <v>-</v>
      </c>
      <c r="AL39" s="85" t="str">
        <f>(INDEX('МО2 общие данные'!F42:F60,MATCH(D38,'МО2 общие данные'!B42:B60,0)))</f>
        <v>-</v>
      </c>
      <c r="AM39" s="85" t="str">
        <f>(INDEX('МО2 общие данные'!F42:F60,MATCH(F38,'МО2 общие данные'!B42:B60,0)))</f>
        <v>-</v>
      </c>
      <c r="AN39" s="85" t="str">
        <f>(INDEX('МО2 общие данные'!F42:F60,MATCH(F38,'МО2 общие данные'!B42:B60,0)))</f>
        <v>-</v>
      </c>
      <c r="AO39" s="85" t="str">
        <f>(INDEX('МО2 общие данные'!F42:F60,MATCH(H38,'МО2 общие данные'!B42:B60,0)))</f>
        <v>-</v>
      </c>
      <c r="AP39" s="85" t="str">
        <f>(INDEX('МО2 общие данные'!F42:F60,MATCH(H38,'МО2 общие данные'!B42:B60,0)))</f>
        <v>-</v>
      </c>
      <c r="AQ39" s="85" t="str">
        <f>(INDEX('МО2 общие данные'!F42:F60,MATCH(J38,'МО2 общие данные'!B42:B60,0)))</f>
        <v>-</v>
      </c>
      <c r="AR39" s="85" t="str">
        <f>(INDEX('МО2 общие данные'!F42:F60,MATCH(J38,'МО2 общие данные'!B42:B60,0)))</f>
        <v>-</v>
      </c>
      <c r="AS39" s="85" t="str">
        <f>(INDEX('МО2 общие данные'!F42:F60,MATCH(L38,'МО2 общие данные'!B42:B60,0)))</f>
        <v>-</v>
      </c>
      <c r="AT39" s="85" t="str">
        <f>(INDEX('МО2 общие данные'!F42:F60,MATCH(L38,'МО2 общие данные'!B42:B60,0)))</f>
        <v>-</v>
      </c>
      <c r="AU39" s="85" t="str">
        <f>(INDEX('МО2 общие данные'!F42:F60,MATCH(N38,'МО2 общие данные'!B42:B60,0)))</f>
        <v>-</v>
      </c>
      <c r="AV39" s="85" t="str">
        <f>(INDEX('МО2 общие данные'!F42:F60,MATCH(N38,'МО2 общие данные'!B42:B60,0)))</f>
        <v>-</v>
      </c>
      <c r="AW39" s="85" t="str">
        <f>(INDEX('МО2 общие данные'!F42:F60,MATCH(P38,'МО2 общие данные'!B42:B60,0)))</f>
        <v>-</v>
      </c>
      <c r="AX39" s="85" t="str">
        <f>(INDEX('МО2 общие данные'!F42:F60,MATCH(P38,'МО2 общие данные'!B42:B60,0)))</f>
        <v>-</v>
      </c>
      <c r="AY39" s="85" t="str">
        <f>(INDEX('МО2 общие данные'!F42:F60,MATCH(R38,'МО2 общие данные'!B42:B60,0)))</f>
        <v>-</v>
      </c>
      <c r="AZ39" s="85" t="str">
        <f>(INDEX('МО2 общие данные'!F42:F60,MATCH(R38,'МО2 общие данные'!B42:B60,0)))</f>
        <v>-</v>
      </c>
      <c r="BA39" s="85" t="str">
        <f>(INDEX('МО2 общие данные'!F42:F60,MATCH(T38,'МО2 общие данные'!B42:B60,0)))</f>
        <v>-</v>
      </c>
      <c r="BB39" s="85" t="str">
        <f>(INDEX('МО2 общие данные'!F42:F60,MATCH(T38,'МО2 общие данные'!B42:B60,0)))</f>
        <v>-</v>
      </c>
      <c r="BC39" s="85" t="str">
        <f>(INDEX('МО2 общие данные'!F42:F60,MATCH(V38,'МО2 общие данные'!B42:B60,0)))</f>
        <v>-</v>
      </c>
      <c r="BD39" s="85" t="str">
        <f>(INDEX('МО2 общие данные'!F42:F60,MATCH(V38,'МО2 общие данные'!B42:B60,0)))</f>
        <v>-</v>
      </c>
      <c r="BE39" s="85" t="str">
        <f>(INDEX('МО2 общие данные'!F42:F60,MATCH(X38,'МО2 общие данные'!B42:B60,0)))</f>
        <v>-</v>
      </c>
      <c r="BF39" s="85" t="str">
        <f>(INDEX('МО2 общие данные'!F42:F60,MATCH(X38,'МО2 общие данные'!B42:B60,0)))</f>
        <v>-</v>
      </c>
      <c r="BG39" s="85" t="str">
        <f>(INDEX('МО2 общие данные'!F42:F60,MATCH(Z38,'МО2 общие данные'!B42:B60,0)))</f>
        <v>-</v>
      </c>
      <c r="BH39" s="85" t="str">
        <f>(INDEX('МО2 общие данные'!F42:F60,MATCH(Z38,'МО2 общие данные'!B42:B60,0)))</f>
        <v>-</v>
      </c>
      <c r="BI39" s="85" t="str">
        <f>(INDEX('МО2 общие данные'!F42:F60,MATCH(AB38,'МО2 общие данные'!B42:B60,0)))</f>
        <v>-</v>
      </c>
      <c r="BJ39" s="85" t="str">
        <f>(INDEX('МО2 общие данные'!F42:F60,MATCH(AB38,'МО2 общие данные'!B42:B60,0)))</f>
        <v>-</v>
      </c>
      <c r="BK39" s="85" t="str">
        <f>(INDEX('МО2 общие данные'!F42:F60,MATCH(AD38,'МО2 общие данные'!B42:B60,0)))</f>
        <v>-</v>
      </c>
      <c r="BL39" s="85" t="str">
        <f>(INDEX('МО2 общие данные'!F42:F60,MATCH(AD38,'МО2 общие данные'!B42:B60,0)))</f>
        <v>-</v>
      </c>
    </row>
    <row r="40" spans="1:64" x14ac:dyDescent="0.25">
      <c r="A40" s="129" t="s">
        <v>143</v>
      </c>
      <c r="B40" s="329" t="str">
        <f>IF(B38&gt;0,"Д",IF(B38=0," "))</f>
        <v xml:space="preserve"> </v>
      </c>
      <c r="C40" s="330"/>
      <c r="D40" s="329" t="str">
        <f t="shared" ref="D40" si="53">IF(D38&gt;0,"Д",IF(D38=0," "))</f>
        <v xml:space="preserve"> </v>
      </c>
      <c r="E40" s="330"/>
      <c r="F40" s="329" t="str">
        <f t="shared" ref="F40" si="54">IF(F38&gt;0,"Д",IF(F38=0," "))</f>
        <v xml:space="preserve"> </v>
      </c>
      <c r="G40" s="330"/>
      <c r="H40" s="329" t="str">
        <f t="shared" ref="H40" si="55">IF(H38&gt;0,"Д",IF(H38=0," "))</f>
        <v xml:space="preserve"> </v>
      </c>
      <c r="I40" s="330"/>
      <c r="J40" s="329" t="str">
        <f t="shared" ref="J40" si="56">IF(J38&gt;0,"Д",IF(J38=0," "))</f>
        <v xml:space="preserve"> </v>
      </c>
      <c r="K40" s="330"/>
      <c r="L40" s="329" t="str">
        <f t="shared" ref="L40" si="57">IF(L38&gt;0,"Д",IF(L38=0," "))</f>
        <v xml:space="preserve"> </v>
      </c>
      <c r="M40" s="330"/>
      <c r="N40" s="329" t="str">
        <f t="shared" ref="N40" si="58">IF(N38&gt;0,"Д",IF(N38=0," "))</f>
        <v xml:space="preserve"> </v>
      </c>
      <c r="O40" s="330"/>
      <c r="P40" s="329" t="str">
        <f t="shared" ref="P40" si="59">IF(P38&gt;0,"Д",IF(P38=0," "))</f>
        <v xml:space="preserve"> </v>
      </c>
      <c r="Q40" s="330"/>
      <c r="R40" s="329" t="str">
        <f t="shared" ref="R40" si="60">IF(R38&gt;0,"Д",IF(R38=0," "))</f>
        <v xml:space="preserve"> </v>
      </c>
      <c r="S40" s="330"/>
      <c r="T40" s="329" t="str">
        <f t="shared" ref="T40" si="61">IF(T38&gt;0,"Д",IF(T38=0," "))</f>
        <v xml:space="preserve"> </v>
      </c>
      <c r="U40" s="330"/>
      <c r="V40" s="329" t="str">
        <f t="shared" ref="V40" si="62">IF(V38&gt;0,"Д",IF(V38=0," "))</f>
        <v xml:space="preserve"> </v>
      </c>
      <c r="W40" s="330"/>
      <c r="X40" s="329" t="str">
        <f t="shared" ref="X40" si="63">IF(X38&gt;0,"Д",IF(X38=0," "))</f>
        <v xml:space="preserve"> </v>
      </c>
      <c r="Y40" s="330"/>
      <c r="Z40" s="329" t="str">
        <f t="shared" ref="Z40:AD40" si="64">IF(Z38&gt;0,"Д",IF(Z38=0," "))</f>
        <v xml:space="preserve"> </v>
      </c>
      <c r="AA40" s="330"/>
      <c r="AB40" s="329" t="str">
        <f t="shared" si="64"/>
        <v xml:space="preserve"> </v>
      </c>
      <c r="AC40" s="330"/>
      <c r="AD40" s="329" t="str">
        <f t="shared" si="64"/>
        <v xml:space="preserve"> </v>
      </c>
      <c r="AE40" s="330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</row>
    <row r="41" spans="1:64" x14ac:dyDescent="0.25">
      <c r="A41" s="128"/>
      <c r="B41" s="327">
        <f>'гр9 МО2'!B21</f>
        <v>0</v>
      </c>
      <c r="C41" s="328" t="str">
        <f>IF(B41=1,"час",IF(B41=0," ",IF(B41&gt;4,"часов","часа")))</f>
        <v xml:space="preserve"> </v>
      </c>
      <c r="D41" s="327">
        <f>'гр9 МО2'!C21</f>
        <v>0</v>
      </c>
      <c r="E41" s="328" t="str">
        <f>IF(D41=1,"час",IF(D41=0," ",IF(D41&gt;4,"часов","часа")))</f>
        <v xml:space="preserve"> </v>
      </c>
      <c r="F41" s="327">
        <f>'гр9 МО2'!D21</f>
        <v>0</v>
      </c>
      <c r="G41" s="328" t="str">
        <f>IF(F41=1,"час",IF(F41=0," ",IF(F41&gt;4,"часов","часа")))</f>
        <v xml:space="preserve"> </v>
      </c>
      <c r="H41" s="327">
        <f>'гр9 МО2'!E21</f>
        <v>0</v>
      </c>
      <c r="I41" s="328" t="str">
        <f>IF(H41=1,"час",IF(H41=0," ",IF(H41&gt;4,"часов","часа")))</f>
        <v xml:space="preserve"> </v>
      </c>
      <c r="J41" s="327">
        <f>'гр9 МО2'!F21</f>
        <v>0</v>
      </c>
      <c r="K41" s="328" t="str">
        <f>IF(J41=1,"час",IF(J41=0," ",IF(J41&gt;4,"часов","часа")))</f>
        <v xml:space="preserve"> </v>
      </c>
      <c r="L41" s="327">
        <f>'гр9 МО2'!G21</f>
        <v>0</v>
      </c>
      <c r="M41" s="328" t="str">
        <f>IF(L41=1,"час",IF(L41=0," ",IF(L41&gt;4,"часов","часа")))</f>
        <v xml:space="preserve"> </v>
      </c>
      <c r="N41" s="327">
        <f>'гр9 МО2'!H21</f>
        <v>0</v>
      </c>
      <c r="O41" s="328" t="str">
        <f>IF(N41=1,"час",IF(N41=0," ",IF(N41&gt;4,"часов","часа")))</f>
        <v xml:space="preserve"> </v>
      </c>
      <c r="P41" s="327">
        <f>'гр9 МО2'!I21</f>
        <v>0</v>
      </c>
      <c r="Q41" s="328" t="str">
        <f>IF(P41=1,"час",IF(P41=0," ",IF(P41&gt;4,"часов","часа")))</f>
        <v xml:space="preserve"> </v>
      </c>
      <c r="R41" s="327">
        <f>'гр9 МО2'!J21</f>
        <v>0</v>
      </c>
      <c r="S41" s="328" t="str">
        <f>IF(R41=1,"час",IF(R41=0," ",IF(R41&gt;4,"часов","часа")))</f>
        <v xml:space="preserve"> </v>
      </c>
      <c r="T41" s="327">
        <f>'гр9 МО2'!K21</f>
        <v>0</v>
      </c>
      <c r="U41" s="328" t="str">
        <f>IF(T41=1,"час",IF(T41=0," ",IF(T41&gt;4,"часов","часа")))</f>
        <v xml:space="preserve"> </v>
      </c>
      <c r="V41" s="327">
        <f>'гр9 МО2'!L21</f>
        <v>0</v>
      </c>
      <c r="W41" s="328" t="str">
        <f>IF(V41=1,"час",IF(V41=0," ",IF(V41&gt;4,"часов","часа")))</f>
        <v xml:space="preserve"> </v>
      </c>
      <c r="X41" s="327">
        <f>'гр9 МО2'!M21</f>
        <v>0</v>
      </c>
      <c r="Y41" s="328" t="str">
        <f>IF(X41=1,"час",IF(X41=0," ",IF(X41&gt;4,"часов","часа")))</f>
        <v xml:space="preserve"> </v>
      </c>
      <c r="Z41" s="327">
        <f>'гр9 МО2'!N21</f>
        <v>0</v>
      </c>
      <c r="AA41" s="328" t="str">
        <f>IF(Z41=1,"час",IF(Z41=0," ",IF(Z41&gt;4,"часов","часа")))</f>
        <v xml:space="preserve"> </v>
      </c>
      <c r="AB41" s="327">
        <f>'гр9 МО2'!O21</f>
        <v>0</v>
      </c>
      <c r="AC41" s="328" t="str">
        <f t="shared" ref="AC41" si="65">IF(AB41=1,"час",IF(AB41=0," ",IF(AB41&gt;4,"часов","часа")))</f>
        <v xml:space="preserve"> </v>
      </c>
      <c r="AD41" s="327">
        <f>'гр9 МО2'!P21</f>
        <v>0</v>
      </c>
      <c r="AE41" s="328" t="str">
        <f t="shared" ref="AE41" si="66">IF(AD41=1,"час",IF(AD41=0," ",IF(AD41&gt;4,"часов","часа")))</f>
        <v xml:space="preserve"> </v>
      </c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5"/>
    </row>
    <row r="42" spans="1:64" ht="24" customHeight="1" x14ac:dyDescent="0.25">
      <c r="A42" s="128">
        <v>9</v>
      </c>
      <c r="B42" s="298" t="str">
        <f>IF('МО2 общие данные'!E16=1,AI42,AJ42)</f>
        <v>-</v>
      </c>
      <c r="C42" s="299"/>
      <c r="D42" s="298" t="str">
        <f>IF('МО2 общие данные'!E17=1,AK42,AL42)</f>
        <v>-</v>
      </c>
      <c r="E42" s="299"/>
      <c r="F42" s="298" t="str">
        <f>IF('МО2 общие данные'!E18=1,AM42,AN42)</f>
        <v>-</v>
      </c>
      <c r="G42" s="299"/>
      <c r="H42" s="298" t="str">
        <f>IF('МО2 общие данные'!E19=1,AO42,AP42)</f>
        <v>-</v>
      </c>
      <c r="I42" s="299"/>
      <c r="J42" s="298" t="str">
        <f>IF('МО2 общие данные'!E20=1,AQ42,AR42)</f>
        <v>-</v>
      </c>
      <c r="K42" s="299"/>
      <c r="L42" s="298" t="str">
        <f>IF('МО2 общие данные'!E21=1,AS42,AT42)</f>
        <v>-</v>
      </c>
      <c r="M42" s="299"/>
      <c r="N42" s="298" t="str">
        <f>IF('МО2 общие данные'!E22=1,AU42,AV42)</f>
        <v>-</v>
      </c>
      <c r="O42" s="299"/>
      <c r="P42" s="298" t="str">
        <f>IF('МО2 общие данные'!E23=1,AW42,AX42)</f>
        <v>-</v>
      </c>
      <c r="Q42" s="299"/>
      <c r="R42" s="298" t="str">
        <f>IF('МО2 общие данные'!E24=1,AY42,AZ42)</f>
        <v>-</v>
      </c>
      <c r="S42" s="299"/>
      <c r="T42" s="298" t="str">
        <f>IF('МО2 общие данные'!E25=1,BA42,BB42)</f>
        <v>-</v>
      </c>
      <c r="U42" s="299"/>
      <c r="V42" s="298" t="str">
        <f>IF('МО2 общие данные'!E26=1,BC42,BD42)</f>
        <v>-</v>
      </c>
      <c r="W42" s="299"/>
      <c r="X42" s="298" t="str">
        <f>IF('МО2 общие данные'!E27=1,BE42,BF42)</f>
        <v>-</v>
      </c>
      <c r="Y42" s="299"/>
      <c r="Z42" s="298" t="str">
        <f>IF('МО2 общие данные'!E28=1,BG42,BH42)</f>
        <v>-</v>
      </c>
      <c r="AA42" s="299"/>
      <c r="AB42" s="298" t="str">
        <f>IF('МО2 общие данные'!E29=1,BI42,BJ42)</f>
        <v>-</v>
      </c>
      <c r="AC42" s="299"/>
      <c r="AD42" s="298" t="str">
        <f>IF('МО2 общие данные'!E30=1,BK42,BL42)</f>
        <v>-</v>
      </c>
      <c r="AE42" s="299"/>
      <c r="AI42" s="85" t="str">
        <f>(INDEX('МО2 общие данные'!C42:C60,MATCH(B41,'МО2 общие данные'!B42:B60,0)))</f>
        <v>-</v>
      </c>
      <c r="AJ42" s="85" t="str">
        <f>(INDEX('МО2 общие данные'!D42:D60,MATCH(B41,'МО2 общие данные'!B42:B60,0)))</f>
        <v>-</v>
      </c>
      <c r="AK42" s="85" t="str">
        <f>(INDEX('МО2 общие данные'!C42:C60,MATCH(D41,'МО2 общие данные'!B42:B60,0)))</f>
        <v>-</v>
      </c>
      <c r="AL42" s="85" t="str">
        <f>(INDEX('МО2 общие данные'!D42:D60,MATCH(D41,'МО2 общие данные'!B42:B60,0)))</f>
        <v>-</v>
      </c>
      <c r="AM42" s="85" t="str">
        <f>(INDEX('МО2 общие данные'!C42:C60,MATCH(F41,'МО2 общие данные'!B42:B60,0)))</f>
        <v>-</v>
      </c>
      <c r="AN42" s="85" t="str">
        <f>(INDEX('МО2 общие данные'!D42:D60,MATCH(F41,'МО2 общие данные'!B42:B60,0)))</f>
        <v>-</v>
      </c>
      <c r="AO42" s="85" t="str">
        <f>(INDEX('МО2 общие данные'!C42:C60,MATCH(H41,'МО2 общие данные'!B42:B60,0)))</f>
        <v>-</v>
      </c>
      <c r="AP42" s="85" t="str">
        <f>(INDEX('МО2 общие данные'!D42:D60,MATCH(H41,'МО2 общие данные'!B42:B60,0)))</f>
        <v>-</v>
      </c>
      <c r="AQ42" s="85" t="str">
        <f>(INDEX('МО2 общие данные'!C42:C60,MATCH(J41,'МО2 общие данные'!B42:B60,0)))</f>
        <v>-</v>
      </c>
      <c r="AR42" s="85" t="str">
        <f>(INDEX('МО2 общие данные'!D42:D60,MATCH(J41,'МО2 общие данные'!B42:B60,0)))</f>
        <v>-</v>
      </c>
      <c r="AS42" s="85" t="str">
        <f>(INDEX('МО2 общие данные'!C42:C60,MATCH(L41,'МО2 общие данные'!B42:B60,0)))</f>
        <v>-</v>
      </c>
      <c r="AT42" s="85" t="str">
        <f>(INDEX('МО2 общие данные'!D42:D60,MATCH(L41,'МО2 общие данные'!B42:B60,0)))</f>
        <v>-</v>
      </c>
      <c r="AU42" s="85" t="str">
        <f>(INDEX('МО2 общие данные'!C42:C60,MATCH(N41,'МО2 общие данные'!B42:B60,0)))</f>
        <v>-</v>
      </c>
      <c r="AV42" s="85" t="str">
        <f>(INDEX('МО2 общие данные'!D42:D60,MATCH(N41,'МО2 общие данные'!B42:B60,0)))</f>
        <v>-</v>
      </c>
      <c r="AW42" s="85" t="str">
        <f>(INDEX('МО2 общие данные'!C42:C60,MATCH(P41,'МО2 общие данные'!B42:B60,0)))</f>
        <v>-</v>
      </c>
      <c r="AX42" s="85" t="str">
        <f>(INDEX('МО2 общие данные'!D42:D60,MATCH(P41,'МО2 общие данные'!B42:B60,0)))</f>
        <v>-</v>
      </c>
      <c r="AY42" s="85" t="str">
        <f>(INDEX('МО2 общие данные'!C42:C60,MATCH(R41,'МО2 общие данные'!B42:B60,0)))</f>
        <v>-</v>
      </c>
      <c r="AZ42" s="85" t="str">
        <f>(INDEX('МО2 общие данные'!D42:D60,MATCH(R41,'МО2 общие данные'!B42:B60,0)))</f>
        <v>-</v>
      </c>
      <c r="BA42" s="85" t="str">
        <f>(INDEX('МО2 общие данные'!C42:C60,MATCH(T41,'МО2 общие данные'!B42:B60,0)))</f>
        <v>-</v>
      </c>
      <c r="BB42" s="85" t="str">
        <f>(INDEX('МО2 общие данные'!D42:D60,MATCH(T41,'МО2 общие данные'!B42:B60,0)))</f>
        <v>-</v>
      </c>
      <c r="BC42" s="85" t="str">
        <f>(INDEX('МО2 общие данные'!C42:C60,MATCH(V41,'МО2 общие данные'!B42:B60,0)))</f>
        <v>-</v>
      </c>
      <c r="BD42" s="85" t="str">
        <f>(INDEX('МО2 общие данные'!D42:D60,MATCH(V41,'МО2 общие данные'!B42:B60,0)))</f>
        <v>-</v>
      </c>
      <c r="BE42" s="85" t="str">
        <f>(INDEX('МО2 общие данные'!C42:C60,MATCH(X41,'МО2 общие данные'!B42:B60,0)))</f>
        <v>-</v>
      </c>
      <c r="BF42" s="85" t="str">
        <f>(INDEX('МО2 общие данные'!D42:D60,MATCH(X41,'МО2 общие данные'!B42:B60,0)))</f>
        <v>-</v>
      </c>
      <c r="BG42" s="85" t="str">
        <f>(INDEX('МО2 общие данные'!C42:C60,MATCH(Z41,'МО2 общие данные'!B42:B60,0)))</f>
        <v>-</v>
      </c>
      <c r="BH42" s="85" t="str">
        <f>(INDEX('МО2 общие данные'!D42:D60,MATCH(Z41,'МО2 общие данные'!B42:B60,0)))</f>
        <v>-</v>
      </c>
      <c r="BI42" s="85" t="str">
        <f>(INDEX('МО2 общие данные'!C42:C60,MATCH(AB41,'МО2 общие данные'!B42:B60,0)))</f>
        <v>-</v>
      </c>
      <c r="BJ42" s="85" t="str">
        <f>(INDEX('МО2 общие данные'!D42:D60,MATCH(AB41,'МО2 общие данные'!B42:B60,0)))</f>
        <v>-</v>
      </c>
      <c r="BK42" s="85" t="str">
        <f>(INDEX('МО2 общие данные'!C42:C60,MATCH(AD41,'МО2 общие данные'!B42:B60,0)))</f>
        <v>-</v>
      </c>
      <c r="BL42" s="85" t="str">
        <f>(INDEX('МО2 общие данные'!D42:D60,MATCH(AD41,'МО2 общие данные'!B42:B60,0)))</f>
        <v>-</v>
      </c>
    </row>
    <row r="43" spans="1:64" x14ac:dyDescent="0.25">
      <c r="A43" s="129"/>
      <c r="B43" s="329" t="str">
        <f>IF(B41&gt;0,"Д",IF(B41=0," "))</f>
        <v xml:space="preserve"> </v>
      </c>
      <c r="C43" s="330"/>
      <c r="D43" s="329" t="str">
        <f t="shared" ref="D43:Z43" si="67">IF(D41&gt;0,"Д",IF(D41=0," "))</f>
        <v xml:space="preserve"> </v>
      </c>
      <c r="E43" s="330"/>
      <c r="F43" s="329" t="str">
        <f t="shared" si="67"/>
        <v xml:space="preserve"> </v>
      </c>
      <c r="G43" s="330"/>
      <c r="H43" s="329" t="str">
        <f t="shared" si="67"/>
        <v xml:space="preserve"> </v>
      </c>
      <c r="I43" s="330"/>
      <c r="J43" s="329" t="str">
        <f t="shared" si="67"/>
        <v xml:space="preserve"> </v>
      </c>
      <c r="K43" s="330"/>
      <c r="L43" s="329" t="str">
        <f t="shared" si="67"/>
        <v xml:space="preserve"> </v>
      </c>
      <c r="M43" s="330"/>
      <c r="N43" s="329" t="str">
        <f t="shared" si="67"/>
        <v xml:space="preserve"> </v>
      </c>
      <c r="O43" s="330"/>
      <c r="P43" s="329" t="str">
        <f t="shared" si="67"/>
        <v xml:space="preserve"> </v>
      </c>
      <c r="Q43" s="330"/>
      <c r="R43" s="329" t="str">
        <f t="shared" si="67"/>
        <v xml:space="preserve"> </v>
      </c>
      <c r="S43" s="330"/>
      <c r="T43" s="329" t="str">
        <f t="shared" si="67"/>
        <v xml:space="preserve"> </v>
      </c>
      <c r="U43" s="330"/>
      <c r="V43" s="329" t="str">
        <f t="shared" si="67"/>
        <v xml:space="preserve"> </v>
      </c>
      <c r="W43" s="330"/>
      <c r="X43" s="329" t="str">
        <f t="shared" si="67"/>
        <v xml:space="preserve"> </v>
      </c>
      <c r="Y43" s="330"/>
      <c r="Z43" s="329" t="str">
        <f t="shared" si="67"/>
        <v xml:space="preserve"> </v>
      </c>
      <c r="AA43" s="330"/>
      <c r="AB43" s="329" t="str">
        <f t="shared" ref="AB43" si="68">IF(AB41&gt;0,"Д",IF(AB41=0," "))</f>
        <v xml:space="preserve"> </v>
      </c>
      <c r="AC43" s="330"/>
      <c r="AD43" s="329" t="str">
        <f t="shared" ref="AD43" si="69">IF(AD41&gt;0,"Д",IF(AD41=0," "))</f>
        <v xml:space="preserve"> </v>
      </c>
      <c r="AE43" s="330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5"/>
    </row>
    <row r="44" spans="1:64" x14ac:dyDescent="0.25">
      <c r="A44" s="128"/>
      <c r="B44" s="327">
        <f>'гр9 МО2'!B22</f>
        <v>0</v>
      </c>
      <c r="C44" s="328" t="str">
        <f>IF(B44=1,"час",IF(B44=0," ",IF(B44&gt;4,"часов","часа")))</f>
        <v xml:space="preserve"> </v>
      </c>
      <c r="D44" s="327">
        <f>'гр9 МО2'!C22</f>
        <v>0</v>
      </c>
      <c r="E44" s="328" t="str">
        <f>IF(D44=1,"час",IF(D44=0," ",IF(D44&gt;4,"часов","часа")))</f>
        <v xml:space="preserve"> </v>
      </c>
      <c r="F44" s="327">
        <f>'гр9 МО2'!D22</f>
        <v>0</v>
      </c>
      <c r="G44" s="328" t="str">
        <f>IF(F44=1,"час",IF(F44=0," ",IF(F44&gt;4,"часов","часа")))</f>
        <v xml:space="preserve"> </v>
      </c>
      <c r="H44" s="327">
        <f>'гр9 МО2'!E22</f>
        <v>0</v>
      </c>
      <c r="I44" s="328" t="str">
        <f>IF(H44=1,"час",IF(H44=0," ",IF(H44&gt;4,"часов","часа")))</f>
        <v xml:space="preserve"> </v>
      </c>
      <c r="J44" s="327">
        <f>'гр9 МО2'!F22</f>
        <v>0</v>
      </c>
      <c r="K44" s="328" t="str">
        <f>IF(J44=1,"час",IF(J44=0," ",IF(J44&gt;4,"часов","часа")))</f>
        <v xml:space="preserve"> </v>
      </c>
      <c r="L44" s="327">
        <f>'гр9 МО2'!G22</f>
        <v>0</v>
      </c>
      <c r="M44" s="328" t="str">
        <f>IF(L44=1,"час",IF(L44=0," ",IF(L44&gt;4,"часов","часа")))</f>
        <v xml:space="preserve"> </v>
      </c>
      <c r="N44" s="327">
        <f>'гр9 МО2'!H22</f>
        <v>0</v>
      </c>
      <c r="O44" s="328" t="str">
        <f>IF(N44=1,"час",IF(N44=0," ",IF(N44&gt;4,"часов","часа")))</f>
        <v xml:space="preserve"> </v>
      </c>
      <c r="P44" s="327">
        <f>'гр9 МО2'!I22</f>
        <v>0</v>
      </c>
      <c r="Q44" s="328" t="str">
        <f>IF(P44=1,"час",IF(P44=0," ",IF(P44&gt;4,"часов","часа")))</f>
        <v xml:space="preserve"> </v>
      </c>
      <c r="R44" s="327">
        <f>'гр9 МО2'!J22</f>
        <v>0</v>
      </c>
      <c r="S44" s="328" t="str">
        <f>IF(R44=1,"час",IF(R44=0," ",IF(R44&gt;4,"часов","часа")))</f>
        <v xml:space="preserve"> </v>
      </c>
      <c r="T44" s="327">
        <f>'гр9 МО2'!K22</f>
        <v>0</v>
      </c>
      <c r="U44" s="328" t="str">
        <f>IF(T44=1,"час",IF(T44=0," ",IF(T44&gt;4,"часов","часа")))</f>
        <v xml:space="preserve"> </v>
      </c>
      <c r="V44" s="327">
        <f>'гр9 МО2'!L22</f>
        <v>0</v>
      </c>
      <c r="W44" s="328" t="str">
        <f>IF(V44=1,"час",IF(V44=0," ",IF(V44&gt;4,"часов","часа")))</f>
        <v xml:space="preserve"> </v>
      </c>
      <c r="X44" s="327">
        <f>'гр9 МО2'!M22</f>
        <v>0</v>
      </c>
      <c r="Y44" s="328" t="str">
        <f>IF(X44=1,"час",IF(X44=0," ",IF(X44&gt;4,"часов","часа")))</f>
        <v xml:space="preserve"> </v>
      </c>
      <c r="Z44" s="327">
        <f>'гр9 МО2'!N22</f>
        <v>0</v>
      </c>
      <c r="AA44" s="328" t="str">
        <f>IF(Z44=1,"час",IF(Z44=0," ",IF(Z44&gt;4,"часов","часа")))</f>
        <v xml:space="preserve"> </v>
      </c>
      <c r="AB44" s="327">
        <f>'гр9 МО2'!O22</f>
        <v>0</v>
      </c>
      <c r="AC44" s="328" t="str">
        <f t="shared" ref="AC44" si="70">IF(AB44=1,"час",IF(AB44=0," ",IF(AB44&gt;4,"часов","часа")))</f>
        <v xml:space="preserve"> </v>
      </c>
      <c r="AD44" s="327">
        <f>'гр9 МО2'!P22</f>
        <v>0</v>
      </c>
      <c r="AE44" s="328" t="str">
        <f t="shared" ref="AE44" si="71">IF(AD44=1,"час",IF(AD44=0," ",IF(AD44&gt;4,"часов","часа")))</f>
        <v xml:space="preserve"> </v>
      </c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5"/>
    </row>
    <row r="45" spans="1:64" ht="24" customHeight="1" x14ac:dyDescent="0.25">
      <c r="A45" s="128">
        <v>10</v>
      </c>
      <c r="B45" s="298" t="str">
        <f>IF('МО2 общие данные'!E16=1,AI45,AJ45)</f>
        <v>-</v>
      </c>
      <c r="C45" s="299"/>
      <c r="D45" s="298" t="str">
        <f>IF('МО2 общие данные'!E17=1,AK45,AL45)</f>
        <v>-</v>
      </c>
      <c r="E45" s="299"/>
      <c r="F45" s="298" t="str">
        <f>IF('МО2 общие данные'!E18=1,AM45,AN45)</f>
        <v>-</v>
      </c>
      <c r="G45" s="299"/>
      <c r="H45" s="298" t="str">
        <f>IF('МО2 общие данные'!E19=1,AO45,AP45)</f>
        <v>-</v>
      </c>
      <c r="I45" s="299"/>
      <c r="J45" s="298" t="str">
        <f>IF('МО2 общие данные'!E20=1,AQ45,AR45)</f>
        <v>-</v>
      </c>
      <c r="K45" s="299"/>
      <c r="L45" s="298" t="str">
        <f>IF('МО2 общие данные'!E21=1,AS45,AT45)</f>
        <v>-</v>
      </c>
      <c r="M45" s="299"/>
      <c r="N45" s="298" t="str">
        <f>IF('МО2 общие данные'!E22=1,AU45,AV45)</f>
        <v>-</v>
      </c>
      <c r="O45" s="299"/>
      <c r="P45" s="298" t="str">
        <f>IF('МО2 общие данные'!E23=1,AW45,AX45)</f>
        <v>-</v>
      </c>
      <c r="Q45" s="299"/>
      <c r="R45" s="298" t="str">
        <f>IF('МО2 общие данные'!E24=1,AY45,AZ45)</f>
        <v>-</v>
      </c>
      <c r="S45" s="299"/>
      <c r="T45" s="298" t="str">
        <f>IF('МО2 общие данные'!E25=1,BA45,BB45)</f>
        <v>-</v>
      </c>
      <c r="U45" s="299"/>
      <c r="V45" s="298" t="str">
        <f>IF('МО2 общие данные'!E26=1,BC45,BD45)</f>
        <v>-</v>
      </c>
      <c r="W45" s="299"/>
      <c r="X45" s="298" t="str">
        <f>IF('МО2 общие данные'!E17=1,BE45,BF45)</f>
        <v>-</v>
      </c>
      <c r="Y45" s="299"/>
      <c r="Z45" s="298" t="str">
        <f>IF('МО2 общие данные'!E28=1,BG45,BH45)</f>
        <v>-</v>
      </c>
      <c r="AA45" s="299"/>
      <c r="AB45" s="298" t="str">
        <f>IF('МО2 общие данные'!E29=1,BI45,BJ45)</f>
        <v>-</v>
      </c>
      <c r="AC45" s="299"/>
      <c r="AD45" s="298" t="str">
        <f>IF('МО2 общие данные'!E30=1,BK45,BL45)</f>
        <v>-</v>
      </c>
      <c r="AE45" s="299"/>
      <c r="AI45" s="85" t="str">
        <f>(INDEX('МО2 общие данные'!C42:C60,MATCH(B44,'МО2 общие данные'!B42:B60,0)))</f>
        <v>-</v>
      </c>
      <c r="AJ45" s="85" t="str">
        <f>(INDEX('МО2 общие данные'!D42:D60,MATCH(B44,'МО2 общие данные'!B42:B60,0)))</f>
        <v>-</v>
      </c>
      <c r="AK45" s="85" t="str">
        <f>(INDEX('МО2 общие данные'!C42:C60,MATCH(D44,'МО2 общие данные'!B42:B60,0)))</f>
        <v>-</v>
      </c>
      <c r="AL45" s="85" t="str">
        <f>(INDEX('МО2 общие данные'!D42:D60,MATCH(D44,'МО2 общие данные'!B42:B60,0)))</f>
        <v>-</v>
      </c>
      <c r="AM45" s="85" t="str">
        <f>(INDEX('МО2 общие данные'!C42:C60,MATCH(F44,'МО2 общие данные'!B42:B60,0)))</f>
        <v>-</v>
      </c>
      <c r="AN45" s="85" t="str">
        <f>(INDEX('МО2 общие данные'!D42:D60,MATCH(F44,'МО2 общие данные'!B42:B60,0)))</f>
        <v>-</v>
      </c>
      <c r="AO45" s="85" t="str">
        <f>(INDEX('МО2 общие данные'!C42:C60,MATCH(H44,'МО2 общие данные'!B42:B60,0)))</f>
        <v>-</v>
      </c>
      <c r="AP45" s="85" t="str">
        <f>(INDEX('МО2 общие данные'!D42:D60,MATCH(H44,'МО2 общие данные'!B42:B60,0)))</f>
        <v>-</v>
      </c>
      <c r="AQ45" s="85" t="str">
        <f>(INDEX('МО2 общие данные'!C42:C60,MATCH(J44,'МО2 общие данные'!B42:B60,0)))</f>
        <v>-</v>
      </c>
      <c r="AR45" s="85" t="str">
        <f>(INDEX('МО2 общие данные'!D42:D60,MATCH(J44,'МО2 общие данные'!B42:B60,0)))</f>
        <v>-</v>
      </c>
      <c r="AS45" s="85" t="str">
        <f>(INDEX('МО2 общие данные'!C42:C60,MATCH(L44,'МО2 общие данные'!B42:B60,0)))</f>
        <v>-</v>
      </c>
      <c r="AT45" s="85" t="str">
        <f>(INDEX('МО2 общие данные'!D42:D60,MATCH(L44,'МО2 общие данные'!B42:B60,0)))</f>
        <v>-</v>
      </c>
      <c r="AU45" s="85" t="str">
        <f>(INDEX('МО2 общие данные'!C42:C60,MATCH(N44,'МО2 общие данные'!B42:B60,0)))</f>
        <v>-</v>
      </c>
      <c r="AV45" s="85" t="str">
        <f>(INDEX('МО2 общие данные'!D42:D60,MATCH(N44,'МО2 общие данные'!B42:B60,0)))</f>
        <v>-</v>
      </c>
      <c r="AW45" s="85" t="str">
        <f>(INDEX('МО2 общие данные'!C42:C60,MATCH(P44,'МО2 общие данные'!B42:B60,0)))</f>
        <v>-</v>
      </c>
      <c r="AX45" s="85" t="str">
        <f>(INDEX('МО2 общие данные'!D42:D60,MATCH(P44,'МО2 общие данные'!B42:B60,0)))</f>
        <v>-</v>
      </c>
      <c r="AY45" s="85" t="str">
        <f>(INDEX('МО2 общие данные'!C42:C60,MATCH(R44,'МО2 общие данные'!B42:B60,0)))</f>
        <v>-</v>
      </c>
      <c r="AZ45" s="85" t="str">
        <f>(INDEX('МО2 общие данные'!D42:D60,MATCH(R44,'МО2 общие данные'!B42:B60,0)))</f>
        <v>-</v>
      </c>
      <c r="BA45" s="85" t="str">
        <f>(INDEX('МО2 общие данные'!C42:C60,MATCH(T44,'МО2 общие данные'!B42:B60,0)))</f>
        <v>-</v>
      </c>
      <c r="BB45" s="85" t="str">
        <f>(INDEX('МО2 общие данные'!D42:D60,MATCH(T44,'МО2 общие данные'!B42:B60,0)))</f>
        <v>-</v>
      </c>
      <c r="BC45" s="85" t="str">
        <f>(INDEX('МО2 общие данные'!C42:C60,MATCH(V44,'МО2 общие данные'!B42:B60,0)))</f>
        <v>-</v>
      </c>
      <c r="BD45" s="85" t="str">
        <f>(INDEX('МО2 общие данные'!D42:D60,MATCH(V44,'МО2 общие данные'!B42:B60,0)))</f>
        <v>-</v>
      </c>
      <c r="BE45" s="85" t="str">
        <f>(INDEX('МО2 общие данные'!C42:C60,MATCH(X44,'МО2 общие данные'!B42:B60,0)))</f>
        <v>-</v>
      </c>
      <c r="BF45" s="85" t="str">
        <f>(INDEX('МО2 общие данные'!D42:D60,MATCH(X44,'МО2 общие данные'!B42:B60,0)))</f>
        <v>-</v>
      </c>
      <c r="BG45" s="85" t="str">
        <f>(INDEX('МО2 общие данные'!C42:C60,MATCH(Z44,'МО2 общие данные'!B42:B60,0)))</f>
        <v>-</v>
      </c>
      <c r="BH45" s="85" t="str">
        <f>(INDEX('МО2 общие данные'!D42:D60,MATCH(Z44,'МО2 общие данные'!B42:B60,0)))</f>
        <v>-</v>
      </c>
      <c r="BI45" s="85" t="str">
        <f>(INDEX('МО2 общие данные'!C42:C60,MATCH(AB44,'МО2 общие данные'!B42:B60,0)))</f>
        <v>-</v>
      </c>
      <c r="BJ45" s="85" t="str">
        <f>(INDEX('МО2 общие данные'!D42:D60,MATCH(AB44,'МО2 общие данные'!B42:B60,0)))</f>
        <v>-</v>
      </c>
      <c r="BK45" s="85" t="str">
        <f>(INDEX('МО2 общие данные'!C42:C60,MATCH(AD44,'МО2 общие данные'!B42:B60,0)))</f>
        <v>-</v>
      </c>
      <c r="BL45" s="85" t="str">
        <f>(INDEX('МО2 общие данные'!D42:D60,MATCH(AD44,'МО2 общие данные'!B42:B60,0)))</f>
        <v>-</v>
      </c>
    </row>
    <row r="46" spans="1:64" x14ac:dyDescent="0.25">
      <c r="A46" s="129"/>
      <c r="B46" s="329" t="str">
        <f>IF(B44&gt;0,"Д",IF(B44=0," "))</f>
        <v xml:space="preserve"> </v>
      </c>
      <c r="C46" s="330"/>
      <c r="D46" s="329" t="str">
        <f t="shared" ref="D46:Z46" si="72">IF(D44&gt;0,"Д",IF(D44=0," "))</f>
        <v xml:space="preserve"> </v>
      </c>
      <c r="E46" s="330"/>
      <c r="F46" s="329" t="str">
        <f t="shared" si="72"/>
        <v xml:space="preserve"> </v>
      </c>
      <c r="G46" s="330"/>
      <c r="H46" s="329" t="str">
        <f t="shared" si="72"/>
        <v xml:space="preserve"> </v>
      </c>
      <c r="I46" s="330"/>
      <c r="J46" s="329" t="str">
        <f t="shared" si="72"/>
        <v xml:space="preserve"> </v>
      </c>
      <c r="K46" s="330"/>
      <c r="L46" s="329" t="str">
        <f t="shared" si="72"/>
        <v xml:space="preserve"> </v>
      </c>
      <c r="M46" s="330"/>
      <c r="N46" s="329" t="str">
        <f t="shared" si="72"/>
        <v xml:space="preserve"> </v>
      </c>
      <c r="O46" s="330"/>
      <c r="P46" s="329" t="str">
        <f t="shared" si="72"/>
        <v xml:space="preserve"> </v>
      </c>
      <c r="Q46" s="330"/>
      <c r="R46" s="329" t="str">
        <f t="shared" si="72"/>
        <v xml:space="preserve"> </v>
      </c>
      <c r="S46" s="330"/>
      <c r="T46" s="329" t="str">
        <f t="shared" si="72"/>
        <v xml:space="preserve"> </v>
      </c>
      <c r="U46" s="330"/>
      <c r="V46" s="329" t="str">
        <f t="shared" si="72"/>
        <v xml:space="preserve"> </v>
      </c>
      <c r="W46" s="330"/>
      <c r="X46" s="329" t="str">
        <f t="shared" si="72"/>
        <v xml:space="preserve"> </v>
      </c>
      <c r="Y46" s="330"/>
      <c r="Z46" s="329" t="str">
        <f t="shared" si="72"/>
        <v xml:space="preserve"> </v>
      </c>
      <c r="AA46" s="330"/>
      <c r="AB46" s="329" t="str">
        <f t="shared" ref="AB46" si="73">IF(AB44&gt;0,"Д",IF(AB44=0," "))</f>
        <v xml:space="preserve"> </v>
      </c>
      <c r="AC46" s="330"/>
      <c r="AD46" s="329" t="str">
        <f t="shared" ref="AD46" si="74">IF(AD44&gt;0,"Д",IF(AD44=0," "))</f>
        <v xml:space="preserve"> </v>
      </c>
      <c r="AE46" s="330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  <c r="BK46" s="85"/>
      <c r="BL46" s="85"/>
    </row>
    <row r="47" spans="1:64" x14ac:dyDescent="0.25">
      <c r="A47" s="128"/>
      <c r="B47" s="327">
        <f>'гр9 МО2'!B23</f>
        <v>0</v>
      </c>
      <c r="C47" s="328" t="str">
        <f>IF(B47=1,"час",IF(B47=0," ",IF(B47&gt;4,"часов","часа")))</f>
        <v xml:space="preserve"> </v>
      </c>
      <c r="D47" s="327">
        <f>'гр9 МО2'!C23</f>
        <v>0</v>
      </c>
      <c r="E47" s="328" t="str">
        <f>IF(D47=1,"час",IF(D47=0," ",IF(D47&gt;4,"часов","часа")))</f>
        <v xml:space="preserve"> </v>
      </c>
      <c r="F47" s="327">
        <f>'гр9 МО2'!D23</f>
        <v>0</v>
      </c>
      <c r="G47" s="328" t="str">
        <f>IF(F47=1,"час",IF(F47=0," ",IF(F47&gt;4,"часов","часа")))</f>
        <v xml:space="preserve"> </v>
      </c>
      <c r="H47" s="327">
        <f>'гр9 МО2'!E23</f>
        <v>0</v>
      </c>
      <c r="I47" s="328" t="str">
        <f>IF(H47=1,"час",IF(H47=0," ",IF(H47&gt;4,"часов","часа")))</f>
        <v xml:space="preserve"> </v>
      </c>
      <c r="J47" s="327">
        <f>'гр9 МО2'!F23</f>
        <v>0</v>
      </c>
      <c r="K47" s="328" t="str">
        <f>IF(J47=1,"час",IF(J47=0," ",IF(J47&gt;4,"часов","часа")))</f>
        <v xml:space="preserve"> </v>
      </c>
      <c r="L47" s="327">
        <f>'гр9 МО2'!G23</f>
        <v>0</v>
      </c>
      <c r="M47" s="328" t="str">
        <f>IF(L47=1,"час",IF(L47=0," ",IF(L47&gt;4,"часов","часа")))</f>
        <v xml:space="preserve"> </v>
      </c>
      <c r="N47" s="327">
        <f>'гр9 МО2'!H23</f>
        <v>0</v>
      </c>
      <c r="O47" s="328" t="str">
        <f>IF(N47=1,"час",IF(N47=0," ",IF(N47&gt;4,"часов","часа")))</f>
        <v xml:space="preserve"> </v>
      </c>
      <c r="P47" s="327">
        <f>'гр9 МО2'!I23</f>
        <v>0</v>
      </c>
      <c r="Q47" s="328" t="str">
        <f>IF(P47=1,"час",IF(P47=0," ",IF(P47&gt;4,"часов","часа")))</f>
        <v xml:space="preserve"> </v>
      </c>
      <c r="R47" s="327">
        <f>'гр9 МО2'!J23</f>
        <v>0</v>
      </c>
      <c r="S47" s="328" t="str">
        <f>IF(R47=1,"час",IF(R47=0," ",IF(R47&gt;4,"часов","часа")))</f>
        <v xml:space="preserve"> </v>
      </c>
      <c r="T47" s="327">
        <f>'гр9 МО2'!K23</f>
        <v>0</v>
      </c>
      <c r="U47" s="328" t="str">
        <f>IF(T47=1,"час",IF(T47=0," ",IF(T47&gt;4,"часов","часа")))</f>
        <v xml:space="preserve"> </v>
      </c>
      <c r="V47" s="327">
        <f>'гр9 МО2'!L23</f>
        <v>0</v>
      </c>
      <c r="W47" s="328" t="str">
        <f>IF(V47=1,"час",IF(V47=0," ",IF(V47&gt;4,"часов","часа")))</f>
        <v xml:space="preserve"> </v>
      </c>
      <c r="X47" s="327">
        <f>'гр9 МО2'!M23</f>
        <v>0</v>
      </c>
      <c r="Y47" s="328" t="str">
        <f>IF(X47=1,"час",IF(X47=0," ",IF(X47&gt;4,"часов","часа")))</f>
        <v xml:space="preserve"> </v>
      </c>
      <c r="Z47" s="327">
        <f>'гр9 МО2'!N23</f>
        <v>0</v>
      </c>
      <c r="AA47" s="328" t="str">
        <f>IF(Z47=1,"час",IF(Z47=0," ",IF(Z47&gt;4,"часов","часа")))</f>
        <v xml:space="preserve"> </v>
      </c>
      <c r="AB47" s="327">
        <f>'гр9 МО2'!O23</f>
        <v>0</v>
      </c>
      <c r="AC47" s="328" t="str">
        <f t="shared" ref="AC47" si="75">IF(AB47=1,"час",IF(AB47=0," ",IF(AB47&gt;4,"часов","часа")))</f>
        <v xml:space="preserve"> </v>
      </c>
      <c r="AD47" s="327">
        <f>'гр9 МО2'!P23</f>
        <v>0</v>
      </c>
      <c r="AE47" s="328" t="str">
        <f t="shared" ref="AE47" si="76">IF(AD47=1,"час",IF(AD47=0," ",IF(AD47&gt;4,"часов","часа")))</f>
        <v xml:space="preserve"> </v>
      </c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5"/>
    </row>
    <row r="48" spans="1:64" ht="19.149999999999999" customHeight="1" x14ac:dyDescent="0.25">
      <c r="A48" s="128">
        <v>11</v>
      </c>
      <c r="B48" s="298" t="str">
        <f>IF('МО2 общие данные'!E16=1,AI48,AJ48)</f>
        <v>-</v>
      </c>
      <c r="C48" s="299"/>
      <c r="D48" s="298" t="str">
        <f>IF('МО2 общие данные'!E17=1,AK48,AL48)</f>
        <v>-</v>
      </c>
      <c r="E48" s="299"/>
      <c r="F48" s="298" t="str">
        <f>IF('МО2 общие данные'!E18=1,AM48,AN48)</f>
        <v>-</v>
      </c>
      <c r="G48" s="299"/>
      <c r="H48" s="298" t="str">
        <f>IF('МО2 общие данные'!E19=1,AO48,AP48)</f>
        <v>-</v>
      </c>
      <c r="I48" s="299"/>
      <c r="J48" s="298" t="str">
        <f>IF('МО2 общие данные'!E20=1,AQ48,AR48)</f>
        <v>-</v>
      </c>
      <c r="K48" s="299"/>
      <c r="L48" s="298" t="str">
        <f>IF('МО2 общие данные'!E21=1,AS48,AT48)</f>
        <v>-</v>
      </c>
      <c r="M48" s="299"/>
      <c r="N48" s="298" t="str">
        <f>IF('МО2 общие данные'!E22=1,AU48,AV48)</f>
        <v>-</v>
      </c>
      <c r="O48" s="299"/>
      <c r="P48" s="298" t="str">
        <f>IF('МО2 общие данные'!E23=1,AW48,AX48)</f>
        <v>-</v>
      </c>
      <c r="Q48" s="299"/>
      <c r="R48" s="298" t="str">
        <f>IF('МО2 общие данные'!E24=1,AY48,AZ48)</f>
        <v>-</v>
      </c>
      <c r="S48" s="299"/>
      <c r="T48" s="298" t="str">
        <f>IF('МО2 общие данные'!E25=1,BA48,BB48)</f>
        <v>-</v>
      </c>
      <c r="U48" s="299"/>
      <c r="V48" s="298" t="str">
        <f>IF('МО2 общие данные'!E26=1,BC48,BD48)</f>
        <v>-</v>
      </c>
      <c r="W48" s="299"/>
      <c r="X48" s="298" t="str">
        <f>IF('МО2 общие данные'!E27=1,BE48,BF48)</f>
        <v>-</v>
      </c>
      <c r="Y48" s="299"/>
      <c r="Z48" s="298" t="str">
        <f>IF('МО2 общие данные'!E28=1,BG48,BH48)</f>
        <v>-</v>
      </c>
      <c r="AA48" s="299"/>
      <c r="AB48" s="298" t="str">
        <f>IF('МО2 общие данные'!E29=1,BI48,BJ48)</f>
        <v>-</v>
      </c>
      <c r="AC48" s="299"/>
      <c r="AD48" s="298" t="str">
        <f>IF('МО2 общие данные'!E30=1,BK48,BL48)</f>
        <v>-</v>
      </c>
      <c r="AE48" s="299"/>
      <c r="AI48" s="85" t="str">
        <f>(INDEX('МО2 общие данные'!C42:C60,MATCH(B47,'МО2 общие данные'!B42:B60,0)))</f>
        <v>-</v>
      </c>
      <c r="AJ48" s="85" t="str">
        <f>(INDEX('МО2 общие данные'!D42:D60,MATCH(B47,'МО2 общие данные'!B42:B60,0)))</f>
        <v>-</v>
      </c>
      <c r="AK48" s="85" t="str">
        <f>(INDEX('МО2 общие данные'!C42:C60,MATCH(D47,'МО2 общие данные'!B42:B60,0)))</f>
        <v>-</v>
      </c>
      <c r="AL48" s="85" t="str">
        <f>(INDEX('МО2 общие данные'!D42:D60,MATCH(D47,'МО2 общие данные'!B42:B60,0)))</f>
        <v>-</v>
      </c>
      <c r="AM48" s="85" t="str">
        <f>(INDEX('МО2 общие данные'!C42:C60,MATCH(F47,'МО2 общие данные'!B42:B60,0)))</f>
        <v>-</v>
      </c>
      <c r="AN48" s="85" t="str">
        <f>(INDEX('МО2 общие данные'!D42:D60,MATCH(F47,'МО2 общие данные'!B42:B60,0)))</f>
        <v>-</v>
      </c>
      <c r="AO48" s="85" t="str">
        <f>(INDEX('МО2 общие данные'!C42:C60,MATCH(H47,'МО2 общие данные'!B42:B60,0)))</f>
        <v>-</v>
      </c>
      <c r="AP48" s="85" t="str">
        <f>(INDEX('МО2 общие данные'!D42:D60,MATCH(H47,'МО2 общие данные'!B42:B60,0)))</f>
        <v>-</v>
      </c>
      <c r="AQ48" s="85" t="str">
        <f>(INDEX('МО2 общие данные'!C42:C60,MATCH(J47,'МО2 общие данные'!B42:B60,0)))</f>
        <v>-</v>
      </c>
      <c r="AR48" s="85" t="str">
        <f>(INDEX('МО2 общие данные'!D42:D60,MATCH(J47,'МО2 общие данные'!B42:B60,0)))</f>
        <v>-</v>
      </c>
      <c r="AS48" s="85" t="str">
        <f>(INDEX('МО2 общие данные'!C42:C60,MATCH(L47,'МО2 общие данные'!B42:B60,0)))</f>
        <v>-</v>
      </c>
      <c r="AT48" s="85" t="str">
        <f>(INDEX('МО2 общие данные'!D42:D60,MATCH(L47,'МО2 общие данные'!B42:B60,0)))</f>
        <v>-</v>
      </c>
      <c r="AU48" s="85" t="str">
        <f>(INDEX('МО2 общие данные'!C42:C60,MATCH(N47,'МО2 общие данные'!B42:B60,0)))</f>
        <v>-</v>
      </c>
      <c r="AV48" s="85" t="str">
        <f>(INDEX('МО2 общие данные'!D42:D60,MATCH(N47,'МО2 общие данные'!B42:B60,0)))</f>
        <v>-</v>
      </c>
      <c r="AW48" s="85" t="str">
        <f>(INDEX('МО2 общие данные'!C42:C60,MATCH(P47,'МО2 общие данные'!B42:B60,0)))</f>
        <v>-</v>
      </c>
      <c r="AX48" s="85" t="str">
        <f>(INDEX('МО2 общие данные'!D42:D60,MATCH(P47,'МО2 общие данные'!B42:B60,0)))</f>
        <v>-</v>
      </c>
      <c r="AY48" s="85" t="str">
        <f>(INDEX('МО2 общие данные'!C42:C60,MATCH(R47,'МО2 общие данные'!B42:B60,0)))</f>
        <v>-</v>
      </c>
      <c r="AZ48" s="85" t="str">
        <f>(INDEX('МО2 общие данные'!D42:D60,MATCH(R47,'МО2 общие данные'!B42:B60,0)))</f>
        <v>-</v>
      </c>
      <c r="BA48" s="85" t="str">
        <f>(INDEX('МО2 общие данные'!C42:C60,MATCH(T47,'МО2 общие данные'!B42:B60,0)))</f>
        <v>-</v>
      </c>
      <c r="BB48" s="85" t="str">
        <f>(INDEX('МО2 общие данные'!D42:D60,MATCH(T47,'МО2 общие данные'!B42:B60,0)))</f>
        <v>-</v>
      </c>
      <c r="BC48" s="85" t="str">
        <f>(INDEX('МО2 общие данные'!C42:C60,MATCH(V47,'МО2 общие данные'!B42:B60,0)))</f>
        <v>-</v>
      </c>
      <c r="BD48" s="85" t="str">
        <f>(INDEX('МО2 общие данные'!D42:D60,MATCH(V47,'МО2 общие данные'!B42:B60,0)))</f>
        <v>-</v>
      </c>
      <c r="BE48" s="85" t="str">
        <f>(INDEX('МО2 общие данные'!C42:C60,MATCH(X47,'МО2 общие данные'!B42:B60,0)))</f>
        <v>-</v>
      </c>
      <c r="BF48" s="85" t="str">
        <f>(INDEX('МО2 общие данные'!D42:D60,MATCH(X47,'МО2 общие данные'!B42:B60,0)))</f>
        <v>-</v>
      </c>
      <c r="BG48" s="85" t="str">
        <f>(INDEX('МО2 общие данные'!C42:C60,MATCH(Z47,'МО2 общие данные'!B42:B60,0)))</f>
        <v>-</v>
      </c>
      <c r="BH48" s="85" t="str">
        <f>(INDEX('МО2 общие данные'!D42:D60,MATCH(Z47,'МО2 общие данные'!B42:B60,0)))</f>
        <v>-</v>
      </c>
      <c r="BI48" s="85" t="str">
        <f>(INDEX('МО2 общие данные'!C42:C60,MATCH(AB47,'МО2 общие данные'!B42:B60,0)))</f>
        <v>-</v>
      </c>
      <c r="BJ48" s="85" t="str">
        <f>(INDEX('МО2 общие данные'!D42:D60,MATCH(AB47,'МО2 общие данные'!B42:B60,0)))</f>
        <v>-</v>
      </c>
      <c r="BK48" s="85" t="str">
        <f>(INDEX('МО2 общие данные'!C42:C60,MATCH(AD47,'МО2 общие данные'!B42:B60,0)))</f>
        <v>-</v>
      </c>
      <c r="BL48" s="85" t="str">
        <f>(INDEX('МО2 общие данные'!D42:D60,MATCH(AD47,'МО2 общие данные'!B42:B60,0)))</f>
        <v>-</v>
      </c>
    </row>
    <row r="49" spans="1:64" x14ac:dyDescent="0.25">
      <c r="A49" s="129"/>
      <c r="B49" s="329" t="str">
        <f>IF(B47&gt;0,"Д",IF(B47=0," "))</f>
        <v xml:space="preserve"> </v>
      </c>
      <c r="C49" s="330"/>
      <c r="D49" s="329" t="str">
        <f t="shared" ref="D49:Z49" si="77">IF(D47&gt;0,"Д",IF(D47=0," "))</f>
        <v xml:space="preserve"> </v>
      </c>
      <c r="E49" s="330"/>
      <c r="F49" s="329" t="str">
        <f t="shared" si="77"/>
        <v xml:space="preserve"> </v>
      </c>
      <c r="G49" s="330"/>
      <c r="H49" s="329" t="str">
        <f t="shared" si="77"/>
        <v xml:space="preserve"> </v>
      </c>
      <c r="I49" s="330"/>
      <c r="J49" s="329" t="str">
        <f t="shared" si="77"/>
        <v xml:space="preserve"> </v>
      </c>
      <c r="K49" s="330"/>
      <c r="L49" s="329" t="str">
        <f t="shared" si="77"/>
        <v xml:space="preserve"> </v>
      </c>
      <c r="M49" s="330"/>
      <c r="N49" s="329" t="str">
        <f t="shared" si="77"/>
        <v xml:space="preserve"> </v>
      </c>
      <c r="O49" s="330"/>
      <c r="P49" s="329" t="str">
        <f t="shared" si="77"/>
        <v xml:space="preserve"> </v>
      </c>
      <c r="Q49" s="330"/>
      <c r="R49" s="329" t="str">
        <f t="shared" si="77"/>
        <v xml:space="preserve"> </v>
      </c>
      <c r="S49" s="330"/>
      <c r="T49" s="329" t="str">
        <f t="shared" si="77"/>
        <v xml:space="preserve"> </v>
      </c>
      <c r="U49" s="330"/>
      <c r="V49" s="329" t="str">
        <f t="shared" si="77"/>
        <v xml:space="preserve"> </v>
      </c>
      <c r="W49" s="330"/>
      <c r="X49" s="329" t="str">
        <f t="shared" si="77"/>
        <v xml:space="preserve"> </v>
      </c>
      <c r="Y49" s="330"/>
      <c r="Z49" s="329" t="str">
        <f t="shared" si="77"/>
        <v xml:space="preserve"> </v>
      </c>
      <c r="AA49" s="330"/>
      <c r="AB49" s="329" t="str">
        <f t="shared" ref="AB49" si="78">IF(AB47&gt;0,"Д",IF(AB47=0," "))</f>
        <v xml:space="preserve"> </v>
      </c>
      <c r="AC49" s="330"/>
      <c r="AD49" s="329" t="str">
        <f t="shared" ref="AD49" si="79">IF(AD47&gt;0,"Д",IF(AD47=0," "))</f>
        <v xml:space="preserve"> </v>
      </c>
      <c r="AE49" s="330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5"/>
      <c r="BB49" s="85"/>
      <c r="BC49" s="85"/>
      <c r="BD49" s="85"/>
      <c r="BE49" s="85"/>
      <c r="BF49" s="85"/>
      <c r="BG49" s="85"/>
      <c r="BH49" s="85"/>
      <c r="BI49" s="85"/>
      <c r="BJ49" s="85"/>
      <c r="BK49" s="85"/>
      <c r="BL49" s="85"/>
    </row>
    <row r="50" spans="1:64" x14ac:dyDescent="0.25">
      <c r="A50" s="128"/>
      <c r="B50" s="327">
        <f>'гр9 МО2'!B24</f>
        <v>0</v>
      </c>
      <c r="C50" s="328" t="str">
        <f>IF(B50=1,"час",IF(B50=0," ",IF(B50&gt;4,"часов","часа")))</f>
        <v xml:space="preserve"> </v>
      </c>
      <c r="D50" s="327">
        <f>'гр9 МО2'!C24</f>
        <v>0</v>
      </c>
      <c r="E50" s="328" t="str">
        <f t="shared" ref="E50" si="80">IF(D50=1,"час",IF(D50=0," ",IF(D50&gt;4,"часов","часа")))</f>
        <v xml:space="preserve"> </v>
      </c>
      <c r="F50" s="327">
        <f>'гр9 МО2'!D24</f>
        <v>0</v>
      </c>
      <c r="G50" s="328" t="str">
        <f t="shared" ref="G50" si="81">IF(F50=1,"час",IF(F50=0," ",IF(F50&gt;4,"часов","часа")))</f>
        <v xml:space="preserve"> </v>
      </c>
      <c r="H50" s="327">
        <f>'гр9 МО2'!E24</f>
        <v>0</v>
      </c>
      <c r="I50" s="328" t="str">
        <f t="shared" ref="I50" si="82">IF(H50=1,"час",IF(H50=0," ",IF(H50&gt;4,"часов","часа")))</f>
        <v xml:space="preserve"> </v>
      </c>
      <c r="J50" s="327">
        <f>'гр9 МО2'!F24</f>
        <v>0</v>
      </c>
      <c r="K50" s="328" t="str">
        <f t="shared" ref="K50" si="83">IF(J50=1,"час",IF(J50=0," ",IF(J50&gt;4,"часов","часа")))</f>
        <v xml:space="preserve"> </v>
      </c>
      <c r="L50" s="327">
        <f>'гр9 МО2'!G24</f>
        <v>0</v>
      </c>
      <c r="M50" s="328" t="str">
        <f t="shared" ref="M50" si="84">IF(L50=1,"час",IF(L50=0," ",IF(L50&gt;4,"часов","часа")))</f>
        <v xml:space="preserve"> </v>
      </c>
      <c r="N50" s="327">
        <f>'гр9 МО2'!H24</f>
        <v>0</v>
      </c>
      <c r="O50" s="328" t="str">
        <f t="shared" ref="O50:AA50" si="85">IF(N50=1,"час",IF(N50=0," ",IF(N50&gt;4,"часов","часа")))</f>
        <v xml:space="preserve"> </v>
      </c>
      <c r="P50" s="327">
        <f>'гр9 МО2'!I24</f>
        <v>0</v>
      </c>
      <c r="Q50" s="328" t="str">
        <f t="shared" si="85"/>
        <v xml:space="preserve"> </v>
      </c>
      <c r="R50" s="327">
        <f>'гр9 МО2'!J24</f>
        <v>0</v>
      </c>
      <c r="S50" s="328" t="str">
        <f t="shared" si="85"/>
        <v xml:space="preserve"> </v>
      </c>
      <c r="T50" s="327">
        <f>'гр9 МО2'!K24</f>
        <v>0</v>
      </c>
      <c r="U50" s="328" t="str">
        <f t="shared" si="85"/>
        <v xml:space="preserve"> </v>
      </c>
      <c r="V50" s="327">
        <f>'гр9 МО2'!L24</f>
        <v>0</v>
      </c>
      <c r="W50" s="328" t="str">
        <f t="shared" si="85"/>
        <v xml:space="preserve"> </v>
      </c>
      <c r="X50" s="327">
        <f>'гр9 МО2'!M24</f>
        <v>0</v>
      </c>
      <c r="Y50" s="328" t="str">
        <f t="shared" si="85"/>
        <v xml:space="preserve"> </v>
      </c>
      <c r="Z50" s="327">
        <f>'гр9 МО2'!N24</f>
        <v>0</v>
      </c>
      <c r="AA50" s="328" t="str">
        <f t="shared" si="85"/>
        <v xml:space="preserve"> </v>
      </c>
      <c r="AB50" s="327">
        <f>'гр9 МО2'!O24</f>
        <v>0</v>
      </c>
      <c r="AC50" s="328" t="str">
        <f t="shared" ref="AC50" si="86">IF(AB50=1,"час",IF(AB50=0," ",IF(AB50&gt;4,"часов","часа")))</f>
        <v xml:space="preserve"> </v>
      </c>
      <c r="AD50" s="327">
        <f>'гр9 МО2'!P24</f>
        <v>0</v>
      </c>
      <c r="AE50" s="328" t="str">
        <f t="shared" ref="AE50" si="87">IF(AD50=1,"час",IF(AD50=0," ",IF(AD50&gt;4,"часов","часа")))</f>
        <v xml:space="preserve"> </v>
      </c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  <c r="BF50" s="85"/>
      <c r="BG50" s="85"/>
      <c r="BH50" s="85"/>
      <c r="BI50" s="85"/>
      <c r="BJ50" s="85"/>
      <c r="BK50" s="85"/>
      <c r="BL50" s="85"/>
    </row>
    <row r="51" spans="1:64" ht="24" customHeight="1" x14ac:dyDescent="0.25">
      <c r="A51" s="128">
        <v>12</v>
      </c>
      <c r="B51" s="298" t="str">
        <f>IF('МО2 общие данные'!E16=1,AI51,AJ51)</f>
        <v>-</v>
      </c>
      <c r="C51" s="299"/>
      <c r="D51" s="298" t="str">
        <f>IF('МО2 общие данные'!E17=1,AK51,AL51)</f>
        <v>-</v>
      </c>
      <c r="E51" s="299"/>
      <c r="F51" s="298" t="str">
        <f>IF('МО2 общие данные'!E18=1,AM51,AN51)</f>
        <v>-</v>
      </c>
      <c r="G51" s="299"/>
      <c r="H51" s="298" t="str">
        <f>IF('МО2 общие данные'!E19=1,AO51,AP51)</f>
        <v>-</v>
      </c>
      <c r="I51" s="299"/>
      <c r="J51" s="298" t="str">
        <f>IF('МО2 общие данные'!E20=1,AQ51,AR51)</f>
        <v>-</v>
      </c>
      <c r="K51" s="299"/>
      <c r="L51" s="298" t="str">
        <f>IF('МО2 общие данные'!E21=1,AS51,AT51)</f>
        <v>-</v>
      </c>
      <c r="M51" s="299"/>
      <c r="N51" s="298" t="str">
        <f>IF('МО2 общие данные'!E22=1,AU51,AV51)</f>
        <v>-</v>
      </c>
      <c r="O51" s="299"/>
      <c r="P51" s="298" t="str">
        <f>IF('МО2 общие данные'!E23=1,AW51,AX51)</f>
        <v>-</v>
      </c>
      <c r="Q51" s="299"/>
      <c r="R51" s="298" t="str">
        <f>IF('МО2 общие данные'!E24=1,AY51,AZ51)</f>
        <v>-</v>
      </c>
      <c r="S51" s="299"/>
      <c r="T51" s="298" t="str">
        <f>IF('МО2 общие данные'!E25=1,BA51,BB51)</f>
        <v>-</v>
      </c>
      <c r="U51" s="299"/>
      <c r="V51" s="298" t="str">
        <f>IF('МО2 общие данные'!E26=1,BC51,BD51)</f>
        <v>-</v>
      </c>
      <c r="W51" s="299"/>
      <c r="X51" s="298" t="str">
        <f>IF('МО2 общие данные'!E27=1,BE51,BF51)</f>
        <v>-</v>
      </c>
      <c r="Y51" s="299"/>
      <c r="Z51" s="298" t="str">
        <f>IF('МО2 общие данные'!E28=1,BG51,BH51)</f>
        <v>-</v>
      </c>
      <c r="AA51" s="299"/>
      <c r="AB51" s="298" t="str">
        <f>IF('МО2 общие данные'!E29=1,BI51,BJ51)</f>
        <v>-</v>
      </c>
      <c r="AC51" s="299"/>
      <c r="AD51" s="298" t="str">
        <f>IF('МО2 общие данные'!E30=1,BK51,BL51)</f>
        <v>-</v>
      </c>
      <c r="AE51" s="299"/>
      <c r="AI51" s="85" t="str">
        <f>(INDEX('МО2 общие данные'!C42:C60,MATCH(B50,'МО2 общие данные'!B42:B60,0)))</f>
        <v>-</v>
      </c>
      <c r="AJ51" s="85" t="str">
        <f>(INDEX('МО2 общие данные'!D42:D60,MATCH(B50,'МО2 общие данные'!B42:B60,0)))</f>
        <v>-</v>
      </c>
      <c r="AK51" s="85" t="str">
        <f>(INDEX('МО2 общие данные'!C42:C60,MATCH(D50,'МО2 общие данные'!B42:B60,0)))</f>
        <v>-</v>
      </c>
      <c r="AL51" s="85" t="str">
        <f>(INDEX('МО2 общие данные'!D42:D60,MATCH(D50,'МО2 общие данные'!B42:B60,0)))</f>
        <v>-</v>
      </c>
      <c r="AM51" s="85" t="str">
        <f>(INDEX('МО2 общие данные'!C42:C60,MATCH(F50,'МО2 общие данные'!B42:B60,0)))</f>
        <v>-</v>
      </c>
      <c r="AN51" s="85" t="str">
        <f>(INDEX('МО2 общие данные'!D42:D60,MATCH(F50,'МО2 общие данные'!B42:B60,0)))</f>
        <v>-</v>
      </c>
      <c r="AO51" s="85" t="str">
        <f>(INDEX('МО2 общие данные'!C42:C60,MATCH(H50,'МО2 общие данные'!B42:B60,0)))</f>
        <v>-</v>
      </c>
      <c r="AP51" s="85" t="str">
        <f>(INDEX('МО2 общие данные'!D42:D60,MATCH(H50,'МО2 общие данные'!B42:B60,0)))</f>
        <v>-</v>
      </c>
      <c r="AQ51" s="85" t="str">
        <f>(INDEX('МО2 общие данные'!C42:C60,MATCH(J50,'МО2 общие данные'!B42:B60,0)))</f>
        <v>-</v>
      </c>
      <c r="AR51" s="85" t="str">
        <f>(INDEX('МО2 общие данные'!D42:D60,MATCH(J50,'МО2 общие данные'!B42:B60,0)))</f>
        <v>-</v>
      </c>
      <c r="AS51" s="85" t="str">
        <f>(INDEX('МО2 общие данные'!C42:C60,MATCH(L50,'МО2 общие данные'!B42:B60,0)))</f>
        <v>-</v>
      </c>
      <c r="AT51" s="85" t="str">
        <f>(INDEX('МО2 общие данные'!D42:D60,MATCH(L50,'МО2 общие данные'!B42:B60,0)))</f>
        <v>-</v>
      </c>
      <c r="AU51" s="85" t="str">
        <f>(INDEX('МО2 общие данные'!C42:C60,MATCH(N50,'МО2 общие данные'!B42:B60,0)))</f>
        <v>-</v>
      </c>
      <c r="AV51" s="85" t="str">
        <f>(INDEX('МО2 общие данные'!D42:D60,MATCH(N50,'МО2 общие данные'!B42:B60,0)))</f>
        <v>-</v>
      </c>
      <c r="AW51" s="85" t="str">
        <f>(INDEX('МО2 общие данные'!C42:C60,MATCH(P50,'МО2 общие данные'!B42:B60,0)))</f>
        <v>-</v>
      </c>
      <c r="AX51" s="85" t="str">
        <f>(INDEX('МО2 общие данные'!D42:D60,MATCH(P50,'МО2 общие данные'!B42:B60,0)))</f>
        <v>-</v>
      </c>
      <c r="AY51" s="85" t="str">
        <f>(INDEX('МО2 общие данные'!C42:C60,MATCH(R50,'МО2 общие данные'!B42:B60,0)))</f>
        <v>-</v>
      </c>
      <c r="AZ51" s="85" t="str">
        <f>(INDEX('МО2 общие данные'!D42:D60,MATCH(R50,'МО2 общие данные'!B42:B60,0)))</f>
        <v>-</v>
      </c>
      <c r="BA51" s="85" t="str">
        <f>(INDEX('МО2 общие данные'!C42:C60,MATCH(T50,'МО2 общие данные'!B42:B60,0)))</f>
        <v>-</v>
      </c>
      <c r="BB51" s="85" t="str">
        <f>(INDEX('МО2 общие данные'!D42:D60,MATCH(T50,'МО2 общие данные'!B42:B60,0)))</f>
        <v>-</v>
      </c>
      <c r="BC51" s="85" t="str">
        <f>(INDEX('МО2 общие данные'!C42:C60,MATCH(V50,'МО2 общие данные'!B42:B60,0)))</f>
        <v>-</v>
      </c>
      <c r="BD51" s="85" t="str">
        <f>(INDEX('МО2 общие данные'!D42:D60,MATCH(V50,'МО2 общие данные'!B42:B60,0)))</f>
        <v>-</v>
      </c>
      <c r="BE51" s="85" t="str">
        <f>(INDEX('МО2 общие данные'!C42:C60,MATCH(X50,'МО2 общие данные'!B42:B60,0)))</f>
        <v>-</v>
      </c>
      <c r="BF51" s="85" t="str">
        <f>(INDEX('МО2 общие данные'!D42:D60,MATCH(X50,'МО2 общие данные'!B42:B60,0)))</f>
        <v>-</v>
      </c>
      <c r="BG51" s="85" t="str">
        <f>(INDEX('МО2 общие данные'!C42:C60,MATCH(Z50,'МО2 общие данные'!B42:B60,0)))</f>
        <v>-</v>
      </c>
      <c r="BH51" s="85" t="str">
        <f>(INDEX('МО2 общие данные'!D42:D60,MATCH(Z50,'МО2 общие данные'!B42:B60,0)))</f>
        <v>-</v>
      </c>
      <c r="BI51" s="85" t="str">
        <f>(INDEX('МО2 общие данные'!C42:C60,MATCH(AB50,'МО2 общие данные'!B42:B60,0)))</f>
        <v>-</v>
      </c>
      <c r="BJ51" s="85" t="str">
        <f>(INDEX('МО2 общие данные'!D42:D60,MATCH(AB50,'МО2 общие данные'!B42:B60,0)))</f>
        <v>-</v>
      </c>
      <c r="BK51" s="85" t="str">
        <f>(INDEX('МО2 общие данные'!C42:C60,MATCH(AD50,'МО2 общие данные'!B42:B60,0)))</f>
        <v>-</v>
      </c>
      <c r="BL51" s="85" t="str">
        <f>(INDEX('МО2 общие данные'!D42:D60,MATCH(AD50,'МО2 общие данные'!B42:B60,0)))</f>
        <v>-</v>
      </c>
    </row>
    <row r="52" spans="1:64" x14ac:dyDescent="0.25">
      <c r="A52" s="129"/>
      <c r="B52" s="329" t="str">
        <f>IF(B50&gt;0,"Д",IF(B50=0," "))</f>
        <v xml:space="preserve"> </v>
      </c>
      <c r="C52" s="330"/>
      <c r="D52" s="329" t="str">
        <f t="shared" ref="D52" si="88">IF(D50&gt;0,"Д",IF(D50=0," "))</f>
        <v xml:space="preserve"> </v>
      </c>
      <c r="E52" s="330"/>
      <c r="F52" s="329" t="str">
        <f t="shared" ref="F52" si="89">IF(F50&gt;0,"Д",IF(F50=0," "))</f>
        <v xml:space="preserve"> </v>
      </c>
      <c r="G52" s="330"/>
      <c r="H52" s="329" t="str">
        <f t="shared" ref="H52" si="90">IF(H50&gt;0,"Д",IF(H50=0," "))</f>
        <v xml:space="preserve"> </v>
      </c>
      <c r="I52" s="330"/>
      <c r="J52" s="329" t="str">
        <f t="shared" ref="J52" si="91">IF(J50&gt;0,"Д",IF(J50=0," "))</f>
        <v xml:space="preserve"> </v>
      </c>
      <c r="K52" s="330"/>
      <c r="L52" s="329" t="str">
        <f t="shared" ref="L52" si="92">IF(L50&gt;0,"Д",IF(L50=0," "))</f>
        <v xml:space="preserve"> </v>
      </c>
      <c r="M52" s="330"/>
      <c r="N52" s="329" t="str">
        <f t="shared" ref="N52" si="93">IF(N50&gt;0,"Д",IF(N50=0," "))</f>
        <v xml:space="preserve"> </v>
      </c>
      <c r="O52" s="330"/>
      <c r="P52" s="329" t="str">
        <f t="shared" ref="P52" si="94">IF(P50&gt;0,"Д",IF(P50=0," "))</f>
        <v xml:space="preserve"> </v>
      </c>
      <c r="Q52" s="330"/>
      <c r="R52" s="329" t="str">
        <f t="shared" ref="R52" si="95">IF(R50&gt;0,"Д",IF(R50=0," "))</f>
        <v xml:space="preserve"> </v>
      </c>
      <c r="S52" s="330"/>
      <c r="T52" s="329" t="str">
        <f t="shared" ref="T52" si="96">IF(T50&gt;0,"Д",IF(T50=0," "))</f>
        <v xml:space="preserve"> </v>
      </c>
      <c r="U52" s="330"/>
      <c r="V52" s="329" t="str">
        <f t="shared" ref="V52" si="97">IF(V50&gt;0,"Д",IF(V50=0," "))</f>
        <v xml:space="preserve"> </v>
      </c>
      <c r="W52" s="330"/>
      <c r="X52" s="329" t="str">
        <f t="shared" ref="X52" si="98">IF(X50&gt;0,"Д",IF(X50=0," "))</f>
        <v xml:space="preserve"> </v>
      </c>
      <c r="Y52" s="330"/>
      <c r="Z52" s="329" t="str">
        <f t="shared" ref="Z52:AD52" si="99">IF(Z50&gt;0,"Д",IF(Z50=0," "))</f>
        <v xml:space="preserve"> </v>
      </c>
      <c r="AA52" s="330"/>
      <c r="AB52" s="329" t="str">
        <f t="shared" si="99"/>
        <v xml:space="preserve"> </v>
      </c>
      <c r="AC52" s="330"/>
      <c r="AD52" s="329" t="str">
        <f t="shared" si="99"/>
        <v xml:space="preserve"> </v>
      </c>
      <c r="AE52" s="330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  <c r="BK52" s="85"/>
      <c r="BL52" s="85"/>
    </row>
    <row r="53" spans="1:64" x14ac:dyDescent="0.25">
      <c r="A53" s="128"/>
      <c r="B53" s="327">
        <f>'гр9 МО2'!B25</f>
        <v>0</v>
      </c>
      <c r="C53" s="328" t="str">
        <f>IF(B53=1,"час",IF(B53=0," ",IF(B53&gt;4,"часов","часа")))</f>
        <v xml:space="preserve"> </v>
      </c>
      <c r="D53" s="327">
        <f>'гр9 МО2'!C25</f>
        <v>0</v>
      </c>
      <c r="E53" s="328" t="str">
        <f>IF(D53=1,"час",IF(D53=0," ",IF(D53&gt;4,"часов","часа")))</f>
        <v xml:space="preserve"> </v>
      </c>
      <c r="F53" s="327">
        <f>'гр9 МО2'!D25</f>
        <v>0</v>
      </c>
      <c r="G53" s="328" t="str">
        <f>IF(F53=1,"час",IF(F53=0," ",IF(F53&gt;4,"часов","часа")))</f>
        <v xml:space="preserve"> </v>
      </c>
      <c r="H53" s="327">
        <f>'гр9 МО2'!E25</f>
        <v>0</v>
      </c>
      <c r="I53" s="328" t="str">
        <f>IF(H53=1,"час",IF(H53=0," ",IF(H53&gt;4,"часов","часа")))</f>
        <v xml:space="preserve"> </v>
      </c>
      <c r="J53" s="327">
        <f>'гр9 МО2'!F25</f>
        <v>0</v>
      </c>
      <c r="K53" s="328" t="str">
        <f>IF(J53=1,"час",IF(J53=0," ",IF(J53&gt;4,"часов","часа")))</f>
        <v xml:space="preserve"> </v>
      </c>
      <c r="L53" s="327">
        <f>'гр9 МО2'!G25</f>
        <v>0</v>
      </c>
      <c r="M53" s="328" t="str">
        <f>IF(L53=1,"час",IF(L53=0," ",IF(L53&gt;4,"часов","часа")))</f>
        <v xml:space="preserve"> </v>
      </c>
      <c r="N53" s="327">
        <f>'гр9 МО2'!H25</f>
        <v>0</v>
      </c>
      <c r="O53" s="328" t="str">
        <f>IF(N53=1,"час",IF(N53=0," ",IF(N53&gt;4,"часов","часа")))</f>
        <v xml:space="preserve"> </v>
      </c>
      <c r="P53" s="327">
        <f>'гр9 МО2'!I25</f>
        <v>0</v>
      </c>
      <c r="Q53" s="328" t="str">
        <f>IF(P53=1,"час",IF(P53=0," ",IF(P53&gt;4,"часов","часа")))</f>
        <v xml:space="preserve"> </v>
      </c>
      <c r="R53" s="327">
        <f>'гр9 МО2'!J25</f>
        <v>0</v>
      </c>
      <c r="S53" s="328" t="str">
        <f>IF(R53=1,"час",IF(R53=0," ",IF(R53&gt;4,"часов","часа")))</f>
        <v xml:space="preserve"> </v>
      </c>
      <c r="T53" s="327">
        <f>'гр9 МО2'!K25</f>
        <v>0</v>
      </c>
      <c r="U53" s="328" t="str">
        <f>IF(T53=1,"час",IF(T53=0," ",IF(T53&gt;4,"часов","часа")))</f>
        <v xml:space="preserve"> </v>
      </c>
      <c r="V53" s="327">
        <f>'гр9 МО2'!L25</f>
        <v>0</v>
      </c>
      <c r="W53" s="328" t="str">
        <f>IF(V53=1,"час",IF(V53=0," ",IF(V53&gt;4,"часов","часа")))</f>
        <v xml:space="preserve"> </v>
      </c>
      <c r="X53" s="327">
        <f>'гр9 МО2'!M25</f>
        <v>0</v>
      </c>
      <c r="Y53" s="328" t="str">
        <f>IF(X53=1,"час",IF(X53=0," ",IF(X53&gt;4,"часов","часа")))</f>
        <v xml:space="preserve"> </v>
      </c>
      <c r="Z53" s="327">
        <f>'гр9 МО2'!N25</f>
        <v>0</v>
      </c>
      <c r="AA53" s="328" t="str">
        <f>IF(Z53=1,"час",IF(Z53=0," ",IF(Z53&gt;4,"часов","часа")))</f>
        <v xml:space="preserve"> </v>
      </c>
      <c r="AB53" s="327">
        <f>'гр9 МО2'!O25</f>
        <v>0</v>
      </c>
      <c r="AC53" s="328" t="str">
        <f t="shared" ref="AC53" si="100">IF(AB53=1,"час",IF(AB53=0," ",IF(AB53&gt;4,"часов","часа")))</f>
        <v xml:space="preserve"> </v>
      </c>
      <c r="AD53" s="327">
        <f>'гр9 МО2'!P25</f>
        <v>0</v>
      </c>
      <c r="AE53" s="328" t="str">
        <f t="shared" ref="AE53" si="101">IF(AD53=1,"час",IF(AD53=0," ",IF(AD53&gt;4,"часов","часа")))</f>
        <v xml:space="preserve"> </v>
      </c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</row>
    <row r="54" spans="1:64" ht="15" customHeight="1" x14ac:dyDescent="0.25">
      <c r="A54" s="128">
        <v>13</v>
      </c>
      <c r="B54" s="298" t="str">
        <f>IF('МО2 общие данные'!E16=1,AI54,AJ54)</f>
        <v>-</v>
      </c>
      <c r="C54" s="299"/>
      <c r="D54" s="298" t="str">
        <f>IF('МО2 общие данные'!E17=1,AK54,AL54)</f>
        <v>-</v>
      </c>
      <c r="E54" s="299"/>
      <c r="F54" s="298" t="str">
        <f>IF('МО2 общие данные'!E18=1,AM54,AN54)</f>
        <v>-</v>
      </c>
      <c r="G54" s="299"/>
      <c r="H54" s="298" t="str">
        <f>IF('МО2 общие данные'!E19=1,AO54,AP54)</f>
        <v>-</v>
      </c>
      <c r="I54" s="299"/>
      <c r="J54" s="298" t="str">
        <f>IF('МО2 общие данные'!E20=1,AQ54,AR54)</f>
        <v>-</v>
      </c>
      <c r="K54" s="299"/>
      <c r="L54" s="298" t="str">
        <f>IF('МО2 общие данные'!E21=1,AS54,AT54)</f>
        <v>-</v>
      </c>
      <c r="M54" s="299"/>
      <c r="N54" s="298" t="str">
        <f>IF('МО2 общие данные'!E22=1,AU54,AV54)</f>
        <v>-</v>
      </c>
      <c r="O54" s="299"/>
      <c r="P54" s="298" t="str">
        <f>IF('МО2 общие данные'!E23=1,AW54,AX54)</f>
        <v>-</v>
      </c>
      <c r="Q54" s="299"/>
      <c r="R54" s="298" t="str">
        <f>IF('МО2 общие данные'!E24=1,AY54,AZ54)</f>
        <v>-</v>
      </c>
      <c r="S54" s="299"/>
      <c r="T54" s="298" t="str">
        <f>IF('МО2 общие данные'!E25=1,BA54,BB54)</f>
        <v>-</v>
      </c>
      <c r="U54" s="299"/>
      <c r="V54" s="298" t="str">
        <f>IF('МО2 общие данные'!E26=1,BC54,BD54)</f>
        <v>-</v>
      </c>
      <c r="W54" s="299"/>
      <c r="X54" s="298" t="str">
        <f>IF('МО2 общие данные'!E27=1,BE54,BF54)</f>
        <v>-</v>
      </c>
      <c r="Y54" s="299"/>
      <c r="Z54" s="298" t="str">
        <f>IF('МО2 общие данные'!E28=1,BG54,BH54)</f>
        <v>-</v>
      </c>
      <c r="AA54" s="299"/>
      <c r="AB54" s="298" t="str">
        <f>IF('МО2 общие данные'!E29=1,BI54,BJ54)</f>
        <v>-</v>
      </c>
      <c r="AC54" s="299"/>
      <c r="AD54" s="298" t="str">
        <f>IF('МО2 общие данные'!E30=1,BK54,BL54)</f>
        <v>-</v>
      </c>
      <c r="AE54" s="299"/>
      <c r="AI54" s="85" t="str">
        <f>(INDEX('МО2 общие данные'!C42:C60,MATCH(B53,'МО2 общие данные'!B42:B60,0)))</f>
        <v>-</v>
      </c>
      <c r="AJ54" s="85" t="str">
        <f>(INDEX('МО2 общие данные'!D42:D60,MATCH(B53,'МО2 общие данные'!B42:B60,0)))</f>
        <v>-</v>
      </c>
      <c r="AK54" s="85" t="str">
        <f>(INDEX('МО2 общие данные'!C42:C60,MATCH(D53,'МО2 общие данные'!B42:B60,0)))</f>
        <v>-</v>
      </c>
      <c r="AL54" s="85" t="str">
        <f>(INDEX('МО2 общие данные'!D42:D60,MATCH(D53,'МО2 общие данные'!B42:B60,0)))</f>
        <v>-</v>
      </c>
      <c r="AM54" s="85" t="str">
        <f>(INDEX('МО2 общие данные'!C42:C60,MATCH(F53,'МО2 общие данные'!B42:B60,0)))</f>
        <v>-</v>
      </c>
      <c r="AN54" s="85" t="str">
        <f>(INDEX('МО2 общие данные'!D42:D60,MATCH(F53,'МО2 общие данные'!B42:B60,0)))</f>
        <v>-</v>
      </c>
      <c r="AO54" s="85" t="str">
        <f>(INDEX('МО2 общие данные'!C42:C60,MATCH(H53,'МО2 общие данные'!B42:B60,0)))</f>
        <v>-</v>
      </c>
      <c r="AP54" s="85" t="str">
        <f>(INDEX('МО2 общие данные'!D42:D60,MATCH(H53,'МО2 общие данные'!B42:B60,0)))</f>
        <v>-</v>
      </c>
      <c r="AQ54" s="85" t="str">
        <f>(INDEX('МО2 общие данные'!C42:C60,MATCH(J53,'МО2 общие данные'!B42:B60,0)))</f>
        <v>-</v>
      </c>
      <c r="AR54" s="85" t="str">
        <f>(INDEX('МО2 общие данные'!D42:D60,MATCH(J53,'МО2 общие данные'!B42:B60,0)))</f>
        <v>-</v>
      </c>
      <c r="AS54" s="85" t="str">
        <f>(INDEX('МО2 общие данные'!C42:C60,MATCH(L53,'МО2 общие данные'!B42:B60,0)))</f>
        <v>-</v>
      </c>
      <c r="AT54" s="85" t="str">
        <f>(INDEX('МО2 общие данные'!D42:D60,MATCH(L53,'МО2 общие данные'!B42:B60,0)))</f>
        <v>-</v>
      </c>
      <c r="AU54" s="85" t="str">
        <f>(INDEX('МО2 общие данные'!C42:C60,MATCH(N53,'МО2 общие данные'!B42:B60,0)))</f>
        <v>-</v>
      </c>
      <c r="AV54" s="85" t="str">
        <f>(INDEX('МО2 общие данные'!D42:D60,MATCH(N53,'МО2 общие данные'!B42:B60,0)))</f>
        <v>-</v>
      </c>
      <c r="AW54" s="85" t="str">
        <f>(INDEX('МО2 общие данные'!C42:C60,MATCH(P53,'МО2 общие данные'!B42:B60,0)))</f>
        <v>-</v>
      </c>
      <c r="AX54" s="85" t="str">
        <f>(INDEX('МО2 общие данные'!D42:D60,MATCH(P53,'МО2 общие данные'!B42:B60,0)))</f>
        <v>-</v>
      </c>
      <c r="AY54" s="85" t="str">
        <f>(INDEX('МО2 общие данные'!C42:C60,MATCH(R53,'МО2 общие данные'!B42:B60,0)))</f>
        <v>-</v>
      </c>
      <c r="AZ54" s="85" t="str">
        <f>(INDEX('МО2 общие данные'!D42:D60,MATCH(R53,'МО2 общие данные'!B42:B60,0)))</f>
        <v>-</v>
      </c>
      <c r="BA54" s="85" t="str">
        <f>(INDEX('МО2 общие данные'!C42:C60,MATCH(T53,'МО2 общие данные'!B42:B60,0)))</f>
        <v>-</v>
      </c>
      <c r="BB54" s="85" t="str">
        <f>(INDEX('МО2 общие данные'!D42:D60,MATCH(T53,'МО2 общие данные'!B42:B60,0)))</f>
        <v>-</v>
      </c>
      <c r="BC54" s="85" t="str">
        <f>(INDEX('МО2 общие данные'!C42:C60,MATCH(V53,'МО2 общие данные'!B42:B60,0)))</f>
        <v>-</v>
      </c>
      <c r="BD54" s="85" t="str">
        <f>(INDEX('МО2 общие данные'!D42:D60,MATCH(V53,'МО2 общие данные'!B42:B60,0)))</f>
        <v>-</v>
      </c>
      <c r="BE54" s="85" t="str">
        <f>(INDEX('МО2 общие данные'!C42:C60,MATCH(X53,'МО2 общие данные'!B42:B60,0)))</f>
        <v>-</v>
      </c>
      <c r="BF54" s="85" t="str">
        <f>(INDEX('МО2 общие данные'!D42:D60,MATCH(X53,'МО2 общие данные'!B42:B60,0)))</f>
        <v>-</v>
      </c>
      <c r="BG54" s="85" t="str">
        <f>(INDEX('МО2 общие данные'!C42:C60,MATCH(Z53,'МО2 общие данные'!B42:B60,0)))</f>
        <v>-</v>
      </c>
      <c r="BH54" s="85" t="str">
        <f>(INDEX('МО2 общие данные'!D42:D60,MATCH(Z53,'МО2 общие данные'!B42:B60,0)))</f>
        <v>-</v>
      </c>
      <c r="BI54" s="85" t="str">
        <f>(INDEX('МО2 общие данные'!C42:C60,MATCH(AB53,'МО2 общие данные'!B42:B60,0)))</f>
        <v>-</v>
      </c>
      <c r="BJ54" s="85" t="str">
        <f>(INDEX('МО2 общие данные'!D42:D60,MATCH(AB53,'МО2 общие данные'!B42:B60,0)))</f>
        <v>-</v>
      </c>
      <c r="BK54" s="85" t="str">
        <f>(INDEX('МО2 общие данные'!C42:C60,MATCH(AD53,'МО2 общие данные'!B42:B60,0)))</f>
        <v>-</v>
      </c>
      <c r="BL54" s="85" t="str">
        <f>(INDEX('МО2 общие данные'!D42:D60,MATCH(AD53,'МО2 общие данные'!B42:B60,0)))</f>
        <v>-</v>
      </c>
    </row>
    <row r="55" spans="1:64" x14ac:dyDescent="0.25">
      <c r="A55" s="129"/>
      <c r="B55" s="329" t="str">
        <f>IF(B53&gt;0,"Д",IF(B53=0," "))</f>
        <v xml:space="preserve"> </v>
      </c>
      <c r="C55" s="330"/>
      <c r="D55" s="329" t="str">
        <f t="shared" ref="D55:Z55" si="102">IF(D53&gt;0,"Д",IF(D53=0," "))</f>
        <v xml:space="preserve"> </v>
      </c>
      <c r="E55" s="330"/>
      <c r="F55" s="329" t="str">
        <f t="shared" si="102"/>
        <v xml:space="preserve"> </v>
      </c>
      <c r="G55" s="330"/>
      <c r="H55" s="329" t="str">
        <f t="shared" si="102"/>
        <v xml:space="preserve"> </v>
      </c>
      <c r="I55" s="330"/>
      <c r="J55" s="329" t="str">
        <f t="shared" si="102"/>
        <v xml:space="preserve"> </v>
      </c>
      <c r="K55" s="330"/>
      <c r="L55" s="329" t="str">
        <f t="shared" si="102"/>
        <v xml:space="preserve"> </v>
      </c>
      <c r="M55" s="330"/>
      <c r="N55" s="329" t="str">
        <f t="shared" si="102"/>
        <v xml:space="preserve"> </v>
      </c>
      <c r="O55" s="330"/>
      <c r="P55" s="329" t="str">
        <f t="shared" si="102"/>
        <v xml:space="preserve"> </v>
      </c>
      <c r="Q55" s="330"/>
      <c r="R55" s="329" t="str">
        <f t="shared" si="102"/>
        <v xml:space="preserve"> </v>
      </c>
      <c r="S55" s="330"/>
      <c r="T55" s="329" t="str">
        <f t="shared" si="102"/>
        <v xml:space="preserve"> </v>
      </c>
      <c r="U55" s="330"/>
      <c r="V55" s="329" t="str">
        <f t="shared" si="102"/>
        <v xml:space="preserve"> </v>
      </c>
      <c r="W55" s="330"/>
      <c r="X55" s="329" t="str">
        <f t="shared" si="102"/>
        <v xml:space="preserve"> </v>
      </c>
      <c r="Y55" s="330"/>
      <c r="Z55" s="329" t="str">
        <f t="shared" si="102"/>
        <v xml:space="preserve"> </v>
      </c>
      <c r="AA55" s="330"/>
      <c r="AB55" s="329" t="str">
        <f t="shared" ref="AB55" si="103">IF(AB53&gt;0,"Д",IF(AB53=0," "))</f>
        <v xml:space="preserve"> </v>
      </c>
      <c r="AC55" s="330"/>
      <c r="AD55" s="329" t="str">
        <f t="shared" ref="AD55" si="104">IF(AD53&gt;0,"Д",IF(AD53=0," "))</f>
        <v xml:space="preserve"> </v>
      </c>
      <c r="AE55" s="330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  <c r="BK55" s="85"/>
      <c r="BL55" s="85"/>
    </row>
    <row r="56" spans="1:64" x14ac:dyDescent="0.25">
      <c r="A56" s="128"/>
      <c r="B56" s="327">
        <f>'гр9 МО2'!B26</f>
        <v>0</v>
      </c>
      <c r="C56" s="328" t="str">
        <f>IF(B56=1,"час",IF(B56=0," ",IF(B56&gt;4,"часов","часа")))</f>
        <v xml:space="preserve"> </v>
      </c>
      <c r="D56" s="327">
        <f>'гр9 МО2'!C26</f>
        <v>0</v>
      </c>
      <c r="E56" s="328" t="str">
        <f>IF(D56=1,"час",IF(D56=0," ",IF(D56&gt;4,"часов","часа")))</f>
        <v xml:space="preserve"> </v>
      </c>
      <c r="F56" s="327">
        <f>'гр9 МО2'!D26</f>
        <v>0</v>
      </c>
      <c r="G56" s="328" t="str">
        <f>IF(F56=1,"час",IF(F56=0," ",IF(F56&gt;4,"часов","часа")))</f>
        <v xml:space="preserve"> </v>
      </c>
      <c r="H56" s="327">
        <f>'гр9 МО2'!E26</f>
        <v>0</v>
      </c>
      <c r="I56" s="328" t="str">
        <f>IF(H56=1,"час",IF(H56=0," ",IF(H56&gt;4,"часов","часа")))</f>
        <v xml:space="preserve"> </v>
      </c>
      <c r="J56" s="327">
        <f>'гр9 МО2'!F26</f>
        <v>0</v>
      </c>
      <c r="K56" s="328" t="str">
        <f>IF(J56=1,"час",IF(J56=0," ",IF(J56&gt;4,"часов","часа")))</f>
        <v xml:space="preserve"> </v>
      </c>
      <c r="L56" s="327">
        <f>'гр9 МО2'!G26</f>
        <v>0</v>
      </c>
      <c r="M56" s="328" t="str">
        <f>IF(L56=1,"час",IF(L56=0," ",IF(L56&gt;4,"часов","часа")))</f>
        <v xml:space="preserve"> </v>
      </c>
      <c r="N56" s="327">
        <f>'гр9 МО2'!H26</f>
        <v>0</v>
      </c>
      <c r="O56" s="328" t="str">
        <f>IF(N56=1,"час",IF(N56=0," ",IF(N56&gt;4,"часов","часа")))</f>
        <v xml:space="preserve"> </v>
      </c>
      <c r="P56" s="327">
        <f>'гр9 МО2'!I26</f>
        <v>0</v>
      </c>
      <c r="Q56" s="328" t="str">
        <f>IF(P56=1,"час",IF(P56=0," ",IF(P56&gt;4,"часов","часа")))</f>
        <v xml:space="preserve"> </v>
      </c>
      <c r="R56" s="327">
        <f>'гр9 МО2'!J26</f>
        <v>0</v>
      </c>
      <c r="S56" s="328" t="str">
        <f>IF(R56=1,"час",IF(R56=0," ",IF(R56&gt;4,"часов","часа")))</f>
        <v xml:space="preserve"> </v>
      </c>
      <c r="T56" s="327">
        <f>'гр9 МО2'!K26</f>
        <v>0</v>
      </c>
      <c r="U56" s="328" t="str">
        <f>IF(T56=1,"час",IF(T56=0," ",IF(T56&gt;4,"часов","часа")))</f>
        <v xml:space="preserve"> </v>
      </c>
      <c r="V56" s="327">
        <f>'гр9 МО2'!L26</f>
        <v>0</v>
      </c>
      <c r="W56" s="328" t="str">
        <f>IF(V56=1,"час",IF(V56=0," ",IF(V56&gt;4,"часов","часа")))</f>
        <v xml:space="preserve"> </v>
      </c>
      <c r="X56" s="327">
        <f>'гр9 МО2'!M26</f>
        <v>0</v>
      </c>
      <c r="Y56" s="328" t="str">
        <f>IF(X56=1,"час",IF(X56=0," ",IF(X56&gt;4,"часов","часа")))</f>
        <v xml:space="preserve"> </v>
      </c>
      <c r="Z56" s="327">
        <f>'гр9 МО2'!N26</f>
        <v>0</v>
      </c>
      <c r="AA56" s="328" t="str">
        <f>IF(Z56=1,"час",IF(Z56=0," ",IF(Z56&gt;4,"часов","часа")))</f>
        <v xml:space="preserve"> </v>
      </c>
      <c r="AB56" s="327">
        <f>'гр9 МО2'!O26</f>
        <v>0</v>
      </c>
      <c r="AC56" s="328" t="str">
        <f t="shared" ref="AC56" si="105">IF(AB56=1,"час",IF(AB56=0," ",IF(AB56&gt;4,"часов","часа")))</f>
        <v xml:space="preserve"> </v>
      </c>
      <c r="AD56" s="327">
        <f>'гр9 МО2'!P26</f>
        <v>0</v>
      </c>
      <c r="AE56" s="328" t="str">
        <f t="shared" ref="AE56" si="106">IF(AD56=1,"час",IF(AD56=0," ",IF(AD56&gt;4,"часов","часа")))</f>
        <v xml:space="preserve"> </v>
      </c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  <c r="BK56" s="85"/>
      <c r="BL56" s="85"/>
    </row>
    <row r="57" spans="1:64" ht="24" customHeight="1" x14ac:dyDescent="0.25">
      <c r="A57" s="128">
        <v>14</v>
      </c>
      <c r="B57" s="298" t="str">
        <f>IF('МО2 общие данные'!E16=1,AI57,AJ57)</f>
        <v>-</v>
      </c>
      <c r="C57" s="299"/>
      <c r="D57" s="298" t="str">
        <f>IF('МО2 общие данные'!E17=1,AK57,AL57)</f>
        <v>-</v>
      </c>
      <c r="E57" s="299"/>
      <c r="F57" s="298" t="str">
        <f>IF('МО2 общие данные'!E18=1,AM57,AN57)</f>
        <v>-</v>
      </c>
      <c r="G57" s="299"/>
      <c r="H57" s="298" t="str">
        <f>IF('МО2 общие данные'!E19=1,AO57,AP57)</f>
        <v>-</v>
      </c>
      <c r="I57" s="299"/>
      <c r="J57" s="298" t="str">
        <f>IF('МО2 общие данные'!E20=1,AQ57,AR57)</f>
        <v>-</v>
      </c>
      <c r="K57" s="299"/>
      <c r="L57" s="298" t="str">
        <f>IF('МО2 общие данные'!E21=1,AS57,AT57)</f>
        <v>-</v>
      </c>
      <c r="M57" s="299"/>
      <c r="N57" s="298" t="str">
        <f>IF('МО2 общие данные'!E22=1,AU57,AV57)</f>
        <v>-</v>
      </c>
      <c r="O57" s="299"/>
      <c r="P57" s="298" t="str">
        <f>IF('МО2 общие данные'!E23=1,AW57,AX57)</f>
        <v>-</v>
      </c>
      <c r="Q57" s="299"/>
      <c r="R57" s="298" t="str">
        <f>IF('МО2 общие данные'!E24=1,AY57,AZ57)</f>
        <v>-</v>
      </c>
      <c r="S57" s="299"/>
      <c r="T57" s="298" t="str">
        <f>IF('МО2 общие данные'!E25=1,BA57,BB57)</f>
        <v>-</v>
      </c>
      <c r="U57" s="299"/>
      <c r="V57" s="298" t="str">
        <f>IF('МО2 общие данные'!E26=1,BC57,BD57)</f>
        <v>-</v>
      </c>
      <c r="W57" s="299"/>
      <c r="X57" s="298" t="str">
        <f>IF('МО2 общие данные'!E27=1,BE57,BF57)</f>
        <v>-</v>
      </c>
      <c r="Y57" s="299"/>
      <c r="Z57" s="298" t="str">
        <f>IF('МО2 общие данные'!E28=1,BG57,BH57)</f>
        <v>-</v>
      </c>
      <c r="AA57" s="299"/>
      <c r="AB57" s="298" t="str">
        <f>IF('МО2 общие данные'!E29=1,BI57,BJ57)</f>
        <v>-</v>
      </c>
      <c r="AC57" s="299"/>
      <c r="AD57" s="298" t="str">
        <f>IF('МО2 общие данные'!E30=1,BK57,BL57)</f>
        <v>-</v>
      </c>
      <c r="AE57" s="299"/>
      <c r="AI57" s="85" t="str">
        <f>(INDEX('МО2 общие данные'!E42:E60,MATCH(B56,'МО2 общие данные'!B42:B60,0)))</f>
        <v>-</v>
      </c>
      <c r="AJ57" s="85" t="str">
        <f>(INDEX('МО2 общие данные'!D42:D60,MATCH(B56,'МО2 общие данные'!B42:B60,0)))</f>
        <v>-</v>
      </c>
      <c r="AK57" s="85" t="str">
        <f>(INDEX('МО2 общие данные'!E42:E60,MATCH(D56,'МО2 общие данные'!B42:B60,0)))</f>
        <v>-</v>
      </c>
      <c r="AL57" s="85" t="str">
        <f>(INDEX('МО2 общие данные'!D42:D60,MATCH(D56,'МО2 общие данные'!B42:B60,0)))</f>
        <v>-</v>
      </c>
      <c r="AM57" s="85" t="str">
        <f>(INDEX('МО2 общие данные'!E42:E60,MATCH(F56,'МО2 общие данные'!B42:B60,0)))</f>
        <v>-</v>
      </c>
      <c r="AN57" s="85" t="str">
        <f>(INDEX('МО2 общие данные'!D42:D60,MATCH(F56,'МО2 общие данные'!B42:B60,0)))</f>
        <v>-</v>
      </c>
      <c r="AO57" s="85" t="str">
        <f>(INDEX('МО2 общие данные'!E42:E60,MATCH(H56,'МО2 общие данные'!B42:B60,0)))</f>
        <v>-</v>
      </c>
      <c r="AP57" s="85" t="str">
        <f>(INDEX('МО2 общие данные'!D42:D60,MATCH(H56,'МО2 общие данные'!B42:B60,0)))</f>
        <v>-</v>
      </c>
      <c r="AQ57" s="85" t="str">
        <f>(INDEX('МО2 общие данные'!E42:E60,MATCH(J56,'МО2 общие данные'!B42:B60,0)))</f>
        <v>-</v>
      </c>
      <c r="AR57" s="85" t="str">
        <f>(INDEX('МО2 общие данные'!D42:D60,MATCH(J56,'МО2 общие данные'!B42:B60,0)))</f>
        <v>-</v>
      </c>
      <c r="AS57" s="85" t="str">
        <f>(INDEX('МО2 общие данные'!E42:E60,MATCH(L56,'МО2 общие данные'!B42:B60,0)))</f>
        <v>-</v>
      </c>
      <c r="AT57" s="85" t="str">
        <f>(INDEX('МО2 общие данные'!D42:D60,MATCH(L56,'МО2 общие данные'!B42:B60,0)))</f>
        <v>-</v>
      </c>
      <c r="AU57" s="85" t="str">
        <f>(INDEX('МО2 общие данные'!E42:E60,MATCH(N56,'МО2 общие данные'!B42:B60,0)))</f>
        <v>-</v>
      </c>
      <c r="AV57" s="85" t="str">
        <f>(INDEX('МО2 общие данные'!D42:D60,MATCH(N56,'МО2 общие данные'!B42:B60,0)))</f>
        <v>-</v>
      </c>
      <c r="AW57" s="85" t="str">
        <f>(INDEX('МО2 общие данные'!E42:E60,MATCH(P56,'МО2 общие данные'!B42:B60,0)))</f>
        <v>-</v>
      </c>
      <c r="AX57" s="85" t="str">
        <f>(INDEX('МО2 общие данные'!D42:D60,MATCH(P56,'МО2 общие данные'!B42:B60,0)))</f>
        <v>-</v>
      </c>
      <c r="AY57" s="85" t="str">
        <f>(INDEX('МО2 общие данные'!E42:E60,MATCH(R56,'МО2 общие данные'!B42:B60,0)))</f>
        <v>-</v>
      </c>
      <c r="AZ57" s="85" t="str">
        <f>(INDEX('МО2 общие данные'!D42:D60,MATCH(R56,'МО2 общие данные'!B42:B60,0)))</f>
        <v>-</v>
      </c>
      <c r="BA57" s="85" t="str">
        <f>(INDEX('МО2 общие данные'!E42:E60,MATCH(T56,'МО2 общие данные'!B42:B60,0)))</f>
        <v>-</v>
      </c>
      <c r="BB57" s="85" t="str">
        <f>(INDEX('МО2 общие данные'!D42:D60,MATCH(T56,'МО2 общие данные'!B42:B60,0)))</f>
        <v>-</v>
      </c>
      <c r="BC57" s="85" t="str">
        <f>(INDEX('МО2 общие данные'!E42:E60,MATCH(V56,'МО2 общие данные'!B42:B60,0)))</f>
        <v>-</v>
      </c>
      <c r="BD57" s="85" t="str">
        <f>(INDEX('МО2 общие данные'!D42:D60,MATCH(V56,'МО2 общие данные'!B42:B60,0)))</f>
        <v>-</v>
      </c>
      <c r="BE57" s="85" t="str">
        <f>(INDEX('МО2 общие данные'!E42:E60,MATCH(X56,'МО2 общие данные'!B42:B60,0)))</f>
        <v>-</v>
      </c>
      <c r="BF57" s="85" t="str">
        <f>(INDEX('МО2 общие данные'!D42:D60,MATCH(X56,'МО2 общие данные'!B42:B60,0)))</f>
        <v>-</v>
      </c>
      <c r="BG57" s="85" t="str">
        <f>(INDEX('МО2 общие данные'!E42:E60,MATCH(Z56,'МО2 общие данные'!B42:B60,0)))</f>
        <v>-</v>
      </c>
      <c r="BH57" s="85" t="str">
        <f>(INDEX('МО2 общие данные'!D42:D60,MATCH(Z56,'МО2 общие данные'!B42:B60,0)))</f>
        <v>-</v>
      </c>
      <c r="BI57" s="85" t="str">
        <f>(INDEX('МО2 общие данные'!E42:E60,MATCH(AB56,'МО2 общие данные'!B42:B60,0)))</f>
        <v>-</v>
      </c>
      <c r="BJ57" s="85" t="str">
        <f>(INDEX('МО2 общие данные'!E42:E60,MATCH(AB56,'МО2 общие данные'!B42:B60,0)))</f>
        <v>-</v>
      </c>
      <c r="BK57" s="85" t="str">
        <f>(INDEX('МО2 общие данные'!E42:E60,MATCH(AD56,'МО2 общие данные'!B42:B60,0)))</f>
        <v>-</v>
      </c>
      <c r="BL57" s="85" t="str">
        <f>(INDEX('МО2 общие данные'!E42:E60,MATCH(AD56,'МО2 общие данные'!B42:B60,0)))</f>
        <v>-</v>
      </c>
    </row>
    <row r="58" spans="1:64" x14ac:dyDescent="0.25">
      <c r="A58" s="129" t="s">
        <v>17</v>
      </c>
      <c r="B58" s="329" t="str">
        <f>IF(B56&gt;0,"Д",IF(B56=0," "))</f>
        <v xml:space="preserve"> </v>
      </c>
      <c r="C58" s="330"/>
      <c r="D58" s="329" t="str">
        <f t="shared" ref="D58:Z58" si="107">IF(D56&gt;0,"Д",IF(D56=0," "))</f>
        <v xml:space="preserve"> </v>
      </c>
      <c r="E58" s="330"/>
      <c r="F58" s="329" t="str">
        <f t="shared" si="107"/>
        <v xml:space="preserve"> </v>
      </c>
      <c r="G58" s="330"/>
      <c r="H58" s="329" t="str">
        <f t="shared" si="107"/>
        <v xml:space="preserve"> </v>
      </c>
      <c r="I58" s="330"/>
      <c r="J58" s="329" t="str">
        <f t="shared" si="107"/>
        <v xml:space="preserve"> </v>
      </c>
      <c r="K58" s="330"/>
      <c r="L58" s="329" t="str">
        <f t="shared" si="107"/>
        <v xml:space="preserve"> </v>
      </c>
      <c r="M58" s="330"/>
      <c r="N58" s="329" t="str">
        <f t="shared" si="107"/>
        <v xml:space="preserve"> </v>
      </c>
      <c r="O58" s="330"/>
      <c r="P58" s="329" t="str">
        <f t="shared" si="107"/>
        <v xml:space="preserve"> </v>
      </c>
      <c r="Q58" s="330"/>
      <c r="R58" s="329" t="str">
        <f t="shared" si="107"/>
        <v xml:space="preserve"> </v>
      </c>
      <c r="S58" s="330"/>
      <c r="T58" s="329" t="str">
        <f t="shared" si="107"/>
        <v xml:space="preserve"> </v>
      </c>
      <c r="U58" s="330"/>
      <c r="V58" s="329" t="str">
        <f t="shared" si="107"/>
        <v xml:space="preserve"> </v>
      </c>
      <c r="W58" s="330"/>
      <c r="X58" s="329" t="str">
        <f t="shared" si="107"/>
        <v xml:space="preserve"> </v>
      </c>
      <c r="Y58" s="330"/>
      <c r="Z58" s="329" t="str">
        <f t="shared" si="107"/>
        <v xml:space="preserve"> </v>
      </c>
      <c r="AA58" s="330"/>
      <c r="AB58" s="329" t="str">
        <f t="shared" ref="AB58" si="108">IF(AB56&gt;0,"Д",IF(AB56=0," "))</f>
        <v xml:space="preserve"> </v>
      </c>
      <c r="AC58" s="330"/>
      <c r="AD58" s="329" t="str">
        <f t="shared" ref="AD58" si="109">IF(AD56&gt;0,"Д",IF(AD56=0," "))</f>
        <v xml:space="preserve"> </v>
      </c>
      <c r="AE58" s="330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</row>
    <row r="59" spans="1:64" x14ac:dyDescent="0.25">
      <c r="A59" s="128"/>
      <c r="B59" s="327">
        <f>'гр9 МО2'!B27</f>
        <v>0</v>
      </c>
      <c r="C59" s="328" t="str">
        <f>IF(B59=1,"час",IF(B59=0," ",IF(B59&gt;4,"часов","часа")))</f>
        <v xml:space="preserve"> </v>
      </c>
      <c r="D59" s="327">
        <f>'гр9 МО2'!C27</f>
        <v>0</v>
      </c>
      <c r="E59" s="328" t="str">
        <f>IF(D59=1,"час",IF(D59=0," ",IF(D59&gt;4,"часов","часа")))</f>
        <v xml:space="preserve"> </v>
      </c>
      <c r="F59" s="327">
        <f>'гр9 МО2'!D27</f>
        <v>0</v>
      </c>
      <c r="G59" s="328" t="str">
        <f>IF(F59=1,"час",IF(F59=0," ",IF(F59&gt;4,"часов","часа")))</f>
        <v xml:space="preserve"> </v>
      </c>
      <c r="H59" s="327">
        <f>'гр9 МО2'!E27</f>
        <v>0</v>
      </c>
      <c r="I59" s="328" t="str">
        <f>IF(H59=1,"час",IF(H59=0," ",IF(H59&gt;4,"часов","часа")))</f>
        <v xml:space="preserve"> </v>
      </c>
      <c r="J59" s="327">
        <f>'гр9 МО2'!F27</f>
        <v>0</v>
      </c>
      <c r="K59" s="328" t="str">
        <f>IF(J59=1,"час",IF(J59=0," ",IF(J59&gt;4,"часов","часа")))</f>
        <v xml:space="preserve"> </v>
      </c>
      <c r="L59" s="327">
        <f>'гр9 МО2'!G27</f>
        <v>0</v>
      </c>
      <c r="M59" s="328" t="str">
        <f>IF(L59=1,"час",IF(L59=0," ",IF(L59&gt;4,"часов","часа")))</f>
        <v xml:space="preserve"> </v>
      </c>
      <c r="N59" s="327">
        <f>'гр9 МО2'!H27</f>
        <v>0</v>
      </c>
      <c r="O59" s="328" t="str">
        <f>IF(N59=1,"час",IF(N59=0," ",IF(N59&gt;4,"часов","часа")))</f>
        <v xml:space="preserve"> </v>
      </c>
      <c r="P59" s="327">
        <f>'гр9 МО2'!I27</f>
        <v>0</v>
      </c>
      <c r="Q59" s="328" t="str">
        <f>IF(P59=1,"час",IF(P59=0," ",IF(P59&gt;4,"часов","часа")))</f>
        <v xml:space="preserve"> </v>
      </c>
      <c r="R59" s="327">
        <f>'гр9 МО2'!J27</f>
        <v>0</v>
      </c>
      <c r="S59" s="328" t="str">
        <f>IF(R59=1,"час",IF(R59=0," ",IF(R59&gt;4,"часов","часа")))</f>
        <v xml:space="preserve"> </v>
      </c>
      <c r="T59" s="327">
        <f>'гр9 МО2'!K27</f>
        <v>0</v>
      </c>
      <c r="U59" s="328" t="str">
        <f>IF(T59=1,"час",IF(T59=0," ",IF(T59&gt;4,"часов","часа")))</f>
        <v xml:space="preserve"> </v>
      </c>
      <c r="V59" s="327">
        <f>'гр9 МО2'!L27</f>
        <v>0</v>
      </c>
      <c r="W59" s="328" t="str">
        <f>IF(V59=1,"час",IF(V59=0," ",IF(V59&gt;4,"часов","часа")))</f>
        <v xml:space="preserve"> </v>
      </c>
      <c r="X59" s="327">
        <f>'гр9 МО2'!M27</f>
        <v>0</v>
      </c>
      <c r="Y59" s="328" t="str">
        <f>IF(X59=1,"час",IF(X59=0," ",IF(X59&gt;4,"часов","часа")))</f>
        <v xml:space="preserve"> </v>
      </c>
      <c r="Z59" s="327">
        <f>'гр9 МО2'!N27</f>
        <v>0</v>
      </c>
      <c r="AA59" s="328" t="str">
        <f>IF(Z59=1,"час",IF(Z59=0," ",IF(Z59&gt;4,"часов","часа")))</f>
        <v xml:space="preserve"> </v>
      </c>
      <c r="AB59" s="327">
        <f>'гр9 МО2'!O27</f>
        <v>0</v>
      </c>
      <c r="AC59" s="328" t="str">
        <f t="shared" ref="AC59" si="110">IF(AB59=1,"час",IF(AB59=0," ",IF(AB59&gt;4,"часов","часа")))</f>
        <v xml:space="preserve"> </v>
      </c>
      <c r="AD59" s="327">
        <f>'гр9 МО2'!P27</f>
        <v>0</v>
      </c>
      <c r="AE59" s="328" t="str">
        <f t="shared" ref="AE59" si="111">IF(AD59=1,"час",IF(AD59=0," ",IF(AD59&gt;4,"часов","часа")))</f>
        <v xml:space="preserve"> </v>
      </c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5"/>
      <c r="BB59" s="85"/>
      <c r="BC59" s="85"/>
      <c r="BD59" s="85"/>
      <c r="BE59" s="85"/>
      <c r="BF59" s="85"/>
      <c r="BG59" s="85"/>
      <c r="BH59" s="85"/>
      <c r="BI59" s="85"/>
      <c r="BJ59" s="85"/>
      <c r="BK59" s="85"/>
      <c r="BL59" s="85"/>
    </row>
    <row r="60" spans="1:64" ht="24" customHeight="1" x14ac:dyDescent="0.25">
      <c r="A60" s="128">
        <v>15</v>
      </c>
      <c r="B60" s="298" t="str">
        <f>IF('МО2 общие данные'!E16=1,AI60,AJ60)</f>
        <v>-</v>
      </c>
      <c r="C60" s="299"/>
      <c r="D60" s="298" t="str">
        <f>IF('МО2 общие данные'!E17=1,AK60,AL60)</f>
        <v>-</v>
      </c>
      <c r="E60" s="299"/>
      <c r="F60" s="298" t="str">
        <f>IF('МО2 общие данные'!E18=1,AM60,AN60)</f>
        <v>-</v>
      </c>
      <c r="G60" s="299"/>
      <c r="H60" s="298" t="str">
        <f>IF('МО2 общие данные'!E19=1,AO60,AP60)</f>
        <v>-</v>
      </c>
      <c r="I60" s="299"/>
      <c r="J60" s="298" t="str">
        <f>IF('МО2 общие данные'!E20=1,AQ60,AR60)</f>
        <v>-</v>
      </c>
      <c r="K60" s="299"/>
      <c r="L60" s="298" t="str">
        <f>IF('МО2 общие данные'!E21=1,AS60,AT60)</f>
        <v>-</v>
      </c>
      <c r="M60" s="299"/>
      <c r="N60" s="298" t="str">
        <f>IF('МО2 общие данные'!E22=1,AU60,AV60)</f>
        <v>-</v>
      </c>
      <c r="O60" s="299"/>
      <c r="P60" s="298" t="str">
        <f>IF('МО2 общие данные'!E23=1,AW60,AX60)</f>
        <v>-</v>
      </c>
      <c r="Q60" s="299"/>
      <c r="R60" s="298" t="str">
        <f>IF('МО2 общие данные'!E24=1,AY60,AZ60)</f>
        <v>-</v>
      </c>
      <c r="S60" s="299"/>
      <c r="T60" s="298" t="str">
        <f>IF('МО2 общие данные'!E25=1,BA60,BB60)</f>
        <v>-</v>
      </c>
      <c r="U60" s="299"/>
      <c r="V60" s="298" t="str">
        <f>IF('МО2 общие данные'!E26=1,BC60,BD60)</f>
        <v>-</v>
      </c>
      <c r="W60" s="299"/>
      <c r="X60" s="298" t="str">
        <f>IF('МО2 общие данные'!E27=1,BE60,BF60)</f>
        <v>-</v>
      </c>
      <c r="Y60" s="299"/>
      <c r="Z60" s="298" t="str">
        <f>IF('МО2 общие данные'!E28=1,BG60,BH60)</f>
        <v>-</v>
      </c>
      <c r="AA60" s="299"/>
      <c r="AB60" s="298" t="str">
        <f>IF('МО2 общие данные'!E29=1,BI60,BJ60)</f>
        <v>-</v>
      </c>
      <c r="AC60" s="299"/>
      <c r="AD60" s="298" t="str">
        <f>IF('МО2 общие данные'!E30=1,BK60,BL60)</f>
        <v>-</v>
      </c>
      <c r="AE60" s="299"/>
      <c r="AI60" s="85" t="str">
        <f>(INDEX('МО2 общие данные'!E42:E60,MATCH(B59,'МО2 общие данные'!B42:B60,0)))</f>
        <v>-</v>
      </c>
      <c r="AJ60" s="85" t="str">
        <f>(INDEX('МО2 общие данные'!E42:E60,MATCH(B59,'МО2 общие данные'!B42:B60,0)))</f>
        <v>-</v>
      </c>
      <c r="AK60" s="85" t="str">
        <f>(INDEX('МО2 общие данные'!E42:E60,MATCH(D59,'МО2 общие данные'!B42:B60,0)))</f>
        <v>-</v>
      </c>
      <c r="AL60" s="85" t="str">
        <f>(INDEX('МО2 общие данные'!E42:E60,MATCH(D59,'МО2 общие данные'!B42:B60,0)))</f>
        <v>-</v>
      </c>
      <c r="AM60" s="85" t="str">
        <f>(INDEX('МО2 общие данные'!E42:E60,MATCH(F59,'МО2 общие данные'!B42:B60,0)))</f>
        <v>-</v>
      </c>
      <c r="AN60" s="85" t="str">
        <f>(INDEX('МО2 общие данные'!E42:E60,MATCH(F59,'МО2 общие данные'!B42:B60,0)))</f>
        <v>-</v>
      </c>
      <c r="AO60" s="85" t="str">
        <f>(INDEX('МО2 общие данные'!E42:E60,MATCH(H59,'МО2 общие данные'!B42:B60,0)))</f>
        <v>-</v>
      </c>
      <c r="AP60" s="85" t="str">
        <f>(INDEX('МО2 общие данные'!E42:E60,MATCH(H59,'МО2 общие данные'!B42:B60,0)))</f>
        <v>-</v>
      </c>
      <c r="AQ60" s="85" t="str">
        <f>(INDEX('МО2 общие данные'!E42:E60,MATCH(J59,'МО2 общие данные'!B42:B60,0)))</f>
        <v>-</v>
      </c>
      <c r="AR60" s="85" t="str">
        <f>(INDEX('МО2 общие данные'!E42:E60,MATCH(J59,'МО2 общие данные'!B42:B60,0)))</f>
        <v>-</v>
      </c>
      <c r="AS60" s="85" t="str">
        <f>(INDEX('МО2 общие данные'!E42:E60,MATCH(L59,'МО2 общие данные'!B42:B60,0)))</f>
        <v>-</v>
      </c>
      <c r="AT60" s="85" t="str">
        <f>(INDEX('МО2 общие данные'!E42:E60,MATCH(L59,'МО2 общие данные'!B42:B60,0)))</f>
        <v>-</v>
      </c>
      <c r="AU60" s="85" t="str">
        <f>(INDEX('МО2 общие данные'!E42:E60,MATCH(N59,'МО2 общие данные'!B42:B60,0)))</f>
        <v>-</v>
      </c>
      <c r="AV60" s="85" t="str">
        <f>(INDEX('МО2 общие данные'!E42:E60,MATCH(N59,'МО2 общие данные'!B42:B60,0)))</f>
        <v>-</v>
      </c>
      <c r="AW60" s="85" t="str">
        <f>(INDEX('МО2 общие данные'!E42:E60,MATCH(P59,'МО2 общие данные'!B42:B60,0)))</f>
        <v>-</v>
      </c>
      <c r="AX60" s="85" t="str">
        <f>(INDEX('МО2 общие данные'!E42:E60,MATCH(P59,'МО2 общие данные'!B42:B60,0)))</f>
        <v>-</v>
      </c>
      <c r="AY60" s="85" t="str">
        <f>(INDEX('МО2 общие данные'!E42:E60,MATCH(R59,'МО2 общие данные'!B42:B60,0)))</f>
        <v>-</v>
      </c>
      <c r="AZ60" s="85" t="str">
        <f>(INDEX('МО2 общие данные'!E42:E60,MATCH(R59,'МО2 общие данные'!B42:B60,0)))</f>
        <v>-</v>
      </c>
      <c r="BA60" s="85" t="str">
        <f>(INDEX('МО2 общие данные'!E42:E60,MATCH(T59,'МО2 общие данные'!B42:B60,0)))</f>
        <v>-</v>
      </c>
      <c r="BB60" s="85" t="str">
        <f>(INDEX('МО2 общие данные'!E42:E60,MATCH(T59,'МО2 общие данные'!B42:B60,0)))</f>
        <v>-</v>
      </c>
      <c r="BC60" s="85" t="str">
        <f>(INDEX('МО2 общие данные'!E42:E60,MATCH(V59,'МО2 общие данные'!B42:B60,0)))</f>
        <v>-</v>
      </c>
      <c r="BD60" s="85" t="str">
        <f>(INDEX('МО2 общие данные'!E42:E60,MATCH(V59,'МО2 общие данные'!B42:B60,0)))</f>
        <v>-</v>
      </c>
      <c r="BE60" s="85" t="str">
        <f>(INDEX('МО2 общие данные'!E42:E60,MATCH(X59,'МО2 общие данные'!B42:B60,0)))</f>
        <v>-</v>
      </c>
      <c r="BF60" s="85" t="str">
        <f>(INDEX('МО2 общие данные'!E42:E60,MATCH(X59,'МО2 общие данные'!B42:B60,0)))</f>
        <v>-</v>
      </c>
      <c r="BG60" s="85" t="str">
        <f>(INDEX('МО2 общие данные'!E42:E60,MATCH(Z59,'МО2 общие данные'!B42:B60,0)))</f>
        <v>-</v>
      </c>
      <c r="BH60" s="85" t="str">
        <f>(INDEX('МО2 общие данные'!E42:E60,MATCH(Z59,'МО2 общие данные'!B42:B60,0)))</f>
        <v>-</v>
      </c>
      <c r="BI60" s="85" t="str">
        <f>(INDEX('МО2 общие данные'!E42:E60,MATCH(AB59,'МО2 общие данные'!B42:B60,0)))</f>
        <v>-</v>
      </c>
      <c r="BJ60" s="85" t="str">
        <f>(INDEX('МО2 общие данные'!E42:E60,MATCH(AB59,'МО2 общие данные'!B42:B60,0)))</f>
        <v>-</v>
      </c>
      <c r="BK60" s="85" t="str">
        <f>(INDEX('МО2 общие данные'!E42:E60,MATCH(AD59,'МО2 общие данные'!B42:B60,0)))</f>
        <v>-</v>
      </c>
      <c r="BL60" s="85" t="str">
        <f>(INDEX('МО2 общие данные'!E42:E60,MATCH(AD59,'МО2 общие данные'!B42:B60,0)))</f>
        <v>-</v>
      </c>
    </row>
    <row r="61" spans="1:64" x14ac:dyDescent="0.25">
      <c r="A61" s="129" t="s">
        <v>18</v>
      </c>
      <c r="B61" s="329" t="str">
        <f>IF(B59&gt;0,"Д",IF(B59=0," "))</f>
        <v xml:space="preserve"> </v>
      </c>
      <c r="C61" s="330"/>
      <c r="D61" s="329" t="str">
        <f t="shared" ref="D61:Z61" si="112">IF(D59&gt;0,"Д",IF(D59=0," "))</f>
        <v xml:space="preserve"> </v>
      </c>
      <c r="E61" s="330"/>
      <c r="F61" s="329" t="str">
        <f t="shared" si="112"/>
        <v xml:space="preserve"> </v>
      </c>
      <c r="G61" s="330"/>
      <c r="H61" s="329" t="str">
        <f t="shared" si="112"/>
        <v xml:space="preserve"> </v>
      </c>
      <c r="I61" s="330"/>
      <c r="J61" s="329" t="str">
        <f t="shared" si="112"/>
        <v xml:space="preserve"> </v>
      </c>
      <c r="K61" s="330"/>
      <c r="L61" s="329" t="str">
        <f t="shared" si="112"/>
        <v xml:space="preserve"> </v>
      </c>
      <c r="M61" s="330"/>
      <c r="N61" s="329" t="str">
        <f t="shared" si="112"/>
        <v xml:space="preserve"> </v>
      </c>
      <c r="O61" s="330"/>
      <c r="P61" s="329" t="str">
        <f t="shared" si="112"/>
        <v xml:space="preserve"> </v>
      </c>
      <c r="Q61" s="330"/>
      <c r="R61" s="329" t="str">
        <f t="shared" si="112"/>
        <v xml:space="preserve"> </v>
      </c>
      <c r="S61" s="330"/>
      <c r="T61" s="329" t="str">
        <f t="shared" si="112"/>
        <v xml:space="preserve"> </v>
      </c>
      <c r="U61" s="330"/>
      <c r="V61" s="329" t="str">
        <f t="shared" si="112"/>
        <v xml:space="preserve"> </v>
      </c>
      <c r="W61" s="330"/>
      <c r="X61" s="329" t="str">
        <f t="shared" si="112"/>
        <v xml:space="preserve"> </v>
      </c>
      <c r="Y61" s="330"/>
      <c r="Z61" s="329" t="str">
        <f t="shared" si="112"/>
        <v xml:space="preserve"> </v>
      </c>
      <c r="AA61" s="330"/>
      <c r="AB61" s="329" t="str">
        <f t="shared" ref="AB61" si="113">IF(AB59&gt;0,"Д",IF(AB59=0," "))</f>
        <v xml:space="preserve"> </v>
      </c>
      <c r="AC61" s="330"/>
      <c r="AD61" s="329" t="str">
        <f t="shared" ref="AD61" si="114">IF(AD59&gt;0,"Д",IF(AD59=0," "))</f>
        <v xml:space="preserve"> </v>
      </c>
      <c r="AE61" s="330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  <c r="BK61" s="85"/>
      <c r="BL61" s="85"/>
    </row>
    <row r="62" spans="1:64" x14ac:dyDescent="0.25">
      <c r="A62" s="128"/>
      <c r="B62" s="327">
        <f>'гр9 МО2'!B28</f>
        <v>0</v>
      </c>
      <c r="C62" s="328" t="str">
        <f>IF(B62=1,"час",IF(B62=0," ",IF(B62&gt;4,"часов","часа")))</f>
        <v xml:space="preserve"> </v>
      </c>
      <c r="D62" s="327">
        <f>'гр9 МО2'!C28</f>
        <v>0</v>
      </c>
      <c r="E62" s="328" t="str">
        <f>IF(D62=1,"час",IF(D62=0," ",IF(D62&gt;4,"часов","часа")))</f>
        <v xml:space="preserve"> </v>
      </c>
      <c r="F62" s="327">
        <f>'гр9 МО2'!D28</f>
        <v>0</v>
      </c>
      <c r="G62" s="328" t="str">
        <f>IF(F62=1,"час",IF(F62=0," ",IF(F62&gt;4,"часов","часа")))</f>
        <v xml:space="preserve"> </v>
      </c>
      <c r="H62" s="327">
        <f>'гр9 МО2'!E28</f>
        <v>0</v>
      </c>
      <c r="I62" s="328" t="str">
        <f>IF(H62=1,"час",IF(H62=0," ",IF(H62&gt;4,"часов","часа")))</f>
        <v xml:space="preserve"> </v>
      </c>
      <c r="J62" s="327">
        <f>'гр9 МО2'!F28</f>
        <v>0</v>
      </c>
      <c r="K62" s="328" t="str">
        <f>IF(J62=1,"час",IF(J62=0," ",IF(J62&gt;4,"часов","часа")))</f>
        <v xml:space="preserve"> </v>
      </c>
      <c r="L62" s="327">
        <f>'гр9 МО2'!G28</f>
        <v>0</v>
      </c>
      <c r="M62" s="328" t="str">
        <f>IF(L62=1,"час",IF(L62=0," ",IF(L62&gt;4,"часов","часа")))</f>
        <v xml:space="preserve"> </v>
      </c>
      <c r="N62" s="327">
        <f>'гр9 МО2'!H28</f>
        <v>0</v>
      </c>
      <c r="O62" s="328" t="str">
        <f>IF(N62=1,"час",IF(N62=0," ",IF(N62&gt;4,"часов","часа")))</f>
        <v xml:space="preserve"> </v>
      </c>
      <c r="P62" s="327">
        <f>'гр9 МО2'!I28</f>
        <v>0</v>
      </c>
      <c r="Q62" s="328" t="str">
        <f>IF(P62=1,"час",IF(P62=0," ",IF(P62&gt;4,"часов","часа")))</f>
        <v xml:space="preserve"> </v>
      </c>
      <c r="R62" s="327">
        <f>'гр9 МО2'!J28</f>
        <v>0</v>
      </c>
      <c r="S62" s="328" t="str">
        <f>IF(R62=1,"час",IF(R62=0," ",IF(R62&gt;4,"часов","часа")))</f>
        <v xml:space="preserve"> </v>
      </c>
      <c r="T62" s="327">
        <f>'гр9 МО2'!K28</f>
        <v>0</v>
      </c>
      <c r="U62" s="328" t="str">
        <f>IF(T62=1,"час",IF(T62=0," ",IF(T62&gt;4,"часов","часа")))</f>
        <v xml:space="preserve"> </v>
      </c>
      <c r="V62" s="327">
        <f>'гр9 МО2'!L28</f>
        <v>0</v>
      </c>
      <c r="W62" s="328" t="str">
        <f>IF(V62=1,"час",IF(V62=0," ",IF(V62&gt;4,"часов","часа")))</f>
        <v xml:space="preserve"> </v>
      </c>
      <c r="X62" s="327">
        <f>'гр9 МО2'!M28</f>
        <v>0</v>
      </c>
      <c r="Y62" s="328" t="str">
        <f>IF(X62=1,"час",IF(X62=0," ",IF(X62&gt;4,"часов","часа")))</f>
        <v xml:space="preserve"> </v>
      </c>
      <c r="Z62" s="327">
        <f>'гр9 МО2'!N28</f>
        <v>0</v>
      </c>
      <c r="AA62" s="328" t="str">
        <f>IF(Z62=1,"час",IF(Z62=0," ",IF(Z62&gt;4,"часов","часа")))</f>
        <v xml:space="preserve"> </v>
      </c>
      <c r="AB62" s="327">
        <f>'гр9 МО2'!O28</f>
        <v>0</v>
      </c>
      <c r="AC62" s="328" t="str">
        <f t="shared" ref="AC62" si="115">IF(AB62=1,"час",IF(AB62=0," ",IF(AB62&gt;4,"часов","часа")))</f>
        <v xml:space="preserve"> </v>
      </c>
      <c r="AD62" s="327">
        <f>'гр9 МО2'!P28</f>
        <v>0</v>
      </c>
      <c r="AE62" s="328" t="str">
        <f t="shared" ref="AE62" si="116">IF(AD62=1,"час",IF(AD62=0," ",IF(AD62&gt;4,"часов","часа")))</f>
        <v xml:space="preserve"> </v>
      </c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</row>
    <row r="63" spans="1:64" ht="24" customHeight="1" x14ac:dyDescent="0.25">
      <c r="A63" s="128">
        <v>16</v>
      </c>
      <c r="B63" s="298" t="str">
        <f>IF('МО2 общие данные'!E16=1,AI63,AJ63)</f>
        <v>-</v>
      </c>
      <c r="C63" s="299"/>
      <c r="D63" s="298" t="str">
        <f>IF('МО2 общие данные'!E17=1,AK63,AL63)</f>
        <v>-</v>
      </c>
      <c r="E63" s="299"/>
      <c r="F63" s="298" t="str">
        <f>IF('МО2 общие данные'!E18=1,AM63,AN63)</f>
        <v>-</v>
      </c>
      <c r="G63" s="299"/>
      <c r="H63" s="298" t="str">
        <f>IF('МО2 общие данные'!E19=1,AO63,AP63)</f>
        <v>-</v>
      </c>
      <c r="I63" s="299"/>
      <c r="J63" s="298" t="str">
        <f>IF('МО2 общие данные'!E20=1,AQ63,AR63)</f>
        <v>-</v>
      </c>
      <c r="K63" s="299"/>
      <c r="L63" s="298" t="str">
        <f>IF('МО2 общие данные'!E21=1,AS63,AT63)</f>
        <v>-</v>
      </c>
      <c r="M63" s="299"/>
      <c r="N63" s="298" t="str">
        <f>IF('МО2 общие данные'!E22=1,AU63,AV63)</f>
        <v>-</v>
      </c>
      <c r="O63" s="299"/>
      <c r="P63" s="298" t="str">
        <f>IF('МО2 общие данные'!E23=1,AW63,AX63)</f>
        <v>-</v>
      </c>
      <c r="Q63" s="299"/>
      <c r="R63" s="298" t="str">
        <f>IF('МО2 общие данные'!E24=1,AY63,AZ63)</f>
        <v>-</v>
      </c>
      <c r="S63" s="299"/>
      <c r="T63" s="298" t="str">
        <f>IF('МО2 общие данные'!E25=1,BA63,BB63)</f>
        <v>-</v>
      </c>
      <c r="U63" s="299"/>
      <c r="V63" s="298" t="str">
        <f>IF('МО2 общие данные'!E26=1,BC63,BD63)</f>
        <v>-</v>
      </c>
      <c r="W63" s="299"/>
      <c r="X63" s="298" t="str">
        <f>IF('МО2 общие данные'!E27=1,BE63,BF63)</f>
        <v>-</v>
      </c>
      <c r="Y63" s="299"/>
      <c r="Z63" s="298" t="str">
        <f>IF('МО2 общие данные'!E28=1,BG63,BH63)</f>
        <v>-</v>
      </c>
      <c r="AA63" s="299"/>
      <c r="AB63" s="298" t="str">
        <f>IF('МО2 общие данные'!E29=1,BI63,BJ63)</f>
        <v>-</v>
      </c>
      <c r="AC63" s="299"/>
      <c r="AD63" s="298" t="str">
        <f>IF('МО2 общие данные'!E30=1,BK63,BL63)</f>
        <v>-</v>
      </c>
      <c r="AE63" s="299"/>
      <c r="AI63" s="85" t="str">
        <f>(INDEX('МО2 общие данные'!C42:C60,MATCH(B62,'МО2 общие данные'!B42:B60,0)))</f>
        <v>-</v>
      </c>
      <c r="AJ63" s="85" t="str">
        <f>(INDEX('МО2 общие данные'!D42:D60,MATCH(B62,'МО2 общие данные'!B42:B60,0)))</f>
        <v>-</v>
      </c>
      <c r="AK63" s="85" t="str">
        <f>(INDEX('МО2 общие данные'!C42:C60,MATCH(D62,'МО2 общие данные'!B42:B60,0)))</f>
        <v>-</v>
      </c>
      <c r="AL63" s="85" t="str">
        <f>(INDEX('МО2 общие данные'!D42:D60,MATCH(D62,'МО2 общие данные'!B42:B60,0)))</f>
        <v>-</v>
      </c>
      <c r="AM63" s="85" t="str">
        <f>(INDEX('МО2 общие данные'!C42:C60,MATCH(F62,'МО2 общие данные'!B42:B60,0)))</f>
        <v>-</v>
      </c>
      <c r="AN63" s="85" t="str">
        <f>(INDEX('МО2 общие данные'!D42:D60,MATCH(F62,'МО2 общие данные'!B42:B60,0)))</f>
        <v>-</v>
      </c>
      <c r="AO63" s="85" t="str">
        <f>(INDEX('МО2 общие данные'!C42:C60,MATCH(H62,'МО2 общие данные'!B42:B60,0)))</f>
        <v>-</v>
      </c>
      <c r="AP63" s="85" t="str">
        <f>(INDEX('МО2 общие данные'!D42:D60,MATCH(H62,'МО2 общие данные'!B42:B60,0)))</f>
        <v>-</v>
      </c>
      <c r="AQ63" s="85" t="str">
        <f>(INDEX('МО2 общие данные'!C42:C60,MATCH(J62,'МО2 общие данные'!B42:B60,0)))</f>
        <v>-</v>
      </c>
      <c r="AR63" s="85" t="str">
        <f>(INDEX('МО2 общие данные'!D42:D60,MATCH(J62,'МО2 общие данные'!B42:B60,0)))</f>
        <v>-</v>
      </c>
      <c r="AS63" s="85" t="str">
        <f>(INDEX('МО2 общие данные'!C42:C60,MATCH(L62,'МО2 общие данные'!B42:B60,0)))</f>
        <v>-</v>
      </c>
      <c r="AT63" s="85" t="str">
        <f>(INDEX('МО2 общие данные'!D42:D60,MATCH(L62,'МО2 общие данные'!B42:B60,0)))</f>
        <v>-</v>
      </c>
      <c r="AU63" s="85" t="str">
        <f>(INDEX('МО2 общие данные'!C42:C60,MATCH(N62,'МО2 общие данные'!B42:B60,0)))</f>
        <v>-</v>
      </c>
      <c r="AV63" s="85" t="str">
        <f>(INDEX('МО2 общие данные'!D42:D60,MATCH(N62,'МО2 общие данные'!B42:B60,0)))</f>
        <v>-</v>
      </c>
      <c r="AW63" s="85" t="str">
        <f>(INDEX('МО2 общие данные'!C42:C60,MATCH(P62,'МО2 общие данные'!B42:B60,0)))</f>
        <v>-</v>
      </c>
      <c r="AX63" s="85" t="str">
        <f>(INDEX('МО2 общие данные'!D42:D60,MATCH(P62,'МО2 общие данные'!B42:B60,0)))</f>
        <v>-</v>
      </c>
      <c r="AY63" s="85" t="str">
        <f>(INDEX('МО2 общие данные'!C42:C60,MATCH(R62,'МО2 общие данные'!B42:B60,0)))</f>
        <v>-</v>
      </c>
      <c r="AZ63" s="85" t="str">
        <f>(INDEX('МО2 общие данные'!D42:D60,MATCH(R62,'МО2 общие данные'!B42:B60,0)))</f>
        <v>-</v>
      </c>
      <c r="BA63" s="85" t="str">
        <f>(INDEX('МО2 общие данные'!C42:C60,MATCH(T62,'МО2 общие данные'!B42:B60,0)))</f>
        <v>-</v>
      </c>
      <c r="BB63" s="85" t="str">
        <f>(INDEX('МО2 общие данные'!D42:D60,MATCH(T62,'МО2 общие данные'!B42:B60,0)))</f>
        <v>-</v>
      </c>
      <c r="BC63" s="85" t="str">
        <f>(INDEX('МО2 общие данные'!C42:C60,MATCH(V62,'МО2 общие данные'!B42:B60,0)))</f>
        <v>-</v>
      </c>
      <c r="BD63" s="85" t="str">
        <f>(INDEX('МО2 общие данные'!D42:D60,MATCH(V62,'МО2 общие данные'!B42:B60,0)))</f>
        <v>-</v>
      </c>
      <c r="BE63" s="85" t="str">
        <f>(INDEX('МО2 общие данные'!C42:C60,MATCH(X62,'МО2 общие данные'!B42:B60,0)))</f>
        <v>-</v>
      </c>
      <c r="BF63" s="85" t="str">
        <f>(INDEX('МО2 общие данные'!D42:D60,MATCH(X62,'МО2 общие данные'!B42:B60,0)))</f>
        <v>-</v>
      </c>
      <c r="BG63" s="85" t="str">
        <f>(INDEX('МО2 общие данные'!C42:C60,MATCH(Z62,'МО2 общие данные'!B42:B60,0)))</f>
        <v>-</v>
      </c>
      <c r="BH63" s="85" t="str">
        <f>(INDEX('МО2 общие данные'!D42:D60,MATCH(Z62,'МО2 общие данные'!B42:B60,0)))</f>
        <v>-</v>
      </c>
      <c r="BI63" s="85" t="str">
        <f>(INDEX('МО2 общие данные'!C42:C60,MATCH(AB62,'МО2 общие данные'!B42:B60,0)))</f>
        <v>-</v>
      </c>
      <c r="BJ63" s="85" t="str">
        <f>(INDEX('МО2 общие данные'!D42:D60,MATCH(AB62,'МО2 общие данные'!B42:B60,0)))</f>
        <v>-</v>
      </c>
      <c r="BK63" s="85" t="str">
        <f>(INDEX('МО2 общие данные'!C42:C60,MATCH(AD62,'МО2 общие данные'!B42:B60,0)))</f>
        <v>-</v>
      </c>
      <c r="BL63" s="85" t="str">
        <f>(INDEX('МО2 общие данные'!D42:D60,MATCH(AD62,'МО2 общие данные'!B42:B60,0)))</f>
        <v>-</v>
      </c>
    </row>
    <row r="64" spans="1:64" x14ac:dyDescent="0.25">
      <c r="A64" s="129"/>
      <c r="B64" s="329" t="str">
        <f>IF(B62&gt;0,"Д",IF(B62=0," "))</f>
        <v xml:space="preserve"> </v>
      </c>
      <c r="C64" s="330"/>
      <c r="D64" s="329" t="str">
        <f t="shared" ref="D64:Z64" si="117">IF(D62&gt;0,"Д",IF(D62=0," "))</f>
        <v xml:space="preserve"> </v>
      </c>
      <c r="E64" s="330"/>
      <c r="F64" s="329" t="str">
        <f t="shared" si="117"/>
        <v xml:space="preserve"> </v>
      </c>
      <c r="G64" s="330"/>
      <c r="H64" s="329" t="str">
        <f t="shared" si="117"/>
        <v xml:space="preserve"> </v>
      </c>
      <c r="I64" s="330"/>
      <c r="J64" s="329" t="str">
        <f t="shared" si="117"/>
        <v xml:space="preserve"> </v>
      </c>
      <c r="K64" s="330"/>
      <c r="L64" s="329" t="str">
        <f t="shared" si="117"/>
        <v xml:space="preserve"> </v>
      </c>
      <c r="M64" s="330"/>
      <c r="N64" s="329" t="str">
        <f t="shared" si="117"/>
        <v xml:space="preserve"> </v>
      </c>
      <c r="O64" s="330"/>
      <c r="P64" s="329" t="str">
        <f t="shared" si="117"/>
        <v xml:space="preserve"> </v>
      </c>
      <c r="Q64" s="330"/>
      <c r="R64" s="329" t="str">
        <f t="shared" si="117"/>
        <v xml:space="preserve"> </v>
      </c>
      <c r="S64" s="330"/>
      <c r="T64" s="329" t="str">
        <f t="shared" si="117"/>
        <v xml:space="preserve"> </v>
      </c>
      <c r="U64" s="330"/>
      <c r="V64" s="329" t="str">
        <f t="shared" si="117"/>
        <v xml:space="preserve"> </v>
      </c>
      <c r="W64" s="330"/>
      <c r="X64" s="329" t="str">
        <f t="shared" si="117"/>
        <v xml:space="preserve"> </v>
      </c>
      <c r="Y64" s="330"/>
      <c r="Z64" s="329" t="str">
        <f t="shared" si="117"/>
        <v xml:space="preserve"> </v>
      </c>
      <c r="AA64" s="330"/>
      <c r="AB64" s="329" t="str">
        <f t="shared" ref="AB64" si="118">IF(AB62&gt;0,"Д",IF(AB62=0," "))</f>
        <v xml:space="preserve"> </v>
      </c>
      <c r="AC64" s="330"/>
      <c r="AD64" s="329" t="str">
        <f t="shared" ref="AD64" si="119">IF(AD62&gt;0,"Д",IF(AD62=0," "))</f>
        <v xml:space="preserve"> </v>
      </c>
      <c r="AE64" s="330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5"/>
      <c r="BK64" s="85"/>
      <c r="BL64" s="85"/>
    </row>
    <row r="65" spans="1:64" x14ac:dyDescent="0.25">
      <c r="A65" s="128"/>
      <c r="B65" s="327">
        <f>'гр9 МО2'!B29</f>
        <v>0</v>
      </c>
      <c r="C65" s="328" t="str">
        <f>IF(B65=1,"час",IF(B65=0," ",IF(B65&gt;4,"часов","часа")))</f>
        <v xml:space="preserve"> </v>
      </c>
      <c r="D65" s="327">
        <f>'гр9 МО2'!C29</f>
        <v>0</v>
      </c>
      <c r="E65" s="328" t="str">
        <f>IF(D65=1,"час",IF(D65=0," ",IF(D65&gt;4,"часов","часа")))</f>
        <v xml:space="preserve"> </v>
      </c>
      <c r="F65" s="327">
        <f>'гр9 МО2'!D29</f>
        <v>0</v>
      </c>
      <c r="G65" s="328" t="str">
        <f>IF(F65=1,"час",IF(F65=0," ",IF(F65&gt;4,"часов","часа")))</f>
        <v xml:space="preserve"> </v>
      </c>
      <c r="H65" s="327">
        <f>'гр9 МО2'!E29</f>
        <v>0</v>
      </c>
      <c r="I65" s="328" t="str">
        <f>IF(H65=1,"час",IF(H65=0," ",IF(H65&gt;4,"часов","часа")))</f>
        <v xml:space="preserve"> </v>
      </c>
      <c r="J65" s="327">
        <f>'гр9 МО2'!F29</f>
        <v>0</v>
      </c>
      <c r="K65" s="328" t="str">
        <f>IF(J65=1,"час",IF(J65=0," ",IF(J65&gt;4,"часов","часа")))</f>
        <v xml:space="preserve"> </v>
      </c>
      <c r="L65" s="327">
        <f>'гр9 МО2'!G29</f>
        <v>0</v>
      </c>
      <c r="M65" s="328" t="str">
        <f>IF(L65=1,"час",IF(L65=0," ",IF(L65&gt;4,"часов","часа")))</f>
        <v xml:space="preserve"> </v>
      </c>
      <c r="N65" s="327">
        <f>'гр9 МО2'!H29</f>
        <v>0</v>
      </c>
      <c r="O65" s="328" t="str">
        <f>IF(N65=1,"час",IF(N65=0," ",IF(N65&gt;4,"часов","часа")))</f>
        <v xml:space="preserve"> </v>
      </c>
      <c r="P65" s="327">
        <f>'гр9 МО2'!I29</f>
        <v>0</v>
      </c>
      <c r="Q65" s="328" t="str">
        <f>IF(P65=1,"час",IF(P65=0," ",IF(P65&gt;4,"часов","часа")))</f>
        <v xml:space="preserve"> </v>
      </c>
      <c r="R65" s="327">
        <f>'гр9 МО2'!J29</f>
        <v>0</v>
      </c>
      <c r="S65" s="328" t="str">
        <f>IF(R65=1,"час",IF(R65=0," ",IF(R65&gt;4,"часов","часа")))</f>
        <v xml:space="preserve"> </v>
      </c>
      <c r="T65" s="327">
        <f>'гр9 МО2'!K29</f>
        <v>0</v>
      </c>
      <c r="U65" s="328" t="str">
        <f>IF(T65=1,"час",IF(T65=0," ",IF(T65&gt;4,"часов","часа")))</f>
        <v xml:space="preserve"> </v>
      </c>
      <c r="V65" s="327">
        <f>'гр9 МО2'!L29</f>
        <v>0</v>
      </c>
      <c r="W65" s="328" t="str">
        <f>IF(V65=1,"час",IF(V65=0," ",IF(V65&gt;4,"часов","часа")))</f>
        <v xml:space="preserve"> </v>
      </c>
      <c r="X65" s="327">
        <f>'гр9 МО2'!M29</f>
        <v>0</v>
      </c>
      <c r="Y65" s="328" t="str">
        <f>IF(X65=1,"час",IF(X65=0," ",IF(X65&gt;4,"часов","часа")))</f>
        <v xml:space="preserve"> </v>
      </c>
      <c r="Z65" s="327">
        <f>'гр9 МО2'!N29</f>
        <v>0</v>
      </c>
      <c r="AA65" s="328" t="str">
        <f>IF(Z65=1,"час",IF(Z65=0," ",IF(Z65&gt;4,"часов","часа")))</f>
        <v xml:space="preserve"> </v>
      </c>
      <c r="AB65" s="327">
        <f>'гр9 МО2'!O29</f>
        <v>0</v>
      </c>
      <c r="AC65" s="328" t="str">
        <f t="shared" ref="AC65" si="120">IF(AB65=1,"час",IF(AB65=0," ",IF(AB65&gt;4,"часов","часа")))</f>
        <v xml:space="preserve"> </v>
      </c>
      <c r="AD65" s="327">
        <f>'гр9 МО2'!P29</f>
        <v>0</v>
      </c>
      <c r="AE65" s="328" t="str">
        <f t="shared" ref="AE65" si="121">IF(AD65=1,"час",IF(AD65=0," ",IF(AD65&gt;4,"часов","часа")))</f>
        <v xml:space="preserve"> </v>
      </c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  <c r="BK65" s="85"/>
      <c r="BL65" s="85"/>
    </row>
    <row r="66" spans="1:64" ht="24" customHeight="1" x14ac:dyDescent="0.25">
      <c r="A66" s="128">
        <v>17</v>
      </c>
      <c r="B66" s="298" t="str">
        <f>IF('МО2 общие данные'!E16=1,AI66,AJ66)</f>
        <v>-</v>
      </c>
      <c r="C66" s="299"/>
      <c r="D66" s="298" t="str">
        <f>IF('МО2 общие данные'!E17=1,AK66,AL66)</f>
        <v>-</v>
      </c>
      <c r="E66" s="299"/>
      <c r="F66" s="298" t="str">
        <f>IF('МО2 общие данные'!E18=1,AM66,AN66)</f>
        <v>-</v>
      </c>
      <c r="G66" s="299"/>
      <c r="H66" s="298" t="str">
        <f>IF('МО2 общие данные'!E19=1,AO66,AP66)</f>
        <v>-</v>
      </c>
      <c r="I66" s="299"/>
      <c r="J66" s="298" t="str">
        <f>IF('МО2 общие данные'!E20=1,AQ66,AR66)</f>
        <v>-</v>
      </c>
      <c r="K66" s="299"/>
      <c r="L66" s="298" t="str">
        <f>IF('МО2 общие данные'!E21=1,AS66,AT66)</f>
        <v>-</v>
      </c>
      <c r="M66" s="299"/>
      <c r="N66" s="298" t="str">
        <f>IF('МО2 общие данные'!E22=1,AU66,AV66)</f>
        <v>-</v>
      </c>
      <c r="O66" s="299"/>
      <c r="P66" s="298" t="str">
        <f>IF('МО2 общие данные'!E23=1,AW66,AX66)</f>
        <v>-</v>
      </c>
      <c r="Q66" s="299"/>
      <c r="R66" s="298" t="str">
        <f>IF('МО2 общие данные'!E24=1,AY66,AZ66)</f>
        <v>-</v>
      </c>
      <c r="S66" s="299"/>
      <c r="T66" s="298" t="str">
        <f>IF('МО2 общие данные'!E25=1,BA66,BB66)</f>
        <v>-</v>
      </c>
      <c r="U66" s="299"/>
      <c r="V66" s="298" t="str">
        <f>IF('МО2 общие данные'!E26=1,BC66,BD66)</f>
        <v>-</v>
      </c>
      <c r="W66" s="299"/>
      <c r="X66" s="298" t="str">
        <f>IF('МО2 общие данные'!E27=1,BE66,BF66)</f>
        <v>-</v>
      </c>
      <c r="Y66" s="299"/>
      <c r="Z66" s="298" t="str">
        <f>IF('МО2 общие данные'!E28=1,BG66,BH66)</f>
        <v>-</v>
      </c>
      <c r="AA66" s="299"/>
      <c r="AB66" s="298" t="str">
        <f>IF('МО2 общие данные'!E29=1,BI66,BJ66)</f>
        <v>-</v>
      </c>
      <c r="AC66" s="299"/>
      <c r="AD66" s="298" t="str">
        <f>IF('МО2 общие данные'!E30=1,BK66,BL66)</f>
        <v>-</v>
      </c>
      <c r="AE66" s="299"/>
      <c r="AI66" s="85" t="str">
        <f>(INDEX('МО2 общие данные'!C42:C60,MATCH(B65,'МО2 общие данные'!B42:B60,0)))</f>
        <v>-</v>
      </c>
      <c r="AJ66" s="85" t="str">
        <f>(INDEX('МО2 общие данные'!D42:D60,MATCH(B65,'МО2 общие данные'!B42:B60,0)))</f>
        <v>-</v>
      </c>
      <c r="AK66" s="85" t="str">
        <f>(INDEX('МО2 общие данные'!C42:C60,MATCH(D65,'МО2 общие данные'!B42:B60,0)))</f>
        <v>-</v>
      </c>
      <c r="AL66" s="85" t="str">
        <f>(INDEX('МО2 общие данные'!D42:D60,MATCH(D65,'МО2 общие данные'!B42:B60,0)))</f>
        <v>-</v>
      </c>
      <c r="AM66" s="85" t="str">
        <f>(INDEX('МО2 общие данные'!C42:C60,MATCH(F65,'МО2 общие данные'!B42:B60,0)))</f>
        <v>-</v>
      </c>
      <c r="AN66" s="85" t="str">
        <f>(INDEX('МО2 общие данные'!D42:D60,MATCH(F65,'МО2 общие данные'!B42:B60,0)))</f>
        <v>-</v>
      </c>
      <c r="AO66" s="85" t="str">
        <f>(INDEX('МО2 общие данные'!C42:C60,MATCH(H65,'МО2 общие данные'!B42:B60,0)))</f>
        <v>-</v>
      </c>
      <c r="AP66" s="85" t="str">
        <f>(INDEX('МО2 общие данные'!D42:D60,MATCH(H65,'МО2 общие данные'!B42:B60,0)))</f>
        <v>-</v>
      </c>
      <c r="AQ66" s="85" t="str">
        <f>(INDEX('МО2 общие данные'!C42:C60,MATCH(J65,'МО2 общие данные'!B42:B60,0)))</f>
        <v>-</v>
      </c>
      <c r="AR66" s="85" t="str">
        <f>(INDEX('МО2 общие данные'!D42:D60,MATCH(J65,'МО2 общие данные'!B42:B60,0)))</f>
        <v>-</v>
      </c>
      <c r="AS66" s="85" t="str">
        <f>(INDEX('МО2 общие данные'!C42:C60,MATCH(L65,'МО2 общие данные'!B42:B60,0)))</f>
        <v>-</v>
      </c>
      <c r="AT66" s="85" t="str">
        <f>(INDEX('МО2 общие данные'!D42:D60,MATCH(L65,'МО2 общие данные'!B42:B60,0)))</f>
        <v>-</v>
      </c>
      <c r="AU66" s="85" t="str">
        <f>(INDEX('МО2 общие данные'!C42:C60,MATCH(N65,'МО2 общие данные'!B42:B60,0)))</f>
        <v>-</v>
      </c>
      <c r="AV66" s="85" t="str">
        <f>(INDEX('МО2 общие данные'!D42:D60,MATCH(N65,'МО2 общие данные'!B42:B60,0)))</f>
        <v>-</v>
      </c>
      <c r="AW66" s="85" t="str">
        <f>(INDEX('МО2 общие данные'!C42:C60,MATCH(P65,'МО2 общие данные'!B42:B60,0)))</f>
        <v>-</v>
      </c>
      <c r="AX66" s="85" t="str">
        <f>(INDEX('МО2 общие данные'!D42:D60,MATCH(P65,'МО2 общие данные'!B42:B60,0)))</f>
        <v>-</v>
      </c>
      <c r="AY66" s="85" t="str">
        <f>(INDEX('МО2 общие данные'!C42:C60,MATCH(R65,'МО2 общие данные'!B42:B60,0)))</f>
        <v>-</v>
      </c>
      <c r="AZ66" s="85" t="str">
        <f>(INDEX('МО2 общие данные'!D42:D60,MATCH(R65,'МО2 общие данные'!B42:B60,0)))</f>
        <v>-</v>
      </c>
      <c r="BA66" s="85" t="str">
        <f>(INDEX('МО2 общие данные'!C42:C60,MATCH(T65,'МО2 общие данные'!B42:B60,0)))</f>
        <v>-</v>
      </c>
      <c r="BB66" s="85" t="str">
        <f>(INDEX('МО2 общие данные'!D42:D60,MATCH(T65,'МО2 общие данные'!B42:B60,0)))</f>
        <v>-</v>
      </c>
      <c r="BC66" s="85" t="str">
        <f>(INDEX('МО2 общие данные'!C42:C60,MATCH(V65,'МО2 общие данные'!B42:B60,0)))</f>
        <v>-</v>
      </c>
      <c r="BD66" s="85" t="str">
        <f>(INDEX('МО2 общие данные'!D42:D60,MATCH(V65,'МО2 общие данные'!B42:B60,0)))</f>
        <v>-</v>
      </c>
      <c r="BE66" s="85" t="str">
        <f>(INDEX('МО2 общие данные'!C42:C60,MATCH(X65,'МО2 общие данные'!B42:B60,0)))</f>
        <v>-</v>
      </c>
      <c r="BF66" s="85" t="str">
        <f>(INDEX('МО2 общие данные'!D42:D60,MATCH(X65,'МО2 общие данные'!B42:B60,0)))</f>
        <v>-</v>
      </c>
      <c r="BG66" s="85" t="str">
        <f>(INDEX('МО2 общие данные'!C42:C60,MATCH(Z65,'МО2 общие данные'!B42:B60,0)))</f>
        <v>-</v>
      </c>
      <c r="BH66" s="85" t="str">
        <f>(INDEX('МО2 общие данные'!D42:D60,MATCH(Z65,'МО2 общие данные'!B42:B60,0)))</f>
        <v>-</v>
      </c>
      <c r="BI66" s="85" t="str">
        <f>(INDEX('МО2 общие данные'!C42:C60,MATCH(AB65,'МО2 общие данные'!B42:B60,0)))</f>
        <v>-</v>
      </c>
      <c r="BJ66" s="85" t="str">
        <f>(INDEX('МО2 общие данные'!D42:D60,MATCH(AB65,'МО2 общие данные'!B42:B60,0)))</f>
        <v>-</v>
      </c>
      <c r="BK66" s="85" t="str">
        <f>(INDEX('МО2 общие данные'!C42:C60,MATCH(AD65,'МО2 общие данные'!B42:B60,0)))</f>
        <v>-</v>
      </c>
      <c r="BL66" s="85" t="str">
        <f>(INDEX('МО2 общие данные'!D42:D60,MATCH(AD65,'МО2 общие данные'!B42:B60,0)))</f>
        <v>-</v>
      </c>
    </row>
    <row r="67" spans="1:64" x14ac:dyDescent="0.25">
      <c r="A67" s="129"/>
      <c r="B67" s="329" t="str">
        <f>IF(B65&gt;0,"Д",IF(B65=0," "))</f>
        <v xml:space="preserve"> </v>
      </c>
      <c r="C67" s="330"/>
      <c r="D67" s="329" t="str">
        <f t="shared" ref="D67:Z67" si="122">IF(D65&gt;0,"Д",IF(D65=0," "))</f>
        <v xml:space="preserve"> </v>
      </c>
      <c r="E67" s="330"/>
      <c r="F67" s="329" t="str">
        <f t="shared" si="122"/>
        <v xml:space="preserve"> </v>
      </c>
      <c r="G67" s="330"/>
      <c r="H67" s="329" t="str">
        <f t="shared" si="122"/>
        <v xml:space="preserve"> </v>
      </c>
      <c r="I67" s="330"/>
      <c r="J67" s="329" t="str">
        <f t="shared" si="122"/>
        <v xml:space="preserve"> </v>
      </c>
      <c r="K67" s="330"/>
      <c r="L67" s="329" t="str">
        <f t="shared" si="122"/>
        <v xml:space="preserve"> </v>
      </c>
      <c r="M67" s="330"/>
      <c r="N67" s="329" t="str">
        <f t="shared" si="122"/>
        <v xml:space="preserve"> </v>
      </c>
      <c r="O67" s="330"/>
      <c r="P67" s="329" t="str">
        <f t="shared" si="122"/>
        <v xml:space="preserve"> </v>
      </c>
      <c r="Q67" s="330"/>
      <c r="R67" s="329" t="str">
        <f t="shared" si="122"/>
        <v xml:space="preserve"> </v>
      </c>
      <c r="S67" s="330"/>
      <c r="T67" s="329" t="str">
        <f t="shared" si="122"/>
        <v xml:space="preserve"> </v>
      </c>
      <c r="U67" s="330"/>
      <c r="V67" s="329" t="str">
        <f t="shared" si="122"/>
        <v xml:space="preserve"> </v>
      </c>
      <c r="W67" s="330"/>
      <c r="X67" s="329" t="str">
        <f t="shared" si="122"/>
        <v xml:space="preserve"> </v>
      </c>
      <c r="Y67" s="330"/>
      <c r="Z67" s="329" t="str">
        <f t="shared" si="122"/>
        <v xml:space="preserve"> </v>
      </c>
      <c r="AA67" s="330"/>
      <c r="AB67" s="329" t="str">
        <f t="shared" ref="AB67" si="123">IF(AB65&gt;0,"Д",IF(AB65=0," "))</f>
        <v xml:space="preserve"> </v>
      </c>
      <c r="AC67" s="330"/>
      <c r="AD67" s="329" t="str">
        <f t="shared" ref="AD67" si="124">IF(AD65&gt;0,"Д",IF(AD65=0," "))</f>
        <v xml:space="preserve"> </v>
      </c>
      <c r="AE67" s="330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  <c r="BK67" s="85"/>
      <c r="BL67" s="85"/>
    </row>
    <row r="68" spans="1:64" x14ac:dyDescent="0.25">
      <c r="A68" s="128"/>
      <c r="B68" s="327">
        <f>'гр9 МО2'!B30</f>
        <v>0</v>
      </c>
      <c r="C68" s="328" t="str">
        <f>IF(B68=1,"час",IF(B68=0," ",IF(B68&gt;4,"часов","часа")))</f>
        <v xml:space="preserve"> </v>
      </c>
      <c r="D68" s="327">
        <f>'гр9 МО2'!C30</f>
        <v>0</v>
      </c>
      <c r="E68" s="328" t="str">
        <f>IF(D68=1,"час",IF(D68=0," ",IF(D68&gt;4,"часов","часа")))</f>
        <v xml:space="preserve"> </v>
      </c>
      <c r="F68" s="327">
        <f>'гр9 МО2'!D30</f>
        <v>0</v>
      </c>
      <c r="G68" s="328" t="str">
        <f>IF(F68=1,"час",IF(F68=0," ",IF(F68&gt;4,"часов","часа")))</f>
        <v xml:space="preserve"> </v>
      </c>
      <c r="H68" s="327">
        <f>'гр9 МО2'!E30</f>
        <v>0</v>
      </c>
      <c r="I68" s="328" t="str">
        <f>IF(H68=1,"час",IF(H68=0," ",IF(H68&gt;4,"часов","часа")))</f>
        <v xml:space="preserve"> </v>
      </c>
      <c r="J68" s="327">
        <f>'гр9 МО2'!F30</f>
        <v>0</v>
      </c>
      <c r="K68" s="328" t="str">
        <f>IF(J68=1,"час",IF(J68=0," ",IF(J68&gt;4,"часов","часа")))</f>
        <v xml:space="preserve"> </v>
      </c>
      <c r="L68" s="327">
        <f>'гр9 МО2'!G30</f>
        <v>0</v>
      </c>
      <c r="M68" s="328" t="str">
        <f>IF(L68=1,"час",IF(L68=0," ",IF(L68&gt;4,"часов","часа")))</f>
        <v xml:space="preserve"> </v>
      </c>
      <c r="N68" s="327">
        <f>'гр9 МО2'!H30</f>
        <v>0</v>
      </c>
      <c r="O68" s="328" t="str">
        <f>IF(N68=1,"час",IF(N68=0," ",IF(N68&gt;4,"часов","часа")))</f>
        <v xml:space="preserve"> </v>
      </c>
      <c r="P68" s="327">
        <f>'гр9 МО2'!I30</f>
        <v>0</v>
      </c>
      <c r="Q68" s="328" t="str">
        <f>IF(P68=1,"час",IF(P68=0," ",IF(P68&gt;4,"часов","часа")))</f>
        <v xml:space="preserve"> </v>
      </c>
      <c r="R68" s="327">
        <f>'гр9 МО2'!J30</f>
        <v>0</v>
      </c>
      <c r="S68" s="328" t="str">
        <f>IF(R68=1,"час",IF(R68=0," ",IF(R68&gt;4,"часов","часа")))</f>
        <v xml:space="preserve"> </v>
      </c>
      <c r="T68" s="327">
        <f>'гр9 МО2'!K30</f>
        <v>0</v>
      </c>
      <c r="U68" s="328" t="str">
        <f>IF(T68=1,"час",IF(T68=0," ",IF(T68&gt;4,"часов","часа")))</f>
        <v xml:space="preserve"> </v>
      </c>
      <c r="V68" s="327">
        <f>'гр9 МО2'!L30</f>
        <v>0</v>
      </c>
      <c r="W68" s="328" t="str">
        <f>IF(V68=1,"час",IF(V68=0," ",IF(V68&gt;4,"часов","часа")))</f>
        <v xml:space="preserve"> </v>
      </c>
      <c r="X68" s="327">
        <f>'гр9 МО2'!M30</f>
        <v>0</v>
      </c>
      <c r="Y68" s="328" t="str">
        <f>IF(X68=1,"час",IF(X68=0," ",IF(X68&gt;4,"часов","часа")))</f>
        <v xml:space="preserve"> </v>
      </c>
      <c r="Z68" s="327">
        <f>'гр9 МО2'!N30</f>
        <v>0</v>
      </c>
      <c r="AA68" s="328" t="str">
        <f>IF(Z68=1,"час",IF(Z68=0," ",IF(Z68&gt;4,"часов","часа")))</f>
        <v xml:space="preserve"> </v>
      </c>
      <c r="AB68" s="327">
        <f>'гр9 МО2'!O30</f>
        <v>0</v>
      </c>
      <c r="AC68" s="328" t="str">
        <f t="shared" ref="AC68" si="125">IF(AB68=1,"час",IF(AB68=0," ",IF(AB68&gt;4,"часов","часа")))</f>
        <v xml:space="preserve"> </v>
      </c>
      <c r="AD68" s="327">
        <f>'гр9 МО2'!P30</f>
        <v>0</v>
      </c>
      <c r="AE68" s="328" t="str">
        <f t="shared" ref="AE68" si="126">IF(AD68=1,"час",IF(AD68=0," ",IF(AD68&gt;4,"часов","часа")))</f>
        <v xml:space="preserve"> </v>
      </c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  <c r="BK68" s="85"/>
      <c r="BL68" s="85"/>
    </row>
    <row r="69" spans="1:64" ht="24" customHeight="1" x14ac:dyDescent="0.25">
      <c r="A69" s="128">
        <v>18</v>
      </c>
      <c r="B69" s="298" t="str">
        <f>IF('МО2 общие данные'!E16=1,AI69,AJ69)</f>
        <v>-</v>
      </c>
      <c r="C69" s="299"/>
      <c r="D69" s="298" t="str">
        <f>IF('МО2 общие данные'!E17=1,AK69,AL69)</f>
        <v>-</v>
      </c>
      <c r="E69" s="299"/>
      <c r="F69" s="298" t="str">
        <f>IF('МО2 общие данные'!E18=1,AM69,AN69)</f>
        <v>-</v>
      </c>
      <c r="G69" s="299"/>
      <c r="H69" s="298" t="str">
        <f>IF('МО2 общие данные'!E19=1,AO69,AP69)</f>
        <v>-</v>
      </c>
      <c r="I69" s="299"/>
      <c r="J69" s="298" t="str">
        <f>IF('МО2 общие данные'!E20=1,AQ69,AR69)</f>
        <v>-</v>
      </c>
      <c r="K69" s="299"/>
      <c r="L69" s="298" t="str">
        <f>IF('МО2 общие данные'!E21=1,AS69,AT69)</f>
        <v>-</v>
      </c>
      <c r="M69" s="299"/>
      <c r="N69" s="298" t="str">
        <f>IF('МО2 общие данные'!E22=1,AU69,AV69)</f>
        <v>-</v>
      </c>
      <c r="O69" s="299"/>
      <c r="P69" s="298" t="str">
        <f>IF('МО2 общие данные'!E23=1,AW69,AX69)</f>
        <v>-</v>
      </c>
      <c r="Q69" s="299"/>
      <c r="R69" s="298" t="str">
        <f>IF('МО2 общие данные'!E24=1,AY69,AZ69)</f>
        <v>-</v>
      </c>
      <c r="S69" s="299"/>
      <c r="T69" s="298" t="str">
        <f>IF('МО2 общие данные'!E25=1,BA69,BB69)</f>
        <v>-</v>
      </c>
      <c r="U69" s="299"/>
      <c r="V69" s="298" t="str">
        <f>IF('МО2 общие данные'!E26=1,BC69,BD69)</f>
        <v>-</v>
      </c>
      <c r="W69" s="299"/>
      <c r="X69" s="298" t="str">
        <f>IF('МО2 общие данные'!E27=1,BE69,BF69)</f>
        <v>-</v>
      </c>
      <c r="Y69" s="299"/>
      <c r="Z69" s="298" t="str">
        <f>IF('МО2 общие данные'!E28=1,BG69,BH69)</f>
        <v>-</v>
      </c>
      <c r="AA69" s="299"/>
      <c r="AB69" s="298" t="str">
        <f>IF('МО2 общие данные'!E29=1,BI69,BJ69)</f>
        <v>-</v>
      </c>
      <c r="AC69" s="299"/>
      <c r="AD69" s="298" t="str">
        <f>IF('МО2 общие данные'!E30=1,BK69,BL69)</f>
        <v>-</v>
      </c>
      <c r="AE69" s="299"/>
      <c r="AI69" s="85" t="str">
        <f>(INDEX('МО2 общие данные'!C42:C60,MATCH(B68,'МО2 общие данные'!B42:B60,0)))</f>
        <v>-</v>
      </c>
      <c r="AJ69" s="85" t="str">
        <f>(INDEX('МО2 общие данные'!D42:D60,MATCH(B68,'МО2 общие данные'!B42:B60,0)))</f>
        <v>-</v>
      </c>
      <c r="AK69" s="85" t="str">
        <f>(INDEX('МО2 общие данные'!C42:C60,MATCH(D68,'МО2 общие данные'!B42:B60,0)))</f>
        <v>-</v>
      </c>
      <c r="AL69" s="85" t="str">
        <f>(INDEX('МО2 общие данные'!D42:D60,MATCH(D68,'МО2 общие данные'!B42:B60,0)))</f>
        <v>-</v>
      </c>
      <c r="AM69" s="85" t="str">
        <f>(INDEX('МО2 общие данные'!C42:C60,MATCH(F68,'МО2 общие данные'!B42:B60,0)))</f>
        <v>-</v>
      </c>
      <c r="AN69" s="85" t="str">
        <f>(INDEX('МО2 общие данные'!D42:D60,MATCH(F68,'МО2 общие данные'!B42:B60,0)))</f>
        <v>-</v>
      </c>
      <c r="AO69" s="85" t="str">
        <f>(INDEX('МО2 общие данные'!C42:C60,MATCH(H68,'МО2 общие данные'!B42:B60,0)))</f>
        <v>-</v>
      </c>
      <c r="AP69" s="85" t="str">
        <f>(INDEX('МО2 общие данные'!D42:D60,MATCH(H68,'МО2 общие данные'!B42:B60,0)))</f>
        <v>-</v>
      </c>
      <c r="AQ69" s="85" t="str">
        <f>(INDEX('МО2 общие данные'!C42:C60,MATCH(J68,'МО2 общие данные'!B42:B60,0)))</f>
        <v>-</v>
      </c>
      <c r="AR69" s="85" t="str">
        <f>(INDEX('МО2 общие данные'!D42:D60,MATCH(J68,'МО2 общие данные'!B42:B60,0)))</f>
        <v>-</v>
      </c>
      <c r="AS69" s="85" t="str">
        <f>(INDEX('МО2 общие данные'!C42:C60,MATCH(L68,'МО2 общие данные'!B42:B60,0)))</f>
        <v>-</v>
      </c>
      <c r="AT69" s="85" t="str">
        <f>(INDEX('МО2 общие данные'!D42:D60,MATCH(L68,'МО2 общие данные'!B42:B60,0)))</f>
        <v>-</v>
      </c>
      <c r="AU69" s="85" t="str">
        <f>(INDEX('МО2 общие данные'!C42:C60,MATCH(N68,'МО2 общие данные'!B42:B60,0)))</f>
        <v>-</v>
      </c>
      <c r="AV69" s="85" t="str">
        <f>(INDEX('МО2 общие данные'!D42:D60,MATCH(N68,'МО2 общие данные'!B42:B60,0)))</f>
        <v>-</v>
      </c>
      <c r="AW69" s="85" t="str">
        <f>(INDEX('МО2 общие данные'!C42:C60,MATCH(P68,'МО2 общие данные'!B42:B60,0)))</f>
        <v>-</v>
      </c>
      <c r="AX69" s="85" t="str">
        <f>(INDEX('МО2 общие данные'!D42:D60,MATCH(P68,'МО2 общие данные'!B42:B60,0)))</f>
        <v>-</v>
      </c>
      <c r="AY69" s="85" t="str">
        <f>(INDEX('МО2 общие данные'!C42:C60,MATCH(R68,'МО2 общие данные'!B42:B60,0)))</f>
        <v>-</v>
      </c>
      <c r="AZ69" s="85" t="str">
        <f>(INDEX('МО2 общие данные'!D42:D60,MATCH(R68,'МО2 общие данные'!B42:B60,0)))</f>
        <v>-</v>
      </c>
      <c r="BA69" s="85" t="str">
        <f>(INDEX('МО2 общие данные'!C42:C60,MATCH(T68,'МО2 общие данные'!B42:B60,0)))</f>
        <v>-</v>
      </c>
      <c r="BB69" s="85" t="str">
        <f>(INDEX('МО2 общие данные'!D42:D60,MATCH(T68,'МО2 общие данные'!B42:B60,0)))</f>
        <v>-</v>
      </c>
      <c r="BC69" s="85" t="str">
        <f>(INDEX('МО2 общие данные'!C42:C60,MATCH(V68,'МО2 общие данные'!B42:B60,0)))</f>
        <v>-</v>
      </c>
      <c r="BD69" s="85" t="str">
        <f>(INDEX('МО2 общие данные'!D42:D60,MATCH(V68,'МО2 общие данные'!B42:B60,0)))</f>
        <v>-</v>
      </c>
      <c r="BE69" s="85" t="str">
        <f>(INDEX('МО2 общие данные'!C42:C60,MATCH(X68,'МО2 общие данные'!B42:B60,0)))</f>
        <v>-</v>
      </c>
      <c r="BF69" s="85" t="str">
        <f>(INDEX('МО2 общие данные'!D42:D60,MATCH(X68,'МО2 общие данные'!B42:B60,0)))</f>
        <v>-</v>
      </c>
      <c r="BG69" s="85" t="str">
        <f>(INDEX('МО2 общие данные'!C42:C60,MATCH(Z68,'МО2 общие данные'!B42:B60,0)))</f>
        <v>-</v>
      </c>
      <c r="BH69" s="85" t="str">
        <f>(INDEX('МО2 общие данные'!D42:D60,MATCH(Z68,'МО2 общие данные'!B42:B60,0)))</f>
        <v>-</v>
      </c>
      <c r="BI69" s="85" t="str">
        <f>(INDEX('МО2 общие данные'!C42:C60,MATCH(AB68,'МО2 общие данные'!B42:B60,0)))</f>
        <v>-</v>
      </c>
      <c r="BJ69" s="85" t="str">
        <f>(INDEX('МО2 общие данные'!D42:D60,MATCH(AB68,'МО2 общие данные'!B42:B60,0)))</f>
        <v>-</v>
      </c>
      <c r="BK69" s="85" t="str">
        <f>(INDEX('МО2 общие данные'!C42:C60,MATCH(AD68,'МО2 общие данные'!B42:B60,0)))</f>
        <v>-</v>
      </c>
      <c r="BL69" s="85" t="str">
        <f>(INDEX('МО2 общие данные'!D42:D60,MATCH(AD68,'МО2 общие данные'!B42:B60,0)))</f>
        <v>-</v>
      </c>
    </row>
    <row r="70" spans="1:64" x14ac:dyDescent="0.25">
      <c r="A70" s="129"/>
      <c r="B70" s="329" t="str">
        <f>IF(B68&gt;0,"Д",IF(B68=0," "))</f>
        <v xml:space="preserve"> </v>
      </c>
      <c r="C70" s="330"/>
      <c r="D70" s="329" t="str">
        <f t="shared" ref="D70:Z70" si="127">IF(D68&gt;0,"Д",IF(D68=0," "))</f>
        <v xml:space="preserve"> </v>
      </c>
      <c r="E70" s="330"/>
      <c r="F70" s="329" t="str">
        <f t="shared" si="127"/>
        <v xml:space="preserve"> </v>
      </c>
      <c r="G70" s="330"/>
      <c r="H70" s="329" t="str">
        <f t="shared" si="127"/>
        <v xml:space="preserve"> </v>
      </c>
      <c r="I70" s="330"/>
      <c r="J70" s="329" t="str">
        <f t="shared" si="127"/>
        <v xml:space="preserve"> </v>
      </c>
      <c r="K70" s="330"/>
      <c r="L70" s="329" t="str">
        <f t="shared" si="127"/>
        <v xml:space="preserve"> </v>
      </c>
      <c r="M70" s="330"/>
      <c r="N70" s="329" t="str">
        <f t="shared" si="127"/>
        <v xml:space="preserve"> </v>
      </c>
      <c r="O70" s="330"/>
      <c r="P70" s="329" t="str">
        <f t="shared" si="127"/>
        <v xml:space="preserve"> </v>
      </c>
      <c r="Q70" s="330"/>
      <c r="R70" s="329" t="str">
        <f t="shared" si="127"/>
        <v xml:space="preserve"> </v>
      </c>
      <c r="S70" s="330"/>
      <c r="T70" s="329" t="str">
        <f t="shared" si="127"/>
        <v xml:space="preserve"> </v>
      </c>
      <c r="U70" s="330"/>
      <c r="V70" s="329" t="str">
        <f t="shared" si="127"/>
        <v xml:space="preserve"> </v>
      </c>
      <c r="W70" s="330"/>
      <c r="X70" s="329" t="str">
        <f t="shared" si="127"/>
        <v xml:space="preserve"> </v>
      </c>
      <c r="Y70" s="330"/>
      <c r="Z70" s="329" t="str">
        <f t="shared" si="127"/>
        <v xml:space="preserve"> </v>
      </c>
      <c r="AA70" s="330"/>
      <c r="AB70" s="329" t="str">
        <f t="shared" ref="AB70" si="128">IF(AB68&gt;0,"Д",IF(AB68=0," "))</f>
        <v xml:space="preserve"> </v>
      </c>
      <c r="AC70" s="330"/>
      <c r="AD70" s="329" t="str">
        <f t="shared" ref="AD70" si="129">IF(AD68&gt;0,"Д",IF(AD68=0," "))</f>
        <v xml:space="preserve"> </v>
      </c>
      <c r="AE70" s="330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  <c r="BC70" s="85"/>
      <c r="BD70" s="85"/>
      <c r="BE70" s="85"/>
      <c r="BF70" s="85"/>
      <c r="BG70" s="85"/>
      <c r="BH70" s="85"/>
      <c r="BI70" s="85"/>
      <c r="BJ70" s="85"/>
      <c r="BK70" s="85"/>
      <c r="BL70" s="85"/>
    </row>
    <row r="71" spans="1:64" x14ac:dyDescent="0.25">
      <c r="A71" s="128"/>
      <c r="B71" s="327">
        <f>'гр9 МО2'!B31</f>
        <v>0</v>
      </c>
      <c r="C71" s="328" t="str">
        <f>IF(B71=1,"час",IF(B71=0," ",IF(B71&gt;4,"часов","часа")))</f>
        <v xml:space="preserve"> </v>
      </c>
      <c r="D71" s="327">
        <f>'гр9 МО2'!C31</f>
        <v>0</v>
      </c>
      <c r="E71" s="328" t="str">
        <f>IF(D71=1,"час",IF(D71=0," ",IF(D71&gt;4,"часов","часа")))</f>
        <v xml:space="preserve"> </v>
      </c>
      <c r="F71" s="327">
        <f>'гр9 МО2'!D31</f>
        <v>0</v>
      </c>
      <c r="G71" s="328" t="str">
        <f>IF(F71=1,"час",IF(F71=0," ",IF(F71&gt;4,"часов","часа")))</f>
        <v xml:space="preserve"> </v>
      </c>
      <c r="H71" s="327">
        <f>'гр9 МО2'!E31</f>
        <v>0</v>
      </c>
      <c r="I71" s="328" t="str">
        <f>IF(H71=1,"час",IF(H71=0," ",IF(H71&gt;4,"часов","часа")))</f>
        <v xml:space="preserve"> </v>
      </c>
      <c r="J71" s="327">
        <f>'гр9 МО2'!F31</f>
        <v>0</v>
      </c>
      <c r="K71" s="328" t="str">
        <f>IF(J71=1,"час",IF(J71=0," ",IF(J71&gt;4,"часов","часа")))</f>
        <v xml:space="preserve"> </v>
      </c>
      <c r="L71" s="327">
        <f>'гр9 МО2'!G31</f>
        <v>0</v>
      </c>
      <c r="M71" s="328" t="str">
        <f>IF(L71=1,"час",IF(L71=0," ",IF(L71&gt;4,"часов","часа")))</f>
        <v xml:space="preserve"> </v>
      </c>
      <c r="N71" s="327">
        <f>'гр9 МО2'!H31</f>
        <v>0</v>
      </c>
      <c r="O71" s="328" t="str">
        <f>IF(N71=1,"час",IF(N71=0," ",IF(N71&gt;4,"часов","часа")))</f>
        <v xml:space="preserve"> </v>
      </c>
      <c r="P71" s="327">
        <f>'гр9 МО2'!I31</f>
        <v>0</v>
      </c>
      <c r="Q71" s="328" t="str">
        <f>IF(P71=1,"час",IF(P71=0," ",IF(P71&gt;4,"часов","часа")))</f>
        <v xml:space="preserve"> </v>
      </c>
      <c r="R71" s="327">
        <f>'гр9 МО2'!J31</f>
        <v>0</v>
      </c>
      <c r="S71" s="328" t="str">
        <f>IF(R71=1,"час",IF(R71=0," ",IF(R71&gt;4,"часов","часа")))</f>
        <v xml:space="preserve"> </v>
      </c>
      <c r="T71" s="327">
        <f>'гр9 МО2'!K31</f>
        <v>0</v>
      </c>
      <c r="U71" s="328" t="str">
        <f>IF(T71=1,"час",IF(T71=0," ",IF(T71&gt;4,"часов","часа")))</f>
        <v xml:space="preserve"> </v>
      </c>
      <c r="V71" s="327">
        <f>'гр9 МО2'!L31</f>
        <v>0</v>
      </c>
      <c r="W71" s="328" t="str">
        <f>IF(V71=1,"час",IF(V71=0," ",IF(V71&gt;4,"часов","часа")))</f>
        <v xml:space="preserve"> </v>
      </c>
      <c r="X71" s="327">
        <f>'гр9 МО2'!M31</f>
        <v>0</v>
      </c>
      <c r="Y71" s="328" t="str">
        <f>IF(X71=1,"час",IF(X71=0," ",IF(X71&gt;4,"часов","часа")))</f>
        <v xml:space="preserve"> </v>
      </c>
      <c r="Z71" s="327">
        <f>'гр9 МО2'!N31</f>
        <v>0</v>
      </c>
      <c r="AA71" s="328" t="str">
        <f>IF(Z71=1,"час",IF(Z71=0," ",IF(Z71&gt;4,"часов","часа")))</f>
        <v xml:space="preserve"> </v>
      </c>
      <c r="AB71" s="327">
        <f>'гр9 МО2'!O31</f>
        <v>0</v>
      </c>
      <c r="AC71" s="328" t="str">
        <f t="shared" ref="AC71" si="130">IF(AB71=1,"час",IF(AB71=0," ",IF(AB71&gt;4,"часов","часа")))</f>
        <v xml:space="preserve"> </v>
      </c>
      <c r="AD71" s="327">
        <f>'гр9 МО2'!P31</f>
        <v>0</v>
      </c>
      <c r="AE71" s="328" t="str">
        <f t="shared" ref="AE71" si="131">IF(AD71=1,"час",IF(AD71=0," ",IF(AD71&gt;4,"часов","часа")))</f>
        <v xml:space="preserve"> </v>
      </c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5"/>
      <c r="BB71" s="85"/>
      <c r="BC71" s="85"/>
      <c r="BD71" s="85"/>
      <c r="BE71" s="85"/>
      <c r="BF71" s="85"/>
      <c r="BG71" s="85"/>
      <c r="BH71" s="85"/>
      <c r="BI71" s="85"/>
      <c r="BJ71" s="85"/>
      <c r="BK71" s="85"/>
      <c r="BL71" s="85"/>
    </row>
    <row r="72" spans="1:64" ht="24" customHeight="1" x14ac:dyDescent="0.25">
      <c r="A72" s="128">
        <v>19</v>
      </c>
      <c r="B72" s="298" t="str">
        <f>IF('МО2 общие данные'!E16=1,AI72,AJ72)</f>
        <v>-</v>
      </c>
      <c r="C72" s="299"/>
      <c r="D72" s="298" t="str">
        <f>IF('МО2 общие данные'!E17=1,AK72,AL72)</f>
        <v>-</v>
      </c>
      <c r="E72" s="299"/>
      <c r="F72" s="298" t="str">
        <f>IF('МО2 общие данные'!E18=1,AM72,AN72)</f>
        <v>-</v>
      </c>
      <c r="G72" s="299"/>
      <c r="H72" s="298" t="str">
        <f>IF('МО2 общие данные'!E19=1,AO72,AP72)</f>
        <v>-</v>
      </c>
      <c r="I72" s="299"/>
      <c r="J72" s="298" t="str">
        <f>IF('МО2 общие данные'!E20=1,AQ72,AR72)</f>
        <v>-</v>
      </c>
      <c r="K72" s="299"/>
      <c r="L72" s="298" t="str">
        <f>IF('МО2 общие данные'!E21=1,AS72,AT72)</f>
        <v>-</v>
      </c>
      <c r="M72" s="299"/>
      <c r="N72" s="298" t="str">
        <f>IF('МО2 общие данные'!E22=1,AU72,AV72)</f>
        <v>-</v>
      </c>
      <c r="O72" s="299"/>
      <c r="P72" s="298" t="str">
        <f>IF('МО2 общие данные'!E23=1,AW72,AX72)</f>
        <v>-</v>
      </c>
      <c r="Q72" s="299"/>
      <c r="R72" s="298" t="str">
        <f>IF('МО2 общие данные'!E24=1,AY72,AZ72)</f>
        <v>-</v>
      </c>
      <c r="S72" s="299"/>
      <c r="T72" s="298" t="str">
        <f>IF('МО2 общие данные'!E25=1,BA72,BB72)</f>
        <v>-</v>
      </c>
      <c r="U72" s="299"/>
      <c r="V72" s="298" t="str">
        <f>IF('МО2 общие данные'!E26=1,BC72,BD72)</f>
        <v>-</v>
      </c>
      <c r="W72" s="299"/>
      <c r="X72" s="298" t="str">
        <f>IF('МО2 общие данные'!E27=1,BE72,BF72)</f>
        <v>-</v>
      </c>
      <c r="Y72" s="299"/>
      <c r="Z72" s="298" t="str">
        <f>IF('МО2 общие данные'!E28=1,BG72,BH72)</f>
        <v>-</v>
      </c>
      <c r="AA72" s="299"/>
      <c r="AB72" s="298" t="str">
        <f>IF('МО2 общие данные'!E29=1,BI72,BJ72)</f>
        <v>-</v>
      </c>
      <c r="AC72" s="299"/>
      <c r="AD72" s="298" t="str">
        <f>IF('МО2 общие данные'!E30=1,BK72,BL72)</f>
        <v>-</v>
      </c>
      <c r="AE72" s="299"/>
      <c r="AI72" s="85" t="str">
        <f>(INDEX('МО2 общие данные'!C42:C60,MATCH(B71,'МО2 общие данные'!B42:B60,0)))</f>
        <v>-</v>
      </c>
      <c r="AJ72" s="85" t="str">
        <f>(INDEX('МО2 общие данные'!D42:D60,MATCH(B71,'МО2 общие данные'!B42:B60,0)))</f>
        <v>-</v>
      </c>
      <c r="AK72" s="85" t="str">
        <f>(INDEX('МО2 общие данные'!C42:C60,MATCH(D71,'МО2 общие данные'!B42:B60,0)))</f>
        <v>-</v>
      </c>
      <c r="AL72" s="85" t="str">
        <f>(INDEX('МО2 общие данные'!D42:D60,MATCH(D71,'МО2 общие данные'!B42:B60,0)))</f>
        <v>-</v>
      </c>
      <c r="AM72" s="85" t="str">
        <f>(INDEX('МО2 общие данные'!C42:C60,MATCH(F71,'МО2 общие данные'!B42:B60,0)))</f>
        <v>-</v>
      </c>
      <c r="AN72" s="85" t="str">
        <f>(INDEX('МО2 общие данные'!D42:D60,MATCH(F71,'МО2 общие данные'!B42:B60,0)))</f>
        <v>-</v>
      </c>
      <c r="AO72" s="85" t="str">
        <f>(INDEX('МО2 общие данные'!C42:C60,MATCH(H71,'МО2 общие данные'!B42:B60,0)))</f>
        <v>-</v>
      </c>
      <c r="AP72" s="85" t="str">
        <f>(INDEX('МО2 общие данные'!D42:D60,MATCH(H71,'МО2 общие данные'!B42:B60,0)))</f>
        <v>-</v>
      </c>
      <c r="AQ72" s="85" t="str">
        <f>(INDEX('МО2 общие данные'!C42:C60,MATCH(J71,'МО2 общие данные'!B42:B60,0)))</f>
        <v>-</v>
      </c>
      <c r="AR72" s="85" t="str">
        <f>(INDEX('МО2 общие данные'!D42:D60,MATCH(J71,'МО2 общие данные'!B42:B60,0)))</f>
        <v>-</v>
      </c>
      <c r="AS72" s="85" t="str">
        <f>(INDEX('МО2 общие данные'!C42:C60,MATCH(L71,'МО2 общие данные'!B42:B60,0)))</f>
        <v>-</v>
      </c>
      <c r="AT72" s="85" t="str">
        <f>(INDEX('МО2 общие данные'!D42:D60,MATCH(L71,'МО2 общие данные'!B42:B60,0)))</f>
        <v>-</v>
      </c>
      <c r="AU72" s="85" t="str">
        <f>(INDEX('МО2 общие данные'!C42:C60,MATCH(N71,'МО2 общие данные'!B42:B60,0)))</f>
        <v>-</v>
      </c>
      <c r="AV72" s="85" t="str">
        <f>(INDEX('МО2 общие данные'!D42:D60,MATCH(N71,'МО2 общие данные'!B42:B60,0)))</f>
        <v>-</v>
      </c>
      <c r="AW72" s="85" t="str">
        <f>(INDEX('МО2 общие данные'!C42:C60,MATCH(P71,'МО2 общие данные'!B42:B60,0)))</f>
        <v>-</v>
      </c>
      <c r="AX72" s="85" t="str">
        <f>(INDEX('МО2 общие данные'!D42:D60,MATCH(P71,'МО2 общие данные'!B42:B60,0)))</f>
        <v>-</v>
      </c>
      <c r="AY72" s="85" t="str">
        <f>(INDEX('МО2 общие данные'!C42:C60,MATCH(R71,'МО2 общие данные'!B42:B60,0)))</f>
        <v>-</v>
      </c>
      <c r="AZ72" s="85" t="str">
        <f>(INDEX('МО2 общие данные'!D42:D60,MATCH(R71,'МО2 общие данные'!B42:B60,0)))</f>
        <v>-</v>
      </c>
      <c r="BA72" s="85" t="str">
        <f>(INDEX('МО2 общие данные'!C42:C60,MATCH(T71,'МО2 общие данные'!B42:B60,0)))</f>
        <v>-</v>
      </c>
      <c r="BB72" s="85" t="str">
        <f>(INDEX('МО2 общие данные'!D42:D60,MATCH(T71,'МО2 общие данные'!B42:B60,0)))</f>
        <v>-</v>
      </c>
      <c r="BC72" s="85" t="str">
        <f>(INDEX('МО2 общие данные'!C42:C60,MATCH(V71,'МО2 общие данные'!B42:B60,0)))</f>
        <v>-</v>
      </c>
      <c r="BD72" s="85" t="str">
        <f>(INDEX('МО2 общие данные'!D42:D60,MATCH(V71,'МО2 общие данные'!B42:B60,0)))</f>
        <v>-</v>
      </c>
      <c r="BE72" s="85" t="str">
        <f>(INDEX('МО2 общие данные'!C42:C60,MATCH(X71,'МО2 общие данные'!B42:B60,0)))</f>
        <v>-</v>
      </c>
      <c r="BF72" s="85" t="str">
        <f>(INDEX('МО2 общие данные'!D42:D60,MATCH(X71,'МО2 общие данные'!B42:B60,0)))</f>
        <v>-</v>
      </c>
      <c r="BG72" s="85" t="str">
        <f>(INDEX('МО2 общие данные'!C42:C60,MATCH(Z71,'МО2 общие данные'!B42:B60,0)))</f>
        <v>-</v>
      </c>
      <c r="BH72" s="85" t="str">
        <f>(INDEX('МО2 общие данные'!D42:D60,MATCH(Z71,'МО2 общие данные'!B42:B60,0)))</f>
        <v>-</v>
      </c>
      <c r="BI72" s="85" t="str">
        <f>(INDEX('МО2 общие данные'!C42:C60,MATCH(AB71,'МО2 общие данные'!B42:B60,0)))</f>
        <v>-</v>
      </c>
      <c r="BJ72" s="85" t="str">
        <f>(INDEX('МО2 общие данные'!D42:D60,MATCH(AB71,'МО2 общие данные'!B42:B60,0)))</f>
        <v>-</v>
      </c>
      <c r="BK72" s="85" t="str">
        <f>(INDEX('МО2 общие данные'!C42:C60,MATCH(AD71,'МО2 общие данные'!B42:B60,0)))</f>
        <v>-</v>
      </c>
      <c r="BL72" s="85" t="str">
        <f>(INDEX('МО2 общие данные'!D42:D60,MATCH(AD71,'МО2 общие данные'!B42:B60,0)))</f>
        <v>-</v>
      </c>
    </row>
    <row r="73" spans="1:64" x14ac:dyDescent="0.25">
      <c r="A73" s="129"/>
      <c r="B73" s="329" t="str">
        <f>IF(B71&gt;0,"Д",IF(B71=0," "))</f>
        <v xml:space="preserve"> </v>
      </c>
      <c r="C73" s="330"/>
      <c r="D73" s="329" t="str">
        <f t="shared" ref="D73:Z73" si="132">IF(D71&gt;0,"Д",IF(D71=0," "))</f>
        <v xml:space="preserve"> </v>
      </c>
      <c r="E73" s="330"/>
      <c r="F73" s="329" t="str">
        <f t="shared" si="132"/>
        <v xml:space="preserve"> </v>
      </c>
      <c r="G73" s="330"/>
      <c r="H73" s="329" t="str">
        <f t="shared" si="132"/>
        <v xml:space="preserve"> </v>
      </c>
      <c r="I73" s="330"/>
      <c r="J73" s="329" t="str">
        <f t="shared" si="132"/>
        <v xml:space="preserve"> </v>
      </c>
      <c r="K73" s="330"/>
      <c r="L73" s="329" t="str">
        <f t="shared" si="132"/>
        <v xml:space="preserve"> </v>
      </c>
      <c r="M73" s="330"/>
      <c r="N73" s="329" t="str">
        <f t="shared" si="132"/>
        <v xml:space="preserve"> </v>
      </c>
      <c r="O73" s="330"/>
      <c r="P73" s="329" t="str">
        <f t="shared" si="132"/>
        <v xml:space="preserve"> </v>
      </c>
      <c r="Q73" s="330"/>
      <c r="R73" s="329" t="str">
        <f t="shared" si="132"/>
        <v xml:space="preserve"> </v>
      </c>
      <c r="S73" s="330"/>
      <c r="T73" s="329" t="str">
        <f t="shared" si="132"/>
        <v xml:space="preserve"> </v>
      </c>
      <c r="U73" s="330"/>
      <c r="V73" s="329" t="str">
        <f t="shared" si="132"/>
        <v xml:space="preserve"> </v>
      </c>
      <c r="W73" s="330"/>
      <c r="X73" s="329" t="str">
        <f t="shared" si="132"/>
        <v xml:space="preserve"> </v>
      </c>
      <c r="Y73" s="330"/>
      <c r="Z73" s="329" t="str">
        <f t="shared" si="132"/>
        <v xml:space="preserve"> </v>
      </c>
      <c r="AA73" s="330"/>
      <c r="AB73" s="329" t="str">
        <f t="shared" ref="AB73" si="133">IF(AB71&gt;0,"Д",IF(AB71=0," "))</f>
        <v xml:space="preserve"> </v>
      </c>
      <c r="AC73" s="330"/>
      <c r="AD73" s="329" t="str">
        <f t="shared" ref="AD73" si="134">IF(AD71&gt;0,"Д",IF(AD71=0," "))</f>
        <v xml:space="preserve"> </v>
      </c>
      <c r="AE73" s="330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/>
      <c r="BD73" s="85"/>
      <c r="BE73" s="85"/>
      <c r="BF73" s="85"/>
      <c r="BG73" s="85"/>
      <c r="BH73" s="85"/>
      <c r="BI73" s="85"/>
      <c r="BJ73" s="85"/>
      <c r="BK73" s="85"/>
      <c r="BL73" s="85"/>
    </row>
    <row r="74" spans="1:64" x14ac:dyDescent="0.25">
      <c r="A74" s="128"/>
      <c r="B74" s="327">
        <f>'гр9 МО2'!B32</f>
        <v>0</v>
      </c>
      <c r="C74" s="328" t="str">
        <f>IF(B74=1,"час",IF(B74=0," ",IF(B74&gt;4,"часов","часа")))</f>
        <v xml:space="preserve"> </v>
      </c>
      <c r="D74" s="327">
        <f>'гр9 МО2'!C32</f>
        <v>0</v>
      </c>
      <c r="E74" s="328" t="str">
        <f>IF(D74=1,"час",IF(D74=0," ",IF(D74&gt;4,"часов","часа")))</f>
        <v xml:space="preserve"> </v>
      </c>
      <c r="F74" s="327">
        <f>'гр9 МО2'!D32</f>
        <v>0</v>
      </c>
      <c r="G74" s="328" t="str">
        <f>IF(F74=1,"час",IF(F74=0," ",IF(F74&gt;4,"часов","часа")))</f>
        <v xml:space="preserve"> </v>
      </c>
      <c r="H74" s="327">
        <f>'гр9 МО2'!E32</f>
        <v>0</v>
      </c>
      <c r="I74" s="328" t="str">
        <f>IF(H74=1,"час",IF(H74=0," ",IF(H74&gt;4,"часов","часа")))</f>
        <v xml:space="preserve"> </v>
      </c>
      <c r="J74" s="327">
        <f>'гр9 МО2'!F32</f>
        <v>0</v>
      </c>
      <c r="K74" s="328" t="str">
        <f>IF(J74=1,"час",IF(J74=0," ",IF(J74&gt;4,"часов","часа")))</f>
        <v xml:space="preserve"> </v>
      </c>
      <c r="L74" s="327">
        <f>'гр9 МО2'!G32</f>
        <v>0</v>
      </c>
      <c r="M74" s="328" t="str">
        <f>IF(L74=1,"час",IF(L74=0," ",IF(L74&gt;4,"часов","часа")))</f>
        <v xml:space="preserve"> </v>
      </c>
      <c r="N74" s="327">
        <f>'гр9 МО2'!H32</f>
        <v>0</v>
      </c>
      <c r="O74" s="328" t="str">
        <f>IF(N74=1,"час",IF(N74=0," ",IF(N74&gt;4,"часов","часа")))</f>
        <v xml:space="preserve"> </v>
      </c>
      <c r="P74" s="327">
        <f>'гр9 МО2'!I32</f>
        <v>0</v>
      </c>
      <c r="Q74" s="328" t="str">
        <f>IF(P74=1,"час",IF(P74=0," ",IF(P74&gt;4,"часов","часа")))</f>
        <v xml:space="preserve"> </v>
      </c>
      <c r="R74" s="327">
        <f>'гр9 МО2'!J32</f>
        <v>0</v>
      </c>
      <c r="S74" s="328" t="str">
        <f>IF(R74=1,"час",IF(R74=0," ",IF(R74&gt;4,"часов","часа")))</f>
        <v xml:space="preserve"> </v>
      </c>
      <c r="T74" s="327">
        <f>'гр9 МО2'!K32</f>
        <v>0</v>
      </c>
      <c r="U74" s="328" t="str">
        <f>IF(T74=1,"час",IF(T74=0," ",IF(T74&gt;4,"часов","часа")))</f>
        <v xml:space="preserve"> </v>
      </c>
      <c r="V74" s="327">
        <f>'гр9 МО2'!L32</f>
        <v>0</v>
      </c>
      <c r="W74" s="328" t="str">
        <f>IF(V74=1,"час",IF(V74=0," ",IF(V74&gt;4,"часов","часа")))</f>
        <v xml:space="preserve"> </v>
      </c>
      <c r="X74" s="327">
        <f>'гр9 МО2'!M32</f>
        <v>0</v>
      </c>
      <c r="Y74" s="328" t="str">
        <f>IF(X74=1,"час",IF(X74=0," ",IF(X74&gt;4,"часов","часа")))</f>
        <v xml:space="preserve"> </v>
      </c>
      <c r="Z74" s="327">
        <f>'гр9 МО2'!N32</f>
        <v>0</v>
      </c>
      <c r="AA74" s="328" t="str">
        <f>IF(Z74=1,"час",IF(Z74=0," ",IF(Z74&gt;4,"часов","часа")))</f>
        <v xml:space="preserve"> </v>
      </c>
      <c r="AB74" s="327">
        <f>'гр9 МО2'!O32</f>
        <v>0</v>
      </c>
      <c r="AC74" s="328" t="str">
        <f t="shared" ref="AC74" si="135">IF(AB74=1,"час",IF(AB74=0," ",IF(AB74&gt;4,"часов","часа")))</f>
        <v xml:space="preserve"> </v>
      </c>
      <c r="AD74" s="327">
        <f>'гр9 МО2'!P32</f>
        <v>0</v>
      </c>
      <c r="AE74" s="328" t="str">
        <f t="shared" ref="AE74" si="136">IF(AD74=1,"час",IF(AD74=0," ",IF(AD74&gt;4,"часов","часа")))</f>
        <v xml:space="preserve"> </v>
      </c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85"/>
      <c r="BG74" s="85"/>
      <c r="BH74" s="85"/>
      <c r="BI74" s="85"/>
      <c r="BJ74" s="85"/>
      <c r="BK74" s="85"/>
      <c r="BL74" s="85"/>
    </row>
    <row r="75" spans="1:64" ht="24" customHeight="1" x14ac:dyDescent="0.25">
      <c r="A75" s="128">
        <v>20</v>
      </c>
      <c r="B75" s="298" t="str">
        <f>IF('МО2 общие данные'!E16=1,AI75,AJ75)</f>
        <v>-</v>
      </c>
      <c r="C75" s="299"/>
      <c r="D75" s="298" t="str">
        <f>IF('МО2 общие данные'!E17=1,AK75,AL75)</f>
        <v>-</v>
      </c>
      <c r="E75" s="299"/>
      <c r="F75" s="298" t="str">
        <f>IF('МО2 общие данные'!E18=1,AM75,AN75)</f>
        <v>-</v>
      </c>
      <c r="G75" s="299"/>
      <c r="H75" s="298" t="str">
        <f>IF('МО2 общие данные'!E19=1,AO75,AP75)</f>
        <v>-</v>
      </c>
      <c r="I75" s="299"/>
      <c r="J75" s="298" t="str">
        <f>IF('МО2 общие данные'!E20=1,AQ75,AR75)</f>
        <v>-</v>
      </c>
      <c r="K75" s="299"/>
      <c r="L75" s="298" t="str">
        <f>IF('МО2 общие данные'!E21=1,AS75,AT75)</f>
        <v>-</v>
      </c>
      <c r="M75" s="299"/>
      <c r="N75" s="298" t="str">
        <f>IF('МО2 общие данные'!E22=1,AU75,AV75)</f>
        <v>-</v>
      </c>
      <c r="O75" s="299"/>
      <c r="P75" s="298" t="str">
        <f>IF('МО2 общие данные'!E23=1,AW75,AX75)</f>
        <v>-</v>
      </c>
      <c r="Q75" s="299"/>
      <c r="R75" s="298" t="str">
        <f>IF('МО2 общие данные'!E24=1,AY75,AZ75)</f>
        <v>-</v>
      </c>
      <c r="S75" s="299"/>
      <c r="T75" s="298" t="str">
        <f>IF('МО2 общие данные'!E25=1,BA75,BB75)</f>
        <v>-</v>
      </c>
      <c r="U75" s="299"/>
      <c r="V75" s="298" t="str">
        <f>IF('МО2 общие данные'!E26=1,BC75,BD75)</f>
        <v>-</v>
      </c>
      <c r="W75" s="299"/>
      <c r="X75" s="298" t="str">
        <f>IF('МО2 общие данные'!E27=1,BE75,BF75)</f>
        <v>-</v>
      </c>
      <c r="Y75" s="299"/>
      <c r="Z75" s="298" t="str">
        <f>IF('МО2 общие данные'!E28=1,BG75,BH75)</f>
        <v>-</v>
      </c>
      <c r="AA75" s="299"/>
      <c r="AB75" s="298" t="str">
        <f>IF('МО2 общие данные'!E29=1,BI75,BJ75)</f>
        <v>-</v>
      </c>
      <c r="AC75" s="299"/>
      <c r="AD75" s="298" t="str">
        <f>IF('МО2 общие данные'!E30=1,BK75,BL75)</f>
        <v>-</v>
      </c>
      <c r="AE75" s="299"/>
      <c r="AI75" s="85" t="str">
        <f>(INDEX('МО2 общие данные'!C42:C60,MATCH(B74,'МО2 общие данные'!B42:B60,0)))</f>
        <v>-</v>
      </c>
      <c r="AJ75" s="85" t="str">
        <f>(INDEX('МО2 общие данные'!D42:D60,MATCH(B74,'МО2 общие данные'!B42:B60,0)))</f>
        <v>-</v>
      </c>
      <c r="AK75" s="85" t="str">
        <f>(INDEX('МО2 общие данные'!C42:C60,MATCH(D74,'МО2 общие данные'!B42:B60,0)))</f>
        <v>-</v>
      </c>
      <c r="AL75" s="85" t="str">
        <f>(INDEX('МО2 общие данные'!D42:D60,MATCH(D74,'МО2 общие данные'!B42:B60,0)))</f>
        <v>-</v>
      </c>
      <c r="AM75" s="85" t="str">
        <f>(INDEX('МО2 общие данные'!C42:C60,MATCH(F74,'МО2 общие данные'!B42:B60,0)))</f>
        <v>-</v>
      </c>
      <c r="AN75" s="85" t="str">
        <f>(INDEX('МО2 общие данные'!D42:D60,MATCH(F74,'МО2 общие данные'!B42:B60,0)))</f>
        <v>-</v>
      </c>
      <c r="AO75" s="85" t="str">
        <f>(INDEX('МО2 общие данные'!C42:C60,MATCH(H74,'МО2 общие данные'!B42:B60,0)))</f>
        <v>-</v>
      </c>
      <c r="AP75" s="85" t="str">
        <f>(INDEX('МО2 общие данные'!D42:D60,MATCH(H74,'МО2 общие данные'!B42:B60,0)))</f>
        <v>-</v>
      </c>
      <c r="AQ75" s="85" t="str">
        <f>(INDEX('МО2 общие данные'!C42:C60,MATCH(J74,'МО2 общие данные'!B42:B60,0)))</f>
        <v>-</v>
      </c>
      <c r="AR75" s="85" t="str">
        <f>(INDEX('МО2 общие данные'!D42:D60,MATCH(J74,'МО2 общие данные'!B42:B60,0)))</f>
        <v>-</v>
      </c>
      <c r="AS75" s="85" t="str">
        <f>(INDEX('МО2 общие данные'!C42:C60,MATCH(L74,'МО2 общие данные'!B42:B60,0)))</f>
        <v>-</v>
      </c>
      <c r="AT75" s="85" t="str">
        <f>(INDEX('МО2 общие данные'!D42:D60,MATCH(L74,'МО2 общие данные'!B42:B60,0)))</f>
        <v>-</v>
      </c>
      <c r="AU75" s="85" t="str">
        <f>(INDEX('МО2 общие данные'!C42:C60,MATCH(N74,'МО2 общие данные'!B42:B60,0)))</f>
        <v>-</v>
      </c>
      <c r="AV75" s="85" t="str">
        <f>(INDEX('МО2 общие данные'!D42:D60,MATCH(N74,'МО2 общие данные'!B42:B60,0)))</f>
        <v>-</v>
      </c>
      <c r="AW75" s="85" t="str">
        <f>(INDEX('МО2 общие данные'!C42:C60,MATCH(P74,'МО2 общие данные'!B42:B60,0)))</f>
        <v>-</v>
      </c>
      <c r="AX75" s="85" t="str">
        <f>(INDEX('МО2 общие данные'!D42:D60,MATCH(P74,'МО2 общие данные'!B42:B60,0)))</f>
        <v>-</v>
      </c>
      <c r="AY75" s="85" t="str">
        <f>(INDEX('МО2 общие данные'!C42:C60,MATCH(R74,'МО2 общие данные'!B42:B60,0)))</f>
        <v>-</v>
      </c>
      <c r="AZ75" s="85" t="str">
        <f>(INDEX('МО2 общие данные'!D42:D60,MATCH(R74,'МО2 общие данные'!B42:B60,0)))</f>
        <v>-</v>
      </c>
      <c r="BA75" s="85" t="str">
        <f>(INDEX('МО2 общие данные'!C42:C60,MATCH(T74,'МО2 общие данные'!B42:B60,0)))</f>
        <v>-</v>
      </c>
      <c r="BB75" s="85" t="str">
        <f>(INDEX('МО2 общие данные'!D42:D60,MATCH(T74,'МО2 общие данные'!B42:B60,0)))</f>
        <v>-</v>
      </c>
      <c r="BC75" s="85" t="str">
        <f>(INDEX('МО2 общие данные'!C42:C60,MATCH(V74,'МО2 общие данные'!B42:B60,0)))</f>
        <v>-</v>
      </c>
      <c r="BD75" s="85" t="str">
        <f>(INDEX('МО2 общие данные'!D42:D60,MATCH(V74,'МО2 общие данные'!B42:B60,0)))</f>
        <v>-</v>
      </c>
      <c r="BE75" s="85" t="str">
        <f>(INDEX('МО2 общие данные'!C42:C60,MATCH(X74,'МО2 общие данные'!B42:B60,0)))</f>
        <v>-</v>
      </c>
      <c r="BF75" s="85" t="str">
        <f>(INDEX('МО2 общие данные'!D42:D60,MATCH(X74,'МО2 общие данные'!B42:B60,0)))</f>
        <v>-</v>
      </c>
      <c r="BG75" s="85" t="str">
        <f>(INDEX('МО2 общие данные'!C42:C60,MATCH(Z74,'МО2 общие данные'!B42:B60,0)))</f>
        <v>-</v>
      </c>
      <c r="BH75" s="85" t="str">
        <f>(INDEX('МО2 общие данные'!D42:D60,MATCH(Z74,'МО2 общие данные'!B42:B60,0)))</f>
        <v>-</v>
      </c>
      <c r="BI75" s="85" t="str">
        <f>(INDEX('МО2 общие данные'!C42:C60,MATCH(AB74,'МО2 общие данные'!B42:B60,0)))</f>
        <v>-</v>
      </c>
      <c r="BJ75" s="85" t="str">
        <f>(INDEX('МО2 общие данные'!D42:D60,MATCH(AB74,'МО2 общие данные'!B42:B60,0)))</f>
        <v>-</v>
      </c>
      <c r="BK75" s="85" t="str">
        <f>(INDEX('МО2 общие данные'!C42:C60,MATCH(AD74,'МО2 общие данные'!B42:B60,0)))</f>
        <v>-</v>
      </c>
      <c r="BL75" s="85" t="str">
        <f>(INDEX('МО2 общие данные'!D42:D60,MATCH(AD74,'МО2 общие данные'!B42:B60,0)))</f>
        <v>-</v>
      </c>
    </row>
    <row r="76" spans="1:64" x14ac:dyDescent="0.25">
      <c r="A76" s="129"/>
      <c r="B76" s="329" t="str">
        <f>IF(B74&gt;0,"Д",IF(B74=0," "))</f>
        <v xml:space="preserve"> </v>
      </c>
      <c r="C76" s="330"/>
      <c r="D76" s="329" t="str">
        <f t="shared" ref="D76:Z76" si="137">IF(D74&gt;0,"Д",IF(D74=0," "))</f>
        <v xml:space="preserve"> </v>
      </c>
      <c r="E76" s="330"/>
      <c r="F76" s="329" t="str">
        <f t="shared" si="137"/>
        <v xml:space="preserve"> </v>
      </c>
      <c r="G76" s="330"/>
      <c r="H76" s="329" t="str">
        <f t="shared" si="137"/>
        <v xml:space="preserve"> </v>
      </c>
      <c r="I76" s="330"/>
      <c r="J76" s="329" t="str">
        <f t="shared" si="137"/>
        <v xml:space="preserve"> </v>
      </c>
      <c r="K76" s="330"/>
      <c r="L76" s="329" t="str">
        <f t="shared" si="137"/>
        <v xml:space="preserve"> </v>
      </c>
      <c r="M76" s="330"/>
      <c r="N76" s="329" t="str">
        <f t="shared" si="137"/>
        <v xml:space="preserve"> </v>
      </c>
      <c r="O76" s="330"/>
      <c r="P76" s="329" t="str">
        <f t="shared" si="137"/>
        <v xml:space="preserve"> </v>
      </c>
      <c r="Q76" s="330"/>
      <c r="R76" s="329" t="str">
        <f t="shared" si="137"/>
        <v xml:space="preserve"> </v>
      </c>
      <c r="S76" s="330"/>
      <c r="T76" s="329" t="str">
        <f t="shared" si="137"/>
        <v xml:space="preserve"> </v>
      </c>
      <c r="U76" s="330"/>
      <c r="V76" s="329" t="str">
        <f t="shared" si="137"/>
        <v xml:space="preserve"> </v>
      </c>
      <c r="W76" s="330"/>
      <c r="X76" s="329" t="str">
        <f t="shared" si="137"/>
        <v xml:space="preserve"> </v>
      </c>
      <c r="Y76" s="330"/>
      <c r="Z76" s="329" t="str">
        <f t="shared" si="137"/>
        <v xml:space="preserve"> </v>
      </c>
      <c r="AA76" s="330"/>
      <c r="AB76" s="329" t="str">
        <f t="shared" ref="AB76" si="138">IF(AB74&gt;0,"Д",IF(AB74=0," "))</f>
        <v xml:space="preserve"> </v>
      </c>
      <c r="AC76" s="330"/>
      <c r="AD76" s="329" t="str">
        <f t="shared" ref="AD76" si="139">IF(AD74&gt;0,"Д",IF(AD74=0," "))</f>
        <v xml:space="preserve"> </v>
      </c>
      <c r="AE76" s="330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5"/>
      <c r="BI76" s="85"/>
      <c r="BJ76" s="85"/>
      <c r="BK76" s="85"/>
      <c r="BL76" s="85"/>
    </row>
    <row r="77" spans="1:64" ht="13.9" customHeight="1" x14ac:dyDescent="0.25">
      <c r="A77" s="128"/>
      <c r="B77" s="327">
        <f>'гр9 МО2'!B33</f>
        <v>0</v>
      </c>
      <c r="C77" s="328" t="str">
        <f>IF(B77=1,"час",IF(B77=0," ",IF(B77&gt;4,"часов","часа")))</f>
        <v xml:space="preserve"> </v>
      </c>
      <c r="D77" s="327">
        <f>'гр9 МО2'!C33</f>
        <v>0</v>
      </c>
      <c r="E77" s="328" t="str">
        <f>IF(D77=1,"час",IF(D77=0," ",IF(D77&gt;4,"часов","часа")))</f>
        <v xml:space="preserve"> </v>
      </c>
      <c r="F77" s="327">
        <f>'гр9 МО2'!D33</f>
        <v>0</v>
      </c>
      <c r="G77" s="328" t="str">
        <f>IF(F77=1,"час",IF(F77=0," ",IF(F77&gt;4,"часов","часа")))</f>
        <v xml:space="preserve"> </v>
      </c>
      <c r="H77" s="327">
        <f>'гр9 МО2'!E33</f>
        <v>0</v>
      </c>
      <c r="I77" s="328" t="str">
        <f>IF(H77=1,"час",IF(H77=0," ",IF(H77&gt;4,"часов","часа")))</f>
        <v xml:space="preserve"> </v>
      </c>
      <c r="J77" s="327">
        <f>'гр9 МО2'!F33</f>
        <v>0</v>
      </c>
      <c r="K77" s="328" t="str">
        <f>IF(J77=1,"час",IF(J77=0," ",IF(J77&gt;4,"часов","часа")))</f>
        <v xml:space="preserve"> </v>
      </c>
      <c r="L77" s="327">
        <f>'гр9 МО2'!G33</f>
        <v>0</v>
      </c>
      <c r="M77" s="328" t="str">
        <f>IF(L77=1,"час",IF(L77=0," ",IF(L77&gt;4,"часов","часа")))</f>
        <v xml:space="preserve"> </v>
      </c>
      <c r="N77" s="327">
        <f>'гр9 МО2'!H33</f>
        <v>0</v>
      </c>
      <c r="O77" s="328" t="str">
        <f>IF(N77=1,"час",IF(N77=0," ",IF(N77&gt;4,"часов","часа")))</f>
        <v xml:space="preserve"> </v>
      </c>
      <c r="P77" s="327">
        <f>'гр9 МО2'!I33</f>
        <v>0</v>
      </c>
      <c r="Q77" s="328" t="str">
        <f>IF(P77=1,"час",IF(P77=0," ",IF(P77&gt;4,"часов","часа")))</f>
        <v xml:space="preserve"> </v>
      </c>
      <c r="R77" s="327">
        <f>'гр9 МО2'!J33</f>
        <v>0</v>
      </c>
      <c r="S77" s="328" t="str">
        <f>IF(R77=1,"час",IF(R77=0," ",IF(R77&gt;4,"часов","часа")))</f>
        <v xml:space="preserve"> </v>
      </c>
      <c r="T77" s="327">
        <f>'гр9 МО2'!K33</f>
        <v>0</v>
      </c>
      <c r="U77" s="328" t="str">
        <f>IF(T77=1,"час",IF(T77=0," ",IF(T77&gt;4,"часов","часа")))</f>
        <v xml:space="preserve"> </v>
      </c>
      <c r="V77" s="327">
        <f>'гр9 МО2'!L33</f>
        <v>0</v>
      </c>
      <c r="W77" s="328" t="str">
        <f>IF(V77=1,"час",IF(V77=0," ",IF(V77&gt;4,"часов","часа")))</f>
        <v xml:space="preserve"> </v>
      </c>
      <c r="X77" s="327">
        <f>'гр9 МО2'!M33</f>
        <v>0</v>
      </c>
      <c r="Y77" s="328" t="str">
        <f>IF(X77=1,"час",IF(X77=0," ",IF(X77&gt;4,"часов","часа")))</f>
        <v xml:space="preserve"> </v>
      </c>
      <c r="Z77" s="327">
        <f>'гр9 МО2'!N33</f>
        <v>0</v>
      </c>
      <c r="AA77" s="328" t="str">
        <f>IF(Z77=1,"час",IF(Z77=0," ",IF(Z77&gt;4,"часов","часа")))</f>
        <v xml:space="preserve"> </v>
      </c>
      <c r="AB77" s="327">
        <f>'гр9 МО2'!O33</f>
        <v>0</v>
      </c>
      <c r="AC77" s="328" t="str">
        <f t="shared" ref="AC77" si="140">IF(AB77=1,"час",IF(AB77=0," ",IF(AB77&gt;4,"часов","часа")))</f>
        <v xml:space="preserve"> </v>
      </c>
      <c r="AD77" s="327">
        <f>'гр9 МО2'!P33</f>
        <v>0</v>
      </c>
      <c r="AE77" s="328" t="str">
        <f t="shared" ref="AE77" si="141">IF(AD77=1,"час",IF(AD77=0," ",IF(AD77&gt;4,"часов","часа")))</f>
        <v xml:space="preserve"> </v>
      </c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85"/>
      <c r="BG77" s="85"/>
      <c r="BH77" s="85"/>
      <c r="BI77" s="85"/>
      <c r="BJ77" s="85"/>
      <c r="BK77" s="85"/>
      <c r="BL77" s="85"/>
    </row>
    <row r="78" spans="1:64" ht="13.9" customHeight="1" x14ac:dyDescent="0.25">
      <c r="A78" s="128">
        <v>21</v>
      </c>
      <c r="B78" s="298" t="str">
        <f>IF('МО2 общие данные'!E16=1,AI78,AJ78)</f>
        <v>-</v>
      </c>
      <c r="C78" s="299"/>
      <c r="D78" s="298" t="str">
        <f>IF('МО2 общие данные'!E17=1,AK78,AL78)</f>
        <v>-</v>
      </c>
      <c r="E78" s="299"/>
      <c r="F78" s="298" t="str">
        <f>IF('МО2 общие данные'!E18=1,AM78,AN78)</f>
        <v>-</v>
      </c>
      <c r="G78" s="299"/>
      <c r="H78" s="298" t="str">
        <f>IF('МО2 общие данные'!E19=1,AO78,AP78)</f>
        <v>-</v>
      </c>
      <c r="I78" s="299"/>
      <c r="J78" s="298" t="str">
        <f>IF('МО2 общие данные'!E20=1,AQ78,AR78)</f>
        <v>-</v>
      </c>
      <c r="K78" s="299"/>
      <c r="L78" s="298" t="str">
        <f>IF('МО2 общие данные'!E21=1,AS78,AT78)</f>
        <v>-</v>
      </c>
      <c r="M78" s="299"/>
      <c r="N78" s="298" t="str">
        <f>IF('МО2 общие данные'!E22=1,AU78,AV78)</f>
        <v>-</v>
      </c>
      <c r="O78" s="299"/>
      <c r="P78" s="298" t="str">
        <f>IF('МО2 общие данные'!E23=1,AW78,AX78)</f>
        <v>-</v>
      </c>
      <c r="Q78" s="299"/>
      <c r="R78" s="298" t="str">
        <f>IF('МО2 общие данные'!E24=1,AY78,AZ78)</f>
        <v>-</v>
      </c>
      <c r="S78" s="299"/>
      <c r="T78" s="298" t="str">
        <f>IF('МО2 общие данные'!E25=1,BA78,BB78)</f>
        <v>-</v>
      </c>
      <c r="U78" s="299"/>
      <c r="V78" s="298" t="str">
        <f>IF('МО2 общие данные'!E26=1,BC78,BD78)</f>
        <v>-</v>
      </c>
      <c r="W78" s="299"/>
      <c r="X78" s="298" t="str">
        <f>IF('МО2 общие данные'!E27=1,BE78,BF78)</f>
        <v>-</v>
      </c>
      <c r="Y78" s="299"/>
      <c r="Z78" s="298" t="str">
        <f>IF('МО2 общие данные'!E28=1,BG78,BH78)</f>
        <v>-</v>
      </c>
      <c r="AA78" s="299"/>
      <c r="AB78" s="298" t="str">
        <f>IF('МО2 общие данные'!E29=1,BI78,BJ78)</f>
        <v>-</v>
      </c>
      <c r="AC78" s="299"/>
      <c r="AD78" s="298" t="str">
        <f>IF('МО2 общие данные'!E30=1,BK78,BL78)</f>
        <v>-</v>
      </c>
      <c r="AE78" s="299"/>
      <c r="AI78" s="85" t="str">
        <f>(INDEX('МО2 общие данные'!E42:E60,MATCH(B77,'МО2 общие данные'!B42:B60,0)))</f>
        <v>-</v>
      </c>
      <c r="AJ78" s="85" t="str">
        <f>(INDEX('МО2 общие данные'!E42:E60,MATCH(B77,'МО2 общие данные'!B42:B60,0)))</f>
        <v>-</v>
      </c>
      <c r="AK78" s="85" t="str">
        <f>(INDEX('МО2 общие данные'!E42:E60,MATCH(D77,'МО2 общие данные'!B42:B60,0)))</f>
        <v>-</v>
      </c>
      <c r="AL78" s="85" t="str">
        <f>(INDEX('МО2 общие данные'!E42:E60,MATCH(D77,'МО2 общие данные'!B42:B60,0)))</f>
        <v>-</v>
      </c>
      <c r="AM78" s="85" t="str">
        <f>(INDEX('МО2 общие данные'!E42:E60,MATCH(F77,'МО2 общие данные'!B42:B60,0)))</f>
        <v>-</v>
      </c>
      <c r="AN78" s="85" t="str">
        <f>(INDEX('МО2 общие данные'!E42:E60,MATCH(F77,'МО2 общие данные'!B42:B60,0)))</f>
        <v>-</v>
      </c>
      <c r="AO78" s="85" t="str">
        <f>(INDEX('МО2 общие данные'!E42:E60,MATCH(H77,'МО2 общие данные'!B42:B60,0)))</f>
        <v>-</v>
      </c>
      <c r="AP78" s="85" t="str">
        <f>(INDEX('МО2 общие данные'!E42:E60,MATCH(H77,'МО2 общие данные'!B42:B60,0)))</f>
        <v>-</v>
      </c>
      <c r="AQ78" s="85" t="str">
        <f>(INDEX('МО2 общие данные'!E42:E60,MATCH(J77,'МО2 общие данные'!B42:B60,0)))</f>
        <v>-</v>
      </c>
      <c r="AR78" s="85" t="str">
        <f>(INDEX('МО2 общие данные'!E42:E60,MATCH(J77,'МО2 общие данные'!B42:B60,0)))</f>
        <v>-</v>
      </c>
      <c r="AS78" s="85" t="str">
        <f>(INDEX('МО2 общие данные'!E42:E60,MATCH(L77,'МО2 общие данные'!B42:B60,0)))</f>
        <v>-</v>
      </c>
      <c r="AT78" s="85" t="str">
        <f>(INDEX('МО2 общие данные'!E42:E60,MATCH(L77,'МО2 общие данные'!B42:B60,0)))</f>
        <v>-</v>
      </c>
      <c r="AU78" s="85" t="str">
        <f>(INDEX('МО2 общие данные'!E42:E60,MATCH(N77,'МО2 общие данные'!B42:B60,0)))</f>
        <v>-</v>
      </c>
      <c r="AV78" s="85" t="str">
        <f>(INDEX('МО2 общие данные'!E42:E60,MATCH(N77,'МО2 общие данные'!B42:B60,0)))</f>
        <v>-</v>
      </c>
      <c r="AW78" s="85" t="str">
        <f>(INDEX('МО2 общие данные'!E42:E60,MATCH(P77,'МО2 общие данные'!B42:B60,0)))</f>
        <v>-</v>
      </c>
      <c r="AX78" s="85" t="str">
        <f>(INDEX('МО2 общие данные'!E42:E60,MATCH(P77,'МО2 общие данные'!B42:B60,0)))</f>
        <v>-</v>
      </c>
      <c r="AY78" s="85" t="str">
        <f>(INDEX('МО2 общие данные'!E42:E60,MATCH(R77,'МО2 общие данные'!B42:B60,0)))</f>
        <v>-</v>
      </c>
      <c r="AZ78" s="85" t="str">
        <f>(INDEX('МО2 общие данные'!E42:E60,MATCH(R77,'МО2 общие данные'!B42:B60,0)))</f>
        <v>-</v>
      </c>
      <c r="BA78" s="85" t="str">
        <f>(INDEX('МО2 общие данные'!E42:E60,MATCH(T77,'МО2 общие данные'!B42:B60,0)))</f>
        <v>-</v>
      </c>
      <c r="BB78" s="85" t="str">
        <f>(INDEX('МО2 общие данные'!E42:E60,MATCH(T77,'МО2 общие данные'!B42:B60,0)))</f>
        <v>-</v>
      </c>
      <c r="BC78" s="85" t="str">
        <f>(INDEX('МО2 общие данные'!E42:E60,MATCH(V77,'МО2 общие данные'!B42:B60,0)))</f>
        <v>-</v>
      </c>
      <c r="BD78" s="85" t="str">
        <f>(INDEX('МО2 общие данные'!E42:E60,MATCH(V77,'МО2 общие данные'!B42:B60,0)))</f>
        <v>-</v>
      </c>
      <c r="BE78" s="85" t="str">
        <f>(INDEX('МО2 общие данные'!E42:E60,MATCH(X77,'МО2 общие данные'!B42:B60,0)))</f>
        <v>-</v>
      </c>
      <c r="BF78" s="85" t="str">
        <f>(INDEX('МО2 общие данные'!E42:E60,MATCH(X77,'МО2 общие данные'!B42:B60,0)))</f>
        <v>-</v>
      </c>
      <c r="BG78" s="85" t="str">
        <f>(INDEX('МО2 общие данные'!E42:E60,MATCH(Z77,'МО2 общие данные'!B42:B60,0)))</f>
        <v>-</v>
      </c>
      <c r="BH78" s="85" t="str">
        <f>(INDEX('МО2 общие данные'!E42:E60,MATCH(Z77,'МО2 общие данные'!B42:B60,0)))</f>
        <v>-</v>
      </c>
      <c r="BI78" s="85" t="str">
        <f>(INDEX('МО2 общие данные'!E42:E60,MATCH(AB77,'МО2 общие данные'!B42:B60,0)))</f>
        <v>-</v>
      </c>
      <c r="BJ78" s="85" t="str">
        <f>(INDEX('МО2 общие данные'!H42:H60,MATCH(AB77,'МО2 общие данные'!B42:B60,0)))</f>
        <v>-</v>
      </c>
      <c r="BK78" s="85" t="str">
        <f>(INDEX('МО2 общие данные'!E42:E60,MATCH(AD77,'МО2 общие данные'!B42:B60,0)))</f>
        <v>-</v>
      </c>
      <c r="BL78" s="85" t="str">
        <f>(INDEX('МО2 общие данные'!H42:H60,MATCH(AD77,'МО2 общие данные'!B42:B60,0)))</f>
        <v>-</v>
      </c>
    </row>
    <row r="79" spans="1:64" ht="13.9" customHeight="1" x14ac:dyDescent="0.25">
      <c r="A79" s="129" t="s">
        <v>17</v>
      </c>
      <c r="B79" s="329" t="str">
        <f>IF(B77&gt;0,"Д",IF(B77=0," "))</f>
        <v xml:space="preserve"> </v>
      </c>
      <c r="C79" s="330"/>
      <c r="D79" s="329" t="str">
        <f t="shared" ref="D79:Z79" si="142">IF(D77&gt;0,"Д",IF(D77=0," "))</f>
        <v xml:space="preserve"> </v>
      </c>
      <c r="E79" s="330"/>
      <c r="F79" s="329" t="str">
        <f t="shared" si="142"/>
        <v xml:space="preserve"> </v>
      </c>
      <c r="G79" s="330"/>
      <c r="H79" s="329" t="str">
        <f t="shared" si="142"/>
        <v xml:space="preserve"> </v>
      </c>
      <c r="I79" s="330"/>
      <c r="J79" s="329" t="str">
        <f t="shared" si="142"/>
        <v xml:space="preserve"> </v>
      </c>
      <c r="K79" s="330"/>
      <c r="L79" s="329" t="str">
        <f t="shared" si="142"/>
        <v xml:space="preserve"> </v>
      </c>
      <c r="M79" s="330"/>
      <c r="N79" s="329" t="str">
        <f t="shared" si="142"/>
        <v xml:space="preserve"> </v>
      </c>
      <c r="O79" s="330"/>
      <c r="P79" s="329" t="str">
        <f t="shared" si="142"/>
        <v xml:space="preserve"> </v>
      </c>
      <c r="Q79" s="330"/>
      <c r="R79" s="329" t="str">
        <f t="shared" si="142"/>
        <v xml:space="preserve"> </v>
      </c>
      <c r="S79" s="330"/>
      <c r="T79" s="329" t="str">
        <f t="shared" si="142"/>
        <v xml:space="preserve"> </v>
      </c>
      <c r="U79" s="330"/>
      <c r="V79" s="329" t="str">
        <f t="shared" si="142"/>
        <v xml:space="preserve"> </v>
      </c>
      <c r="W79" s="330"/>
      <c r="X79" s="329" t="str">
        <f t="shared" si="142"/>
        <v xml:space="preserve"> </v>
      </c>
      <c r="Y79" s="330"/>
      <c r="Z79" s="329" t="str">
        <f t="shared" si="142"/>
        <v xml:space="preserve"> </v>
      </c>
      <c r="AA79" s="330"/>
      <c r="AB79" s="329" t="str">
        <f t="shared" ref="AB79" si="143">IF(AB77&gt;0,"Д",IF(AB77=0," "))</f>
        <v xml:space="preserve"> </v>
      </c>
      <c r="AC79" s="330"/>
      <c r="AD79" s="329" t="str">
        <f t="shared" ref="AD79" si="144">IF(AD77&gt;0,"Д",IF(AD77=0," "))</f>
        <v xml:space="preserve"> </v>
      </c>
      <c r="AE79" s="330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  <c r="BK79" s="85"/>
      <c r="BL79" s="85"/>
    </row>
    <row r="80" spans="1:64" ht="13.9" customHeight="1" x14ac:dyDescent="0.25">
      <c r="A80" s="128"/>
      <c r="B80" s="327">
        <f>'гр9 МО2'!B34</f>
        <v>0</v>
      </c>
      <c r="C80" s="328" t="str">
        <f>IF(B80=1,"час",IF(B80=0," ",IF(B80&gt;4,"часов","часа")))</f>
        <v xml:space="preserve"> </v>
      </c>
      <c r="D80" s="327">
        <f>'гр9 МО2'!C34</f>
        <v>0</v>
      </c>
      <c r="E80" s="328" t="str">
        <f>IF(D80=1,"час",IF(D80=0," ",IF(D80&gt;4,"часов","часа")))</f>
        <v xml:space="preserve"> </v>
      </c>
      <c r="F80" s="327">
        <f>'гр9 МО2'!D34</f>
        <v>0</v>
      </c>
      <c r="G80" s="328" t="str">
        <f>IF(F80=1,"час",IF(F80=0," ",IF(F80&gt;4,"часов","часа")))</f>
        <v xml:space="preserve"> </v>
      </c>
      <c r="H80" s="327">
        <f>'гр9 МО2'!E34</f>
        <v>0</v>
      </c>
      <c r="I80" s="328" t="str">
        <f>IF(H80=1,"час",IF(H80=0," ",IF(H80&gt;4,"часов","часа")))</f>
        <v xml:space="preserve"> </v>
      </c>
      <c r="J80" s="327">
        <f>'гр9 МО2'!F34</f>
        <v>0</v>
      </c>
      <c r="K80" s="328" t="str">
        <f>IF(J80=1,"час",IF(J80=0," ",IF(J80&gt;4,"часов","часа")))</f>
        <v xml:space="preserve"> </v>
      </c>
      <c r="L80" s="327">
        <f>'гр9 МО2'!G34</f>
        <v>0</v>
      </c>
      <c r="M80" s="328" t="str">
        <f>IF(L80=1,"час",IF(L80=0," ",IF(L80&gt;4,"часов","часа")))</f>
        <v xml:space="preserve"> </v>
      </c>
      <c r="N80" s="327">
        <f>'гр9 МО2'!H34</f>
        <v>0</v>
      </c>
      <c r="O80" s="328" t="str">
        <f>IF(N80=1,"час",IF(N80=0," ",IF(N80&gt;4,"часов","часа")))</f>
        <v xml:space="preserve"> </v>
      </c>
      <c r="P80" s="327">
        <f>'гр9 МО2'!I34</f>
        <v>0</v>
      </c>
      <c r="Q80" s="328" t="str">
        <f>IF(P80=1,"час",IF(P80=0," ",IF(P80&gt;4,"часов","часа")))</f>
        <v xml:space="preserve"> </v>
      </c>
      <c r="R80" s="327">
        <f>'гр9 МО2'!J34</f>
        <v>0</v>
      </c>
      <c r="S80" s="328" t="str">
        <f>IF(R80=1,"час",IF(R80=0," ",IF(R80&gt;4,"часов","часа")))</f>
        <v xml:space="preserve"> </v>
      </c>
      <c r="T80" s="327">
        <f>'гр9 МО2'!K34</f>
        <v>0</v>
      </c>
      <c r="U80" s="328" t="str">
        <f>IF(T80=1,"час",IF(T80=0," ",IF(T80&gt;4,"часов","часа")))</f>
        <v xml:space="preserve"> </v>
      </c>
      <c r="V80" s="327">
        <f>'гр9 МО2'!L34</f>
        <v>0</v>
      </c>
      <c r="W80" s="328" t="str">
        <f>IF(V80=1,"час",IF(V80=0," ",IF(V80&gt;4,"часов","часа")))</f>
        <v xml:space="preserve"> </v>
      </c>
      <c r="X80" s="327">
        <f>'гр9 МО2'!M34</f>
        <v>0</v>
      </c>
      <c r="Y80" s="328" t="str">
        <f>IF(X80=1,"час",IF(X80=0," ",IF(X80&gt;4,"часов","часа")))</f>
        <v xml:space="preserve"> </v>
      </c>
      <c r="Z80" s="327">
        <f>'гр9 МО2'!N34</f>
        <v>0</v>
      </c>
      <c r="AA80" s="328" t="str">
        <f>IF(Z80=1,"час",IF(Z80=0," ",IF(Z80&gt;4,"часов","часа")))</f>
        <v xml:space="preserve"> </v>
      </c>
      <c r="AB80" s="327">
        <f>'гр9 МО2'!O34</f>
        <v>0</v>
      </c>
      <c r="AC80" s="328" t="str">
        <f t="shared" ref="AC80" si="145">IF(AB80=1,"час",IF(AB80=0," ",IF(AB80&gt;4,"часов","часа")))</f>
        <v xml:space="preserve"> </v>
      </c>
      <c r="AD80" s="327">
        <f>'гр9 МО2'!P34</f>
        <v>0</v>
      </c>
      <c r="AE80" s="328" t="str">
        <f t="shared" ref="AE80" si="146">IF(AD80=1,"час",IF(AD80=0," ",IF(AD80&gt;4,"часов","часа")))</f>
        <v xml:space="preserve"> </v>
      </c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85"/>
      <c r="BI80" s="85"/>
      <c r="BJ80" s="85"/>
      <c r="BK80" s="85"/>
      <c r="BL80" s="85"/>
    </row>
    <row r="81" spans="1:64" ht="13.9" customHeight="1" x14ac:dyDescent="0.25">
      <c r="A81" s="128">
        <v>22</v>
      </c>
      <c r="B81" s="298" t="str">
        <f>IF('МО2 общие данные'!E16=1,AI81,AJ81)</f>
        <v>-</v>
      </c>
      <c r="C81" s="299"/>
      <c r="D81" s="298" t="str">
        <f>IF('МО2 общие данные'!E17=1,AK81,AL81)</f>
        <v>-</v>
      </c>
      <c r="E81" s="299"/>
      <c r="F81" s="298" t="str">
        <f>IF('МО2 общие данные'!E18=1,AM81,AN81)</f>
        <v>-</v>
      </c>
      <c r="G81" s="299"/>
      <c r="H81" s="298" t="str">
        <f>IF('МО2 общие данные'!E19=1,AO81,AP81)</f>
        <v>-</v>
      </c>
      <c r="I81" s="299"/>
      <c r="J81" s="298" t="str">
        <f>IF('МО2 общие данные'!E20=1,AQ81,AR81)</f>
        <v>-</v>
      </c>
      <c r="K81" s="299"/>
      <c r="L81" s="298" t="str">
        <f>IF('МО2 общие данные'!E21=1,AS81,AT81)</f>
        <v>-</v>
      </c>
      <c r="M81" s="299"/>
      <c r="N81" s="298" t="str">
        <f>IF('МО2 общие данные'!E22=1,AU81,AV81)</f>
        <v>-</v>
      </c>
      <c r="O81" s="299"/>
      <c r="P81" s="298" t="str">
        <f>IF('МО2 общие данные'!E23=1,AW81,AX81)</f>
        <v>-</v>
      </c>
      <c r="Q81" s="299"/>
      <c r="R81" s="298" t="str">
        <f>IF('МО2 общие данные'!E24=1,AY81,AZ81)</f>
        <v>-</v>
      </c>
      <c r="S81" s="299"/>
      <c r="T81" s="298" t="str">
        <f>IF('МО2 общие данные'!E25=1,BA81,BB81)</f>
        <v>-</v>
      </c>
      <c r="U81" s="299"/>
      <c r="V81" s="298" t="str">
        <f>IF('МО2 общие данные'!E26=1,BC81,BD81)</f>
        <v>-</v>
      </c>
      <c r="W81" s="299"/>
      <c r="X81" s="298" t="str">
        <f>IF('МО2 общие данные'!E27=1,BE81,BF81)</f>
        <v>-</v>
      </c>
      <c r="Y81" s="299"/>
      <c r="Z81" s="298" t="str">
        <f>IF('МО2 общие данные'!E28=1,BG81,BH81)</f>
        <v>-</v>
      </c>
      <c r="AA81" s="299"/>
      <c r="AB81" s="298" t="str">
        <f>IF('МО2 общие данные'!E29=1,BI81,BJ81)</f>
        <v>-</v>
      </c>
      <c r="AC81" s="299"/>
      <c r="AD81" s="298" t="str">
        <f>IF('МО2 общие данные'!E30=1,BK81,BL81)</f>
        <v>-</v>
      </c>
      <c r="AE81" s="299"/>
      <c r="AI81" s="85" t="str">
        <f>(INDEX('МО2 общие данные'!E42:E60,MATCH(B80,'МО2 общие данные'!B42:B60,0)))</f>
        <v>-</v>
      </c>
      <c r="AJ81" s="85" t="str">
        <f>(INDEX('МО2 общие данные'!E42:E60,MATCH(B80,'МО2 общие данные'!B42:B60,0)))</f>
        <v>-</v>
      </c>
      <c r="AK81" s="85" t="str">
        <f>(INDEX('МО2 общие данные'!E42:E60,MATCH(D80,'МО2 общие данные'!B42:B60,0)))</f>
        <v>-</v>
      </c>
      <c r="AL81" s="85" t="str">
        <f>(INDEX('МО2 общие данные'!E42:E60,MATCH(D80,'МО2 общие данные'!B42:B60,0)))</f>
        <v>-</v>
      </c>
      <c r="AM81" s="85" t="str">
        <f>(INDEX('МО2 общие данные'!E42:E60,MATCH(F80,'МО2 общие данные'!B42:B60,0)))</f>
        <v>-</v>
      </c>
      <c r="AN81" s="85" t="str">
        <f>(INDEX('МО2 общие данные'!E42:E60,MATCH(F80,'МО2 общие данные'!B42:B60,0)))</f>
        <v>-</v>
      </c>
      <c r="AO81" s="85" t="str">
        <f>(INDEX('МО2 общие данные'!E42:E60,MATCH(H80,'МО2 общие данные'!B42:B60,0)))</f>
        <v>-</v>
      </c>
      <c r="AP81" s="85" t="str">
        <f>(INDEX('МО2 общие данные'!E42:E60,MATCH(H80,'МО2 общие данные'!B42:B60,0)))</f>
        <v>-</v>
      </c>
      <c r="AQ81" s="85" t="str">
        <f>(INDEX('МО2 общие данные'!E42:E60,MATCH(J80,'МО2 общие данные'!B42:B60,0)))</f>
        <v>-</v>
      </c>
      <c r="AR81" s="85" t="str">
        <f>(INDEX('МО2 общие данные'!E42:E60,MATCH(J80,'МО2 общие данные'!B42:B60,0)))</f>
        <v>-</v>
      </c>
      <c r="AS81" s="85" t="str">
        <f>(INDEX('МО2 общие данные'!E42:E60,MATCH(L80,'МО2 общие данные'!B42:B60,0)))</f>
        <v>-</v>
      </c>
      <c r="AT81" s="85" t="str">
        <f>(INDEX('МО2 общие данные'!E42:E60,MATCH(L80,'МО2 общие данные'!B42:B60,0)))</f>
        <v>-</v>
      </c>
      <c r="AU81" s="85" t="str">
        <f>(INDEX('МО2 общие данные'!E42:E60,MATCH(N80,'МО2 общие данные'!B42:B60,0)))</f>
        <v>-</v>
      </c>
      <c r="AV81" s="85" t="str">
        <f>(INDEX('МО2 общие данные'!E42:E60,MATCH(N80,'МО2 общие данные'!B42:B60,0)))</f>
        <v>-</v>
      </c>
      <c r="AW81" s="85" t="str">
        <f>(INDEX('МО2 общие данные'!E42:E60,MATCH(P80,'МО2 общие данные'!B42:B60,0)))</f>
        <v>-</v>
      </c>
      <c r="AX81" s="85" t="str">
        <f>(INDEX('МО2 общие данные'!E42:E60,MATCH(P80,'МО2 общие данные'!B42:B60,0)))</f>
        <v>-</v>
      </c>
      <c r="AY81" s="85" t="str">
        <f>(INDEX('МО2 общие данные'!E42:E60,MATCH(R80,'МО2 общие данные'!B42:B60,0)))</f>
        <v>-</v>
      </c>
      <c r="AZ81" s="85" t="str">
        <f>(INDEX('МО2 общие данные'!E42:E60,MATCH(R80,'МО2 общие данные'!B42:B60,0)))</f>
        <v>-</v>
      </c>
      <c r="BA81" s="85" t="str">
        <f>(INDEX('МО2 общие данные'!E42:E60,MATCH(T80,'МО2 общие данные'!B42:B60,0)))</f>
        <v>-</v>
      </c>
      <c r="BB81" s="85" t="str">
        <f>(INDEX('МО2 общие данные'!E42:E60,MATCH(T80,'МО2 общие данные'!B42:B60,0)))</f>
        <v>-</v>
      </c>
      <c r="BC81" s="85" t="str">
        <f>(INDEX('МО2 общие данные'!E42:E60,MATCH(V80,'МО2 общие данные'!B42:B60,0)))</f>
        <v>-</v>
      </c>
      <c r="BD81" s="85" t="str">
        <f>(INDEX('МО2 общие данные'!E42:E60,MATCH(V80,'МО2 общие данные'!B42:B60,0)))</f>
        <v>-</v>
      </c>
      <c r="BE81" s="85" t="str">
        <f>(INDEX('МО2 общие данные'!E42:E60,MATCH(X80,'МО2 общие данные'!B42:B60,0)))</f>
        <v>-</v>
      </c>
      <c r="BF81" s="85" t="str">
        <f>(INDEX('МО2 общие данные'!E42:E60,MATCH(X80,'МО2 общие данные'!B42:B60,0)))</f>
        <v>-</v>
      </c>
      <c r="BG81" s="85" t="str">
        <f>(INDEX('МО2 общие данные'!E42:E60,MATCH(Z80,'МО2 общие данные'!B42:B60,0)))</f>
        <v>-</v>
      </c>
      <c r="BH81" s="85" t="str">
        <f>(INDEX('МО2 общие данные'!E42:E60,MATCH(Z80,'МО2 общие данные'!B42:B60,0)))</f>
        <v>-</v>
      </c>
      <c r="BI81" s="85" t="str">
        <f>(INDEX('МО2 общие данные'!E42:E60,MATCH(AB80,'МО2 общие данные'!B42:B60,0)))</f>
        <v>-</v>
      </c>
      <c r="BJ81" s="85" t="str">
        <f>(INDEX('МО2 общие данные'!H42:H60,MATCH(AB80,'МО2 общие данные'!B42:B60,0)))</f>
        <v>-</v>
      </c>
      <c r="BK81" s="85" t="str">
        <f>(INDEX('МО2 общие данные'!E42:E60,MATCH(AD80,'МО2 общие данные'!B42:B60,0)))</f>
        <v>-</v>
      </c>
      <c r="BL81" s="85" t="str">
        <f>(INDEX('МО2 общие данные'!H42:H60,MATCH(AD80,'МО2 общие данные'!B42:B60,0)))</f>
        <v>-</v>
      </c>
    </row>
    <row r="82" spans="1:64" ht="13.9" customHeight="1" x14ac:dyDescent="0.25">
      <c r="A82" s="129" t="s">
        <v>18</v>
      </c>
      <c r="B82" s="329" t="str">
        <f>IF(B80&gt;0,"Д",IF(B80=0," "))</f>
        <v xml:space="preserve"> </v>
      </c>
      <c r="C82" s="330"/>
      <c r="D82" s="329" t="str">
        <f t="shared" ref="D82:Z82" si="147">IF(D80&gt;0,"Д",IF(D80=0," "))</f>
        <v xml:space="preserve"> </v>
      </c>
      <c r="E82" s="330"/>
      <c r="F82" s="329" t="str">
        <f t="shared" si="147"/>
        <v xml:space="preserve"> </v>
      </c>
      <c r="G82" s="330"/>
      <c r="H82" s="329" t="str">
        <f t="shared" si="147"/>
        <v xml:space="preserve"> </v>
      </c>
      <c r="I82" s="330"/>
      <c r="J82" s="329" t="str">
        <f t="shared" si="147"/>
        <v xml:space="preserve"> </v>
      </c>
      <c r="K82" s="330"/>
      <c r="L82" s="329" t="str">
        <f t="shared" si="147"/>
        <v xml:space="preserve"> </v>
      </c>
      <c r="M82" s="330"/>
      <c r="N82" s="329" t="str">
        <f t="shared" si="147"/>
        <v xml:space="preserve"> </v>
      </c>
      <c r="O82" s="330"/>
      <c r="P82" s="329" t="str">
        <f t="shared" si="147"/>
        <v xml:space="preserve"> </v>
      </c>
      <c r="Q82" s="330"/>
      <c r="R82" s="329" t="str">
        <f t="shared" si="147"/>
        <v xml:space="preserve"> </v>
      </c>
      <c r="S82" s="330"/>
      <c r="T82" s="329" t="str">
        <f t="shared" si="147"/>
        <v xml:space="preserve"> </v>
      </c>
      <c r="U82" s="330"/>
      <c r="V82" s="329" t="str">
        <f t="shared" si="147"/>
        <v xml:space="preserve"> </v>
      </c>
      <c r="W82" s="330"/>
      <c r="X82" s="329" t="str">
        <f t="shared" si="147"/>
        <v xml:space="preserve"> </v>
      </c>
      <c r="Y82" s="330"/>
      <c r="Z82" s="329" t="str">
        <f t="shared" si="147"/>
        <v xml:space="preserve"> </v>
      </c>
      <c r="AA82" s="330"/>
      <c r="AB82" s="329" t="str">
        <f t="shared" ref="AB82" si="148">IF(AB80&gt;0,"Д",IF(AB80=0," "))</f>
        <v xml:space="preserve"> </v>
      </c>
      <c r="AC82" s="330"/>
      <c r="AD82" s="329" t="str">
        <f t="shared" ref="AD82" si="149">IF(AD80&gt;0,"Д",IF(AD80=0," "))</f>
        <v xml:space="preserve"> </v>
      </c>
      <c r="AE82" s="330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  <c r="BK82" s="85"/>
      <c r="BL82" s="85"/>
    </row>
    <row r="83" spans="1:64" ht="13.9" customHeight="1" x14ac:dyDescent="0.25">
      <c r="A83" s="128"/>
      <c r="B83" s="327">
        <f>'гр9 МО2'!B35</f>
        <v>0</v>
      </c>
      <c r="C83" s="328" t="str">
        <f>IF(B83=1,"час",IF(B83=0," ",IF(B83&gt;4,"часов","часа")))</f>
        <v xml:space="preserve"> </v>
      </c>
      <c r="D83" s="327">
        <f>'гр9 МО2'!C35</f>
        <v>0</v>
      </c>
      <c r="E83" s="328" t="str">
        <f>IF(D83=1,"час",IF(D83=0," ",IF(D83&gt;4,"часов","часа")))</f>
        <v xml:space="preserve"> </v>
      </c>
      <c r="F83" s="327">
        <f>'гр9 МО2'!D35</f>
        <v>0</v>
      </c>
      <c r="G83" s="328" t="str">
        <f>IF(F83=1,"час",IF(F83=0," ",IF(F83&gt;4,"часов","часа")))</f>
        <v xml:space="preserve"> </v>
      </c>
      <c r="H83" s="327">
        <f>'гр9 МО2'!E35</f>
        <v>0</v>
      </c>
      <c r="I83" s="328" t="str">
        <f>IF(H83=1,"час",IF(H83=0," ",IF(H83&gt;4,"часов","часа")))</f>
        <v xml:space="preserve"> </v>
      </c>
      <c r="J83" s="327">
        <f>'гр9 МО2'!F35</f>
        <v>0</v>
      </c>
      <c r="K83" s="328" t="str">
        <f>IF(J83=1,"час",IF(J83=0," ",IF(J83&gt;4,"часов","часа")))</f>
        <v xml:space="preserve"> </v>
      </c>
      <c r="L83" s="327">
        <f>'гр9 МО2'!G35</f>
        <v>0</v>
      </c>
      <c r="M83" s="328" t="str">
        <f>IF(L83=1,"час",IF(L83=0," ",IF(L83&gt;4,"часов","часа")))</f>
        <v xml:space="preserve"> </v>
      </c>
      <c r="N83" s="327">
        <f>'гр9 МО2'!H35</f>
        <v>0</v>
      </c>
      <c r="O83" s="328" t="str">
        <f>IF(N83=1,"час",IF(N83=0," ",IF(N83&gt;4,"часов","часа")))</f>
        <v xml:space="preserve"> </v>
      </c>
      <c r="P83" s="327">
        <f>'гр9 МО2'!I35</f>
        <v>0</v>
      </c>
      <c r="Q83" s="328" t="str">
        <f>IF(P83=1,"час",IF(P83=0," ",IF(P83&gt;4,"часов","часа")))</f>
        <v xml:space="preserve"> </v>
      </c>
      <c r="R83" s="327">
        <f>'гр9 МО2'!J35</f>
        <v>0</v>
      </c>
      <c r="S83" s="328" t="str">
        <f>IF(R83=1,"час",IF(R83=0," ",IF(R83&gt;4,"часов","часа")))</f>
        <v xml:space="preserve"> </v>
      </c>
      <c r="T83" s="327">
        <f>'гр9 МО2'!K35</f>
        <v>0</v>
      </c>
      <c r="U83" s="328" t="str">
        <f>IF(T83=1,"час",IF(T83=0," ",IF(T83&gt;4,"часов","часа")))</f>
        <v xml:space="preserve"> </v>
      </c>
      <c r="V83" s="327">
        <f>'гр9 МО2'!L35</f>
        <v>0</v>
      </c>
      <c r="W83" s="328" t="str">
        <f>IF(V83=1,"час",IF(V83=0," ",IF(V83&gt;4,"часов","часа")))</f>
        <v xml:space="preserve"> </v>
      </c>
      <c r="X83" s="327">
        <f>'гр9 МО2'!M35</f>
        <v>0</v>
      </c>
      <c r="Y83" s="328" t="str">
        <f>IF(X83=1,"час",IF(X83=0," ",IF(X83&gt;4,"часов","часа")))</f>
        <v xml:space="preserve"> </v>
      </c>
      <c r="Z83" s="327">
        <f>'гр9 МО2'!N35</f>
        <v>0</v>
      </c>
      <c r="AA83" s="328" t="str">
        <f>IF(Z83=1,"час",IF(Z83=0," ",IF(Z83&gt;4,"часов","часа")))</f>
        <v xml:space="preserve"> </v>
      </c>
      <c r="AB83" s="327">
        <f>'гр9 МО2'!O35</f>
        <v>0</v>
      </c>
      <c r="AC83" s="328" t="str">
        <f t="shared" ref="AC83" si="150">IF(AB83=1,"час",IF(AB83=0," ",IF(AB83&gt;4,"часов","часа")))</f>
        <v xml:space="preserve"> </v>
      </c>
      <c r="AD83" s="327">
        <f>'гр9 МО2'!P35</f>
        <v>0</v>
      </c>
      <c r="AE83" s="328" t="str">
        <f t="shared" ref="AE83" si="151">IF(AD83=1,"час",IF(AD83=0," ",IF(AD83&gt;4,"часов","часа")))</f>
        <v xml:space="preserve"> </v>
      </c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5"/>
      <c r="BJ83" s="85"/>
      <c r="BK83" s="85"/>
      <c r="BL83" s="85"/>
    </row>
    <row r="84" spans="1:64" ht="13.9" customHeight="1" x14ac:dyDescent="0.25">
      <c r="A84" s="128">
        <v>23</v>
      </c>
      <c r="B84" s="298" t="str">
        <f>IF('МО2 общие данные'!E16=1,AI84,AJ84)</f>
        <v>-</v>
      </c>
      <c r="C84" s="299"/>
      <c r="D84" s="298" t="str">
        <f>IF('МО2 общие данные'!E17=1,AK84,AL84)</f>
        <v>-</v>
      </c>
      <c r="E84" s="299"/>
      <c r="F84" s="298" t="str">
        <f>IF('МО2 общие данные'!E18=1,AM84,AN84)</f>
        <v>-</v>
      </c>
      <c r="G84" s="299"/>
      <c r="H84" s="298" t="str">
        <f>IF('МО2 общие данные'!E19=1,AO84,AP84)</f>
        <v>-</v>
      </c>
      <c r="I84" s="299"/>
      <c r="J84" s="298" t="str">
        <f>IF('МО2 общие данные'!E20=1,AQ84,AR84)</f>
        <v>-</v>
      </c>
      <c r="K84" s="299"/>
      <c r="L84" s="298" t="str">
        <f>IF('МО2 общие данные'!E21=1,AS84,AT84)</f>
        <v>-</v>
      </c>
      <c r="M84" s="299"/>
      <c r="N84" s="298" t="str">
        <f>IF('МО2 общие данные'!E22=1,AU84,AV84)</f>
        <v>-</v>
      </c>
      <c r="O84" s="299"/>
      <c r="P84" s="298" t="str">
        <f>IF('МО2 общие данные'!E23=1,AW84,AX84)</f>
        <v>-</v>
      </c>
      <c r="Q84" s="299"/>
      <c r="R84" s="298" t="str">
        <f>IF('МО2 общие данные'!E24=1,AY84,AZ84)</f>
        <v>-</v>
      </c>
      <c r="S84" s="299"/>
      <c r="T84" s="298" t="str">
        <f>IF('МО2 общие данные'!E25=1,BA84,BB84)</f>
        <v>-</v>
      </c>
      <c r="U84" s="299"/>
      <c r="V84" s="298" t="str">
        <f>IF('МО2 общие данные'!E26=1,BC84,BD84)</f>
        <v>-</v>
      </c>
      <c r="W84" s="299"/>
      <c r="X84" s="298" t="str">
        <f>IF('МО2 общие данные'!E27=1,BE84,BF84)</f>
        <v>-</v>
      </c>
      <c r="Y84" s="299"/>
      <c r="Z84" s="298" t="str">
        <f>IF('МО2 общие данные'!E28=1,BG84,BH84)</f>
        <v>-</v>
      </c>
      <c r="AA84" s="299"/>
      <c r="AB84" s="298" t="str">
        <f>IF('МО2 общие данные'!E29=1,BI84,BJ84)</f>
        <v>-</v>
      </c>
      <c r="AC84" s="299"/>
      <c r="AD84" s="298" t="str">
        <f>IF('МО2 общие данные'!E30=1,BK84,BL84)</f>
        <v>-</v>
      </c>
      <c r="AE84" s="299"/>
      <c r="AI84" s="85" t="str">
        <f>(INDEX('МО2 общие данные'!C42:C60,MATCH(B83,'МО2 общие данные'!B42:B60,0)))</f>
        <v>-</v>
      </c>
      <c r="AJ84" s="85" t="str">
        <f>(INDEX('МО2 общие данные'!D42:D60,MATCH(B83,'МО2 общие данные'!B42:B60,0)))</f>
        <v>-</v>
      </c>
      <c r="AK84" s="85" t="str">
        <f>(INDEX('МО2 общие данные'!C42:C60,MATCH(D83,'МО2 общие данные'!B42:B60,0)))</f>
        <v>-</v>
      </c>
      <c r="AL84" s="85" t="str">
        <f>(INDEX('МО2 общие данные'!D42:D60,MATCH(D83,'МО2 общие данные'!B42:B60,0)))</f>
        <v>-</v>
      </c>
      <c r="AM84" s="85" t="str">
        <f>(INDEX('МО2 общие данные'!C42:C60,MATCH(F83,'МО2 общие данные'!B42:B60,0)))</f>
        <v>-</v>
      </c>
      <c r="AN84" s="85" t="str">
        <f>(INDEX('МО2 общие данные'!D42:D60,MATCH(F83,'МО2 общие данные'!B42:B60,0)))</f>
        <v>-</v>
      </c>
      <c r="AO84" s="85" t="str">
        <f>(INDEX('МО2 общие данные'!C42:C60,MATCH(H83,'МО2 общие данные'!B42:B60,0)))</f>
        <v>-</v>
      </c>
      <c r="AP84" s="85" t="str">
        <f>(INDEX('МО2 общие данные'!D42:D60,MATCH(H83,'МО2 общие данные'!B42:B60,0)))</f>
        <v>-</v>
      </c>
      <c r="AQ84" s="85" t="str">
        <f>(INDEX('МО2 общие данные'!C42:C60,MATCH(J83,'МО2 общие данные'!B42:B60,0)))</f>
        <v>-</v>
      </c>
      <c r="AR84" s="85" t="str">
        <f>(INDEX('МО2 общие данные'!D42:D60,MATCH(J83,'МО2 общие данные'!B42:B60,0)))</f>
        <v>-</v>
      </c>
      <c r="AS84" s="85" t="str">
        <f>(INDEX('МО2 общие данные'!C42:C60,MATCH(L83,'МО2 общие данные'!B42:B60,0)))</f>
        <v>-</v>
      </c>
      <c r="AT84" s="85" t="str">
        <f>(INDEX('МО2 общие данные'!D42:D60,MATCH(L83,'МО2 общие данные'!B42:B60,0)))</f>
        <v>-</v>
      </c>
      <c r="AU84" s="85" t="str">
        <f>(INDEX('МО2 общие данные'!C42:C60,MATCH(N83,'МО2 общие данные'!B42:B60,0)))</f>
        <v>-</v>
      </c>
      <c r="AV84" s="85" t="str">
        <f>(INDEX('МО2 общие данные'!D42:D60,MATCH(N83,'МО2 общие данные'!B42:B60,0)))</f>
        <v>-</v>
      </c>
      <c r="AW84" s="85" t="str">
        <f>(INDEX('МО2 общие данные'!C42:C60,MATCH(P83,'МО2 общие данные'!B42:B60,0)))</f>
        <v>-</v>
      </c>
      <c r="AX84" s="85" t="str">
        <f>(INDEX('МО2 общие данные'!D42:D60,MATCH(P83,'МО2 общие данные'!B42:B60,0)))</f>
        <v>-</v>
      </c>
      <c r="AY84" s="85" t="str">
        <f>(INDEX('МО2 общие данные'!C42:C60,MATCH(R83,'МО2 общие данные'!B42:B60,0)))</f>
        <v>-</v>
      </c>
      <c r="AZ84" s="85" t="str">
        <f>(INDEX('МО2 общие данные'!D42:D60,MATCH(R83,'МО2 общие данные'!B42:B60,0)))</f>
        <v>-</v>
      </c>
      <c r="BA84" s="85" t="str">
        <f>(INDEX('МО2 общие данные'!C42:C60,MATCH(T83,'МО2 общие данные'!B42:B60,0)))</f>
        <v>-</v>
      </c>
      <c r="BB84" s="85" t="str">
        <f>(INDEX('МО2 общие данные'!D42:D60,MATCH(T83,'МО2 общие данные'!B42:B60,0)))</f>
        <v>-</v>
      </c>
      <c r="BC84" s="85" t="str">
        <f>(INDEX('МО2 общие данные'!C42:C60,MATCH(V83,'МО2 общие данные'!B42:B60,0)))</f>
        <v>-</v>
      </c>
      <c r="BD84" s="85" t="str">
        <f>(INDEX('МО2 общие данные'!D42:D60,MATCH(V83,'МО2 общие данные'!B42:B60,0)))</f>
        <v>-</v>
      </c>
      <c r="BE84" s="85" t="str">
        <f>(INDEX('МО2 общие данные'!C42:C60,MATCH(X83,'МО2 общие данные'!B42:B60,0)))</f>
        <v>-</v>
      </c>
      <c r="BF84" s="85" t="str">
        <f>(INDEX('МО2 общие данные'!D42:D60,MATCH(X83,'МО2 общие данные'!B42:B60,0)))</f>
        <v>-</v>
      </c>
      <c r="BG84" s="85" t="str">
        <f>(INDEX('МО2 общие данные'!C42:C60,MATCH(Z83,'МО2 общие данные'!B42:B60,0)))</f>
        <v>-</v>
      </c>
      <c r="BH84" s="85" t="str">
        <f>(INDEX('МО2 общие данные'!D42:D60,MATCH(Z83,'МО2 общие данные'!B42:B60,0)))</f>
        <v>-</v>
      </c>
      <c r="BI84" s="85" t="str">
        <f>(INDEX('МО2 общие данные'!C42:C60,MATCH(AB83,'МО2 общие данные'!B42:B60,0)))</f>
        <v>-</v>
      </c>
      <c r="BJ84" s="85" t="str">
        <f>(INDEX('МО2 общие данные'!D42:D60,MATCH(AB83,'МО2 общие данные'!B42:B60,0)))</f>
        <v>-</v>
      </c>
      <c r="BK84" s="85" t="str">
        <f>(INDEX('МО2 общие данные'!C42:C60,MATCH(AD83,'МО2 общие данные'!B42:B60,0)))</f>
        <v>-</v>
      </c>
      <c r="BL84" s="85" t="str">
        <f>(INDEX('МО2 общие данные'!D42:D60,MATCH(AD83,'МО2 общие данные'!B42:B60,0)))</f>
        <v>-</v>
      </c>
    </row>
    <row r="85" spans="1:64" ht="13.9" customHeight="1" x14ac:dyDescent="0.25">
      <c r="A85" s="129"/>
      <c r="B85" s="329" t="str">
        <f>IF(B83&gt;0,"Д",IF(B83=0," "))</f>
        <v xml:space="preserve"> </v>
      </c>
      <c r="C85" s="330"/>
      <c r="D85" s="329" t="str">
        <f t="shared" ref="D85:Z85" si="152">IF(D83&gt;0,"Д",IF(D83=0," "))</f>
        <v xml:space="preserve"> </v>
      </c>
      <c r="E85" s="330"/>
      <c r="F85" s="329" t="str">
        <f t="shared" si="152"/>
        <v xml:space="preserve"> </v>
      </c>
      <c r="G85" s="330"/>
      <c r="H85" s="329" t="str">
        <f t="shared" si="152"/>
        <v xml:space="preserve"> </v>
      </c>
      <c r="I85" s="330"/>
      <c r="J85" s="329" t="str">
        <f t="shared" si="152"/>
        <v xml:space="preserve"> </v>
      </c>
      <c r="K85" s="330"/>
      <c r="L85" s="329" t="str">
        <f t="shared" si="152"/>
        <v xml:space="preserve"> </v>
      </c>
      <c r="M85" s="330"/>
      <c r="N85" s="329" t="str">
        <f t="shared" si="152"/>
        <v xml:space="preserve"> </v>
      </c>
      <c r="O85" s="330"/>
      <c r="P85" s="329" t="str">
        <f t="shared" si="152"/>
        <v xml:space="preserve"> </v>
      </c>
      <c r="Q85" s="330"/>
      <c r="R85" s="329" t="str">
        <f t="shared" si="152"/>
        <v xml:space="preserve"> </v>
      </c>
      <c r="S85" s="330"/>
      <c r="T85" s="329" t="str">
        <f t="shared" si="152"/>
        <v xml:space="preserve"> </v>
      </c>
      <c r="U85" s="330"/>
      <c r="V85" s="329" t="str">
        <f t="shared" si="152"/>
        <v xml:space="preserve"> </v>
      </c>
      <c r="W85" s="330"/>
      <c r="X85" s="329" t="str">
        <f t="shared" si="152"/>
        <v xml:space="preserve"> </v>
      </c>
      <c r="Y85" s="330"/>
      <c r="Z85" s="329" t="str">
        <f t="shared" si="152"/>
        <v xml:space="preserve"> </v>
      </c>
      <c r="AA85" s="330"/>
      <c r="AB85" s="329" t="str">
        <f t="shared" ref="AB85" si="153">IF(AB83&gt;0,"Д",IF(AB83=0," "))</f>
        <v xml:space="preserve"> </v>
      </c>
      <c r="AC85" s="330"/>
      <c r="AD85" s="329" t="str">
        <f t="shared" ref="AD85" si="154">IF(AD83&gt;0,"Д",IF(AD83=0," "))</f>
        <v xml:space="preserve"> </v>
      </c>
      <c r="AE85" s="330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</row>
    <row r="86" spans="1:64" ht="13.9" customHeight="1" x14ac:dyDescent="0.25">
      <c r="A86" s="128"/>
      <c r="B86" s="327">
        <f>'гр9 МО2'!B36</f>
        <v>0</v>
      </c>
      <c r="C86" s="328" t="str">
        <f>IF(B86=1,"час",IF(B86=0," ",IF(B86&gt;4,"часов","часа")))</f>
        <v xml:space="preserve"> </v>
      </c>
      <c r="D86" s="327">
        <f>'гр9 МО2'!C36</f>
        <v>0</v>
      </c>
      <c r="E86" s="328" t="str">
        <f>IF(D86=1,"час",IF(D86=0," ",IF(D86&gt;4,"часов","часа")))</f>
        <v xml:space="preserve"> </v>
      </c>
      <c r="F86" s="327">
        <f>'гр9 МО2'!D36</f>
        <v>0</v>
      </c>
      <c r="G86" s="328" t="str">
        <f>IF(F86=1,"час",IF(F86=0," ",IF(F86&gt;4,"часов","часа")))</f>
        <v xml:space="preserve"> </v>
      </c>
      <c r="H86" s="327">
        <f>'гр9 МО2'!E36</f>
        <v>0</v>
      </c>
      <c r="I86" s="328" t="str">
        <f>IF(H86=1,"час",IF(H86=0," ",IF(H86&gt;4,"часов","часа")))</f>
        <v xml:space="preserve"> </v>
      </c>
      <c r="J86" s="327">
        <f>'гр9 МО2'!F36</f>
        <v>0</v>
      </c>
      <c r="K86" s="328" t="str">
        <f>IF(J86=1,"час",IF(J86=0," ",IF(J86&gt;4,"часов","часа")))</f>
        <v xml:space="preserve"> </v>
      </c>
      <c r="L86" s="327">
        <f>'гр9 МО2'!G36</f>
        <v>0</v>
      </c>
      <c r="M86" s="328" t="str">
        <f>IF(L86=1,"час",IF(L86=0," ",IF(L86&gt;4,"часов","часа")))</f>
        <v xml:space="preserve"> </v>
      </c>
      <c r="N86" s="327">
        <f>'гр9 МО2'!H36</f>
        <v>0</v>
      </c>
      <c r="O86" s="328" t="str">
        <f>IF(N86=1,"час",IF(N86=0," ",IF(N86&gt;4,"часов","часа")))</f>
        <v xml:space="preserve"> </v>
      </c>
      <c r="P86" s="327">
        <f>'гр9 МО2'!I36</f>
        <v>0</v>
      </c>
      <c r="Q86" s="328" t="str">
        <f>IF(P86=1,"час",IF(P86=0," ",IF(P86&gt;4,"часов","часа")))</f>
        <v xml:space="preserve"> </v>
      </c>
      <c r="R86" s="327">
        <f>'гр9 МО2'!J36</f>
        <v>0</v>
      </c>
      <c r="S86" s="328" t="str">
        <f>IF(R86=1,"час",IF(R86=0," ",IF(R86&gt;4,"часов","часа")))</f>
        <v xml:space="preserve"> </v>
      </c>
      <c r="T86" s="327">
        <f>'гр9 МО2'!K36</f>
        <v>0</v>
      </c>
      <c r="U86" s="328" t="str">
        <f>IF(T86=1,"час",IF(T86=0," ",IF(T86&gt;4,"часов","часа")))</f>
        <v xml:space="preserve"> </v>
      </c>
      <c r="V86" s="327">
        <f>'гр9 МО2'!L36</f>
        <v>0</v>
      </c>
      <c r="W86" s="328" t="str">
        <f>IF(V86=1,"час",IF(V86=0," ",IF(V86&gt;4,"часов","часа")))</f>
        <v xml:space="preserve"> </v>
      </c>
      <c r="X86" s="327">
        <f>'гр9 МО2'!M36</f>
        <v>0</v>
      </c>
      <c r="Y86" s="328" t="str">
        <f>IF(X86=1,"час",IF(X86=0," ",IF(X86&gt;4,"часов","часа")))</f>
        <v xml:space="preserve"> </v>
      </c>
      <c r="Z86" s="327">
        <f>'гр9 МО2'!N36</f>
        <v>0</v>
      </c>
      <c r="AA86" s="328" t="str">
        <f>IF(Z86=1,"час",IF(Z86=0," ",IF(Z86&gt;4,"часов","часа")))</f>
        <v xml:space="preserve"> </v>
      </c>
      <c r="AB86" s="327">
        <f>'гр9 МО2'!O36</f>
        <v>0</v>
      </c>
      <c r="AC86" s="328" t="str">
        <f t="shared" ref="AC86" si="155">IF(AB86=1,"час",IF(AB86=0," ",IF(AB86&gt;4,"часов","часа")))</f>
        <v xml:space="preserve"> </v>
      </c>
      <c r="AD86" s="327">
        <f>'гр9 МО2'!P36</f>
        <v>0</v>
      </c>
      <c r="AE86" s="328" t="str">
        <f t="shared" ref="AE86" si="156">IF(AD86=1,"час",IF(AD86=0," ",IF(AD86&gt;4,"часов","часа")))</f>
        <v xml:space="preserve"> </v>
      </c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5"/>
      <c r="BG86" s="85"/>
      <c r="BH86" s="85"/>
      <c r="BI86" s="85"/>
      <c r="BJ86" s="85"/>
      <c r="BK86" s="85"/>
      <c r="BL86" s="85"/>
    </row>
    <row r="87" spans="1:64" ht="13.9" customHeight="1" x14ac:dyDescent="0.25">
      <c r="A87" s="128">
        <v>24</v>
      </c>
      <c r="B87" s="298" t="str">
        <f>IF('МО2 общие данные'!E16=1,AI87,AJ87)</f>
        <v>-</v>
      </c>
      <c r="C87" s="299"/>
      <c r="D87" s="298" t="str">
        <f>IF('МО2 общие данные'!E17=1,AK87,AL87)</f>
        <v>-</v>
      </c>
      <c r="E87" s="299"/>
      <c r="F87" s="298" t="str">
        <f>IF('МО2 общие данные'!E18=1,AM87,AN87)</f>
        <v>-</v>
      </c>
      <c r="G87" s="299"/>
      <c r="H87" s="298" t="str">
        <f>IF('МО2 общие данные'!E19=1,AO87,AP87)</f>
        <v>-</v>
      </c>
      <c r="I87" s="299"/>
      <c r="J87" s="298" t="str">
        <f>IF('МО2 общие данные'!E20=1,AQ87,AR87)</f>
        <v>-</v>
      </c>
      <c r="K87" s="299"/>
      <c r="L87" s="298" t="str">
        <f>IF('МО2 общие данные'!E21=1,AS87,AT87)</f>
        <v>-</v>
      </c>
      <c r="M87" s="299"/>
      <c r="N87" s="298" t="str">
        <f>IF('МО2 общие данные'!E22=1,AU87,AV87)</f>
        <v>-</v>
      </c>
      <c r="O87" s="299"/>
      <c r="P87" s="298" t="str">
        <f>IF('МО2 общие данные'!E23=1,AW87,AX87)</f>
        <v>-</v>
      </c>
      <c r="Q87" s="299"/>
      <c r="R87" s="298" t="str">
        <f>IF('МО2 общие данные'!E24=1,AY87,AZ87)</f>
        <v>-</v>
      </c>
      <c r="S87" s="299"/>
      <c r="T87" s="298" t="str">
        <f>IF('МО2 общие данные'!E25=1,BA87,BB87)</f>
        <v>-</v>
      </c>
      <c r="U87" s="299"/>
      <c r="V87" s="298" t="str">
        <f>IF('МО2 общие данные'!E26=1,BC87,BD87)</f>
        <v>-</v>
      </c>
      <c r="W87" s="299"/>
      <c r="X87" s="298" t="str">
        <f>IF('МО2 общие данные'!E27=1,BE87,BF87)</f>
        <v>-</v>
      </c>
      <c r="Y87" s="299"/>
      <c r="Z87" s="298" t="str">
        <f>IF('МО2 общие данные'!E28=1,BG87,BH87)</f>
        <v>-</v>
      </c>
      <c r="AA87" s="299"/>
      <c r="AB87" s="298" t="str">
        <f>IF('МО2 общие данные'!E29=1,BI87,BJ87)</f>
        <v>-</v>
      </c>
      <c r="AC87" s="299"/>
      <c r="AD87" s="298" t="str">
        <f>IF('МО2 общие данные'!E30=1,BK87,BL87)</f>
        <v>-</v>
      </c>
      <c r="AE87" s="299"/>
      <c r="AI87" s="85" t="str">
        <f>(INDEX('МО2 общие данные'!C42:C60,MATCH(B86,'МО2 общие данные'!B42:B60,0)))</f>
        <v>-</v>
      </c>
      <c r="AJ87" s="85" t="str">
        <f>(INDEX('МО2 общие данные'!D42:D60,MATCH(B86,'МО2 общие данные'!B42:B60,0)))</f>
        <v>-</v>
      </c>
      <c r="AK87" s="85" t="str">
        <f>(INDEX('МО2 общие данные'!C42:C60,MATCH(D86,'МО2 общие данные'!B42:B60,0)))</f>
        <v>-</v>
      </c>
      <c r="AL87" s="85" t="str">
        <f>(INDEX('МО2 общие данные'!D42:D60,MATCH(D86,'МО2 общие данные'!B42:B60,0)))</f>
        <v>-</v>
      </c>
      <c r="AM87" s="85" t="str">
        <f>(INDEX('МО2 общие данные'!C42:C60,MATCH(F86,'МО2 общие данные'!B42:B60,0)))</f>
        <v>-</v>
      </c>
      <c r="AN87" s="85" t="str">
        <f>(INDEX('МО2 общие данные'!D42:D60,MATCH(F86,'МО2 общие данные'!B42:B60,0)))</f>
        <v>-</v>
      </c>
      <c r="AO87" s="85" t="str">
        <f>(INDEX('МО2 общие данные'!C42:C60,MATCH(H86,'МО2 общие данные'!B42:B60,0)))</f>
        <v>-</v>
      </c>
      <c r="AP87" s="85" t="str">
        <f>(INDEX('МО2 общие данные'!D42:D60,MATCH(H86,'МО2 общие данные'!B42:B60,0)))</f>
        <v>-</v>
      </c>
      <c r="AQ87" s="85" t="str">
        <f>(INDEX('МО2 общие данные'!C42:C60,MATCH(J86,'МО2 общие данные'!B42:B60,0)))</f>
        <v>-</v>
      </c>
      <c r="AR87" s="85" t="str">
        <f>(INDEX('МО2 общие данные'!D42:D60,MATCH(J86,'МО2 общие данные'!B42:B60,0)))</f>
        <v>-</v>
      </c>
      <c r="AS87" s="85" t="str">
        <f>(INDEX('МО2 общие данные'!C42:C60,MATCH(L86,'МО2 общие данные'!B42:B60,0)))</f>
        <v>-</v>
      </c>
      <c r="AT87" s="85" t="str">
        <f>(INDEX('МО2 общие данные'!D42:D60,MATCH(L86,'МО2 общие данные'!B42:B60,0)))</f>
        <v>-</v>
      </c>
      <c r="AU87" s="85" t="str">
        <f>(INDEX('МО2 общие данные'!C42:C60,MATCH(N86,'МО2 общие данные'!B42:B60,0)))</f>
        <v>-</v>
      </c>
      <c r="AV87" s="85" t="str">
        <f>(INDEX('МО2 общие данные'!D42:D60,MATCH(N86,'МО2 общие данные'!B42:B60,0)))</f>
        <v>-</v>
      </c>
      <c r="AW87" s="85" t="str">
        <f>(INDEX('МО2 общие данные'!C42:C60,MATCH(P86,'МО2 общие данные'!B42:B60,0)))</f>
        <v>-</v>
      </c>
      <c r="AX87" s="85" t="str">
        <f>(INDEX('МО2 общие данные'!D42:D60,MATCH(P86,'МО2 общие данные'!B42:B60,0)))</f>
        <v>-</v>
      </c>
      <c r="AY87" s="85" t="str">
        <f>(INDEX('МО2 общие данные'!C42:C60,MATCH(R86,'МО2 общие данные'!B42:B60,0)))</f>
        <v>-</v>
      </c>
      <c r="AZ87" s="85" t="str">
        <f>(INDEX('МО2 общие данные'!D42:D60,MATCH(R86,'МО2 общие данные'!B42:B60,0)))</f>
        <v>-</v>
      </c>
      <c r="BA87" s="85" t="str">
        <f>(INDEX('МО2 общие данные'!C42:C60,MATCH(T86,'МО2 общие данные'!B42:B60,0)))</f>
        <v>-</v>
      </c>
      <c r="BB87" s="85" t="str">
        <f>(INDEX('МО2 общие данные'!D42:D60,MATCH(T86,'МО2 общие данные'!B42:B60,0)))</f>
        <v>-</v>
      </c>
      <c r="BC87" s="85" t="str">
        <f>(INDEX('МО2 общие данные'!C42:C60,MATCH(V86,'МО2 общие данные'!B42:B60,0)))</f>
        <v>-</v>
      </c>
      <c r="BD87" s="85" t="str">
        <f>(INDEX('МО2 общие данные'!D42:D60,MATCH(V86,'МО2 общие данные'!B42:B60,0)))</f>
        <v>-</v>
      </c>
      <c r="BE87" s="85" t="str">
        <f>(INDEX('МО2 общие данные'!C42:C60,MATCH(X86,'МО2 общие данные'!B42:B60,0)))</f>
        <v>-</v>
      </c>
      <c r="BF87" s="85" t="str">
        <f>(INDEX('МО2 общие данные'!D42:D60,MATCH(X86,'МО2 общие данные'!B42:B60,0)))</f>
        <v>-</v>
      </c>
      <c r="BG87" s="85" t="str">
        <f>(INDEX('МО2 общие данные'!C42:C60,MATCH(Z86,'МО2 общие данные'!B42:B60,0)))</f>
        <v>-</v>
      </c>
      <c r="BH87" s="85" t="str">
        <f>(INDEX('МО2 общие данные'!D42:D60,MATCH(Z86,'МО2 общие данные'!B42:B60,0)))</f>
        <v>-</v>
      </c>
      <c r="BI87" s="85" t="str">
        <f>(INDEX('МО2 общие данные'!C42:C60,MATCH(AB86,'МО2 общие данные'!B42:B60,0)))</f>
        <v>-</v>
      </c>
      <c r="BJ87" s="85" t="str">
        <f>(INDEX('МО2 общие данные'!D42:D60,MATCH(AB86,'МО2 общие данные'!B42:B60,0)))</f>
        <v>-</v>
      </c>
      <c r="BK87" s="85" t="str">
        <f>(INDEX('МО2 общие данные'!C42:C60,MATCH(AD86,'МО2 общие данные'!B42:B60,0)))</f>
        <v>-</v>
      </c>
      <c r="BL87" s="85" t="str">
        <f>(INDEX('МО2 общие данные'!D42:D60,MATCH(AD86,'МО2 общие данные'!B42:B60,0)))</f>
        <v>-</v>
      </c>
    </row>
    <row r="88" spans="1:64" ht="13.9" customHeight="1" x14ac:dyDescent="0.25">
      <c r="A88" s="129"/>
      <c r="B88" s="329" t="str">
        <f>IF(B86&gt;0,"Д",IF(B86=0," "))</f>
        <v xml:space="preserve"> </v>
      </c>
      <c r="C88" s="330"/>
      <c r="D88" s="329" t="str">
        <f t="shared" ref="D88:Z88" si="157">IF(D86&gt;0,"Д",IF(D86=0," "))</f>
        <v xml:space="preserve"> </v>
      </c>
      <c r="E88" s="330"/>
      <c r="F88" s="329" t="str">
        <f t="shared" si="157"/>
        <v xml:space="preserve"> </v>
      </c>
      <c r="G88" s="330"/>
      <c r="H88" s="329" t="str">
        <f t="shared" si="157"/>
        <v xml:space="preserve"> </v>
      </c>
      <c r="I88" s="330"/>
      <c r="J88" s="329" t="str">
        <f t="shared" si="157"/>
        <v xml:space="preserve"> </v>
      </c>
      <c r="K88" s="330"/>
      <c r="L88" s="329" t="str">
        <f t="shared" si="157"/>
        <v xml:space="preserve"> </v>
      </c>
      <c r="M88" s="330"/>
      <c r="N88" s="329" t="str">
        <f t="shared" si="157"/>
        <v xml:space="preserve"> </v>
      </c>
      <c r="O88" s="330"/>
      <c r="P88" s="329" t="str">
        <f t="shared" si="157"/>
        <v xml:space="preserve"> </v>
      </c>
      <c r="Q88" s="330"/>
      <c r="R88" s="329" t="str">
        <f t="shared" si="157"/>
        <v xml:space="preserve"> </v>
      </c>
      <c r="S88" s="330"/>
      <c r="T88" s="329" t="str">
        <f t="shared" si="157"/>
        <v xml:space="preserve"> </v>
      </c>
      <c r="U88" s="330"/>
      <c r="V88" s="329" t="str">
        <f t="shared" si="157"/>
        <v xml:space="preserve"> </v>
      </c>
      <c r="W88" s="330"/>
      <c r="X88" s="329" t="str">
        <f t="shared" si="157"/>
        <v xml:space="preserve"> </v>
      </c>
      <c r="Y88" s="330"/>
      <c r="Z88" s="329" t="str">
        <f t="shared" si="157"/>
        <v xml:space="preserve"> </v>
      </c>
      <c r="AA88" s="330"/>
      <c r="AB88" s="329" t="str">
        <f t="shared" ref="AB88" si="158">IF(AB86&gt;0,"Д",IF(AB86=0," "))</f>
        <v xml:space="preserve"> </v>
      </c>
      <c r="AC88" s="330"/>
      <c r="AD88" s="329" t="str">
        <f t="shared" ref="AD88" si="159">IF(AD86&gt;0,"Д",IF(AD86=0," "))</f>
        <v xml:space="preserve"> </v>
      </c>
      <c r="AE88" s="330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  <c r="BC88" s="85"/>
      <c r="BD88" s="85"/>
      <c r="BE88" s="85"/>
      <c r="BF88" s="85"/>
      <c r="BG88" s="85"/>
      <c r="BH88" s="85"/>
      <c r="BI88" s="85"/>
      <c r="BJ88" s="85"/>
      <c r="BK88" s="85"/>
      <c r="BL88" s="85"/>
    </row>
    <row r="89" spans="1:64" ht="13.9" customHeight="1" x14ac:dyDescent="0.25">
      <c r="A89" s="128"/>
      <c r="B89" s="327">
        <f>'гр9 МО2'!B37</f>
        <v>0</v>
      </c>
      <c r="C89" s="328" t="str">
        <f>IF(B89=1,"час",IF(B89=0," ",IF(B89&gt;4,"часов","часа")))</f>
        <v xml:space="preserve"> </v>
      </c>
      <c r="D89" s="327">
        <f>'гр9 МО2'!C37</f>
        <v>0</v>
      </c>
      <c r="E89" s="328" t="str">
        <f>IF(D89=1,"час",IF(D89=0," ",IF(D89&gt;4,"часов","часа")))</f>
        <v xml:space="preserve"> </v>
      </c>
      <c r="F89" s="327">
        <f>'гр9 МО2'!D37</f>
        <v>0</v>
      </c>
      <c r="G89" s="328" t="str">
        <f>IF(F89=1,"час",IF(F89=0," ",IF(F89&gt;4,"часов","часа")))</f>
        <v xml:space="preserve"> </v>
      </c>
      <c r="H89" s="327">
        <f>'гр9 МО2'!E37</f>
        <v>0</v>
      </c>
      <c r="I89" s="328" t="str">
        <f>IF(H89=1,"час",IF(H89=0," ",IF(H89&gt;4,"часов","часа")))</f>
        <v xml:space="preserve"> </v>
      </c>
      <c r="J89" s="327">
        <f>'гр9 МО2'!F37</f>
        <v>0</v>
      </c>
      <c r="K89" s="328" t="str">
        <f>IF(J89=1,"час",IF(J89=0," ",IF(J89&gt;4,"часов","часа")))</f>
        <v xml:space="preserve"> </v>
      </c>
      <c r="L89" s="327">
        <f>'гр9 МО2'!G37</f>
        <v>0</v>
      </c>
      <c r="M89" s="328" t="str">
        <f>IF(L89=1,"час",IF(L89=0," ",IF(L89&gt;4,"часов","часа")))</f>
        <v xml:space="preserve"> </v>
      </c>
      <c r="N89" s="327">
        <f>'гр9 МО2'!H37</f>
        <v>0</v>
      </c>
      <c r="O89" s="328" t="str">
        <f>IF(N89=1,"час",IF(N89=0," ",IF(N89&gt;4,"часов","часа")))</f>
        <v xml:space="preserve"> </v>
      </c>
      <c r="P89" s="327">
        <f>'гр9 МО2'!I37</f>
        <v>0</v>
      </c>
      <c r="Q89" s="328" t="str">
        <f>IF(P89=1,"час",IF(P89=0," ",IF(P89&gt;4,"часов","часа")))</f>
        <v xml:space="preserve"> </v>
      </c>
      <c r="R89" s="327">
        <f>'гр9 МО2'!J37</f>
        <v>0</v>
      </c>
      <c r="S89" s="328" t="str">
        <f>IF(R89=1,"час",IF(R89=0," ",IF(R89&gt;4,"часов","часа")))</f>
        <v xml:space="preserve"> </v>
      </c>
      <c r="T89" s="327">
        <f>'гр9 МО2'!K37</f>
        <v>0</v>
      </c>
      <c r="U89" s="328" t="str">
        <f>IF(T89=1,"час",IF(T89=0," ",IF(T89&gt;4,"часов","часа")))</f>
        <v xml:space="preserve"> </v>
      </c>
      <c r="V89" s="327">
        <f>'гр9 МО2'!L37</f>
        <v>0</v>
      </c>
      <c r="W89" s="328" t="str">
        <f>IF(V89=1,"час",IF(V89=0," ",IF(V89&gt;4,"часов","часа")))</f>
        <v xml:space="preserve"> </v>
      </c>
      <c r="X89" s="327">
        <f>'гр9 МО2'!M37</f>
        <v>0</v>
      </c>
      <c r="Y89" s="328" t="str">
        <f>IF(X89=1,"час",IF(X89=0," ",IF(X89&gt;4,"часов","часа")))</f>
        <v xml:space="preserve"> </v>
      </c>
      <c r="Z89" s="327">
        <f>'гр9 МО2'!N37</f>
        <v>0</v>
      </c>
      <c r="AA89" s="328" t="str">
        <f>IF(Z89=1,"час",IF(Z89=0," ",IF(Z89&gt;4,"часов","часа")))</f>
        <v xml:space="preserve"> </v>
      </c>
      <c r="AB89" s="327">
        <f>'гр9 МО2'!O37</f>
        <v>0</v>
      </c>
      <c r="AC89" s="328" t="str">
        <f t="shared" ref="AC89" si="160">IF(AB89=1,"час",IF(AB89=0," ",IF(AB89&gt;4,"часов","часа")))</f>
        <v xml:space="preserve"> </v>
      </c>
      <c r="AD89" s="327">
        <f>'гр9 МО2'!P37</f>
        <v>0</v>
      </c>
      <c r="AE89" s="328" t="str">
        <f t="shared" ref="AE89" si="161">IF(AD89=1,"час",IF(AD89=0," ",IF(AD89&gt;4,"часов","часа")))</f>
        <v xml:space="preserve"> </v>
      </c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</row>
    <row r="90" spans="1:64" ht="13.9" customHeight="1" x14ac:dyDescent="0.25">
      <c r="A90" s="128">
        <v>25</v>
      </c>
      <c r="B90" s="298" t="str">
        <f>IF('МО2 общие данные'!E16=1,AI90,AJ90)</f>
        <v>-</v>
      </c>
      <c r="C90" s="299"/>
      <c r="D90" s="298" t="str">
        <f>IF('МО2 общие данные'!E17=1,AK90,AL90)</f>
        <v>-</v>
      </c>
      <c r="E90" s="299"/>
      <c r="F90" s="298" t="str">
        <f>IF('МО2 общие данные'!E18=1,AM90,AN90)</f>
        <v>-</v>
      </c>
      <c r="G90" s="299"/>
      <c r="H90" s="298" t="str">
        <f>IF('МО2 общие данные'!E19=1,AO90,AP90)</f>
        <v>-</v>
      </c>
      <c r="I90" s="299"/>
      <c r="J90" s="298" t="str">
        <f>IF('МО2 общие данные'!E20=1,AQ90,AR90)</f>
        <v>-</v>
      </c>
      <c r="K90" s="299"/>
      <c r="L90" s="298" t="str">
        <f>IF('МО2 общие данные'!E21=1,AS90,AT90)</f>
        <v>-</v>
      </c>
      <c r="M90" s="299"/>
      <c r="N90" s="298" t="str">
        <f>IF('МО2 общие данные'!E22=1,AU90,AV90)</f>
        <v>-</v>
      </c>
      <c r="O90" s="299"/>
      <c r="P90" s="298" t="str">
        <f>IF('МО2 общие данные'!E23=1,AW90,AX90)</f>
        <v>-</v>
      </c>
      <c r="Q90" s="299"/>
      <c r="R90" s="298" t="str">
        <f>IF('МО2 общие данные'!E24=1,AY90,AZ90)</f>
        <v>-</v>
      </c>
      <c r="S90" s="299"/>
      <c r="T90" s="298" t="str">
        <f>IF('МО2 общие данные'!E25=1,BA90,BB90)</f>
        <v>-</v>
      </c>
      <c r="U90" s="299"/>
      <c r="V90" s="298" t="str">
        <f>IF('МО2 общие данные'!E26=1,BC90,BD90)</f>
        <v>-</v>
      </c>
      <c r="W90" s="299"/>
      <c r="X90" s="298" t="str">
        <f>IF('МО2 общие данные'!E27=1,BE90,BF90)</f>
        <v>-</v>
      </c>
      <c r="Y90" s="299"/>
      <c r="Z90" s="298" t="str">
        <f>IF('МО2 общие данные'!E28=1,BG90,BH90)</f>
        <v>-</v>
      </c>
      <c r="AA90" s="299"/>
      <c r="AB90" s="298" t="str">
        <f>IF('МО2 общие данные'!E29=1,BI90,BJ90)</f>
        <v>-</v>
      </c>
      <c r="AC90" s="299"/>
      <c r="AD90" s="298" t="str">
        <f>IF('МО2 общие данные'!E30=1,BK90,BL90)</f>
        <v>-</v>
      </c>
      <c r="AE90" s="299"/>
      <c r="AI90" s="85" t="str">
        <f>(INDEX('МО2 общие данные'!C42:C60,MATCH(B89,'МО2 общие данные'!B42:B60,0)))</f>
        <v>-</v>
      </c>
      <c r="AJ90" s="85" t="str">
        <f>(INDEX('МО2 общие данные'!D42:D60,MATCH(B89,'МО2 общие данные'!B42:B60,0)))</f>
        <v>-</v>
      </c>
      <c r="AK90" s="85" t="str">
        <f>(INDEX('МО2 общие данные'!C42:C60,MATCH(D89,'МО2 общие данные'!B42:B60,0)))</f>
        <v>-</v>
      </c>
      <c r="AL90" s="85" t="str">
        <f>(INDEX('МО2 общие данные'!D42:D60,MATCH(D89,'МО2 общие данные'!B42:B60,0)))</f>
        <v>-</v>
      </c>
      <c r="AM90" s="85" t="str">
        <f>(INDEX('МО2 общие данные'!C42:C60,MATCH(F89,'МО2 общие данные'!B42:B60,0)))</f>
        <v>-</v>
      </c>
      <c r="AN90" s="85" t="str">
        <f>(INDEX('МО2 общие данные'!D42:D60,MATCH(F89,'МО2 общие данные'!B42:B60,0)))</f>
        <v>-</v>
      </c>
      <c r="AO90" s="85" t="str">
        <f>(INDEX('МО2 общие данные'!C42:C60,MATCH(H89,'МО2 общие данные'!B42:B60,0)))</f>
        <v>-</v>
      </c>
      <c r="AP90" s="85" t="str">
        <f>(INDEX('МО2 общие данные'!D42:D60,MATCH(H89,'МО2 общие данные'!B42:B60,0)))</f>
        <v>-</v>
      </c>
      <c r="AQ90" s="85" t="str">
        <f>(INDEX('МО2 общие данные'!C42:C60,MATCH(J89,'МО2 общие данные'!B42:B60,0)))</f>
        <v>-</v>
      </c>
      <c r="AR90" s="85" t="str">
        <f>(INDEX('МО2 общие данные'!D42:D60,MATCH(J89,'МО2 общие данные'!B42:B60,0)))</f>
        <v>-</v>
      </c>
      <c r="AS90" s="85" t="str">
        <f>(INDEX('МО2 общие данные'!C42:C60,MATCH(L89,'МО2 общие данные'!B42:B60,0)))</f>
        <v>-</v>
      </c>
      <c r="AT90" s="85" t="str">
        <f>(INDEX('МО2 общие данные'!D42:D60,MATCH(L89,'МО2 общие данные'!B42:B60,0)))</f>
        <v>-</v>
      </c>
      <c r="AU90" s="85" t="str">
        <f>(INDEX('МО2 общие данные'!C42:C60,MATCH(N89,'МО2 общие данные'!B42:B60,0)))</f>
        <v>-</v>
      </c>
      <c r="AV90" s="85" t="str">
        <f>(INDEX('МО2 общие данные'!D42:D60,MATCH(N89,'МО2 общие данные'!B42:B60,0)))</f>
        <v>-</v>
      </c>
      <c r="AW90" s="85" t="str">
        <f>(INDEX('МО2 общие данные'!C42:C60,MATCH(P89,'МО2 общие данные'!B42:B60,0)))</f>
        <v>-</v>
      </c>
      <c r="AX90" s="85" t="str">
        <f>(INDEX('МО2 общие данные'!D42:D60,MATCH(P89,'МО2 общие данные'!B42:B60,0)))</f>
        <v>-</v>
      </c>
      <c r="AY90" s="85" t="str">
        <f>(INDEX('МО2 общие данные'!C42:C60,MATCH(R89,'МО2 общие данные'!B42:B60,0)))</f>
        <v>-</v>
      </c>
      <c r="AZ90" s="85" t="str">
        <f>(INDEX('МО2 общие данные'!D42:D60,MATCH(R89,'МО2 общие данные'!B42:B60,0)))</f>
        <v>-</v>
      </c>
      <c r="BA90" s="85" t="str">
        <f>(INDEX('МО2 общие данные'!C42:C60,MATCH(T89,'МО2 общие данные'!B42:B60,0)))</f>
        <v>-</v>
      </c>
      <c r="BB90" s="85" t="str">
        <f>(INDEX('МО2 общие данные'!D42:D60,MATCH(T89,'МО2 общие данные'!B42:B60,0)))</f>
        <v>-</v>
      </c>
      <c r="BC90" s="85" t="str">
        <f>(INDEX('МО2 общие данные'!C42:C60,MATCH(V89,'МО2 общие данные'!B42:B60,0)))</f>
        <v>-</v>
      </c>
      <c r="BD90" s="85" t="str">
        <f>(INDEX('МО2 общие данные'!D42:D60,MATCH(V89,'МО2 общие данные'!B42:B60,0)))</f>
        <v>-</v>
      </c>
      <c r="BE90" s="85" t="str">
        <f>(INDEX('МО2 общие данные'!C42:C60,MATCH(X89,'МО2 общие данные'!B42:B60,0)))</f>
        <v>-</v>
      </c>
      <c r="BF90" s="85" t="str">
        <f>(INDEX('МО2 общие данные'!D42:D60,MATCH(X89,'МО2 общие данные'!B42:B60,0)))</f>
        <v>-</v>
      </c>
      <c r="BG90" s="85" t="str">
        <f>(INDEX('МО2 общие данные'!C42:C60,MATCH(Z89,'МО2 общие данные'!B42:B60,0)))</f>
        <v>-</v>
      </c>
      <c r="BH90" s="85" t="str">
        <f>(INDEX('МО2 общие данные'!D42:D60,MATCH(Z89,'МО2 общие данные'!B42:B60,0)))</f>
        <v>-</v>
      </c>
      <c r="BI90" s="85" t="str">
        <f>(INDEX('МО2 общие данные'!C42:C60,MATCH(AB89,'МО2 общие данные'!B42:B60,0)))</f>
        <v>-</v>
      </c>
      <c r="BJ90" s="85" t="str">
        <f>(INDEX('МО2 общие данные'!D42:D60,MATCH(AB89,'МО2 общие данные'!B42:B60,0)))</f>
        <v>-</v>
      </c>
      <c r="BK90" s="85" t="str">
        <f>(INDEX('МО2 общие данные'!C42:C60,MATCH(AD89,'МО2 общие данные'!B42:B60,0)))</f>
        <v>-</v>
      </c>
      <c r="BL90" s="85" t="str">
        <f>(INDEX('МО2 общие данные'!D42:D60,MATCH(AD89,'МО2 общие данные'!B42:B60,0)))</f>
        <v>-</v>
      </c>
    </row>
    <row r="91" spans="1:64" ht="13.9" customHeight="1" x14ac:dyDescent="0.25">
      <c r="A91" s="129"/>
      <c r="B91" s="329" t="str">
        <f>IF(B89&gt;0,"Д",IF(B89=0," "))</f>
        <v xml:space="preserve"> </v>
      </c>
      <c r="C91" s="330"/>
      <c r="D91" s="329" t="str">
        <f t="shared" ref="D91:Z91" si="162">IF(D89&gt;0,"Д",IF(D89=0," "))</f>
        <v xml:space="preserve"> </v>
      </c>
      <c r="E91" s="330"/>
      <c r="F91" s="329" t="str">
        <f t="shared" si="162"/>
        <v xml:space="preserve"> </v>
      </c>
      <c r="G91" s="330"/>
      <c r="H91" s="329" t="str">
        <f t="shared" si="162"/>
        <v xml:space="preserve"> </v>
      </c>
      <c r="I91" s="330"/>
      <c r="J91" s="329" t="str">
        <f t="shared" si="162"/>
        <v xml:space="preserve"> </v>
      </c>
      <c r="K91" s="330"/>
      <c r="L91" s="329" t="str">
        <f t="shared" si="162"/>
        <v xml:space="preserve"> </v>
      </c>
      <c r="M91" s="330"/>
      <c r="N91" s="329" t="str">
        <f t="shared" si="162"/>
        <v xml:space="preserve"> </v>
      </c>
      <c r="O91" s="330"/>
      <c r="P91" s="329" t="str">
        <f t="shared" si="162"/>
        <v xml:space="preserve"> </v>
      </c>
      <c r="Q91" s="330"/>
      <c r="R91" s="329" t="str">
        <f t="shared" si="162"/>
        <v xml:space="preserve"> </v>
      </c>
      <c r="S91" s="330"/>
      <c r="T91" s="329" t="str">
        <f t="shared" si="162"/>
        <v xml:space="preserve"> </v>
      </c>
      <c r="U91" s="330"/>
      <c r="V91" s="329" t="str">
        <f t="shared" si="162"/>
        <v xml:space="preserve"> </v>
      </c>
      <c r="W91" s="330"/>
      <c r="X91" s="329" t="str">
        <f t="shared" si="162"/>
        <v xml:space="preserve"> </v>
      </c>
      <c r="Y91" s="330"/>
      <c r="Z91" s="329" t="str">
        <f t="shared" si="162"/>
        <v xml:space="preserve"> </v>
      </c>
      <c r="AA91" s="330"/>
      <c r="AB91" s="329" t="str">
        <f t="shared" ref="AB91" si="163">IF(AB89&gt;0,"Д",IF(AB89=0," "))</f>
        <v xml:space="preserve"> </v>
      </c>
      <c r="AC91" s="330"/>
      <c r="AD91" s="329" t="str">
        <f t="shared" ref="AD91" si="164">IF(AD89&gt;0,"Д",IF(AD89=0," "))</f>
        <v xml:space="preserve"> </v>
      </c>
      <c r="AE91" s="330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  <c r="BC91" s="85"/>
      <c r="BD91" s="85"/>
      <c r="BE91" s="85"/>
      <c r="BF91" s="85"/>
      <c r="BG91" s="85"/>
      <c r="BH91" s="85"/>
      <c r="BI91" s="85"/>
      <c r="BJ91" s="85"/>
      <c r="BK91" s="85"/>
      <c r="BL91" s="85"/>
    </row>
    <row r="92" spans="1:64" ht="13.9" customHeight="1" x14ac:dyDescent="0.25">
      <c r="A92" s="128"/>
      <c r="B92" s="327">
        <f>'гр9 МО2'!B38</f>
        <v>0</v>
      </c>
      <c r="C92" s="328" t="str">
        <f>IF(B92=1,"час",IF(B92=0," ",IF(B92&gt;4,"часов","часа")))</f>
        <v xml:space="preserve"> </v>
      </c>
      <c r="D92" s="327">
        <f>'гр9 МО2'!C38</f>
        <v>0</v>
      </c>
      <c r="E92" s="328" t="str">
        <f>IF(D92=1,"час",IF(D92=0," ",IF(D92&gt;4,"часов","часа")))</f>
        <v xml:space="preserve"> </v>
      </c>
      <c r="F92" s="327">
        <f>'гр9 МО2'!D38</f>
        <v>0</v>
      </c>
      <c r="G92" s="328" t="str">
        <f>IF(F92=1,"час",IF(F92=0," ",IF(F92&gt;4,"часов","часа")))</f>
        <v xml:space="preserve"> </v>
      </c>
      <c r="H92" s="327">
        <f>'гр9 МО2'!E38</f>
        <v>0</v>
      </c>
      <c r="I92" s="328" t="str">
        <f>IF(H92=1,"час",IF(H92=0," ",IF(H92&gt;4,"часов","часа")))</f>
        <v xml:space="preserve"> </v>
      </c>
      <c r="J92" s="327">
        <f>'гр9 МО2'!F38</f>
        <v>0</v>
      </c>
      <c r="K92" s="328" t="str">
        <f>IF(J92=1,"час",IF(J92=0," ",IF(J92&gt;4,"часов","часа")))</f>
        <v xml:space="preserve"> </v>
      </c>
      <c r="L92" s="327">
        <f>'гр9 МО2'!G38</f>
        <v>0</v>
      </c>
      <c r="M92" s="328" t="str">
        <f>IF(L92=1,"час",IF(L92=0," ",IF(L92&gt;4,"часов","часа")))</f>
        <v xml:space="preserve"> </v>
      </c>
      <c r="N92" s="327">
        <f>'гр9 МО2'!H38</f>
        <v>0</v>
      </c>
      <c r="O92" s="328" t="str">
        <f>IF(N92=1,"час",IF(N92=0," ",IF(N92&gt;4,"часов","часа")))</f>
        <v xml:space="preserve"> </v>
      </c>
      <c r="P92" s="327">
        <f>'гр9 МО2'!I38</f>
        <v>0</v>
      </c>
      <c r="Q92" s="328" t="str">
        <f>IF(P92=1,"час",IF(P92=0," ",IF(P92&gt;4,"часов","часа")))</f>
        <v xml:space="preserve"> </v>
      </c>
      <c r="R92" s="327">
        <f>'гр9 МО2'!J38</f>
        <v>0</v>
      </c>
      <c r="S92" s="328" t="str">
        <f>IF(R92=1,"час",IF(R92=0," ",IF(R92&gt;4,"часов","часа")))</f>
        <v xml:space="preserve"> </v>
      </c>
      <c r="T92" s="327">
        <f>'гр9 МО2'!K38</f>
        <v>0</v>
      </c>
      <c r="U92" s="328" t="str">
        <f>IF(T92=1,"час",IF(T92=0," ",IF(T92&gt;4,"часов","часа")))</f>
        <v xml:space="preserve"> </v>
      </c>
      <c r="V92" s="327">
        <f>'гр9 МО2'!L38</f>
        <v>0</v>
      </c>
      <c r="W92" s="328" t="str">
        <f>IF(V92=1,"час",IF(V92=0," ",IF(V92&gt;4,"часов","часа")))</f>
        <v xml:space="preserve"> </v>
      </c>
      <c r="X92" s="327">
        <f>'гр9 МО2'!M38</f>
        <v>0</v>
      </c>
      <c r="Y92" s="328" t="str">
        <f>IF(X92=1,"час",IF(X92=0," ",IF(X92&gt;4,"часов","часа")))</f>
        <v xml:space="preserve"> </v>
      </c>
      <c r="Z92" s="327">
        <f>'гр9 МО2'!N38</f>
        <v>0</v>
      </c>
      <c r="AA92" s="328" t="str">
        <f>IF(Z92=1,"час",IF(Z92=0," ",IF(Z92&gt;4,"часов","часа")))</f>
        <v xml:space="preserve"> </v>
      </c>
      <c r="AB92" s="327">
        <f>'гр9 МО2'!O38</f>
        <v>0</v>
      </c>
      <c r="AC92" s="328" t="str">
        <f t="shared" ref="AC92" si="165">IF(AB92=1,"час",IF(AB92=0," ",IF(AB92&gt;4,"часов","часа")))</f>
        <v xml:space="preserve"> </v>
      </c>
      <c r="AD92" s="327">
        <f>'гр9 МО2'!P38</f>
        <v>0</v>
      </c>
      <c r="AE92" s="328" t="str">
        <f t="shared" ref="AE92" si="166">IF(AD92=1,"час",IF(AD92=0," ",IF(AD92&gt;4,"часов","часа")))</f>
        <v xml:space="preserve"> </v>
      </c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85"/>
      <c r="AY92" s="85"/>
      <c r="AZ92" s="85"/>
      <c r="BA92" s="85"/>
      <c r="BB92" s="85"/>
      <c r="BC92" s="85"/>
      <c r="BD92" s="85"/>
      <c r="BE92" s="85"/>
      <c r="BF92" s="85"/>
      <c r="BG92" s="85"/>
      <c r="BH92" s="85"/>
      <c r="BI92" s="85"/>
      <c r="BJ92" s="85"/>
      <c r="BK92" s="85"/>
      <c r="BL92" s="85"/>
    </row>
    <row r="93" spans="1:64" ht="13.9" customHeight="1" x14ac:dyDescent="0.25">
      <c r="A93" s="128">
        <v>26</v>
      </c>
      <c r="B93" s="298" t="str">
        <f>IF('МО2 общие данные'!E16=1,AI93,AJ93)</f>
        <v>-</v>
      </c>
      <c r="C93" s="299"/>
      <c r="D93" s="298" t="str">
        <f>IF('МО2 общие данные'!E17=1,AK93,AL93)</f>
        <v>-</v>
      </c>
      <c r="E93" s="299"/>
      <c r="F93" s="298" t="str">
        <f>IF('МО2 общие данные'!E18=1,AM93,AN93)</f>
        <v>-</v>
      </c>
      <c r="G93" s="299"/>
      <c r="H93" s="298" t="str">
        <f>IF('МО2 общие данные'!E19=1,AO93,AP93)</f>
        <v>-</v>
      </c>
      <c r="I93" s="299"/>
      <c r="J93" s="298" t="str">
        <f>IF('МО2 общие данные'!E20=1,AQ93,AR93)</f>
        <v>-</v>
      </c>
      <c r="K93" s="299"/>
      <c r="L93" s="298" t="str">
        <f>IF('МО2 общие данные'!E21=1,AS93,AT93)</f>
        <v>-</v>
      </c>
      <c r="M93" s="299"/>
      <c r="N93" s="298" t="str">
        <f>IF('МО2 общие данные'!E22=1,AU93,AV93)</f>
        <v>-</v>
      </c>
      <c r="O93" s="299"/>
      <c r="P93" s="298" t="str">
        <f>IF('МО2 общие данные'!E23=1,AW93,AX93)</f>
        <v>-</v>
      </c>
      <c r="Q93" s="299"/>
      <c r="R93" s="298" t="str">
        <f>IF('МО2 общие данные'!E24=1,AY93,AZ93)</f>
        <v>-</v>
      </c>
      <c r="S93" s="299"/>
      <c r="T93" s="298" t="str">
        <f>IF('МО2 общие данные'!E25=1,BA93,BB93)</f>
        <v>-</v>
      </c>
      <c r="U93" s="299"/>
      <c r="V93" s="298" t="str">
        <f>IF('МО2 общие данные'!E26=1,BC93,BD93)</f>
        <v>-</v>
      </c>
      <c r="W93" s="299"/>
      <c r="X93" s="298" t="str">
        <f>IF('МО2 общие данные'!E27=1,BE93,BF93)</f>
        <v>-</v>
      </c>
      <c r="Y93" s="299"/>
      <c r="Z93" s="298" t="str">
        <f>IF('МО2 общие данные'!E28=1,BG93,BH93)</f>
        <v>-</v>
      </c>
      <c r="AA93" s="299"/>
      <c r="AB93" s="298" t="str">
        <f>IF('МО2 общие данные'!E29=1,BI93,BJ93)</f>
        <v>-</v>
      </c>
      <c r="AC93" s="299"/>
      <c r="AD93" s="298" t="str">
        <f>IF('МО2 общие данные'!E30=1,BK93,BL93)</f>
        <v>-</v>
      </c>
      <c r="AE93" s="299"/>
      <c r="AI93" s="85" t="str">
        <f>(INDEX('МО2 общие данные'!C42:C60,MATCH(B92,'МО2 общие данные'!B42:B60,0)))</f>
        <v>-</v>
      </c>
      <c r="AJ93" s="85" t="str">
        <f>(INDEX('МО2 общие данные'!D42:D60,MATCH(B92,'МО2 общие данные'!B42:B60,0)))</f>
        <v>-</v>
      </c>
      <c r="AK93" s="85" t="str">
        <f>(INDEX('МО2 общие данные'!C42:C60,MATCH(D92,'МО2 общие данные'!B42:B60,0)))</f>
        <v>-</v>
      </c>
      <c r="AL93" s="85" t="str">
        <f>(INDEX('МО2 общие данные'!D42:D60,MATCH(D92,'МО2 общие данные'!B42:B60,0)))</f>
        <v>-</v>
      </c>
      <c r="AM93" s="85" t="str">
        <f>(INDEX('МО2 общие данные'!C42:C60,MATCH(F92,'МО2 общие данные'!B42:B60,0)))</f>
        <v>-</v>
      </c>
      <c r="AN93" s="85" t="str">
        <f>(INDEX('МО2 общие данные'!D42:D60,MATCH(F92,'МО2 общие данные'!B42:B60,0)))</f>
        <v>-</v>
      </c>
      <c r="AO93" s="85" t="str">
        <f>(INDEX('МО2 общие данные'!C42:C60,MATCH(H92,'МО2 общие данные'!B42:B60,0)))</f>
        <v>-</v>
      </c>
      <c r="AP93" s="85" t="str">
        <f>(INDEX('МО2 общие данные'!D42:D60,MATCH(H92,'МО2 общие данные'!B42:B60,0)))</f>
        <v>-</v>
      </c>
      <c r="AQ93" s="85" t="str">
        <f>(INDEX('МО2 общие данные'!C42:C60,MATCH(J92,'МО2 общие данные'!B42:B60,0)))</f>
        <v>-</v>
      </c>
      <c r="AR93" s="85" t="str">
        <f>(INDEX('МО2 общие данные'!D42:D60,MATCH(J92,'МО2 общие данные'!B42:B60,0)))</f>
        <v>-</v>
      </c>
      <c r="AS93" s="85" t="str">
        <f>(INDEX('МО2 общие данные'!C42:C60,MATCH(L92,'МО2 общие данные'!B42:B60,0)))</f>
        <v>-</v>
      </c>
      <c r="AT93" s="85" t="str">
        <f>(INDEX('МО2 общие данные'!D42:D60,MATCH(L92,'МО2 общие данные'!B42:B60,0)))</f>
        <v>-</v>
      </c>
      <c r="AU93" s="85" t="str">
        <f>(INDEX('МО2 общие данные'!C42:C60,MATCH(N92,'МО2 общие данные'!B42:B60,0)))</f>
        <v>-</v>
      </c>
      <c r="AV93" s="85" t="str">
        <f>(INDEX('МО2 общие данные'!D42:D60,MATCH(N92,'МО2 общие данные'!B42:B60,0)))</f>
        <v>-</v>
      </c>
      <c r="AW93" s="85" t="str">
        <f>(INDEX('МО2 общие данные'!C42:C60,MATCH(P92,'МО2 общие данные'!B42:B60,0)))</f>
        <v>-</v>
      </c>
      <c r="AX93" s="85" t="str">
        <f>(INDEX('МО2 общие данные'!D42:D60,MATCH(P92,'МО2 общие данные'!B42:B60,0)))</f>
        <v>-</v>
      </c>
      <c r="AY93" s="85" t="str">
        <f>(INDEX('МО2 общие данные'!C42:C60,MATCH(R92,'МО2 общие данные'!B42:B60,0)))</f>
        <v>-</v>
      </c>
      <c r="AZ93" s="85" t="str">
        <f>(INDEX('МО2 общие данные'!D42:D60,MATCH(R92,'МО2 общие данные'!B42:B60,0)))</f>
        <v>-</v>
      </c>
      <c r="BA93" s="85" t="str">
        <f>(INDEX('МО2 общие данные'!C42:C60,MATCH(T92,'МО2 общие данные'!B42:B60,0)))</f>
        <v>-</v>
      </c>
      <c r="BB93" s="85" t="str">
        <f>(INDEX('МО2 общие данные'!D42:D60,MATCH(T92,'МО2 общие данные'!B42:B60,0)))</f>
        <v>-</v>
      </c>
      <c r="BC93" s="85" t="str">
        <f>(INDEX('МО2 общие данные'!C42:C60,MATCH(V92,'МО2 общие данные'!B42:B60,0)))</f>
        <v>-</v>
      </c>
      <c r="BD93" s="85" t="str">
        <f>(INDEX('МО2 общие данные'!D42:D60,MATCH(V92,'МО2 общие данные'!B42:B60,0)))</f>
        <v>-</v>
      </c>
      <c r="BE93" s="85" t="str">
        <f>(INDEX('МО2 общие данные'!C42:C60,MATCH(X92,'МО2 общие данные'!B42:B60,0)))</f>
        <v>-</v>
      </c>
      <c r="BF93" s="85" t="str">
        <f>(INDEX('МО2 общие данные'!D42:D60,MATCH(X92,'МО2 общие данные'!B42:B60,0)))</f>
        <v>-</v>
      </c>
      <c r="BG93" s="85" t="str">
        <f>(INDEX('МО2 общие данные'!C42:C60,MATCH(Z92,'МО2 общие данные'!B42:B60,0)))</f>
        <v>-</v>
      </c>
      <c r="BH93" s="85" t="str">
        <f>(INDEX('МО2 общие данные'!D42:D60,MATCH(Z92,'МО2 общие данные'!B42:B60,0)))</f>
        <v>-</v>
      </c>
      <c r="BI93" s="85" t="str">
        <f>(INDEX('МО2 общие данные'!C42:C60,MATCH(AB92,'МО2 общие данные'!B42:B60,0)))</f>
        <v>-</v>
      </c>
      <c r="BJ93" s="85" t="str">
        <f>(INDEX('МО2 общие данные'!D42:D60,MATCH(AB92,'МО2 общие данные'!B42:B60,0)))</f>
        <v>-</v>
      </c>
      <c r="BK93" s="85" t="str">
        <f>(INDEX('МО2 общие данные'!C42:C60,MATCH(AD92,'МО2 общие данные'!B42:B60,0)))</f>
        <v>-</v>
      </c>
      <c r="BL93" s="85" t="str">
        <f>(INDEX('МО2 общие данные'!D42:D60,MATCH(AD92,'МО2 общие данные'!B42:B60,0)))</f>
        <v>-</v>
      </c>
    </row>
    <row r="94" spans="1:64" ht="13.9" customHeight="1" x14ac:dyDescent="0.25">
      <c r="A94" s="129"/>
      <c r="B94" s="329" t="str">
        <f>IF(B92&gt;0,"Д",IF(B92=0," "))</f>
        <v xml:space="preserve"> </v>
      </c>
      <c r="C94" s="330"/>
      <c r="D94" s="329" t="str">
        <f t="shared" ref="D94:Z94" si="167">IF(D92&gt;0,"Д",IF(D92=0," "))</f>
        <v xml:space="preserve"> </v>
      </c>
      <c r="E94" s="330"/>
      <c r="F94" s="329" t="str">
        <f t="shared" si="167"/>
        <v xml:space="preserve"> </v>
      </c>
      <c r="G94" s="330"/>
      <c r="H94" s="329" t="str">
        <f t="shared" si="167"/>
        <v xml:space="preserve"> </v>
      </c>
      <c r="I94" s="330"/>
      <c r="J94" s="329" t="str">
        <f t="shared" si="167"/>
        <v xml:space="preserve"> </v>
      </c>
      <c r="K94" s="330"/>
      <c r="L94" s="329" t="str">
        <f t="shared" si="167"/>
        <v xml:space="preserve"> </v>
      </c>
      <c r="M94" s="330"/>
      <c r="N94" s="329" t="str">
        <f t="shared" si="167"/>
        <v xml:space="preserve"> </v>
      </c>
      <c r="O94" s="330"/>
      <c r="P94" s="329" t="str">
        <f t="shared" si="167"/>
        <v xml:space="preserve"> </v>
      </c>
      <c r="Q94" s="330"/>
      <c r="R94" s="329" t="str">
        <f t="shared" si="167"/>
        <v xml:space="preserve"> </v>
      </c>
      <c r="S94" s="330"/>
      <c r="T94" s="329" t="str">
        <f t="shared" si="167"/>
        <v xml:space="preserve"> </v>
      </c>
      <c r="U94" s="330"/>
      <c r="V94" s="329" t="str">
        <f t="shared" si="167"/>
        <v xml:space="preserve"> </v>
      </c>
      <c r="W94" s="330"/>
      <c r="X94" s="329" t="str">
        <f t="shared" si="167"/>
        <v xml:space="preserve"> </v>
      </c>
      <c r="Y94" s="330"/>
      <c r="Z94" s="329" t="str">
        <f t="shared" si="167"/>
        <v xml:space="preserve"> </v>
      </c>
      <c r="AA94" s="330"/>
      <c r="AB94" s="329" t="str">
        <f t="shared" ref="AB94" si="168">IF(AB92&gt;0,"Д",IF(AB92=0," "))</f>
        <v xml:space="preserve"> </v>
      </c>
      <c r="AC94" s="330"/>
      <c r="AD94" s="329" t="str">
        <f t="shared" ref="AD94" si="169">IF(AD92&gt;0,"Д",IF(AD92=0," "))</f>
        <v xml:space="preserve"> </v>
      </c>
      <c r="AE94" s="330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  <c r="BC94" s="85"/>
      <c r="BD94" s="85"/>
      <c r="BE94" s="85"/>
      <c r="BF94" s="85"/>
      <c r="BG94" s="85"/>
      <c r="BH94" s="85"/>
      <c r="BI94" s="85"/>
      <c r="BJ94" s="85"/>
      <c r="BK94" s="85"/>
      <c r="BL94" s="85"/>
    </row>
    <row r="95" spans="1:64" ht="13.9" customHeight="1" x14ac:dyDescent="0.25">
      <c r="A95" s="128"/>
      <c r="B95" s="327">
        <f>'гр9 МО2'!B39</f>
        <v>0</v>
      </c>
      <c r="C95" s="328" t="str">
        <f>IF(B95=1,"час",IF(B95=0," ",IF(B95&gt;4,"часов","часа")))</f>
        <v xml:space="preserve"> </v>
      </c>
      <c r="D95" s="327">
        <f>'гр9 МО2'!C39</f>
        <v>0</v>
      </c>
      <c r="E95" s="328" t="str">
        <f>IF(D95=1,"час",IF(D95=0," ",IF(D95&gt;4,"часов","часа")))</f>
        <v xml:space="preserve"> </v>
      </c>
      <c r="F95" s="327">
        <f>'гр9 МО2'!D39</f>
        <v>0</v>
      </c>
      <c r="G95" s="328" t="str">
        <f>IF(F95=1,"час",IF(F95=0," ",IF(F95&gt;4,"часов","часа")))</f>
        <v xml:space="preserve"> </v>
      </c>
      <c r="H95" s="327">
        <f>'гр9 МО2'!E39</f>
        <v>0</v>
      </c>
      <c r="I95" s="328" t="str">
        <f>IF(H95=1,"час",IF(H95=0," ",IF(H95&gt;4,"часов","часа")))</f>
        <v xml:space="preserve"> </v>
      </c>
      <c r="J95" s="327">
        <f>'гр9 МО2'!F39</f>
        <v>0</v>
      </c>
      <c r="K95" s="328" t="str">
        <f>IF(J95=1,"час",IF(J95=0," ",IF(J95&gt;4,"часов","часа")))</f>
        <v xml:space="preserve"> </v>
      </c>
      <c r="L95" s="327">
        <f>'гр9 МО2'!G39</f>
        <v>0</v>
      </c>
      <c r="M95" s="328" t="str">
        <f>IF(L95=1,"час",IF(L95=0," ",IF(L95&gt;4,"часов","часа")))</f>
        <v xml:space="preserve"> </v>
      </c>
      <c r="N95" s="327">
        <f>'гр9 МО2'!H39</f>
        <v>0</v>
      </c>
      <c r="O95" s="328" t="str">
        <f>IF(N95=1,"час",IF(N95=0," ",IF(N95&gt;4,"часов","часа")))</f>
        <v xml:space="preserve"> </v>
      </c>
      <c r="P95" s="327">
        <f>'гр9 МО2'!I39</f>
        <v>0</v>
      </c>
      <c r="Q95" s="328" t="str">
        <f>IF(P95=1,"час",IF(P95=0," ",IF(P95&gt;4,"часов","часа")))</f>
        <v xml:space="preserve"> </v>
      </c>
      <c r="R95" s="327">
        <f>'гр9 МО2'!J39</f>
        <v>0</v>
      </c>
      <c r="S95" s="328" t="str">
        <f>IF(R95=1,"час",IF(R95=0," ",IF(R95&gt;4,"часов","часа")))</f>
        <v xml:space="preserve"> </v>
      </c>
      <c r="T95" s="327">
        <f>'гр9 МО2'!K39</f>
        <v>0</v>
      </c>
      <c r="U95" s="328" t="str">
        <f>IF(T95=1,"час",IF(T95=0," ",IF(T95&gt;4,"часов","часа")))</f>
        <v xml:space="preserve"> </v>
      </c>
      <c r="V95" s="327">
        <f>'гр9 МО2'!L39</f>
        <v>0</v>
      </c>
      <c r="W95" s="328" t="str">
        <f>IF(V95=1,"час",IF(V95=0," ",IF(V95&gt;4,"часов","часа")))</f>
        <v xml:space="preserve"> </v>
      </c>
      <c r="X95" s="327">
        <f>'гр9 МО2'!M39</f>
        <v>0</v>
      </c>
      <c r="Y95" s="328" t="str">
        <f>IF(X95=1,"час",IF(X95=0," ",IF(X95&gt;4,"часов","часа")))</f>
        <v xml:space="preserve"> </v>
      </c>
      <c r="Z95" s="327">
        <f>'гр9 МО2'!N39</f>
        <v>0</v>
      </c>
      <c r="AA95" s="328" t="str">
        <f>IF(Z95=1,"час",IF(Z95=0," ",IF(Z95&gt;4,"часов","часа")))</f>
        <v xml:space="preserve"> </v>
      </c>
      <c r="AB95" s="327">
        <f>'гр9 МО2'!O39</f>
        <v>0</v>
      </c>
      <c r="AC95" s="328" t="str">
        <f t="shared" ref="AC95" si="170">IF(AB95=1,"час",IF(AB95=0," ",IF(AB95&gt;4,"часов","часа")))</f>
        <v xml:space="preserve"> </v>
      </c>
      <c r="AD95" s="327">
        <f>'гр9 МО2'!P39</f>
        <v>0</v>
      </c>
      <c r="AE95" s="328" t="str">
        <f t="shared" ref="AE95" si="171">IF(AD95=1,"час",IF(AD95=0," ",IF(AD95&gt;4,"часов","часа")))</f>
        <v xml:space="preserve"> </v>
      </c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  <c r="BI95" s="85"/>
      <c r="BJ95" s="85"/>
      <c r="BK95" s="85"/>
      <c r="BL95" s="85"/>
    </row>
    <row r="96" spans="1:64" ht="13.9" customHeight="1" x14ac:dyDescent="0.25">
      <c r="A96" s="128">
        <v>27</v>
      </c>
      <c r="B96" s="298" t="str">
        <f>IF('МО2 общие данные'!E16=1,AI96,AJ96)</f>
        <v>-</v>
      </c>
      <c r="C96" s="299"/>
      <c r="D96" s="298" t="str">
        <f>IF('МО2 общие данные'!E17=1,AK96,AL96)</f>
        <v>-</v>
      </c>
      <c r="E96" s="299"/>
      <c r="F96" s="298" t="str">
        <f>IF('МО2 общие данные'!E18=1,AM96,AN96)</f>
        <v>-</v>
      </c>
      <c r="G96" s="299"/>
      <c r="H96" s="298" t="str">
        <f>IF('МО2 общие данные'!E19=1,AO96,AP96)</f>
        <v>-</v>
      </c>
      <c r="I96" s="299"/>
      <c r="J96" s="298" t="str">
        <f>IF('МО2 общие данные'!E20=1,AQ96,AR96)</f>
        <v>-</v>
      </c>
      <c r="K96" s="299"/>
      <c r="L96" s="298" t="str">
        <f>IF('МО2 общие данные'!E21=1,AS96,AT96)</f>
        <v>-</v>
      </c>
      <c r="M96" s="299"/>
      <c r="N96" s="298" t="str">
        <f>IF('МО2 общие данные'!E22=1,AU96,AV96)</f>
        <v>-</v>
      </c>
      <c r="O96" s="299"/>
      <c r="P96" s="298" t="str">
        <f>IF('МО2 общие данные'!E23=1,AW96,AX96)</f>
        <v>-</v>
      </c>
      <c r="Q96" s="299"/>
      <c r="R96" s="298" t="str">
        <f>IF('МО2 общие данные'!E24=1,AY96,AZ96)</f>
        <v>-</v>
      </c>
      <c r="S96" s="299"/>
      <c r="T96" s="298" t="str">
        <f>IF('МО2 общие данные'!E25=1,BA96,BB96)</f>
        <v>-</v>
      </c>
      <c r="U96" s="299"/>
      <c r="V96" s="298" t="str">
        <f>IF('МО2 общие данные'!E26=1,BC96,BD96)</f>
        <v>-</v>
      </c>
      <c r="W96" s="299"/>
      <c r="X96" s="298" t="str">
        <f>IF('МО2 общие данные'!E27=1,BE96,BF96)</f>
        <v>-</v>
      </c>
      <c r="Y96" s="299"/>
      <c r="Z96" s="298" t="str">
        <f>IF('МО2 общие данные'!E28=1,BG96,BH96)</f>
        <v>-</v>
      </c>
      <c r="AA96" s="299"/>
      <c r="AB96" s="298" t="str">
        <f>IF('МО2 общие данные'!E29=1,BI96,BJ96)</f>
        <v>-</v>
      </c>
      <c r="AC96" s="299"/>
      <c r="AD96" s="298" t="str">
        <f>IF('МО2 общие данные'!E30=1,BK96,BL96)</f>
        <v>-</v>
      </c>
      <c r="AE96" s="299"/>
      <c r="AI96" s="85" t="str">
        <f>(INDEX('МО2 общие данные'!C42:C60,MATCH(B95,'МО2 общие данные'!B42:B60,0)))</f>
        <v>-</v>
      </c>
      <c r="AJ96" s="85" t="str">
        <f>(INDEX('МО2 общие данные'!D42:D60,MATCH(B95,'МО2 общие данные'!B42:B60,0)))</f>
        <v>-</v>
      </c>
      <c r="AK96" s="85" t="str">
        <f>(INDEX('МО2 общие данные'!C42:C60,MATCH(D95,'МО2 общие данные'!B42:B60,0)))</f>
        <v>-</v>
      </c>
      <c r="AL96" s="85" t="str">
        <f>(INDEX('МО2 общие данные'!D42:D60,MATCH(D95,'МО2 общие данные'!B42:B60,0)))</f>
        <v>-</v>
      </c>
      <c r="AM96" s="85" t="str">
        <f>(INDEX('МО2 общие данные'!C42:C60,MATCH(F95,'МО2 общие данные'!B42:B60,0)))</f>
        <v>-</v>
      </c>
      <c r="AN96" s="85" t="str">
        <f>(INDEX('МО2 общие данные'!D42:D60,MATCH(F95,'МО2 общие данные'!B42:B60,0)))</f>
        <v>-</v>
      </c>
      <c r="AO96" s="85" t="str">
        <f>(INDEX('МО2 общие данные'!C42:C60,MATCH(H95,'МО2 общие данные'!B42:B60,0)))</f>
        <v>-</v>
      </c>
      <c r="AP96" s="85" t="str">
        <f>(INDEX('МО2 общие данные'!D42:D60,MATCH(H95,'МО2 общие данные'!B42:B60,0)))</f>
        <v>-</v>
      </c>
      <c r="AQ96" s="85" t="str">
        <f>(INDEX('МО2 общие данные'!C42:C60,MATCH(J95,'МО2 общие данные'!B42:B60,0)))</f>
        <v>-</v>
      </c>
      <c r="AR96" s="85" t="str">
        <f>(INDEX('МО2 общие данные'!D42:D60,MATCH(J95,'МО2 общие данные'!B42:B60,0)))</f>
        <v>-</v>
      </c>
      <c r="AS96" s="85" t="str">
        <f>(INDEX('МО2 общие данные'!C42:C60,MATCH(L95,'МО2 общие данные'!B42:B60,0)))</f>
        <v>-</v>
      </c>
      <c r="AT96" s="85" t="str">
        <f>(INDEX('МО2 общие данные'!D42:D60,MATCH(L95,'МО2 общие данные'!B42:B60,0)))</f>
        <v>-</v>
      </c>
      <c r="AU96" s="85" t="str">
        <f>(INDEX('МО2 общие данные'!C42:C60,MATCH(N95,'МО2 общие данные'!B42:B60,0)))</f>
        <v>-</v>
      </c>
      <c r="AV96" s="85" t="str">
        <f>(INDEX('МО2 общие данные'!D42:D60,MATCH(N95,'МО2 общие данные'!B42:B60,0)))</f>
        <v>-</v>
      </c>
      <c r="AW96" s="85" t="str">
        <f>(INDEX('МО2 общие данные'!C42:C60,MATCH(P95,'МО2 общие данные'!B42:B60,0)))</f>
        <v>-</v>
      </c>
      <c r="AX96" s="85" t="str">
        <f>(INDEX('МО2 общие данные'!D42:D60,MATCH(P95,'МО2 общие данные'!B42:B60,0)))</f>
        <v>-</v>
      </c>
      <c r="AY96" s="85" t="str">
        <f>(INDEX('МО2 общие данные'!C42:C60,MATCH(R95,'МО2 общие данные'!B42:B60,0)))</f>
        <v>-</v>
      </c>
      <c r="AZ96" s="85" t="str">
        <f>(INDEX('МО2 общие данные'!D42:D60,MATCH(R95,'МО2 общие данные'!B42:B60,0)))</f>
        <v>-</v>
      </c>
      <c r="BA96" s="85" t="str">
        <f>(INDEX('МО2 общие данные'!C42:C60,MATCH(T95,'МО2 общие данные'!B42:B60,0)))</f>
        <v>-</v>
      </c>
      <c r="BB96" s="85" t="str">
        <f>(INDEX('МО2 общие данные'!D42:D60,MATCH(T95,'МО2 общие данные'!B42:B60,0)))</f>
        <v>-</v>
      </c>
      <c r="BC96" s="85" t="str">
        <f>(INDEX('МО2 общие данные'!C42:C60,MATCH(V95,'МО2 общие данные'!B42:B60,0)))</f>
        <v>-</v>
      </c>
      <c r="BD96" s="85" t="str">
        <f>(INDEX('МО2 общие данные'!D42:D60,MATCH(V95,'МО2 общие данные'!B42:B60,0)))</f>
        <v>-</v>
      </c>
      <c r="BE96" s="85" t="str">
        <f>(INDEX('МО2 общие данные'!C42:C60,MATCH(X95,'МО2 общие данные'!B42:B60,0)))</f>
        <v>-</v>
      </c>
      <c r="BF96" s="85" t="str">
        <f>(INDEX('МО2 общие данные'!D42:D60,MATCH(X95,'МО2 общие данные'!B42:B60,0)))</f>
        <v>-</v>
      </c>
      <c r="BG96" s="85" t="str">
        <f>(INDEX('МО2 общие данные'!C42:C60,MATCH(Z95,'МО2 общие данные'!B42:B60,0)))</f>
        <v>-</v>
      </c>
      <c r="BH96" s="85" t="str">
        <f>(INDEX('МО2 общие данные'!D42:D60,MATCH(Z95,'МО2 общие данные'!B42:B60,0)))</f>
        <v>-</v>
      </c>
      <c r="BI96" s="85" t="str">
        <f>(INDEX('МО2 общие данные'!C42:C60,MATCH(AB95,'МО2 общие данные'!B42:B60,0)))</f>
        <v>-</v>
      </c>
      <c r="BJ96" s="85" t="str">
        <f>(INDEX('МО2 общие данные'!D42:D60,MATCH(AB95,'МО2 общие данные'!B42:B60,0)))</f>
        <v>-</v>
      </c>
      <c r="BK96" s="85" t="str">
        <f>(INDEX('МО2 общие данные'!C42:C60,MATCH(AD95,'МО2 общие данные'!B42:B60,0)))</f>
        <v>-</v>
      </c>
      <c r="BL96" s="85" t="str">
        <f>(INDEX('МО2 общие данные'!D42:D60,MATCH(AD95,'МО2 общие данные'!B42:B60,0)))</f>
        <v>-</v>
      </c>
    </row>
    <row r="97" spans="1:64" ht="13.9" customHeight="1" x14ac:dyDescent="0.25">
      <c r="A97" s="129"/>
      <c r="B97" s="329" t="str">
        <f>IF(B95&gt;0,"Д",IF(B95=0," "))</f>
        <v xml:space="preserve"> </v>
      </c>
      <c r="C97" s="330"/>
      <c r="D97" s="329" t="str">
        <f t="shared" ref="D97:Z97" si="172">IF(D95&gt;0,"Д",IF(D95=0," "))</f>
        <v xml:space="preserve"> </v>
      </c>
      <c r="E97" s="330"/>
      <c r="F97" s="329" t="str">
        <f t="shared" si="172"/>
        <v xml:space="preserve"> </v>
      </c>
      <c r="G97" s="330"/>
      <c r="H97" s="329" t="str">
        <f t="shared" si="172"/>
        <v xml:space="preserve"> </v>
      </c>
      <c r="I97" s="330"/>
      <c r="J97" s="329" t="str">
        <f t="shared" si="172"/>
        <v xml:space="preserve"> </v>
      </c>
      <c r="K97" s="330"/>
      <c r="L97" s="329" t="str">
        <f t="shared" si="172"/>
        <v xml:space="preserve"> </v>
      </c>
      <c r="M97" s="330"/>
      <c r="N97" s="329" t="str">
        <f t="shared" si="172"/>
        <v xml:space="preserve"> </v>
      </c>
      <c r="O97" s="330"/>
      <c r="P97" s="329" t="str">
        <f t="shared" si="172"/>
        <v xml:space="preserve"> </v>
      </c>
      <c r="Q97" s="330"/>
      <c r="R97" s="329" t="str">
        <f t="shared" si="172"/>
        <v xml:space="preserve"> </v>
      </c>
      <c r="S97" s="330"/>
      <c r="T97" s="329" t="str">
        <f t="shared" si="172"/>
        <v xml:space="preserve"> </v>
      </c>
      <c r="U97" s="330"/>
      <c r="V97" s="329" t="str">
        <f t="shared" si="172"/>
        <v xml:space="preserve"> </v>
      </c>
      <c r="W97" s="330"/>
      <c r="X97" s="329" t="str">
        <f t="shared" si="172"/>
        <v xml:space="preserve"> </v>
      </c>
      <c r="Y97" s="330"/>
      <c r="Z97" s="329" t="str">
        <f t="shared" si="172"/>
        <v xml:space="preserve"> </v>
      </c>
      <c r="AA97" s="330"/>
      <c r="AB97" s="329" t="str">
        <f t="shared" ref="AB97" si="173">IF(AB95&gt;0,"Д",IF(AB95=0," "))</f>
        <v xml:space="preserve"> </v>
      </c>
      <c r="AC97" s="330"/>
      <c r="AD97" s="329" t="str">
        <f t="shared" ref="AD97" si="174">IF(AD95&gt;0,"Д",IF(AD95=0," "))</f>
        <v xml:space="preserve"> </v>
      </c>
      <c r="AE97" s="330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  <c r="BC97" s="85"/>
      <c r="BD97" s="85"/>
      <c r="BE97" s="85"/>
      <c r="BF97" s="85"/>
      <c r="BG97" s="85"/>
      <c r="BH97" s="85"/>
      <c r="BI97" s="85"/>
      <c r="BJ97" s="85"/>
      <c r="BK97" s="85"/>
      <c r="BL97" s="85"/>
    </row>
    <row r="98" spans="1:64" ht="13.9" customHeight="1" x14ac:dyDescent="0.25">
      <c r="A98" s="128"/>
      <c r="B98" s="327">
        <f>'гр9 МО2'!B40</f>
        <v>0</v>
      </c>
      <c r="C98" s="328" t="str">
        <f>IF(B98=1,"час",IF(B98=0," ",IF(B98&gt;4,"часов","часа")))</f>
        <v xml:space="preserve"> </v>
      </c>
      <c r="D98" s="327">
        <f>'гр9 МО2'!C40</f>
        <v>0</v>
      </c>
      <c r="E98" s="328" t="str">
        <f>IF(D98=1,"час",IF(D98=0," ",IF(D98&gt;4,"часов","часа")))</f>
        <v xml:space="preserve"> </v>
      </c>
      <c r="F98" s="327">
        <f>'гр9 МО2'!D40</f>
        <v>0</v>
      </c>
      <c r="G98" s="328" t="str">
        <f>IF(F98=1,"час",IF(F98=0," ",IF(F98&gt;4,"часов","часа")))</f>
        <v xml:space="preserve"> </v>
      </c>
      <c r="H98" s="327">
        <f>'гр9 МО2'!E40</f>
        <v>0</v>
      </c>
      <c r="I98" s="328" t="str">
        <f>IF(H98=1,"час",IF(H98=0," ",IF(H98&gt;4,"часов","часа")))</f>
        <v xml:space="preserve"> </v>
      </c>
      <c r="J98" s="327">
        <f>'гр9 МО2'!F40</f>
        <v>0</v>
      </c>
      <c r="K98" s="328" t="str">
        <f>IF(J98=1,"час",IF(J98=0," ",IF(J98&gt;4,"часов","часа")))</f>
        <v xml:space="preserve"> </v>
      </c>
      <c r="L98" s="327">
        <f>'гр9 МО2'!G40</f>
        <v>0</v>
      </c>
      <c r="M98" s="328" t="str">
        <f>IF(L98=1,"час",IF(L98=0," ",IF(L98&gt;4,"часов","часа")))</f>
        <v xml:space="preserve"> </v>
      </c>
      <c r="N98" s="327">
        <f>'гр9 МО2'!H40</f>
        <v>0</v>
      </c>
      <c r="O98" s="328" t="str">
        <f>IF(N98=1,"час",IF(N98=0," ",IF(N98&gt;4,"часов","часа")))</f>
        <v xml:space="preserve"> </v>
      </c>
      <c r="P98" s="327">
        <f>'гр9 МО2'!I40</f>
        <v>0</v>
      </c>
      <c r="Q98" s="328" t="str">
        <f>IF(P98=1,"час",IF(P98=0," ",IF(P98&gt;4,"часов","часа")))</f>
        <v xml:space="preserve"> </v>
      </c>
      <c r="R98" s="327">
        <f>'гр9 МО2'!J40</f>
        <v>0</v>
      </c>
      <c r="S98" s="328" t="str">
        <f>IF(R98=1,"час",IF(R98=0," ",IF(R98&gt;4,"часов","часа")))</f>
        <v xml:space="preserve"> </v>
      </c>
      <c r="T98" s="327">
        <f>'гр9 МО2'!K40</f>
        <v>0</v>
      </c>
      <c r="U98" s="328" t="str">
        <f>IF(T98=1,"час",IF(T98=0," ",IF(T98&gt;4,"часов","часа")))</f>
        <v xml:space="preserve"> </v>
      </c>
      <c r="V98" s="327">
        <f>'гр9 МО2'!L40</f>
        <v>0</v>
      </c>
      <c r="W98" s="328" t="str">
        <f>IF(V98=1,"час",IF(V98=0," ",IF(V98&gt;4,"часов","часа")))</f>
        <v xml:space="preserve"> </v>
      </c>
      <c r="X98" s="327">
        <f>'гр9 МО2'!M40</f>
        <v>0</v>
      </c>
      <c r="Y98" s="328" t="str">
        <f>IF(X98=1,"час",IF(X98=0," ",IF(X98&gt;4,"часов","часа")))</f>
        <v xml:space="preserve"> </v>
      </c>
      <c r="Z98" s="327">
        <f>'гр9 МО2'!N40</f>
        <v>0</v>
      </c>
      <c r="AA98" s="328" t="str">
        <f>IF(Z98=1,"час",IF(Z98=0," ",IF(Z98&gt;4,"часов","часа")))</f>
        <v xml:space="preserve"> </v>
      </c>
      <c r="AB98" s="327">
        <f>'гр9 МО2'!O40</f>
        <v>0</v>
      </c>
      <c r="AC98" s="328" t="str">
        <f t="shared" ref="AC98" si="175">IF(AB98=1,"час",IF(AB98=0," ",IF(AB98&gt;4,"часов","часа")))</f>
        <v xml:space="preserve"> </v>
      </c>
      <c r="AD98" s="327">
        <f>'гр9 МО2'!P40</f>
        <v>0</v>
      </c>
      <c r="AE98" s="328" t="str">
        <f t="shared" ref="AE98" si="176">IF(AD98=1,"час",IF(AD98=0," ",IF(AD98&gt;4,"часов","часа")))</f>
        <v xml:space="preserve"> </v>
      </c>
      <c r="AI98" s="85"/>
      <c r="AJ98" s="85"/>
      <c r="AK98" s="85"/>
      <c r="AL98" s="85"/>
      <c r="AM98" s="85"/>
      <c r="AN98" s="85"/>
      <c r="AO98" s="85"/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5"/>
      <c r="BB98" s="85"/>
      <c r="BC98" s="85"/>
      <c r="BD98" s="85"/>
      <c r="BE98" s="85"/>
      <c r="BF98" s="85"/>
      <c r="BG98" s="85"/>
      <c r="BH98" s="85"/>
      <c r="BI98" s="85"/>
      <c r="BJ98" s="85"/>
      <c r="BK98" s="85"/>
      <c r="BL98" s="85"/>
    </row>
    <row r="99" spans="1:64" ht="13.9" customHeight="1" x14ac:dyDescent="0.25">
      <c r="A99" s="128">
        <v>28</v>
      </c>
      <c r="B99" s="298" t="str">
        <f>IF('МО2 общие данные'!E16=1,AI99,AJ99)</f>
        <v>-</v>
      </c>
      <c r="C99" s="299"/>
      <c r="D99" s="298" t="str">
        <f>IF('МО2 общие данные'!E17=1,AK99,AL99)</f>
        <v>-</v>
      </c>
      <c r="E99" s="299"/>
      <c r="F99" s="298" t="str">
        <f>IF('МО2 общие данные'!E18=1,AM99,AN99)</f>
        <v>-</v>
      </c>
      <c r="G99" s="299"/>
      <c r="H99" s="298" t="str">
        <f>IF('МО2 общие данные'!E19=1,AO99,AP99)</f>
        <v>-</v>
      </c>
      <c r="I99" s="299"/>
      <c r="J99" s="298" t="str">
        <f>IF('МО2 общие данные'!E20=1,AQ99,AR99)</f>
        <v>-</v>
      </c>
      <c r="K99" s="299"/>
      <c r="L99" s="298" t="str">
        <f>IF('МО2 общие данные'!E21=1,AS99,AT99)</f>
        <v>-</v>
      </c>
      <c r="M99" s="299"/>
      <c r="N99" s="298" t="str">
        <f>IF('МО2 общие данные'!E22=1,AU99,AV99)</f>
        <v>-</v>
      </c>
      <c r="O99" s="299"/>
      <c r="P99" s="298" t="str">
        <f>IF('МО2 общие данные'!E23=1,AW99,AX99)</f>
        <v>-</v>
      </c>
      <c r="Q99" s="299"/>
      <c r="R99" s="298" t="str">
        <f>IF('МО2 общие данные'!E24=1,AY99,AZ99)</f>
        <v>-</v>
      </c>
      <c r="S99" s="299"/>
      <c r="T99" s="298" t="str">
        <f>IF('МО2 общие данные'!E25=1,BA99,BB99)</f>
        <v>-</v>
      </c>
      <c r="U99" s="299"/>
      <c r="V99" s="298" t="str">
        <f>IF('МО2 общие данные'!E26=1,BC99,BD99)</f>
        <v>-</v>
      </c>
      <c r="W99" s="299"/>
      <c r="X99" s="298" t="str">
        <f>IF('МО2 общие данные'!E27=1,BE99,BF99)</f>
        <v>-</v>
      </c>
      <c r="Y99" s="299"/>
      <c r="Z99" s="298" t="str">
        <f>IF('МО2 общие данные'!E28=1,BG99,BH99)</f>
        <v>-</v>
      </c>
      <c r="AA99" s="299"/>
      <c r="AB99" s="298" t="str">
        <f>IF('МО2 общие данные'!E29=1,BI99,BJ99)</f>
        <v>-</v>
      </c>
      <c r="AC99" s="299"/>
      <c r="AD99" s="298" t="str">
        <f>IF('МО2 общие данные'!E30=1,BK99,BL99)</f>
        <v>-</v>
      </c>
      <c r="AE99" s="299"/>
      <c r="AI99" s="85" t="str">
        <f>(INDEX('МО2 общие данные'!C42:C60,MATCH(B98,'МО2 общие данные'!B42:B60,0)))</f>
        <v>-</v>
      </c>
      <c r="AJ99" s="85" t="str">
        <f>(INDEX('МО2 общие данные'!D42:D60,MATCH(B98,'МО2 общие данные'!B42:B60,0)))</f>
        <v>-</v>
      </c>
      <c r="AK99" s="85" t="str">
        <f>(INDEX('МО2 общие данные'!C42:C60,MATCH(D98,'МО2 общие данные'!B42:B60,0)))</f>
        <v>-</v>
      </c>
      <c r="AL99" s="85" t="str">
        <f>(INDEX('МО2 общие данные'!D42:D60,MATCH(D98,'МО2 общие данные'!B42:B60,0)))</f>
        <v>-</v>
      </c>
      <c r="AM99" s="85" t="str">
        <f>(INDEX('МО2 общие данные'!C42:C60,MATCH(F98,'МО2 общие данные'!B42:B60,0)))</f>
        <v>-</v>
      </c>
      <c r="AN99" s="85" t="str">
        <f>(INDEX('МО2 общие данные'!D42:D60,MATCH(F98,'МО2 общие данные'!B42:B60,0)))</f>
        <v>-</v>
      </c>
      <c r="AO99" s="85" t="str">
        <f>(INDEX('МО2 общие данные'!C42:C60,MATCH(H98,'МО2 общие данные'!B42:B60,0)))</f>
        <v>-</v>
      </c>
      <c r="AP99" s="85" t="str">
        <f>(INDEX('МО2 общие данные'!D42:D60,MATCH(H98,'МО2 общие данные'!B42:B60,0)))</f>
        <v>-</v>
      </c>
      <c r="AQ99" s="85" t="str">
        <f>(INDEX('МО2 общие данные'!C42:C60,MATCH(J98,'МО2 общие данные'!B42:B60,0)))</f>
        <v>-</v>
      </c>
      <c r="AR99" s="85" t="str">
        <f>(INDEX('МО2 общие данные'!D42:D60,MATCH(J98,'МО2 общие данные'!B42:B60,0)))</f>
        <v>-</v>
      </c>
      <c r="AS99" s="85" t="str">
        <f>(INDEX('МО2 общие данные'!C42:C60,MATCH(L98,'МО2 общие данные'!B42:B60,0)))</f>
        <v>-</v>
      </c>
      <c r="AT99" s="85" t="str">
        <f>(INDEX('МО2 общие данные'!D42:D60,MATCH(L98,'МО2 общие данные'!B42:B60,0)))</f>
        <v>-</v>
      </c>
      <c r="AU99" s="85" t="str">
        <f>(INDEX('МО2 общие данные'!C42:C60,MATCH(N98,'МО2 общие данные'!B42:B60,0)))</f>
        <v>-</v>
      </c>
      <c r="AV99" s="85" t="str">
        <f>(INDEX('МО2 общие данные'!D42:D60,MATCH(N98,'МО2 общие данные'!B42:B60,0)))</f>
        <v>-</v>
      </c>
      <c r="AW99" s="85" t="str">
        <f>(INDEX('МО2 общие данные'!C42:C60,MATCH(P98,'МО2 общие данные'!B42:B60,0)))</f>
        <v>-</v>
      </c>
      <c r="AX99" s="85" t="str">
        <f>(INDEX('МО2 общие данные'!D42:D60,MATCH(P98,'МО2 общие данные'!B42:B60,0)))</f>
        <v>-</v>
      </c>
      <c r="AY99" s="85" t="str">
        <f>(INDEX('МО2 общие данные'!C42:C60,MATCH(R98,'МО2 общие данные'!B42:B60,0)))</f>
        <v>-</v>
      </c>
      <c r="AZ99" s="85" t="str">
        <f>(INDEX('МО2 общие данные'!D42:D60,MATCH(R98,'МО2 общие данные'!B42:B60,0)))</f>
        <v>-</v>
      </c>
      <c r="BA99" s="85" t="str">
        <f>(INDEX('МО2 общие данные'!C42:C60,MATCH(T98,'МО2 общие данные'!B42:B60,0)))</f>
        <v>-</v>
      </c>
      <c r="BB99" s="85" t="str">
        <f>(INDEX('МО2 общие данные'!D42:D60,MATCH(T98,'МО2 общие данные'!B42:B60,0)))</f>
        <v>-</v>
      </c>
      <c r="BC99" s="85" t="str">
        <f>(INDEX('МО2 общие данные'!C42:C60,MATCH(V98,'МО2 общие данные'!B42:B60,0)))</f>
        <v>-</v>
      </c>
      <c r="BD99" s="85" t="str">
        <f>(INDEX('МО2 общие данные'!D42:D60,MATCH(V98,'МО2 общие данные'!B42:B60,0)))</f>
        <v>-</v>
      </c>
      <c r="BE99" s="85" t="str">
        <f>(INDEX('МО2 общие данные'!C42:C60,MATCH(X98,'МО2 общие данные'!B42:B60,0)))</f>
        <v>-</v>
      </c>
      <c r="BF99" s="85" t="str">
        <f>(INDEX('МО2 общие данные'!D42:D60,MATCH(X98,'МО2 общие данные'!B42:B60,0)))</f>
        <v>-</v>
      </c>
      <c r="BG99" s="85" t="str">
        <f>(INDEX('МО2 общие данные'!C42:C60,MATCH(Z98,'МО2 общие данные'!B42:B60,0)))</f>
        <v>-</v>
      </c>
      <c r="BH99" s="85" t="str">
        <f>(INDEX('МО2 общие данные'!D42:D60,MATCH(Z98,'МО2 общие данные'!B42:B60,0)))</f>
        <v>-</v>
      </c>
      <c r="BI99" s="85" t="str">
        <f>(INDEX('МО2 общие данные'!C42:C60,MATCH(AB98,'МО2 общие данные'!B42:B60,0)))</f>
        <v>-</v>
      </c>
      <c r="BJ99" s="85" t="str">
        <f>(INDEX('МО2 общие данные'!D42:D60,MATCH(AB98,'МО2 общие данные'!B42:B60,0)))</f>
        <v>-</v>
      </c>
      <c r="BK99" s="85" t="str">
        <f>(INDEX('МО2 общие данные'!C42:C60,MATCH(AD98,'МО2 общие данные'!B42:B60,0)))</f>
        <v>-</v>
      </c>
      <c r="BL99" s="85" t="str">
        <f>(INDEX('МО2 общие данные'!D42:D60,MATCH(AD98,'МО2 общие данные'!B42:B60,0)))</f>
        <v>-</v>
      </c>
    </row>
    <row r="100" spans="1:64" ht="13.9" customHeight="1" x14ac:dyDescent="0.25">
      <c r="A100" s="129"/>
      <c r="B100" s="329" t="str">
        <f>IF(B98&gt;0,"Д",IF(B98=0," "))</f>
        <v xml:space="preserve"> </v>
      </c>
      <c r="C100" s="330"/>
      <c r="D100" s="329" t="str">
        <f t="shared" ref="D100:Z100" si="177">IF(D98&gt;0,"Д",IF(D98=0," "))</f>
        <v xml:space="preserve"> </v>
      </c>
      <c r="E100" s="330"/>
      <c r="F100" s="329" t="str">
        <f t="shared" si="177"/>
        <v xml:space="preserve"> </v>
      </c>
      <c r="G100" s="330"/>
      <c r="H100" s="329" t="str">
        <f t="shared" si="177"/>
        <v xml:space="preserve"> </v>
      </c>
      <c r="I100" s="330"/>
      <c r="J100" s="329" t="str">
        <f t="shared" si="177"/>
        <v xml:space="preserve"> </v>
      </c>
      <c r="K100" s="330"/>
      <c r="L100" s="329" t="str">
        <f t="shared" si="177"/>
        <v xml:space="preserve"> </v>
      </c>
      <c r="M100" s="330"/>
      <c r="N100" s="329" t="str">
        <f t="shared" si="177"/>
        <v xml:space="preserve"> </v>
      </c>
      <c r="O100" s="330"/>
      <c r="P100" s="329" t="str">
        <f t="shared" si="177"/>
        <v xml:space="preserve"> </v>
      </c>
      <c r="Q100" s="330"/>
      <c r="R100" s="329" t="str">
        <f t="shared" si="177"/>
        <v xml:space="preserve"> </v>
      </c>
      <c r="S100" s="330"/>
      <c r="T100" s="329" t="str">
        <f t="shared" si="177"/>
        <v xml:space="preserve"> </v>
      </c>
      <c r="U100" s="330"/>
      <c r="V100" s="329" t="str">
        <f t="shared" si="177"/>
        <v xml:space="preserve"> </v>
      </c>
      <c r="W100" s="330"/>
      <c r="X100" s="329" t="str">
        <f t="shared" si="177"/>
        <v xml:space="preserve"> </v>
      </c>
      <c r="Y100" s="330"/>
      <c r="Z100" s="329" t="str">
        <f t="shared" si="177"/>
        <v xml:space="preserve"> </v>
      </c>
      <c r="AA100" s="330"/>
      <c r="AB100" s="329" t="str">
        <f t="shared" ref="AB100" si="178">IF(AB98&gt;0,"Д",IF(AB98=0," "))</f>
        <v xml:space="preserve"> </v>
      </c>
      <c r="AC100" s="330"/>
      <c r="AD100" s="329" t="str">
        <f t="shared" ref="AD100" si="179">IF(AD98&gt;0,"Д",IF(AD98=0," "))</f>
        <v xml:space="preserve"> </v>
      </c>
      <c r="AE100" s="330"/>
      <c r="AI100" s="85"/>
      <c r="AJ100" s="85"/>
      <c r="AK100" s="85"/>
      <c r="AL100" s="85"/>
      <c r="AM100" s="85"/>
      <c r="AN100" s="85"/>
      <c r="AO100" s="85"/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5"/>
      <c r="BB100" s="85"/>
      <c r="BC100" s="85"/>
      <c r="BD100" s="85"/>
      <c r="BE100" s="85"/>
      <c r="BF100" s="85"/>
      <c r="BG100" s="85"/>
      <c r="BH100" s="85"/>
      <c r="BI100" s="85"/>
      <c r="BJ100" s="85"/>
      <c r="BK100" s="85"/>
      <c r="BL100" s="85"/>
    </row>
    <row r="101" spans="1:64" ht="13.9" customHeight="1" x14ac:dyDescent="0.25">
      <c r="A101" s="128"/>
      <c r="B101" s="327">
        <f>'гр9 МО2'!B41</f>
        <v>0</v>
      </c>
      <c r="C101" s="328" t="str">
        <f>IF(B101=1,"час",IF(B101=0," ",IF(B101&gt;4,"часов","часа")))</f>
        <v xml:space="preserve"> </v>
      </c>
      <c r="D101" s="327">
        <f>'гр9 МО2'!C41</f>
        <v>0</v>
      </c>
      <c r="E101" s="328" t="str">
        <f>IF(D101=1,"час",IF(D101=0," ",IF(D101&gt;4,"часов","часа")))</f>
        <v xml:space="preserve"> </v>
      </c>
      <c r="F101" s="327">
        <f>'гр9 МО2'!D41</f>
        <v>0</v>
      </c>
      <c r="G101" s="328" t="str">
        <f>IF(F101=1,"час",IF(F101=0," ",IF(F101&gt;4,"часов","часа")))</f>
        <v xml:space="preserve"> </v>
      </c>
      <c r="H101" s="327">
        <f>'гр9 МО2'!E41</f>
        <v>0</v>
      </c>
      <c r="I101" s="328" t="str">
        <f>IF(H101=1,"час",IF(H101=0," ",IF(H101&gt;4,"часов","часа")))</f>
        <v xml:space="preserve"> </v>
      </c>
      <c r="J101" s="327">
        <f>'гр9 МО2'!F41</f>
        <v>0</v>
      </c>
      <c r="K101" s="328" t="str">
        <f>IF(J101=1,"час",IF(J101=0," ",IF(J101&gt;4,"часов","часа")))</f>
        <v xml:space="preserve"> </v>
      </c>
      <c r="L101" s="327">
        <f>'гр9 МО2'!G41</f>
        <v>0</v>
      </c>
      <c r="M101" s="328" t="str">
        <f>IF(L101=1,"час",IF(L101=0," ",IF(L101&gt;4,"часов","часа")))</f>
        <v xml:space="preserve"> </v>
      </c>
      <c r="N101" s="327">
        <f>'гр9 МО2'!H41</f>
        <v>0</v>
      </c>
      <c r="O101" s="328" t="str">
        <f>IF(N101=1,"час",IF(N101=0," ",IF(N101&gt;4,"часов","часа")))</f>
        <v xml:space="preserve"> </v>
      </c>
      <c r="P101" s="327">
        <f>'гр9 МО2'!I41</f>
        <v>0</v>
      </c>
      <c r="Q101" s="328" t="str">
        <f>IF(P101=1,"час",IF(P101=0," ",IF(P101&gt;4,"часов","часа")))</f>
        <v xml:space="preserve"> </v>
      </c>
      <c r="R101" s="327">
        <f>'гр9 МО2'!J41</f>
        <v>0</v>
      </c>
      <c r="S101" s="328" t="str">
        <f>IF(R101=1,"час",IF(R101=0," ",IF(R101&gt;4,"часов","часа")))</f>
        <v xml:space="preserve"> </v>
      </c>
      <c r="T101" s="327">
        <f>'гр9 МО2'!K41</f>
        <v>0</v>
      </c>
      <c r="U101" s="328" t="str">
        <f>IF(T101=1,"час",IF(T101=0," ",IF(T101&gt;4,"часов","часа")))</f>
        <v xml:space="preserve"> </v>
      </c>
      <c r="V101" s="327">
        <f>'гр9 МО2'!L41</f>
        <v>0</v>
      </c>
      <c r="W101" s="328" t="str">
        <f>IF(V101=1,"час",IF(V101=0," ",IF(V101&gt;4,"часов","часа")))</f>
        <v xml:space="preserve"> </v>
      </c>
      <c r="X101" s="327">
        <f>'гр9 МО2'!M41</f>
        <v>0</v>
      </c>
      <c r="Y101" s="328" t="str">
        <f>IF(X101=1,"час",IF(X101=0," ",IF(X101&gt;4,"часов","часа")))</f>
        <v xml:space="preserve"> </v>
      </c>
      <c r="Z101" s="327">
        <f>'гр9 МО2'!N41</f>
        <v>0</v>
      </c>
      <c r="AA101" s="328" t="str">
        <f>IF(Z101=1,"час",IF(Z101=0," ",IF(Z101&gt;4,"часов","часа")))</f>
        <v xml:space="preserve"> </v>
      </c>
      <c r="AB101" s="327">
        <f>'гр9 МО2'!O41</f>
        <v>0</v>
      </c>
      <c r="AC101" s="328" t="str">
        <f t="shared" ref="AC101" si="180">IF(AB101=1,"час",IF(AB101=0," ",IF(AB101&gt;4,"часов","часа")))</f>
        <v xml:space="preserve"> </v>
      </c>
      <c r="AD101" s="327">
        <f>'гр9 МО2'!P41</f>
        <v>0</v>
      </c>
      <c r="AE101" s="328" t="str">
        <f t="shared" ref="AE101" si="181">IF(AD101=1,"час",IF(AD101=0," ",IF(AD101&gt;4,"часов","часа")))</f>
        <v xml:space="preserve"> </v>
      </c>
      <c r="AI101" s="85"/>
      <c r="AJ101" s="85"/>
      <c r="AK101" s="85"/>
      <c r="AL101" s="85"/>
      <c r="AM101" s="85"/>
      <c r="AN101" s="85"/>
      <c r="AO101" s="85"/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5"/>
      <c r="BB101" s="85"/>
      <c r="BC101" s="85"/>
      <c r="BD101" s="85"/>
      <c r="BE101" s="85"/>
      <c r="BF101" s="85"/>
      <c r="BG101" s="85"/>
      <c r="BH101" s="85"/>
      <c r="BI101" s="85"/>
      <c r="BJ101" s="85"/>
      <c r="BK101" s="85"/>
      <c r="BL101" s="85"/>
    </row>
    <row r="102" spans="1:64" ht="13.9" customHeight="1" x14ac:dyDescent="0.25">
      <c r="A102" s="128">
        <v>29</v>
      </c>
      <c r="B102" s="298" t="str">
        <f>IF('МО2 общие данные'!E16=1,AI102,AJ102)</f>
        <v>-</v>
      </c>
      <c r="C102" s="299"/>
      <c r="D102" s="298" t="str">
        <f>IF('МО2 общие данные'!E17=1,AK102,AL102)</f>
        <v>-</v>
      </c>
      <c r="E102" s="299"/>
      <c r="F102" s="298" t="str">
        <f>IF('МО2 общие данные'!E18=1,AM102,AN102)</f>
        <v>-</v>
      </c>
      <c r="G102" s="299"/>
      <c r="H102" s="298" t="str">
        <f>IF('МО2 общие данные'!E19=1,AO102,AP102)</f>
        <v>-</v>
      </c>
      <c r="I102" s="299"/>
      <c r="J102" s="298" t="str">
        <f>IF('МО2 общие данные'!E20=1,AQ102,AR102)</f>
        <v>-</v>
      </c>
      <c r="K102" s="299"/>
      <c r="L102" s="298" t="str">
        <f>IF('МО2 общие данные'!E21=1,AS102,AT102)</f>
        <v>-</v>
      </c>
      <c r="M102" s="299"/>
      <c r="N102" s="298" t="str">
        <f>IF('МО2 общие данные'!E22=1,AU102,AV102)</f>
        <v>-</v>
      </c>
      <c r="O102" s="299"/>
      <c r="P102" s="298" t="str">
        <f>IF('МО2 общие данные'!E23=1,AW102,AX102)</f>
        <v>-</v>
      </c>
      <c r="Q102" s="299"/>
      <c r="R102" s="298" t="str">
        <f>IF('МО2 общие данные'!E24=1,AY102,AZ102)</f>
        <v>-</v>
      </c>
      <c r="S102" s="299"/>
      <c r="T102" s="298" t="str">
        <f>IF('МО2 общие данные'!E25=1,BA102,BB102)</f>
        <v>-</v>
      </c>
      <c r="U102" s="299"/>
      <c r="V102" s="298" t="str">
        <f>IF('МО2 общие данные'!E26=1,BC102,BD102)</f>
        <v>-</v>
      </c>
      <c r="W102" s="299"/>
      <c r="X102" s="298" t="str">
        <f>IF('МО2 общие данные'!E27=1,BE102,BF102)</f>
        <v>-</v>
      </c>
      <c r="Y102" s="299"/>
      <c r="Z102" s="298" t="str">
        <f>IF('МО2 общие данные'!E28=1,BG102,BH102)</f>
        <v>-</v>
      </c>
      <c r="AA102" s="299"/>
      <c r="AB102" s="298" t="str">
        <f>IF('МО2 общие данные'!E29=1,BI102,BJ102)</f>
        <v>-</v>
      </c>
      <c r="AC102" s="299"/>
      <c r="AD102" s="298" t="str">
        <f>IF('МО2 общие данные'!E30=1,BK102,BL102)</f>
        <v>-</v>
      </c>
      <c r="AE102" s="299"/>
      <c r="AI102" s="85" t="str">
        <f>(INDEX('МО2 общие данные'!E42:E60,MATCH(B101,'МО2 общие данные'!B42:B60,0)))</f>
        <v>-</v>
      </c>
      <c r="AJ102" s="85" t="str">
        <f>(INDEX('МО2 общие данные'!E42:E60,MATCH(B101,'МО2 общие данные'!B42:B60,0)))</f>
        <v>-</v>
      </c>
      <c r="AK102" s="85" t="str">
        <f>(INDEX('МО2 общие данные'!E42:E60,MATCH(D101,'МО2 общие данные'!B42:B60,0)))</f>
        <v>-</v>
      </c>
      <c r="AL102" s="85" t="str">
        <f>(INDEX('МО2 общие данные'!E42:E60,MATCH(D101,'МО2 общие данные'!B42:B60,0)))</f>
        <v>-</v>
      </c>
      <c r="AM102" s="85" t="str">
        <f>(INDEX('МО2 общие данные'!E42:E60,MATCH(F101,'МО2 общие данные'!B42:B60,0)))</f>
        <v>-</v>
      </c>
      <c r="AN102" s="85" t="str">
        <f>(INDEX('МО2 общие данные'!E42:E60,MATCH(F101,'МО2 общие данные'!B42:B60,0)))</f>
        <v>-</v>
      </c>
      <c r="AO102" s="85" t="str">
        <f>(INDEX('МО2 общие данные'!E42:E60,MATCH(H101,'МО2 общие данные'!B42:B60,0)))</f>
        <v>-</v>
      </c>
      <c r="AP102" s="85" t="str">
        <f>(INDEX('МО2 общие данные'!E42:E60,MATCH(H101,'МО2 общие данные'!B42:B60,0)))</f>
        <v>-</v>
      </c>
      <c r="AQ102" s="85" t="str">
        <f>(INDEX('МО2 общие данные'!E42:E60,MATCH(J101,'МО2 общие данные'!B42:B60,0)))</f>
        <v>-</v>
      </c>
      <c r="AR102" s="85" t="str">
        <f>(INDEX('МО2 общие данные'!E42:E60,MATCH(J101,'МО2 общие данные'!B42:B60,0)))</f>
        <v>-</v>
      </c>
      <c r="AS102" s="85" t="str">
        <f>(INDEX('МО2 общие данные'!E42:E60,MATCH(L101,'МО2 общие данные'!B42:B60,0)))</f>
        <v>-</v>
      </c>
      <c r="AT102" s="85" t="str">
        <f>(INDEX('МО2 общие данные'!E42:E60,MATCH(L101,'МО2 общие данные'!B42:B60,0)))</f>
        <v>-</v>
      </c>
      <c r="AU102" s="85" t="str">
        <f>(INDEX('МО2 общие данные'!E42:E60,MATCH(N101,'МО2 общие данные'!B42:B60,0)))</f>
        <v>-</v>
      </c>
      <c r="AV102" s="85" t="str">
        <f>(INDEX('МО2 общие данные'!E42:E60,MATCH(N101,'МО2 общие данные'!B42:B60,0)))</f>
        <v>-</v>
      </c>
      <c r="AW102" s="85" t="str">
        <f>(INDEX('МО2 общие данные'!E42:E60,MATCH(P101,'МО2 общие данные'!B42:B60,0)))</f>
        <v>-</v>
      </c>
      <c r="AX102" s="85" t="str">
        <f>(INDEX('МО2 общие данные'!E42:E60,MATCH(P101,'МО2 общие данные'!B42:B60,0)))</f>
        <v>-</v>
      </c>
      <c r="AY102" s="85" t="str">
        <f>(INDEX('МО2 общие данные'!E42:E60,MATCH(R101,'МО2 общие данные'!B42:B60,0)))</f>
        <v>-</v>
      </c>
      <c r="AZ102" s="85" t="str">
        <f>(INDEX('МО2 общие данные'!E42:E60,MATCH(R101,'МО2 общие данные'!B42:B60,0)))</f>
        <v>-</v>
      </c>
      <c r="BA102" s="85" t="str">
        <f>(INDEX('МО2 общие данные'!E42:E60,MATCH(T101,'МО2 общие данные'!B42:B60,0)))</f>
        <v>-</v>
      </c>
      <c r="BB102" s="85" t="str">
        <f>(INDEX('МО2 общие данные'!E42:E60,MATCH(T101,'МО2 общие данные'!B42:B60,0)))</f>
        <v>-</v>
      </c>
      <c r="BC102" s="85" t="str">
        <f>(INDEX('МО2 общие данные'!E42:E60,MATCH(V101,'МО2 общие данные'!B42:B60,0)))</f>
        <v>-</v>
      </c>
      <c r="BD102" s="85" t="str">
        <f>(INDEX('МО2 общие данные'!E42:E60,MATCH(V101,'МО2 общие данные'!B42:B60,0)))</f>
        <v>-</v>
      </c>
      <c r="BE102" s="85" t="str">
        <f>(INDEX('МО2 общие данные'!E42:E60,MATCH(X101,'МО2 общие данные'!B42:B60,0)))</f>
        <v>-</v>
      </c>
      <c r="BF102" s="85" t="str">
        <f>(INDEX('МО2 общие данные'!E42:E60,MATCH(X101,'МО2 общие данные'!B42:B60,0)))</f>
        <v>-</v>
      </c>
      <c r="BG102" s="85" t="str">
        <f>(INDEX('МО2 общие данные'!E42:E60,MATCH(Z101,'МО2 общие данные'!B42:B60,0)))</f>
        <v>-</v>
      </c>
      <c r="BH102" s="85" t="str">
        <f>(INDEX('МО2 общие данные'!E42:E60,MATCH(Z101,'МО2 общие данные'!B42:B60,0)))</f>
        <v>-</v>
      </c>
      <c r="BI102" s="85" t="str">
        <f>(INDEX('МО2 общие данные'!E42:E60,MATCH(AB101,'МО2 общие данные'!B42:B60,0)))</f>
        <v>-</v>
      </c>
      <c r="BJ102" s="85" t="str">
        <f>(INDEX('МО2 общие данные'!H42:H60,MATCH(AB101,'МО2 общие данные'!B42:B60,0)))</f>
        <v>-</v>
      </c>
      <c r="BK102" s="85" t="str">
        <f>(INDEX('МО2 общие данные'!E42:E60,MATCH(AD101,'МО2 общие данные'!B42:B60,0)))</f>
        <v>-</v>
      </c>
      <c r="BL102" s="85" t="str">
        <f>(INDEX('МО2 общие данные'!H42:H60,MATCH(AD101,'МО2 общие данные'!B42:B60,0)))</f>
        <v>-</v>
      </c>
    </row>
    <row r="103" spans="1:64" ht="13.9" customHeight="1" x14ac:dyDescent="0.25">
      <c r="A103" s="129" t="s">
        <v>17</v>
      </c>
      <c r="B103" s="329" t="str">
        <f>IF(B101&gt;0,"Д",IF(B101=0," "))</f>
        <v xml:space="preserve"> </v>
      </c>
      <c r="C103" s="330"/>
      <c r="D103" s="329" t="str">
        <f>IF(D101&gt;0,"Д",IF(D101=0," "))</f>
        <v xml:space="preserve"> </v>
      </c>
      <c r="E103" s="330"/>
      <c r="F103" s="329" t="str">
        <f>IF(F101&gt;0,"Д",IF(F101=0," "))</f>
        <v xml:space="preserve"> </v>
      </c>
      <c r="G103" s="330"/>
      <c r="H103" s="329" t="str">
        <f>IF(H101&gt;0,"Д",IF(H101=0," "))</f>
        <v xml:space="preserve"> </v>
      </c>
      <c r="I103" s="330"/>
      <c r="J103" s="329" t="str">
        <f>IF(J101&gt;0,"Д",IF(J101=0," "))</f>
        <v xml:space="preserve"> </v>
      </c>
      <c r="K103" s="330"/>
      <c r="L103" s="329" t="str">
        <f>IF(L101&gt;0,"Д",IF(L101=0," "))</f>
        <v xml:space="preserve"> </v>
      </c>
      <c r="M103" s="330"/>
      <c r="N103" s="329" t="str">
        <f>IF(N101&gt;0,"Д",IF(N101=0," "))</f>
        <v xml:space="preserve"> </v>
      </c>
      <c r="O103" s="330"/>
      <c r="P103" s="329" t="str">
        <f>IF(P101&gt;0,"Д",IF(P101=0," "))</f>
        <v xml:space="preserve"> </v>
      </c>
      <c r="Q103" s="330"/>
      <c r="R103" s="329" t="str">
        <f>IF(R101&gt;0,"Д",IF(R101=0," "))</f>
        <v xml:space="preserve"> </v>
      </c>
      <c r="S103" s="330"/>
      <c r="T103" s="329" t="str">
        <f>IF(T101&gt;0,"Д",IF(T101=0," "))</f>
        <v xml:space="preserve"> </v>
      </c>
      <c r="U103" s="330"/>
      <c r="V103" s="329" t="str">
        <f>IF(V101&gt;0,"Д",IF(V101=0," "))</f>
        <v xml:space="preserve"> </v>
      </c>
      <c r="W103" s="330"/>
      <c r="X103" s="329" t="str">
        <f>IF(X101&gt;0,"Д",IF(X101=0," "))</f>
        <v xml:space="preserve"> </v>
      </c>
      <c r="Y103" s="330"/>
      <c r="Z103" s="329" t="str">
        <f>IF(Z101&gt;0,"Д",IF(Z101=0," "))</f>
        <v xml:space="preserve"> </v>
      </c>
      <c r="AA103" s="330"/>
      <c r="AB103" s="329" t="str">
        <f t="shared" ref="AB103" si="182">IF(AB101&gt;0,"Д",IF(AB101=0," "))</f>
        <v xml:space="preserve"> </v>
      </c>
      <c r="AC103" s="330"/>
      <c r="AD103" s="329" t="str">
        <f t="shared" ref="AD103" si="183">IF(AD101&gt;0,"Д",IF(AD101=0," "))</f>
        <v xml:space="preserve"> </v>
      </c>
      <c r="AE103" s="330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5"/>
      <c r="BB103" s="85"/>
      <c r="BC103" s="85"/>
      <c r="BD103" s="85"/>
      <c r="BE103" s="85"/>
      <c r="BF103" s="85"/>
      <c r="BG103" s="85"/>
      <c r="BH103" s="85"/>
      <c r="BI103" s="85"/>
      <c r="BJ103" s="85"/>
      <c r="BK103" s="85"/>
      <c r="BL103" s="85"/>
    </row>
    <row r="104" spans="1:64" ht="13.9" customHeight="1" x14ac:dyDescent="0.25">
      <c r="A104" s="128"/>
      <c r="B104" s="327">
        <f>'гр9 МО2'!B42</f>
        <v>0</v>
      </c>
      <c r="C104" s="328" t="str">
        <f>IF(B104=1,"час",IF(B104=0," ",IF(B104&gt;4,"часов","часа")))</f>
        <v xml:space="preserve"> </v>
      </c>
      <c r="D104" s="327">
        <f>'гр9 МО2'!C42</f>
        <v>0</v>
      </c>
      <c r="E104" s="328" t="str">
        <f>IF(D104=1,"час",IF(D104=0," ",IF(D104&gt;4,"часов","часа")))</f>
        <v xml:space="preserve"> </v>
      </c>
      <c r="F104" s="327">
        <f>'гр9 МО2'!D42</f>
        <v>0</v>
      </c>
      <c r="G104" s="328" t="str">
        <f>IF(F104=1,"час",IF(F104=0," ",IF(F104&gt;4,"часов","часа")))</f>
        <v xml:space="preserve"> </v>
      </c>
      <c r="H104" s="327">
        <f>'гр9 МО2'!E42</f>
        <v>0</v>
      </c>
      <c r="I104" s="328" t="str">
        <f>IF(H104=1,"час",IF(H104=0," ",IF(H104&gt;4,"часов","часа")))</f>
        <v xml:space="preserve"> </v>
      </c>
      <c r="J104" s="327">
        <f>'гр9 МО2'!F42</f>
        <v>0</v>
      </c>
      <c r="K104" s="328" t="str">
        <f>IF(J104=1,"час",IF(J104=0," ",IF(J104&gt;4,"часов","часа")))</f>
        <v xml:space="preserve"> </v>
      </c>
      <c r="L104" s="327">
        <f>'гр9 МО2'!G42</f>
        <v>0</v>
      </c>
      <c r="M104" s="328" t="str">
        <f>IF(L104=1,"час",IF(L104=0," ",IF(L104&gt;4,"часов","часа")))</f>
        <v xml:space="preserve"> </v>
      </c>
      <c r="N104" s="327">
        <f>'гр9 МО2'!H42</f>
        <v>0</v>
      </c>
      <c r="O104" s="328" t="str">
        <f>IF(N104=1,"час",IF(N104=0," ",IF(N104&gt;4,"часов","часа")))</f>
        <v xml:space="preserve"> </v>
      </c>
      <c r="P104" s="327">
        <f>'гр9 МО2'!I42</f>
        <v>0</v>
      </c>
      <c r="Q104" s="328" t="str">
        <f>IF(P104=1,"час",IF(P104=0," ",IF(P104&gt;4,"часов","часа")))</f>
        <v xml:space="preserve"> </v>
      </c>
      <c r="R104" s="327">
        <f>'гр9 МО2'!J42</f>
        <v>0</v>
      </c>
      <c r="S104" s="328" t="str">
        <f>IF(R104=1,"час",IF(R104=0," ",IF(R104&gt;4,"часов","часа")))</f>
        <v xml:space="preserve"> </v>
      </c>
      <c r="T104" s="327">
        <f>'гр9 МО2'!K42</f>
        <v>0</v>
      </c>
      <c r="U104" s="328" t="str">
        <f>IF(T104=1,"час",IF(T104=0," ",IF(T104&gt;4,"часов","часа")))</f>
        <v xml:space="preserve"> </v>
      </c>
      <c r="V104" s="327">
        <f>'гр9 МО2'!L42</f>
        <v>0</v>
      </c>
      <c r="W104" s="328" t="str">
        <f>IF(V104=1,"час",IF(V104=0," ",IF(V104&gt;4,"часов","часа")))</f>
        <v xml:space="preserve"> </v>
      </c>
      <c r="X104" s="327">
        <f>'гр9 МО2'!M42</f>
        <v>0</v>
      </c>
      <c r="Y104" s="328" t="str">
        <f>IF(X104=1,"час",IF(X104=0," ",IF(X104&gt;4,"часов","часа")))</f>
        <v xml:space="preserve"> </v>
      </c>
      <c r="Z104" s="327">
        <f>'гр9 МО2'!N42</f>
        <v>0</v>
      </c>
      <c r="AA104" s="328" t="str">
        <f>IF(Z104=1,"час",IF(Z104=0," ",IF(Z104&gt;4,"часов","часа")))</f>
        <v xml:space="preserve"> </v>
      </c>
      <c r="AB104" s="327">
        <f>'гр9 МО2'!O42</f>
        <v>0</v>
      </c>
      <c r="AC104" s="328" t="str">
        <f t="shared" ref="AC104" si="184">IF(AB104=1,"час",IF(AB104=0," ",IF(AB104&gt;4,"часов","часа")))</f>
        <v xml:space="preserve"> </v>
      </c>
      <c r="AD104" s="327">
        <f>'гр9 МО2'!P42</f>
        <v>0</v>
      </c>
      <c r="AE104" s="328" t="str">
        <f t="shared" ref="AE104" si="185">IF(AD104=1,"час",IF(AD104=0," ",IF(AD104&gt;4,"часов","часа")))</f>
        <v xml:space="preserve"> </v>
      </c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5"/>
      <c r="BB104" s="85"/>
      <c r="BC104" s="85"/>
      <c r="BD104" s="85"/>
      <c r="BE104" s="85"/>
      <c r="BF104" s="85"/>
      <c r="BG104" s="85"/>
      <c r="BH104" s="85"/>
      <c r="BI104" s="85"/>
      <c r="BJ104" s="85"/>
      <c r="BK104" s="85"/>
      <c r="BL104" s="85"/>
    </row>
    <row r="105" spans="1:64" ht="13.9" customHeight="1" x14ac:dyDescent="0.25">
      <c r="A105" s="128">
        <v>30</v>
      </c>
      <c r="B105" s="298" t="str">
        <f>IF('МО2 общие данные'!E16=1,AI105,AJ105)</f>
        <v>-</v>
      </c>
      <c r="C105" s="299"/>
      <c r="D105" s="298" t="str">
        <f>IF('МО2 общие данные'!E17=1,AK105,AL105)</f>
        <v>-</v>
      </c>
      <c r="E105" s="299"/>
      <c r="F105" s="298" t="str">
        <f>IF('МО2 общие данные'!E18=1,AM105,AN105)</f>
        <v>-</v>
      </c>
      <c r="G105" s="299"/>
      <c r="H105" s="298" t="str">
        <f>IF('МО2 общие данные'!E19=1,AO105,AP105)</f>
        <v>-</v>
      </c>
      <c r="I105" s="299"/>
      <c r="J105" s="298" t="str">
        <f>IF('МО2 общие данные'!E20=1,AQ105,AR105)</f>
        <v>-</v>
      </c>
      <c r="K105" s="299"/>
      <c r="L105" s="298" t="str">
        <f>IF('МО2 общие данные'!E21=1,AS105,AT105)</f>
        <v>-</v>
      </c>
      <c r="M105" s="299"/>
      <c r="N105" s="298" t="str">
        <f>IF('МО2 общие данные'!E22=1,AU105,AV105)</f>
        <v>-</v>
      </c>
      <c r="O105" s="299"/>
      <c r="P105" s="298" t="str">
        <f>IF('МО2 общие данные'!E23=1,AW105,AX105)</f>
        <v>-</v>
      </c>
      <c r="Q105" s="299"/>
      <c r="R105" s="298" t="str">
        <f>IF('МО2 общие данные'!E24=1,AY105,AZ105)</f>
        <v>-</v>
      </c>
      <c r="S105" s="299"/>
      <c r="T105" s="298" t="str">
        <f>IF('МО2 общие данные'!E25=1,BA105,BB105)</f>
        <v>-</v>
      </c>
      <c r="U105" s="299"/>
      <c r="V105" s="298" t="str">
        <f>IF('МО2 общие данные'!E26=1,BC105,BD105)</f>
        <v>-</v>
      </c>
      <c r="W105" s="299"/>
      <c r="X105" s="298" t="str">
        <f>IF('МО2 общие данные'!E27=1,BE105,BF105)</f>
        <v>-</v>
      </c>
      <c r="Y105" s="299"/>
      <c r="Z105" s="298" t="str">
        <f>IF('МО2 общие данные'!E28=1,BG105,BH105)</f>
        <v>-</v>
      </c>
      <c r="AA105" s="299"/>
      <c r="AB105" s="298" t="str">
        <f>IF('МО2 общие данные'!E29=1,BI105,BJ105)</f>
        <v>-</v>
      </c>
      <c r="AC105" s="299"/>
      <c r="AD105" s="298" t="str">
        <f>IF('МО2 общие данные'!E30=1,BK105,BL105)</f>
        <v>-</v>
      </c>
      <c r="AE105" s="299"/>
      <c r="AI105" s="85" t="str">
        <f>(INDEX('МО2 общие данные'!E42:E60,MATCH(B104,'МО2 общие данные'!B42:B60,0)))</f>
        <v>-</v>
      </c>
      <c r="AJ105" s="85" t="str">
        <f>(INDEX('МО2 общие данные'!E42:E60,MATCH(B104,'МО2 общие данные'!B42:B60,0)))</f>
        <v>-</v>
      </c>
      <c r="AK105" s="85" t="str">
        <f>(INDEX('МО2 общие данные'!E42:E60,MATCH(D104,'МО2 общие данные'!B42:B60,0)))</f>
        <v>-</v>
      </c>
      <c r="AL105" s="85" t="str">
        <f>(INDEX('МО2 общие данные'!E42:E60,MATCH(D104,'МО2 общие данные'!B42:B60,0)))</f>
        <v>-</v>
      </c>
      <c r="AM105" s="85" t="str">
        <f>(INDEX('МО2 общие данные'!E42:E60,MATCH(F104,'МО2 общие данные'!B42:B60,0)))</f>
        <v>-</v>
      </c>
      <c r="AN105" s="85" t="str">
        <f>(INDEX('МО2 общие данные'!E42:E60,MATCH(F104,'МО2 общие данные'!B42:B60,0)))</f>
        <v>-</v>
      </c>
      <c r="AO105" s="85" t="str">
        <f>(INDEX('МО2 общие данные'!E42:E60,MATCH(H104,'МО2 общие данные'!B42:B60,0)))</f>
        <v>-</v>
      </c>
      <c r="AP105" s="85" t="str">
        <f>(INDEX('МО2 общие данные'!E42:E60,MATCH(H104,'МО2 общие данные'!B42:B60,0)))</f>
        <v>-</v>
      </c>
      <c r="AQ105" s="85" t="str">
        <f>(INDEX('МО2 общие данные'!E42:E60,MATCH(J104,'МО2 общие данные'!B42:B60,0)))</f>
        <v>-</v>
      </c>
      <c r="AR105" s="85" t="str">
        <f>(INDEX('МО2 общие данные'!E42:E60,MATCH(J104,'МО2 общие данные'!B42:B60,0)))</f>
        <v>-</v>
      </c>
      <c r="AS105" s="85" t="str">
        <f>(INDEX('МО2 общие данные'!E42:E60,MATCH(L104,'МО2 общие данные'!B42:B60,0)))</f>
        <v>-</v>
      </c>
      <c r="AT105" s="85" t="str">
        <f>(INDEX('МО2 общие данные'!E42:E60,MATCH(L104,'МО2 общие данные'!B42:B60,0)))</f>
        <v>-</v>
      </c>
      <c r="AU105" s="85" t="str">
        <f>(INDEX('МО2 общие данные'!E42:E60,MATCH(N104,'МО2 общие данные'!B42:B60,0)))</f>
        <v>-</v>
      </c>
      <c r="AV105" s="85" t="str">
        <f>(INDEX('МО2 общие данные'!E42:E60,MATCH(N104,'МО2 общие данные'!B42:B60,0)))</f>
        <v>-</v>
      </c>
      <c r="AW105" s="85" t="str">
        <f>(INDEX('МО2 общие данные'!E42:E60,MATCH(P104,'МО2 общие данные'!B42:B60,0)))</f>
        <v>-</v>
      </c>
      <c r="AX105" s="85" t="str">
        <f>(INDEX('МО2 общие данные'!E42:E60,MATCH(P104,'МО2 общие данные'!B42:B60,0)))</f>
        <v>-</v>
      </c>
      <c r="AY105" s="85" t="str">
        <f>(INDEX('МО2 общие данные'!E42:E60,MATCH(R104,'МО2 общие данные'!B42:B60,0)))</f>
        <v>-</v>
      </c>
      <c r="AZ105" s="85" t="str">
        <f>(INDEX('МО2 общие данные'!E42:E60,MATCH(R104,'МО2 общие данные'!B42:B60,0)))</f>
        <v>-</v>
      </c>
      <c r="BA105" s="85" t="str">
        <f>(INDEX('МО2 общие данные'!E42:E60,MATCH(T104,'МО2 общие данные'!B42:B60,0)))</f>
        <v>-</v>
      </c>
      <c r="BB105" s="85" t="str">
        <f>(INDEX('МО2 общие данные'!E42:E60,MATCH(T104,'МО2 общие данные'!B42:B60,0)))</f>
        <v>-</v>
      </c>
      <c r="BC105" s="85" t="str">
        <f>(INDEX('МО2 общие данные'!E42:E60,MATCH(V104,'МО2 общие данные'!B42:B60,0)))</f>
        <v>-</v>
      </c>
      <c r="BD105" s="85" t="str">
        <f>(INDEX('МО2 общие данные'!E42:E60,MATCH(V104,'МО2 общие данные'!B42:B60,0)))</f>
        <v>-</v>
      </c>
      <c r="BE105" s="85" t="str">
        <f>(INDEX('МО2 общие данные'!E42:E60,MATCH(X104,'МО2 общие данные'!B42:B60,0)))</f>
        <v>-</v>
      </c>
      <c r="BF105" s="85" t="str">
        <f>(INDEX('МО2 общие данные'!E42:E60,MATCH(X104,'МО2 общие данные'!B42:B60,0)))</f>
        <v>-</v>
      </c>
      <c r="BG105" s="85" t="str">
        <f>(INDEX('МО2 общие данные'!E42:E60,MATCH(Z104,'МО2 общие данные'!B42:B60,0)))</f>
        <v>-</v>
      </c>
      <c r="BH105" s="85" t="str">
        <f>(INDEX('МО2 общие данные'!E42:E60,MATCH(Z104,'МО2 общие данные'!B42:B60,0)))</f>
        <v>-</v>
      </c>
      <c r="BI105" s="85" t="str">
        <f>(INDEX('МО2 общие данные'!E42:E60,MATCH(AB104,'МО2 общие данные'!B42:B60,0)))</f>
        <v>-</v>
      </c>
      <c r="BJ105" s="85" t="str">
        <f>(INDEX('МО2 общие данные'!H42:H60,MATCH(AB104,'МО2 общие данные'!B42:B60,0)))</f>
        <v>-</v>
      </c>
      <c r="BK105" s="85" t="str">
        <f>(INDEX('МО2 общие данные'!E42:E60,MATCH(AD104,'МО2 общие данные'!B42:B60,0)))</f>
        <v>-</v>
      </c>
      <c r="BL105" s="85" t="str">
        <f>(INDEX('МО2 общие данные'!H42:H60,MATCH(AD104,'МО2 общие данные'!B42:B60,0)))</f>
        <v>-</v>
      </c>
    </row>
    <row r="106" spans="1:64" ht="13.9" customHeight="1" x14ac:dyDescent="0.25">
      <c r="A106" s="129" t="s">
        <v>18</v>
      </c>
      <c r="B106" s="329"/>
      <c r="C106" s="330"/>
      <c r="D106" s="329"/>
      <c r="E106" s="330"/>
      <c r="F106" s="329"/>
      <c r="G106" s="330"/>
      <c r="H106" s="329"/>
      <c r="I106" s="330"/>
      <c r="J106" s="329"/>
      <c r="K106" s="330"/>
      <c r="L106" s="329"/>
      <c r="M106" s="330"/>
      <c r="N106" s="329"/>
      <c r="O106" s="330"/>
      <c r="P106" s="329"/>
      <c r="Q106" s="330"/>
      <c r="R106" s="329"/>
      <c r="S106" s="330"/>
      <c r="T106" s="329"/>
      <c r="U106" s="330"/>
      <c r="V106" s="329"/>
      <c r="W106" s="330"/>
      <c r="X106" s="329"/>
      <c r="Y106" s="330"/>
      <c r="Z106" s="329"/>
      <c r="AA106" s="330"/>
      <c r="AB106" s="329"/>
      <c r="AC106" s="330"/>
      <c r="AD106" s="329"/>
      <c r="AE106" s="330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  <c r="AT106" s="85"/>
      <c r="AU106" s="85"/>
      <c r="AV106" s="85"/>
      <c r="AW106" s="85"/>
      <c r="AX106" s="85"/>
      <c r="AY106" s="85"/>
      <c r="AZ106" s="85"/>
      <c r="BA106" s="85"/>
      <c r="BB106" s="85"/>
      <c r="BC106" s="85"/>
      <c r="BD106" s="85"/>
      <c r="BE106" s="85"/>
      <c r="BF106" s="85"/>
      <c r="BG106" s="85"/>
      <c r="BH106" s="85"/>
      <c r="BI106" s="85"/>
      <c r="BJ106" s="85"/>
      <c r="BK106" s="85"/>
      <c r="BL106" s="85"/>
    </row>
    <row r="107" spans="1:64" ht="13.9" hidden="1" customHeight="1" x14ac:dyDescent="0.25">
      <c r="A107" s="128"/>
      <c r="B107" s="327">
        <f>'гр9 МО2'!B43</f>
        <v>0</v>
      </c>
      <c r="C107" s="328"/>
      <c r="D107" s="327">
        <f>'гр9 МО2'!D43</f>
        <v>0</v>
      </c>
      <c r="E107" s="328"/>
      <c r="F107" s="327">
        <f>'гр9 МО2'!F43</f>
        <v>0</v>
      </c>
      <c r="G107" s="328"/>
      <c r="H107" s="327">
        <f>'гр9 МО2'!H43</f>
        <v>0</v>
      </c>
      <c r="I107" s="328"/>
      <c r="J107" s="327">
        <f>'гр9 МО2'!J43</f>
        <v>0</v>
      </c>
      <c r="K107" s="328"/>
      <c r="L107" s="327">
        <f>'гр9 МО2'!L43</f>
        <v>0</v>
      </c>
      <c r="M107" s="328"/>
      <c r="N107" s="327">
        <f>'гр9 МО2'!N43</f>
        <v>0</v>
      </c>
      <c r="O107" s="328"/>
      <c r="P107" s="327">
        <f>'гр9 МО2'!O43</f>
        <v>0</v>
      </c>
      <c r="Q107" s="328"/>
      <c r="R107" s="327">
        <f>'гр9 МО2'!Q43</f>
        <v>0</v>
      </c>
      <c r="S107" s="328"/>
      <c r="T107" s="327">
        <f>'гр9 МО2'!S43</f>
        <v>0</v>
      </c>
      <c r="U107" s="328"/>
      <c r="V107" s="327">
        <f>'гр9 МО2'!U43</f>
        <v>0</v>
      </c>
      <c r="W107" s="328"/>
      <c r="X107" s="327">
        <f>'гр9 МО2'!W43</f>
        <v>0</v>
      </c>
      <c r="Y107" s="328"/>
      <c r="Z107" s="327">
        <f>'гр9 МО2'!Y43</f>
        <v>0</v>
      </c>
      <c r="AA107" s="328"/>
      <c r="AB107" s="327">
        <f>'гр9 МО2'!AA43</f>
        <v>0</v>
      </c>
      <c r="AC107" s="328"/>
      <c r="AD107" s="327">
        <f>'гр9 МО2'!AC43</f>
        <v>0</v>
      </c>
      <c r="AE107" s="328"/>
      <c r="AI107" s="85"/>
      <c r="AJ107" s="85"/>
      <c r="AK107" s="85"/>
      <c r="AL107" s="85"/>
      <c r="AM107" s="85"/>
      <c r="AN107" s="85"/>
      <c r="AO107" s="85"/>
      <c r="AP107" s="85"/>
      <c r="AQ107" s="85"/>
      <c r="AR107" s="85"/>
      <c r="AS107" s="85"/>
      <c r="AT107" s="85"/>
      <c r="AU107" s="85"/>
      <c r="AV107" s="85"/>
      <c r="AW107" s="85"/>
      <c r="AX107" s="85"/>
      <c r="AY107" s="85"/>
      <c r="AZ107" s="85"/>
      <c r="BA107" s="85"/>
      <c r="BB107" s="85"/>
      <c r="BC107" s="85"/>
      <c r="BD107" s="85"/>
      <c r="BE107" s="85"/>
      <c r="BF107" s="85"/>
      <c r="BG107" s="85"/>
      <c r="BH107" s="85"/>
    </row>
    <row r="108" spans="1:64" ht="24" hidden="1" customHeight="1" x14ac:dyDescent="0.25">
      <c r="A108" s="128"/>
      <c r="B108" s="298" t="str">
        <f>IF('МО2 общие данные'!E19=1,AI108,AJ108)</f>
        <v>-</v>
      </c>
      <c r="C108" s="299"/>
      <c r="D108" s="298" t="str">
        <f>IF('МО2 общие данные'!E20=1,AK108,AL108)</f>
        <v>-</v>
      </c>
      <c r="E108" s="299"/>
      <c r="F108" s="298" t="str">
        <f>IF('МО2 общие данные'!E21=1,AM108,AN108)</f>
        <v>-</v>
      </c>
      <c r="G108" s="299"/>
      <c r="H108" s="298" t="str">
        <f>IF('МО2 общие данные'!E22=1,AO108,AP108)</f>
        <v>-</v>
      </c>
      <c r="I108" s="299"/>
      <c r="J108" s="298" t="str">
        <f>IF('МО2 общие данные'!E23=1,AQ108,AR108)</f>
        <v>-</v>
      </c>
      <c r="K108" s="299"/>
      <c r="L108" s="298" t="str">
        <f>IF('МО2 общие данные'!E24=1,AS108,AT108)</f>
        <v>-</v>
      </c>
      <c r="M108" s="299"/>
      <c r="N108" s="298" t="str">
        <f>IF('МО2 общие данные'!E25=1,AU108,AV108)</f>
        <v>-</v>
      </c>
      <c r="O108" s="299"/>
      <c r="P108" s="298" t="str">
        <f>IF('МО2 общие данные'!E26=1,AW108,AX108)</f>
        <v>-</v>
      </c>
      <c r="Q108" s="299"/>
      <c r="R108" s="298" t="str">
        <f>IF('МО2 общие данные'!E27=1,AY108,AZ108)</f>
        <v>-</v>
      </c>
      <c r="S108" s="299"/>
      <c r="T108" s="298" t="str">
        <f>IF('МО2 общие данные'!E28=1,BA108,BB108)</f>
        <v>-</v>
      </c>
      <c r="U108" s="299"/>
      <c r="V108" s="298" t="str">
        <f>IF('МО2 общие данные'!E32=1,BC108,BD108)</f>
        <v>-</v>
      </c>
      <c r="W108" s="299"/>
      <c r="X108" s="298" t="str">
        <f>IF('МО2 общие данные'!E34=1,BE108,BF108)</f>
        <v>-</v>
      </c>
      <c r="Y108" s="299"/>
      <c r="Z108" s="298" t="str">
        <f>IF('МО2 общие данные'!E35=1,BG108,BH108)</f>
        <v>-</v>
      </c>
      <c r="AA108" s="299"/>
      <c r="AB108" s="298">
        <f>IF('МО2 общие данные'!G35=1,BI108,BJ108)</f>
        <v>0</v>
      </c>
      <c r="AC108" s="299"/>
      <c r="AD108" s="298">
        <f>IF('МО2 общие данные'!I35=1,BK108,BL108)</f>
        <v>0</v>
      </c>
      <c r="AE108" s="299"/>
      <c r="AI108" s="85" t="str">
        <f>(INDEX('МО2 общие данные'!E42:E60,MATCH(B107,'МО2 общие данные'!B42:B60,0)))</f>
        <v>-</v>
      </c>
      <c r="AJ108" s="85" t="str">
        <f>(INDEX('МО2 общие данные'!D42:D60,MATCH(B107,'МО2 общие данные'!B42:B60,0)))</f>
        <v>-</v>
      </c>
      <c r="AK108" s="85" t="str">
        <f>(INDEX('МО2 общие данные'!E42:E60,MATCH(D107,'МО2 общие данные'!B42:B60,0)))</f>
        <v>-</v>
      </c>
      <c r="AL108" s="85" t="str">
        <f>(INDEX('МО2 общие данные'!D42:D60,MATCH(D107,'МО2 общие данные'!B42:B60,0)))</f>
        <v>-</v>
      </c>
      <c r="AM108" s="85" t="str">
        <f>(INDEX('МО2 общие данные'!E42:E60,MATCH(F107,'МО2 общие данные'!B42:B60,0)))</f>
        <v>-</v>
      </c>
      <c r="AN108" s="85" t="str">
        <f>(INDEX('МО2 общие данные'!D42:D60,MATCH(F107,'МО2 общие данные'!B42:B60,0)))</f>
        <v>-</v>
      </c>
      <c r="AO108" s="85" t="str">
        <f>(INDEX('МО2 общие данные'!E42:E60,MATCH(H107,'МО2 общие данные'!B42:B60,0)))</f>
        <v>-</v>
      </c>
      <c r="AP108" s="85" t="str">
        <f>(INDEX('МО2 общие данные'!D42:D60,MATCH(H107,'МО2 общие данные'!B42:B60,0)))</f>
        <v>-</v>
      </c>
      <c r="AQ108" s="85" t="str">
        <f>(INDEX('МО2 общие данные'!E42:E60,MATCH(J107,'МО2 общие данные'!B42:B60,0)))</f>
        <v>-</v>
      </c>
      <c r="AR108" s="85" t="str">
        <f>(INDEX('МО2 общие данные'!D42:D60,MATCH(J107,'МО2 общие данные'!B42:B60,0)))</f>
        <v>-</v>
      </c>
      <c r="AS108" s="85" t="str">
        <f>(INDEX('МО2 общие данные'!E42:E60,MATCH(L107,'МО2 общие данные'!B42:B60,0)))</f>
        <v>-</v>
      </c>
      <c r="AT108" s="85" t="str">
        <f>(INDEX('МО2 общие данные'!D42:D60,MATCH(L107,'МО2 общие данные'!B42:B60,0)))</f>
        <v>-</v>
      </c>
      <c r="AU108" s="85" t="str">
        <f>(INDEX('МО2 общие данные'!E42:E60,MATCH(N107,'МО2 общие данные'!B42:B60,0)))</f>
        <v>-</v>
      </c>
      <c r="AV108" s="85" t="str">
        <f>(INDEX('МО2 общие данные'!D42:D60,MATCH(N107,'МО2 общие данные'!B42:B60,0)))</f>
        <v>-</v>
      </c>
      <c r="AW108" s="85" t="str">
        <f>(INDEX('МО2 общие данные'!E42:E60,MATCH(P107,'МО2 общие данные'!B42:B60,0)))</f>
        <v>-</v>
      </c>
      <c r="AX108" s="85" t="str">
        <f>(INDEX('МО2 общие данные'!D42:D60,MATCH(P107,'МО2 общие данные'!B42:B60,0)))</f>
        <v>-</v>
      </c>
      <c r="AY108" s="85" t="str">
        <f>(INDEX('МО2 общие данные'!E42:E60,MATCH(R107,'МО2 общие данные'!B42:B60,0)))</f>
        <v>-</v>
      </c>
      <c r="AZ108" s="85" t="str">
        <f>(INDEX('МО2 общие данные'!D42:D60,MATCH(R107,'МО2 общие данные'!B42:B60,0)))</f>
        <v>-</v>
      </c>
      <c r="BA108" s="85" t="str">
        <f>(INDEX('МО2 общие данные'!E42:E60,MATCH(T107,'МО2 общие данные'!B42:B60,0)))</f>
        <v>-</v>
      </c>
      <c r="BB108" s="85" t="str">
        <f>(INDEX('МО2 общие данные'!D42:D60,MATCH(T107,'МО2 общие данные'!B42:B60,0)))</f>
        <v>-</v>
      </c>
      <c r="BC108" s="85" t="str">
        <f>(INDEX('МО2 общие данные'!E42:E60,MATCH(V107,'МО2 общие данные'!B42:B60,0)))</f>
        <v>-</v>
      </c>
      <c r="BD108" s="85" t="str">
        <f>(INDEX('МО2 общие данные'!D42:D60,MATCH(V107,'МО2 общие данные'!B42:B60,0)))</f>
        <v>-</v>
      </c>
      <c r="BE108" s="85" t="str">
        <f>(INDEX('МО2 общие данные'!E42:E60,MATCH(X107,'МО2 общие данные'!B42:B60,0)))</f>
        <v>-</v>
      </c>
      <c r="BF108" s="85" t="str">
        <f>(INDEX('МО2 общие данные'!D42:D60,MATCH(X107,'МО2 общие данные'!B42:B60,0)))</f>
        <v>-</v>
      </c>
      <c r="BG108" s="85" t="str">
        <f>(INDEX('МО2 общие данные'!E42:E60,MATCH(Z107,'МО2 общие данные'!B42:B60,0)))</f>
        <v>-</v>
      </c>
      <c r="BH108" s="85" t="str">
        <f>(INDEX('МО2 общие данные'!D42:D60,MATCH(Z107,'МО2 общие данные'!B42:B60,0)))</f>
        <v>-</v>
      </c>
    </row>
    <row r="109" spans="1:64" ht="15" hidden="1" customHeight="1" x14ac:dyDescent="0.25">
      <c r="A109" s="129"/>
      <c r="B109" s="329" t="str">
        <f>IF(B104&gt;0,"Д",IF(B104=0," "))</f>
        <v xml:space="preserve"> </v>
      </c>
      <c r="C109" s="330"/>
      <c r="D109" s="329" t="str">
        <f>IF(D104&gt;0,"Д",IF(D104=0," "))</f>
        <v xml:space="preserve"> </v>
      </c>
      <c r="E109" s="330"/>
      <c r="F109" s="329" t="str">
        <f>IF(F104&gt;0,"Д",IF(F104=0," "))</f>
        <v xml:space="preserve"> </v>
      </c>
      <c r="G109" s="330"/>
      <c r="H109" s="329" t="str">
        <f>IF(H104&gt;0,"Д",IF(H104=0," "))</f>
        <v xml:space="preserve"> </v>
      </c>
      <c r="I109" s="330"/>
      <c r="J109" s="329" t="str">
        <f>IF(J104&gt;0,"Д",IF(J104=0," "))</f>
        <v xml:space="preserve"> </v>
      </c>
      <c r="K109" s="330"/>
      <c r="L109" s="329" t="str">
        <f>IF(L104&gt;0,"Д",IF(L104=0," "))</f>
        <v xml:space="preserve"> </v>
      </c>
      <c r="M109" s="330"/>
      <c r="N109" s="329" t="str">
        <f>IF(N104&gt;0,"Д",IF(N104=0," "))</f>
        <v xml:space="preserve"> </v>
      </c>
      <c r="O109" s="330"/>
      <c r="P109" s="329" t="str">
        <f>IF(P104&gt;0,"Д",IF(P104=0," "))</f>
        <v xml:space="preserve"> </v>
      </c>
      <c r="Q109" s="330"/>
      <c r="R109" s="329" t="str">
        <f>IF(R104&gt;0,"Д",IF(R104=0," "))</f>
        <v xml:space="preserve"> </v>
      </c>
      <c r="S109" s="330"/>
      <c r="T109" s="329" t="str">
        <f>IF(T104&gt;0,"Д",IF(T104=0," "))</f>
        <v xml:space="preserve"> </v>
      </c>
      <c r="U109" s="330"/>
      <c r="V109" s="329" t="str">
        <f>IF(V104&gt;0,"Д",IF(V104=0," "))</f>
        <v xml:space="preserve"> </v>
      </c>
      <c r="W109" s="330"/>
      <c r="X109" s="329" t="str">
        <f>IF(X104&gt;0,"Д",IF(X104=0," "))</f>
        <v xml:space="preserve"> </v>
      </c>
      <c r="Y109" s="330"/>
      <c r="Z109" s="329" t="str">
        <f>IF(Z104&gt;0,"Д",IF(Z104=0," "))</f>
        <v xml:space="preserve"> </v>
      </c>
      <c r="AA109" s="330"/>
      <c r="AB109" s="329" t="str">
        <f t="shared" ref="AB109" si="186">IF(AB104&gt;0,"Д",IF(AB104=0," "))</f>
        <v xml:space="preserve"> </v>
      </c>
      <c r="AC109" s="330"/>
      <c r="AD109" s="329" t="str">
        <f t="shared" ref="AD109" si="187">IF(AD104&gt;0,"Д",IF(AD104=0," "))</f>
        <v xml:space="preserve"> </v>
      </c>
      <c r="AE109" s="330"/>
      <c r="AI109" s="85"/>
      <c r="AJ109" s="85"/>
      <c r="AK109" s="85"/>
      <c r="AL109" s="85"/>
      <c r="AM109" s="85"/>
      <c r="AN109" s="85"/>
      <c r="AO109" s="85"/>
      <c r="AP109" s="85"/>
      <c r="AQ109" s="85"/>
      <c r="AR109" s="85"/>
      <c r="AS109" s="85"/>
      <c r="AT109" s="85"/>
      <c r="AU109" s="85"/>
      <c r="AV109" s="85"/>
      <c r="AW109" s="85"/>
      <c r="AX109" s="85"/>
      <c r="AY109" s="85"/>
      <c r="AZ109" s="85"/>
      <c r="BA109" s="85"/>
      <c r="BB109" s="85"/>
      <c r="BC109" s="85"/>
      <c r="BD109" s="85"/>
      <c r="BE109" s="85"/>
      <c r="BF109" s="85"/>
      <c r="BG109" s="85"/>
      <c r="BH109" s="85"/>
    </row>
    <row r="110" spans="1:64" s="83" customFormat="1" ht="25.5" x14ac:dyDescent="0.2">
      <c r="A110" s="89" t="s">
        <v>16</v>
      </c>
      <c r="B110" s="333">
        <f>B14+B17+B20+B23+B26+B29+B32+B35+B41+B44+B47+B53+B56+B59+B62+B65+B38+B68+B71+B50+B74+B77+B80+B83+B86+B89+B92+B95+B98+B101+B104+B107</f>
        <v>0</v>
      </c>
      <c r="C110" s="332"/>
      <c r="D110" s="333">
        <f t="shared" ref="D110" si="188">D14+D17+D20+D23+D26+D29+D32+D35+D41+D44+D47+D53+D56+D59+D62+D65+D38+D68+D71+D50+D74+D77+D80+D83+D86+D89+D92+D95+D98+D101+D104+D107</f>
        <v>0</v>
      </c>
      <c r="E110" s="332"/>
      <c r="F110" s="333">
        <f t="shared" ref="F110" si="189">F14+F17+F20+F23+F26+F29+F32+F35+F41+F44+F47+F53+F56+F59+F62+F65+F38+F68+F71+F50+F74+F77+F80+F83+F86+F89+F92+F95+F98+F101+F104+F107</f>
        <v>0</v>
      </c>
      <c r="G110" s="332"/>
      <c r="H110" s="333">
        <f t="shared" ref="H110" si="190">H14+H17+H20+H23+H26+H29+H32+H35+H41+H44+H47+H53+H56+H59+H62+H65+H38+H68+H71+H50+H74+H77+H80+H83+H86+H89+H92+H95+H98+H101+H104+H107</f>
        <v>0</v>
      </c>
      <c r="I110" s="332"/>
      <c r="J110" s="333">
        <f t="shared" ref="J110" si="191">J14+J17+J20+J23+J26+J29+J32+J35+J41+J44+J47+J53+J56+J59+J62+J65+J38+J68+J71+J50+J74+J77+J80+J83+J86+J89+J92+J95+J98+J101+J104+J107</f>
        <v>0</v>
      </c>
      <c r="K110" s="332"/>
      <c r="L110" s="333">
        <f t="shared" ref="L110" si="192">L14+L17+L20+L23+L26+L29+L32+L35+L41+L44+L47+L53+L56+L59+L62+L65+L38+L68+L71+L50+L74+L77+L80+L83+L86+L89+L92+L95+L98+L101+L104+L107</f>
        <v>0</v>
      </c>
      <c r="M110" s="332"/>
      <c r="N110" s="333">
        <f t="shared" ref="N110" si="193">N14+N17+N20+N23+N26+N29+N32+N35+N41+N44+N47+N53+N56+N59+N62+N65+N38+N68+N71+N50+N74+N77+N80+N83+N86+N89+N92+N95+N98+N101+N104+N107</f>
        <v>0</v>
      </c>
      <c r="O110" s="332"/>
      <c r="P110" s="333">
        <f t="shared" ref="P110" si="194">P14+P17+P20+P23+P26+P29+P32+P35+P41+P44+P47+P53+P56+P59+P62+P65+P38+P68+P71+P50+P74+P77+P80+P83+P86+P89+P92+P95+P98+P101+P104+P107</f>
        <v>0</v>
      </c>
      <c r="Q110" s="332"/>
      <c r="R110" s="333">
        <f t="shared" ref="R110" si="195">R14+R17+R20+R23+R26+R29+R32+R35+R41+R44+R47+R53+R56+R59+R62+R65+R38+R68+R71+R50+R74+R77+R80+R83+R86+R89+R92+R95+R98+R101+R104+R107</f>
        <v>0</v>
      </c>
      <c r="S110" s="332"/>
      <c r="T110" s="333">
        <f t="shared" ref="T110" si="196">T14+T17+T20+T23+T26+T29+T32+T35+T41+T44+T47+T53+T56+T59+T62+T65+T38+T68+T71+T50+T74+T77+T80+T83+T86+T89+T92+T95+T98+T101+T104+T107</f>
        <v>0</v>
      </c>
      <c r="U110" s="332"/>
      <c r="V110" s="333">
        <f t="shared" ref="V110" si="197">V14+V17+V20+V23+V26+V29+V32+V35+V41+V44+V47+V53+V56+V59+V62+V65+V38+V68+V71+V50+V74+V77+V80+V83+V86+V89+V92+V95+V98+V101+V104+V107</f>
        <v>0</v>
      </c>
      <c r="W110" s="332"/>
      <c r="X110" s="333">
        <f t="shared" ref="X110" si="198">X14+X17+X20+X23+X26+X29+X32+X35+X41+X44+X47+X53+X56+X59+X62+X65+X38+X68+X71+X50+X74+X77+X80+X83+X86+X89+X92+X95+X98+X101+X104+X107</f>
        <v>0</v>
      </c>
      <c r="Y110" s="332"/>
      <c r="Z110" s="333">
        <f t="shared" ref="Z110:AD110" si="199">Z14+Z17+Z20+Z23+Z26+Z29+Z32+Z35+Z41+Z44+Z47+Z53+Z56+Z59+Z62+Z65+Z38+Z68+Z71+Z50+Z74+Z77+Z80+Z83+Z86+Z89+Z92+Z95+Z98+Z101+Z104+Z107</f>
        <v>0</v>
      </c>
      <c r="AA110" s="332"/>
      <c r="AB110" s="333">
        <f t="shared" si="199"/>
        <v>0</v>
      </c>
      <c r="AC110" s="332"/>
      <c r="AD110" s="333">
        <f t="shared" si="199"/>
        <v>0</v>
      </c>
      <c r="AE110" s="332"/>
    </row>
    <row r="111" spans="1:64" s="83" customFormat="1" ht="38.25" x14ac:dyDescent="0.2">
      <c r="A111" s="89" t="s">
        <v>40</v>
      </c>
      <c r="B111" s="331"/>
      <c r="C111" s="332"/>
      <c r="D111" s="331"/>
      <c r="E111" s="332"/>
      <c r="F111" s="331"/>
      <c r="G111" s="332"/>
      <c r="H111" s="331"/>
      <c r="I111" s="332"/>
      <c r="J111" s="331"/>
      <c r="K111" s="332"/>
      <c r="L111" s="331"/>
      <c r="M111" s="332"/>
      <c r="N111" s="331"/>
      <c r="O111" s="332"/>
      <c r="P111" s="331"/>
      <c r="Q111" s="332"/>
      <c r="R111" s="331"/>
      <c r="S111" s="332"/>
      <c r="T111" s="331"/>
      <c r="U111" s="332"/>
      <c r="V111" s="331"/>
      <c r="W111" s="332"/>
      <c r="X111" s="331"/>
      <c r="Y111" s="332"/>
      <c r="Z111" s="331"/>
      <c r="AA111" s="332"/>
      <c r="AB111" s="331"/>
      <c r="AC111" s="332"/>
      <c r="AD111" s="331"/>
      <c r="AE111" s="332"/>
    </row>
    <row r="112" spans="1:64" s="83" customFormat="1" ht="59.45" customHeight="1" x14ac:dyDescent="0.2">
      <c r="A112" s="89" t="s">
        <v>137</v>
      </c>
      <c r="B112" s="333">
        <f>B110</f>
        <v>0</v>
      </c>
      <c r="C112" s="332"/>
      <c r="D112" s="333">
        <f t="shared" ref="D112" si="200">D110</f>
        <v>0</v>
      </c>
      <c r="E112" s="332"/>
      <c r="F112" s="333">
        <f t="shared" ref="F112" si="201">F110</f>
        <v>0</v>
      </c>
      <c r="G112" s="332"/>
      <c r="H112" s="333">
        <f t="shared" ref="H112" si="202">H110</f>
        <v>0</v>
      </c>
      <c r="I112" s="332"/>
      <c r="J112" s="333">
        <f t="shared" ref="J112" si="203">J110</f>
        <v>0</v>
      </c>
      <c r="K112" s="332"/>
      <c r="L112" s="333">
        <f t="shared" ref="L112" si="204">L110</f>
        <v>0</v>
      </c>
      <c r="M112" s="332"/>
      <c r="N112" s="333">
        <f t="shared" ref="N112" si="205">N110</f>
        <v>0</v>
      </c>
      <c r="O112" s="332"/>
      <c r="P112" s="333">
        <f t="shared" ref="P112" si="206">P110</f>
        <v>0</v>
      </c>
      <c r="Q112" s="332"/>
      <c r="R112" s="333">
        <f t="shared" ref="R112" si="207">R110</f>
        <v>0</v>
      </c>
      <c r="S112" s="332"/>
      <c r="T112" s="333">
        <f t="shared" ref="T112" si="208">T110</f>
        <v>0</v>
      </c>
      <c r="U112" s="332"/>
      <c r="V112" s="333">
        <f t="shared" ref="V112" si="209">V110</f>
        <v>0</v>
      </c>
      <c r="W112" s="332"/>
      <c r="X112" s="333">
        <f t="shared" ref="X112" si="210">X110</f>
        <v>0</v>
      </c>
      <c r="Y112" s="332"/>
      <c r="Z112" s="333">
        <f t="shared" ref="Z112:AD112" si="211">Z110</f>
        <v>0</v>
      </c>
      <c r="AA112" s="332"/>
      <c r="AB112" s="333">
        <f t="shared" si="211"/>
        <v>0</v>
      </c>
      <c r="AC112" s="332"/>
      <c r="AD112" s="333">
        <f t="shared" si="211"/>
        <v>0</v>
      </c>
      <c r="AE112" s="332"/>
    </row>
    <row r="113" spans="1:31" s="83" customFormat="1" ht="25.5" x14ac:dyDescent="0.2">
      <c r="A113" s="89" t="s">
        <v>41</v>
      </c>
      <c r="B113" s="333">
        <f>B137</f>
        <v>0</v>
      </c>
      <c r="C113" s="332"/>
      <c r="D113" s="333">
        <f>C137</f>
        <v>0</v>
      </c>
      <c r="E113" s="332"/>
      <c r="F113" s="333">
        <f>D137</f>
        <v>0</v>
      </c>
      <c r="G113" s="332"/>
      <c r="H113" s="333">
        <f>E137</f>
        <v>0</v>
      </c>
      <c r="I113" s="332"/>
      <c r="J113" s="333">
        <f>F137</f>
        <v>0</v>
      </c>
      <c r="K113" s="332"/>
      <c r="L113" s="333">
        <f>G137</f>
        <v>0</v>
      </c>
      <c r="M113" s="332"/>
      <c r="N113" s="333">
        <f>H137</f>
        <v>0</v>
      </c>
      <c r="O113" s="332"/>
      <c r="P113" s="333">
        <f>I137</f>
        <v>0</v>
      </c>
      <c r="Q113" s="332"/>
      <c r="R113" s="333">
        <f>J137</f>
        <v>0</v>
      </c>
      <c r="S113" s="332"/>
      <c r="T113" s="333">
        <f>K137</f>
        <v>0</v>
      </c>
      <c r="U113" s="332"/>
      <c r="V113" s="333">
        <f>L137</f>
        <v>0</v>
      </c>
      <c r="W113" s="332"/>
      <c r="X113" s="333">
        <f>M137</f>
        <v>0</v>
      </c>
      <c r="Y113" s="332"/>
      <c r="Z113" s="333">
        <f>N137</f>
        <v>0</v>
      </c>
      <c r="AA113" s="332"/>
      <c r="AB113" s="333">
        <f>O137</f>
        <v>0</v>
      </c>
      <c r="AC113" s="332"/>
      <c r="AD113" s="333">
        <f>P137</f>
        <v>0</v>
      </c>
      <c r="AE113" s="332"/>
    </row>
    <row r="114" spans="1:31" s="83" customFormat="1" ht="25.5" x14ac:dyDescent="0.2">
      <c r="A114" s="89" t="s">
        <v>38</v>
      </c>
      <c r="B114" s="333">
        <f>B38+B32+B56+B59+B80+B77+B14+B104+B101+B35-B113</f>
        <v>0</v>
      </c>
      <c r="C114" s="332"/>
      <c r="D114" s="333">
        <f t="shared" ref="D114" si="212">D38+D32+D56+D59+D80+D77+D14+D104+D101+D35-D113</f>
        <v>0</v>
      </c>
      <c r="E114" s="332"/>
      <c r="F114" s="333">
        <f t="shared" ref="F114" si="213">F38+F32+F56+F59+F80+F77+F14+F104+F101+F35-F113</f>
        <v>0</v>
      </c>
      <c r="G114" s="332"/>
      <c r="H114" s="333">
        <f t="shared" ref="H114" si="214">H38+H32+H56+H59+H80+H77+H14+H104+H101+H35-H113</f>
        <v>0</v>
      </c>
      <c r="I114" s="332"/>
      <c r="J114" s="333">
        <f t="shared" ref="J114" si="215">J38+J32+J56+J59+J80+J77+J14+J104+J101+J35-J113</f>
        <v>0</v>
      </c>
      <c r="K114" s="332"/>
      <c r="L114" s="333">
        <f t="shared" ref="L114" si="216">L38+L32+L56+L59+L80+L77+L14+L104+L101+L35-L113</f>
        <v>0</v>
      </c>
      <c r="M114" s="332"/>
      <c r="N114" s="333">
        <f t="shared" ref="N114" si="217">N38+N32+N56+N59+N80+N77+N14+N104+N101+N35-N113</f>
        <v>0</v>
      </c>
      <c r="O114" s="332"/>
      <c r="P114" s="333">
        <f t="shared" ref="P114" si="218">P38+P32+P56+P59+P80+P77+P14+P104+P101+P35-P113</f>
        <v>0</v>
      </c>
      <c r="Q114" s="332"/>
      <c r="R114" s="333">
        <f t="shared" ref="R114" si="219">R38+R32+R56+R59+R80+R77+R14+R104+R101+R35-R113</f>
        <v>0</v>
      </c>
      <c r="S114" s="332"/>
      <c r="T114" s="333">
        <f t="shared" ref="T114" si="220">T38+T32+T56+T59+T80+T77+T14+T104+T101+T35-T113</f>
        <v>0</v>
      </c>
      <c r="U114" s="332"/>
      <c r="V114" s="333">
        <f t="shared" ref="V114" si="221">V38+V32+V56+V59+V80+V77+V14+V104+V101+V35-V113</f>
        <v>0</v>
      </c>
      <c r="W114" s="332"/>
      <c r="X114" s="333">
        <f t="shared" ref="X114" si="222">X38+X32+X56+X59+X80+X77+X14+X104+X101+X35-X113</f>
        <v>0</v>
      </c>
      <c r="Y114" s="332"/>
      <c r="Z114" s="333">
        <f t="shared" ref="Z114:AD114" si="223">Z38+Z32+Z56+Z59+Z80+Z77+Z14+Z104+Z101+Z35-Z113</f>
        <v>0</v>
      </c>
      <c r="AA114" s="332"/>
      <c r="AB114" s="333">
        <f t="shared" si="223"/>
        <v>0</v>
      </c>
      <c r="AC114" s="332"/>
      <c r="AD114" s="333">
        <f t="shared" si="223"/>
        <v>0</v>
      </c>
      <c r="AE114" s="332"/>
    </row>
    <row r="115" spans="1:31" s="83" customFormat="1" ht="45" customHeight="1" x14ac:dyDescent="0.2">
      <c r="A115" s="89" t="s">
        <v>39</v>
      </c>
      <c r="B115" s="302"/>
      <c r="C115" s="303"/>
      <c r="D115" s="302"/>
      <c r="E115" s="303"/>
      <c r="F115" s="302"/>
      <c r="G115" s="303"/>
      <c r="H115" s="302"/>
      <c r="I115" s="303"/>
      <c r="J115" s="302"/>
      <c r="K115" s="303"/>
      <c r="L115" s="302"/>
      <c r="M115" s="303"/>
      <c r="N115" s="302"/>
      <c r="O115" s="303"/>
      <c r="P115" s="302"/>
      <c r="Q115" s="303"/>
      <c r="R115" s="302"/>
      <c r="S115" s="303"/>
      <c r="T115" s="302"/>
      <c r="U115" s="303"/>
      <c r="V115" s="302"/>
      <c r="W115" s="303"/>
      <c r="X115" s="302"/>
      <c r="Y115" s="303"/>
      <c r="Z115" s="302"/>
      <c r="AA115" s="303"/>
      <c r="AB115" s="302"/>
      <c r="AC115" s="303"/>
      <c r="AD115" s="302"/>
      <c r="AE115" s="303"/>
    </row>
    <row r="116" spans="1:31" s="83" customFormat="1" ht="8.25" customHeight="1" x14ac:dyDescent="0.2">
      <c r="A116" s="90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91"/>
      <c r="Q116" s="91"/>
      <c r="R116" s="91"/>
      <c r="S116" s="91"/>
      <c r="T116" s="91"/>
      <c r="U116" s="91"/>
      <c r="V116" s="91"/>
      <c r="W116" s="91"/>
      <c r="X116" s="91"/>
      <c r="Y116" s="91"/>
      <c r="Z116" s="91"/>
      <c r="AA116" s="91"/>
    </row>
    <row r="117" spans="1:31" x14ac:dyDescent="0.25">
      <c r="A117" s="14" t="s">
        <v>20</v>
      </c>
    </row>
    <row r="118" spans="1:31" x14ac:dyDescent="0.25">
      <c r="A118" s="14" t="str">
        <f>'МО2 общие данные'!C3</f>
        <v>Территориальной избирательной комиссии № 63</v>
      </c>
      <c r="H118" s="81"/>
      <c r="I118" s="81"/>
      <c r="J118" s="81"/>
      <c r="K118" s="81"/>
      <c r="L118" s="81"/>
      <c r="N118" s="18" t="str">
        <f>'МО2 общие данные'!C17</f>
        <v>Лескова Лариса Васильевна</v>
      </c>
      <c r="O118" s="18"/>
    </row>
    <row r="119" spans="1:31" ht="5.25" customHeight="1" x14ac:dyDescent="0.25"/>
    <row r="120" spans="1:31" x14ac:dyDescent="0.25">
      <c r="F120" s="14" t="s">
        <v>1</v>
      </c>
    </row>
    <row r="121" spans="1:31" x14ac:dyDescent="0.25">
      <c r="A121" s="14" t="s">
        <v>5</v>
      </c>
    </row>
    <row r="122" spans="1:31" x14ac:dyDescent="0.25">
      <c r="A122" s="14" t="str">
        <f>'МО2 общие данные'!C3</f>
        <v>Территориальной избирательной комиссии № 63</v>
      </c>
      <c r="H122" s="81"/>
      <c r="I122" s="81"/>
      <c r="J122" s="81"/>
      <c r="K122" s="81"/>
      <c r="L122" s="81"/>
      <c r="N122" s="18" t="str">
        <f>'МО2 общие данные'!C16</f>
        <v>Андреева Анастасия  Юрьевна</v>
      </c>
      <c r="O122" s="18"/>
    </row>
    <row r="124" spans="1:31" x14ac:dyDescent="0.25">
      <c r="A124" s="18" t="s">
        <v>193</v>
      </c>
    </row>
    <row r="127" spans="1:31" hidden="1" x14ac:dyDescent="0.25">
      <c r="A127" t="s">
        <v>117</v>
      </c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31" hidden="1" x14ac:dyDescent="0.25">
      <c r="A128">
        <v>1</v>
      </c>
      <c r="B128" s="133">
        <f>'гр9 МО2'!B29</f>
        <v>0</v>
      </c>
      <c r="C128" s="133">
        <f>'гр9 МО2'!C29</f>
        <v>0</v>
      </c>
      <c r="D128" s="133">
        <f>'гр9 МО2'!D29</f>
        <v>0</v>
      </c>
      <c r="E128" s="133">
        <f>'гр9 МО2'!E29</f>
        <v>0</v>
      </c>
      <c r="F128" s="133">
        <f>'гр9 МО2'!F29</f>
        <v>0</v>
      </c>
      <c r="G128" s="133">
        <f>'гр9 МО2'!G29</f>
        <v>0</v>
      </c>
      <c r="H128" s="133">
        <f>'гр9 МО2'!H29</f>
        <v>0</v>
      </c>
      <c r="I128" s="133">
        <f>'гр9 МО2'!I29</f>
        <v>0</v>
      </c>
      <c r="J128" s="133">
        <f>'гр9 МО2'!J29</f>
        <v>0</v>
      </c>
      <c r="K128" s="133">
        <f>'гр9 МО2'!K29</f>
        <v>0</v>
      </c>
      <c r="L128" s="133">
        <f>'гр9 МО2'!L29</f>
        <v>0</v>
      </c>
      <c r="M128" s="133">
        <f>'гр9 МО2'!M29</f>
        <v>0</v>
      </c>
      <c r="N128" s="133">
        <f>'гр9 МО2'!N29</f>
        <v>0</v>
      </c>
      <c r="O128" s="133">
        <f>'гр9 МО2'!O29</f>
        <v>0</v>
      </c>
      <c r="P128" s="133">
        <f>'гр9 МО2'!P29</f>
        <v>0</v>
      </c>
      <c r="Q128" s="133"/>
    </row>
    <row r="129" spans="1:17" hidden="1" x14ac:dyDescent="0.25">
      <c r="A129">
        <v>2</v>
      </c>
      <c r="B129" s="133">
        <f>'гр9 МО2'!B20</f>
        <v>0</v>
      </c>
      <c r="C129" s="133">
        <f>'гр9 МО2'!C20</f>
        <v>0</v>
      </c>
      <c r="D129" s="133">
        <f>'гр9 МО2'!D20</f>
        <v>0</v>
      </c>
      <c r="E129" s="133">
        <f>'гр9 МО2'!E20</f>
        <v>0</v>
      </c>
      <c r="F129" s="133">
        <f>'гр9 МО2'!F20</f>
        <v>0</v>
      </c>
      <c r="G129" s="133">
        <f>'гр9 МО2'!G20</f>
        <v>0</v>
      </c>
      <c r="H129" s="133">
        <f>'гр9 МО2'!H20</f>
        <v>0</v>
      </c>
      <c r="I129" s="133">
        <f>'гр9 МО2'!I20</f>
        <v>0</v>
      </c>
      <c r="J129" s="133">
        <f>'гр9 МО2'!J20</f>
        <v>0</v>
      </c>
      <c r="K129" s="133">
        <f>'гр9 МО2'!K20</f>
        <v>0</v>
      </c>
      <c r="L129" s="133">
        <f>'гр9 МО2'!L20</f>
        <v>0</v>
      </c>
      <c r="M129" s="133">
        <f>'гр9 МО2'!M20</f>
        <v>0</v>
      </c>
      <c r="N129" s="133">
        <f>'гр9 МО2'!N20</f>
        <v>0</v>
      </c>
      <c r="O129" s="133">
        <f>'гр9 МО2'!O20</f>
        <v>0</v>
      </c>
      <c r="P129" s="133">
        <f>'гр9 МО2'!P20</f>
        <v>0</v>
      </c>
      <c r="Q129" s="133"/>
    </row>
    <row r="130" spans="1:17" hidden="1" x14ac:dyDescent="0.25">
      <c r="A130" t="s">
        <v>118</v>
      </c>
      <c r="B130" s="133"/>
      <c r="C130" s="133"/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  <c r="O130" s="133"/>
      <c r="P130" s="133"/>
      <c r="Q130" s="133"/>
    </row>
    <row r="131" spans="1:17" hidden="1" x14ac:dyDescent="0.25">
      <c r="A131">
        <v>1</v>
      </c>
      <c r="B131" s="133">
        <f t="shared" ref="B131:P131" si="224">IF(B128&gt;8,2,0)</f>
        <v>0</v>
      </c>
      <c r="C131" s="133">
        <f t="shared" si="224"/>
        <v>0</v>
      </c>
      <c r="D131" s="133">
        <f t="shared" si="224"/>
        <v>0</v>
      </c>
      <c r="E131" s="133">
        <f t="shared" si="224"/>
        <v>0</v>
      </c>
      <c r="F131" s="133">
        <f t="shared" si="224"/>
        <v>0</v>
      </c>
      <c r="G131" s="133">
        <f t="shared" si="224"/>
        <v>0</v>
      </c>
      <c r="H131" s="133">
        <f t="shared" si="224"/>
        <v>0</v>
      </c>
      <c r="I131" s="133">
        <f t="shared" si="224"/>
        <v>0</v>
      </c>
      <c r="J131" s="133">
        <f t="shared" si="224"/>
        <v>0</v>
      </c>
      <c r="K131" s="133">
        <f t="shared" si="224"/>
        <v>0</v>
      </c>
      <c r="L131" s="133">
        <f t="shared" si="224"/>
        <v>0</v>
      </c>
      <c r="M131" s="133">
        <f t="shared" si="224"/>
        <v>0</v>
      </c>
      <c r="N131" s="133">
        <f t="shared" si="224"/>
        <v>0</v>
      </c>
      <c r="O131" s="133">
        <f t="shared" si="224"/>
        <v>0</v>
      </c>
      <c r="P131" s="133">
        <f t="shared" si="224"/>
        <v>0</v>
      </c>
      <c r="Q131" s="133"/>
    </row>
    <row r="132" spans="1:17" hidden="1" x14ac:dyDescent="0.25">
      <c r="A132">
        <v>2</v>
      </c>
      <c r="B132" s="133">
        <f>B129</f>
        <v>0</v>
      </c>
      <c r="C132" s="133">
        <f t="shared" ref="C132:P132" si="225">C129</f>
        <v>0</v>
      </c>
      <c r="D132" s="133">
        <f t="shared" si="225"/>
        <v>0</v>
      </c>
      <c r="E132" s="133">
        <f t="shared" si="225"/>
        <v>0</v>
      </c>
      <c r="F132" s="133">
        <f t="shared" si="225"/>
        <v>0</v>
      </c>
      <c r="G132" s="133">
        <f t="shared" si="225"/>
        <v>0</v>
      </c>
      <c r="H132" s="133">
        <f t="shared" si="225"/>
        <v>0</v>
      </c>
      <c r="I132" s="133">
        <f t="shared" si="225"/>
        <v>0</v>
      </c>
      <c r="J132" s="133">
        <f t="shared" si="225"/>
        <v>0</v>
      </c>
      <c r="K132" s="133">
        <f t="shared" si="225"/>
        <v>0</v>
      </c>
      <c r="L132" s="133">
        <f t="shared" si="225"/>
        <v>0</v>
      </c>
      <c r="M132" s="133">
        <f t="shared" si="225"/>
        <v>0</v>
      </c>
      <c r="N132" s="133">
        <f t="shared" si="225"/>
        <v>0</v>
      </c>
      <c r="O132" s="133">
        <f t="shared" si="225"/>
        <v>0</v>
      </c>
      <c r="P132" s="133">
        <f t="shared" si="225"/>
        <v>0</v>
      </c>
      <c r="Q132" s="133"/>
    </row>
    <row r="133" spans="1:17" hidden="1" x14ac:dyDescent="0.25">
      <c r="A133"/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  <c r="N133" s="133"/>
      <c r="O133" s="133"/>
      <c r="P133" s="133"/>
      <c r="Q133" s="133"/>
    </row>
    <row r="134" spans="1:17" hidden="1" x14ac:dyDescent="0.25">
      <c r="A134" t="s">
        <v>119</v>
      </c>
      <c r="B134" s="133"/>
      <c r="C134" s="133"/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  <c r="N134" s="133"/>
      <c r="O134" s="133"/>
      <c r="P134" s="133"/>
      <c r="Q134" s="133"/>
    </row>
    <row r="135" spans="1:17" hidden="1" x14ac:dyDescent="0.25">
      <c r="A135">
        <v>1</v>
      </c>
      <c r="B135" s="133">
        <f>IF(B131&gt;0,B131,0)</f>
        <v>0</v>
      </c>
      <c r="C135" s="133">
        <f t="shared" ref="C135:P135" si="226">IF(C131&gt;0,C131,0)</f>
        <v>0</v>
      </c>
      <c r="D135" s="133">
        <f t="shared" si="226"/>
        <v>0</v>
      </c>
      <c r="E135" s="133">
        <f t="shared" si="226"/>
        <v>0</v>
      </c>
      <c r="F135" s="133">
        <f t="shared" si="226"/>
        <v>0</v>
      </c>
      <c r="G135" s="133">
        <f t="shared" si="226"/>
        <v>0</v>
      </c>
      <c r="H135" s="133">
        <f t="shared" si="226"/>
        <v>0</v>
      </c>
      <c r="I135" s="133">
        <f t="shared" si="226"/>
        <v>0</v>
      </c>
      <c r="J135" s="133">
        <f t="shared" si="226"/>
        <v>0</v>
      </c>
      <c r="K135" s="133">
        <f t="shared" si="226"/>
        <v>0</v>
      </c>
      <c r="L135" s="133">
        <f t="shared" si="226"/>
        <v>0</v>
      </c>
      <c r="M135" s="133">
        <f t="shared" si="226"/>
        <v>0</v>
      </c>
      <c r="N135" s="133">
        <f t="shared" si="226"/>
        <v>0</v>
      </c>
      <c r="O135" s="133">
        <f t="shared" si="226"/>
        <v>0</v>
      </c>
      <c r="P135" s="133">
        <f t="shared" si="226"/>
        <v>0</v>
      </c>
      <c r="Q135" s="133"/>
    </row>
    <row r="136" spans="1:17" hidden="1" x14ac:dyDescent="0.25">
      <c r="A136">
        <v>2</v>
      </c>
      <c r="B136" s="133">
        <f>B132</f>
        <v>0</v>
      </c>
      <c r="C136" s="133">
        <f t="shared" ref="C136:P136" si="227">C132</f>
        <v>0</v>
      </c>
      <c r="D136" s="133">
        <f t="shared" si="227"/>
        <v>0</v>
      </c>
      <c r="E136" s="133">
        <f t="shared" si="227"/>
        <v>0</v>
      </c>
      <c r="F136" s="133">
        <f t="shared" si="227"/>
        <v>0</v>
      </c>
      <c r="G136" s="133">
        <f t="shared" si="227"/>
        <v>0</v>
      </c>
      <c r="H136" s="133">
        <f t="shared" si="227"/>
        <v>0</v>
      </c>
      <c r="I136" s="133">
        <f t="shared" si="227"/>
        <v>0</v>
      </c>
      <c r="J136" s="133">
        <f t="shared" si="227"/>
        <v>0</v>
      </c>
      <c r="K136" s="133">
        <f t="shared" si="227"/>
        <v>0</v>
      </c>
      <c r="L136" s="133">
        <f t="shared" si="227"/>
        <v>0</v>
      </c>
      <c r="M136" s="133">
        <f t="shared" si="227"/>
        <v>0</v>
      </c>
      <c r="N136" s="133">
        <f t="shared" si="227"/>
        <v>0</v>
      </c>
      <c r="O136" s="133">
        <f t="shared" si="227"/>
        <v>0</v>
      </c>
      <c r="P136" s="133">
        <f t="shared" si="227"/>
        <v>0</v>
      </c>
      <c r="Q136" s="133"/>
    </row>
    <row r="137" spans="1:17" hidden="1" x14ac:dyDescent="0.25">
      <c r="A137"/>
      <c r="B137" s="133">
        <f>SUM(B135:B136)</f>
        <v>0</v>
      </c>
      <c r="C137" s="133">
        <f t="shared" ref="C137:P137" si="228">SUM(C135:C136)</f>
        <v>0</v>
      </c>
      <c r="D137" s="133">
        <f t="shared" si="228"/>
        <v>0</v>
      </c>
      <c r="E137" s="133">
        <f t="shared" si="228"/>
        <v>0</v>
      </c>
      <c r="F137" s="133">
        <f t="shared" si="228"/>
        <v>0</v>
      </c>
      <c r="G137" s="133">
        <f t="shared" si="228"/>
        <v>0</v>
      </c>
      <c r="H137" s="133">
        <f t="shared" si="228"/>
        <v>0</v>
      </c>
      <c r="I137" s="133">
        <f t="shared" si="228"/>
        <v>0</v>
      </c>
      <c r="J137" s="133">
        <f t="shared" si="228"/>
        <v>0</v>
      </c>
      <c r="K137" s="133">
        <f t="shared" si="228"/>
        <v>0</v>
      </c>
      <c r="L137" s="133">
        <f t="shared" si="228"/>
        <v>0</v>
      </c>
      <c r="M137" s="133">
        <f t="shared" si="228"/>
        <v>0</v>
      </c>
      <c r="N137" s="133">
        <f t="shared" si="228"/>
        <v>0</v>
      </c>
      <c r="O137" s="133">
        <f t="shared" si="228"/>
        <v>0</v>
      </c>
      <c r="P137" s="133">
        <f t="shared" si="228"/>
        <v>0</v>
      </c>
      <c r="Q137" s="133"/>
    </row>
    <row r="138" spans="1:17" hidden="1" x14ac:dyDescent="0.25"/>
    <row r="139" spans="1:17" hidden="1" x14ac:dyDescent="0.25"/>
  </sheetData>
  <mergeCells count="1564">
    <mergeCell ref="T115:U115"/>
    <mergeCell ref="V115:W115"/>
    <mergeCell ref="X115:Y115"/>
    <mergeCell ref="Z115:AA115"/>
    <mergeCell ref="AB115:AC115"/>
    <mergeCell ref="AD115:AE115"/>
    <mergeCell ref="AD114:AE114"/>
    <mergeCell ref="B115:C115"/>
    <mergeCell ref="D115:E115"/>
    <mergeCell ref="F115:G115"/>
    <mergeCell ref="H115:I115"/>
    <mergeCell ref="J115:K115"/>
    <mergeCell ref="L115:M115"/>
    <mergeCell ref="N115:O115"/>
    <mergeCell ref="P115:Q115"/>
    <mergeCell ref="R115:S115"/>
    <mergeCell ref="R114:S114"/>
    <mergeCell ref="T114:U114"/>
    <mergeCell ref="V114:W114"/>
    <mergeCell ref="X114:Y114"/>
    <mergeCell ref="Z114:AA114"/>
    <mergeCell ref="AB114:AC114"/>
    <mergeCell ref="AB113:AC113"/>
    <mergeCell ref="AD113:AE113"/>
    <mergeCell ref="B114:C114"/>
    <mergeCell ref="D114:E114"/>
    <mergeCell ref="F114:G114"/>
    <mergeCell ref="H114:I114"/>
    <mergeCell ref="J114:K114"/>
    <mergeCell ref="L114:M114"/>
    <mergeCell ref="N114:O114"/>
    <mergeCell ref="P114:Q114"/>
    <mergeCell ref="P113:Q113"/>
    <mergeCell ref="R113:S113"/>
    <mergeCell ref="T113:U113"/>
    <mergeCell ref="V113:W113"/>
    <mergeCell ref="X113:Y113"/>
    <mergeCell ref="Z113:AA113"/>
    <mergeCell ref="Z112:AA112"/>
    <mergeCell ref="AB112:AC112"/>
    <mergeCell ref="AD112:AE112"/>
    <mergeCell ref="B113:C113"/>
    <mergeCell ref="D113:E113"/>
    <mergeCell ref="F113:G113"/>
    <mergeCell ref="H113:I113"/>
    <mergeCell ref="J113:K113"/>
    <mergeCell ref="L113:M113"/>
    <mergeCell ref="N113:O113"/>
    <mergeCell ref="N112:O112"/>
    <mergeCell ref="P112:Q112"/>
    <mergeCell ref="R112:S112"/>
    <mergeCell ref="T112:U112"/>
    <mergeCell ref="V112:W112"/>
    <mergeCell ref="X112:Y112"/>
    <mergeCell ref="B112:C112"/>
    <mergeCell ref="D112:E112"/>
    <mergeCell ref="F112:G112"/>
    <mergeCell ref="H112:I112"/>
    <mergeCell ref="J112:K112"/>
    <mergeCell ref="L112:M112"/>
    <mergeCell ref="T111:U111"/>
    <mergeCell ref="V111:W111"/>
    <mergeCell ref="X111:Y111"/>
    <mergeCell ref="Z111:AA111"/>
    <mergeCell ref="AB111:AC111"/>
    <mergeCell ref="AD111:AE111"/>
    <mergeCell ref="AD110:AE110"/>
    <mergeCell ref="B111:C111"/>
    <mergeCell ref="D111:E111"/>
    <mergeCell ref="F111:G111"/>
    <mergeCell ref="H111:I111"/>
    <mergeCell ref="J111:K111"/>
    <mergeCell ref="L111:M111"/>
    <mergeCell ref="N111:O111"/>
    <mergeCell ref="P111:Q111"/>
    <mergeCell ref="R111:S111"/>
    <mergeCell ref="R110:S110"/>
    <mergeCell ref="T110:U110"/>
    <mergeCell ref="V110:W110"/>
    <mergeCell ref="X110:Y110"/>
    <mergeCell ref="Z110:AA110"/>
    <mergeCell ref="AB110:AC110"/>
    <mergeCell ref="AB109:AC109"/>
    <mergeCell ref="AD109:AE109"/>
    <mergeCell ref="B110:C110"/>
    <mergeCell ref="D110:E110"/>
    <mergeCell ref="F110:G110"/>
    <mergeCell ref="H110:I110"/>
    <mergeCell ref="J110:K110"/>
    <mergeCell ref="L110:M110"/>
    <mergeCell ref="N110:O110"/>
    <mergeCell ref="P110:Q110"/>
    <mergeCell ref="P109:Q109"/>
    <mergeCell ref="R109:S109"/>
    <mergeCell ref="T109:U109"/>
    <mergeCell ref="V109:W109"/>
    <mergeCell ref="X109:Y109"/>
    <mergeCell ref="Z109:AA109"/>
    <mergeCell ref="Z108:AA108"/>
    <mergeCell ref="AB108:AC108"/>
    <mergeCell ref="AD108:AE108"/>
    <mergeCell ref="B109:C109"/>
    <mergeCell ref="D109:E109"/>
    <mergeCell ref="F109:G109"/>
    <mergeCell ref="H109:I109"/>
    <mergeCell ref="J109:K109"/>
    <mergeCell ref="L109:M109"/>
    <mergeCell ref="N109:O109"/>
    <mergeCell ref="N108:O108"/>
    <mergeCell ref="P108:Q108"/>
    <mergeCell ref="R108:S108"/>
    <mergeCell ref="T108:U108"/>
    <mergeCell ref="V108:W108"/>
    <mergeCell ref="X108:Y108"/>
    <mergeCell ref="B108:C108"/>
    <mergeCell ref="D108:E108"/>
    <mergeCell ref="F108:G108"/>
    <mergeCell ref="H108:I108"/>
    <mergeCell ref="J108:K108"/>
    <mergeCell ref="L108:M108"/>
    <mergeCell ref="T107:U107"/>
    <mergeCell ref="V107:W107"/>
    <mergeCell ref="X107:Y107"/>
    <mergeCell ref="Z107:AA107"/>
    <mergeCell ref="AB107:AC107"/>
    <mergeCell ref="AD107:AE107"/>
    <mergeCell ref="AD106:AE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R107:S107"/>
    <mergeCell ref="R106:S106"/>
    <mergeCell ref="T106:U106"/>
    <mergeCell ref="V106:W106"/>
    <mergeCell ref="X106:Y106"/>
    <mergeCell ref="Z106:AA106"/>
    <mergeCell ref="AB106:AC106"/>
    <mergeCell ref="AB105:AC105"/>
    <mergeCell ref="AD105:AE105"/>
    <mergeCell ref="B106:C106"/>
    <mergeCell ref="D106:E106"/>
    <mergeCell ref="F106:G106"/>
    <mergeCell ref="H106:I106"/>
    <mergeCell ref="J106:K106"/>
    <mergeCell ref="L106:M106"/>
    <mergeCell ref="N106:O106"/>
    <mergeCell ref="P106:Q106"/>
    <mergeCell ref="P105:Q105"/>
    <mergeCell ref="R105:S105"/>
    <mergeCell ref="T105:U105"/>
    <mergeCell ref="V105:W105"/>
    <mergeCell ref="X105:Y105"/>
    <mergeCell ref="Z105:AA105"/>
    <mergeCell ref="Z104:AA104"/>
    <mergeCell ref="AB104:AC104"/>
    <mergeCell ref="AD104:AE104"/>
    <mergeCell ref="B105:C105"/>
    <mergeCell ref="D105:E105"/>
    <mergeCell ref="F105:G105"/>
    <mergeCell ref="H105:I105"/>
    <mergeCell ref="J105:K105"/>
    <mergeCell ref="L105:M105"/>
    <mergeCell ref="N105:O105"/>
    <mergeCell ref="N104:O104"/>
    <mergeCell ref="P104:Q104"/>
    <mergeCell ref="R104:S104"/>
    <mergeCell ref="T104:U104"/>
    <mergeCell ref="V104:W104"/>
    <mergeCell ref="X104:Y104"/>
    <mergeCell ref="B104:C104"/>
    <mergeCell ref="D104:E104"/>
    <mergeCell ref="F104:G104"/>
    <mergeCell ref="H104:I104"/>
    <mergeCell ref="J104:K104"/>
    <mergeCell ref="L104:M104"/>
    <mergeCell ref="T103:U103"/>
    <mergeCell ref="V103:W103"/>
    <mergeCell ref="X103:Y103"/>
    <mergeCell ref="Z103:AA103"/>
    <mergeCell ref="AB103:AC103"/>
    <mergeCell ref="AD103:AE103"/>
    <mergeCell ref="AD102:AE102"/>
    <mergeCell ref="B103:C103"/>
    <mergeCell ref="D103:E103"/>
    <mergeCell ref="F103:G103"/>
    <mergeCell ref="H103:I103"/>
    <mergeCell ref="J103:K103"/>
    <mergeCell ref="L103:M103"/>
    <mergeCell ref="N103:O103"/>
    <mergeCell ref="P103:Q103"/>
    <mergeCell ref="R103:S103"/>
    <mergeCell ref="R102:S102"/>
    <mergeCell ref="T102:U102"/>
    <mergeCell ref="V102:W102"/>
    <mergeCell ref="X102:Y102"/>
    <mergeCell ref="Z102:AA102"/>
    <mergeCell ref="AB102:AC102"/>
    <mergeCell ref="AB101:AC101"/>
    <mergeCell ref="AD101:AE101"/>
    <mergeCell ref="B102:C102"/>
    <mergeCell ref="D102:E102"/>
    <mergeCell ref="F102:G102"/>
    <mergeCell ref="H102:I102"/>
    <mergeCell ref="J102:K102"/>
    <mergeCell ref="L102:M102"/>
    <mergeCell ref="N102:O102"/>
    <mergeCell ref="P102:Q102"/>
    <mergeCell ref="P101:Q101"/>
    <mergeCell ref="R101:S101"/>
    <mergeCell ref="T101:U101"/>
    <mergeCell ref="V101:W101"/>
    <mergeCell ref="X101:Y101"/>
    <mergeCell ref="Z101:AA101"/>
    <mergeCell ref="Z100:AA100"/>
    <mergeCell ref="AB100:AC100"/>
    <mergeCell ref="AD100:AE100"/>
    <mergeCell ref="B101:C101"/>
    <mergeCell ref="D101:E101"/>
    <mergeCell ref="F101:G101"/>
    <mergeCell ref="H101:I101"/>
    <mergeCell ref="J101:K101"/>
    <mergeCell ref="L101:M101"/>
    <mergeCell ref="N101:O101"/>
    <mergeCell ref="N100:O100"/>
    <mergeCell ref="P100:Q100"/>
    <mergeCell ref="R100:S100"/>
    <mergeCell ref="T100:U100"/>
    <mergeCell ref="V100:W100"/>
    <mergeCell ref="X100:Y100"/>
    <mergeCell ref="B100:C100"/>
    <mergeCell ref="D100:E100"/>
    <mergeCell ref="F100:G100"/>
    <mergeCell ref="H100:I100"/>
    <mergeCell ref="J100:K100"/>
    <mergeCell ref="L100:M100"/>
    <mergeCell ref="T99:U99"/>
    <mergeCell ref="V99:W99"/>
    <mergeCell ref="X99:Y99"/>
    <mergeCell ref="Z99:AA99"/>
    <mergeCell ref="AB99:AC99"/>
    <mergeCell ref="AD99:AE99"/>
    <mergeCell ref="AD98:AE98"/>
    <mergeCell ref="B99:C99"/>
    <mergeCell ref="D99:E99"/>
    <mergeCell ref="F99:G99"/>
    <mergeCell ref="H99:I99"/>
    <mergeCell ref="J99:K99"/>
    <mergeCell ref="L99:M99"/>
    <mergeCell ref="N99:O99"/>
    <mergeCell ref="P99:Q99"/>
    <mergeCell ref="R99:S99"/>
    <mergeCell ref="R98:S98"/>
    <mergeCell ref="T98:U98"/>
    <mergeCell ref="V98:W98"/>
    <mergeCell ref="X98:Y98"/>
    <mergeCell ref="Z98:AA98"/>
    <mergeCell ref="AB98:AC98"/>
    <mergeCell ref="AB97:AC97"/>
    <mergeCell ref="AD97:AE97"/>
    <mergeCell ref="B98:C98"/>
    <mergeCell ref="D98:E98"/>
    <mergeCell ref="F98:G98"/>
    <mergeCell ref="H98:I98"/>
    <mergeCell ref="J98:K98"/>
    <mergeCell ref="L98:M98"/>
    <mergeCell ref="N98:O98"/>
    <mergeCell ref="P98:Q98"/>
    <mergeCell ref="P97:Q97"/>
    <mergeCell ref="R97:S97"/>
    <mergeCell ref="T97:U97"/>
    <mergeCell ref="V97:W97"/>
    <mergeCell ref="X97:Y97"/>
    <mergeCell ref="Z97:AA97"/>
    <mergeCell ref="Z96:AA96"/>
    <mergeCell ref="AB96:AC96"/>
    <mergeCell ref="AD96:AE96"/>
    <mergeCell ref="B97:C97"/>
    <mergeCell ref="D97:E97"/>
    <mergeCell ref="F97:G97"/>
    <mergeCell ref="H97:I97"/>
    <mergeCell ref="J97:K97"/>
    <mergeCell ref="L97:M97"/>
    <mergeCell ref="N97:O97"/>
    <mergeCell ref="N96:O96"/>
    <mergeCell ref="P96:Q96"/>
    <mergeCell ref="R96:S96"/>
    <mergeCell ref="T96:U96"/>
    <mergeCell ref="V96:W96"/>
    <mergeCell ref="X96:Y96"/>
    <mergeCell ref="B96:C96"/>
    <mergeCell ref="D96:E96"/>
    <mergeCell ref="F96:G96"/>
    <mergeCell ref="H96:I96"/>
    <mergeCell ref="J96:K96"/>
    <mergeCell ref="L96:M96"/>
    <mergeCell ref="T95:U95"/>
    <mergeCell ref="V95:W95"/>
    <mergeCell ref="X95:Y95"/>
    <mergeCell ref="Z95:AA95"/>
    <mergeCell ref="AB95:AC95"/>
    <mergeCell ref="AD95:AE95"/>
    <mergeCell ref="AD94:AE94"/>
    <mergeCell ref="B95:C95"/>
    <mergeCell ref="D95:E95"/>
    <mergeCell ref="F95:G95"/>
    <mergeCell ref="H95:I95"/>
    <mergeCell ref="J95:K95"/>
    <mergeCell ref="L95:M95"/>
    <mergeCell ref="N95:O95"/>
    <mergeCell ref="P95:Q95"/>
    <mergeCell ref="R95:S95"/>
    <mergeCell ref="R94:S94"/>
    <mergeCell ref="T94:U94"/>
    <mergeCell ref="V94:W94"/>
    <mergeCell ref="X94:Y94"/>
    <mergeCell ref="Z94:AA94"/>
    <mergeCell ref="AB94:AC94"/>
    <mergeCell ref="AB93:AC93"/>
    <mergeCell ref="AD93:AE93"/>
    <mergeCell ref="B94:C94"/>
    <mergeCell ref="D94:E94"/>
    <mergeCell ref="F94:G94"/>
    <mergeCell ref="H94:I94"/>
    <mergeCell ref="J94:K94"/>
    <mergeCell ref="L94:M94"/>
    <mergeCell ref="N94:O94"/>
    <mergeCell ref="P94:Q94"/>
    <mergeCell ref="P93:Q93"/>
    <mergeCell ref="R93:S93"/>
    <mergeCell ref="T93:U93"/>
    <mergeCell ref="V93:W93"/>
    <mergeCell ref="X93:Y93"/>
    <mergeCell ref="Z93:AA93"/>
    <mergeCell ref="Z92:AA92"/>
    <mergeCell ref="AB92:AC92"/>
    <mergeCell ref="AD92:AE92"/>
    <mergeCell ref="B93:C93"/>
    <mergeCell ref="D93:E93"/>
    <mergeCell ref="F93:G93"/>
    <mergeCell ref="H93:I93"/>
    <mergeCell ref="J93:K93"/>
    <mergeCell ref="L93:M93"/>
    <mergeCell ref="N93:O93"/>
    <mergeCell ref="N92:O92"/>
    <mergeCell ref="P92:Q92"/>
    <mergeCell ref="R92:S92"/>
    <mergeCell ref="T92:U92"/>
    <mergeCell ref="V92:W92"/>
    <mergeCell ref="X92:Y92"/>
    <mergeCell ref="B92:C92"/>
    <mergeCell ref="D92:E92"/>
    <mergeCell ref="F92:G92"/>
    <mergeCell ref="H92:I92"/>
    <mergeCell ref="J92:K92"/>
    <mergeCell ref="L92:M92"/>
    <mergeCell ref="T91:U91"/>
    <mergeCell ref="V91:W91"/>
    <mergeCell ref="X91:Y91"/>
    <mergeCell ref="Z91:AA91"/>
    <mergeCell ref="AB91:AC91"/>
    <mergeCell ref="AD91:AE91"/>
    <mergeCell ref="AD90:AE90"/>
    <mergeCell ref="B91:C91"/>
    <mergeCell ref="D91:E91"/>
    <mergeCell ref="F91:G91"/>
    <mergeCell ref="H91:I91"/>
    <mergeCell ref="J91:K91"/>
    <mergeCell ref="L91:M91"/>
    <mergeCell ref="N91:O91"/>
    <mergeCell ref="P91:Q91"/>
    <mergeCell ref="R91:S91"/>
    <mergeCell ref="R90:S90"/>
    <mergeCell ref="T90:U90"/>
    <mergeCell ref="V90:W90"/>
    <mergeCell ref="X90:Y90"/>
    <mergeCell ref="Z90:AA90"/>
    <mergeCell ref="AB90:AC90"/>
    <mergeCell ref="AB89:AC89"/>
    <mergeCell ref="AD89:AE89"/>
    <mergeCell ref="B90:C90"/>
    <mergeCell ref="D90:E90"/>
    <mergeCell ref="F90:G90"/>
    <mergeCell ref="H90:I90"/>
    <mergeCell ref="J90:K90"/>
    <mergeCell ref="L90:M90"/>
    <mergeCell ref="N90:O90"/>
    <mergeCell ref="P90:Q90"/>
    <mergeCell ref="P89:Q89"/>
    <mergeCell ref="R89:S89"/>
    <mergeCell ref="T89:U89"/>
    <mergeCell ref="V89:W89"/>
    <mergeCell ref="X89:Y89"/>
    <mergeCell ref="Z89:AA89"/>
    <mergeCell ref="Z88:AA88"/>
    <mergeCell ref="AB88:AC88"/>
    <mergeCell ref="AD88:AE88"/>
    <mergeCell ref="B89:C89"/>
    <mergeCell ref="D89:E89"/>
    <mergeCell ref="F89:G89"/>
    <mergeCell ref="H89:I89"/>
    <mergeCell ref="J89:K89"/>
    <mergeCell ref="L89:M89"/>
    <mergeCell ref="N89:O89"/>
    <mergeCell ref="N88:O88"/>
    <mergeCell ref="P88:Q88"/>
    <mergeCell ref="R88:S88"/>
    <mergeCell ref="T88:U88"/>
    <mergeCell ref="V88:W88"/>
    <mergeCell ref="X88:Y88"/>
    <mergeCell ref="B88:C88"/>
    <mergeCell ref="D88:E88"/>
    <mergeCell ref="F88:G88"/>
    <mergeCell ref="H88:I88"/>
    <mergeCell ref="J88:K88"/>
    <mergeCell ref="L88:M88"/>
    <mergeCell ref="T87:U87"/>
    <mergeCell ref="V87:W87"/>
    <mergeCell ref="X87:Y87"/>
    <mergeCell ref="Z87:AA87"/>
    <mergeCell ref="AB87:AC87"/>
    <mergeCell ref="AD87:AE87"/>
    <mergeCell ref="AD86:AE86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R86:S86"/>
    <mergeCell ref="T86:U86"/>
    <mergeCell ref="V86:W86"/>
    <mergeCell ref="X86:Y86"/>
    <mergeCell ref="Z86:AA86"/>
    <mergeCell ref="AB86:AC86"/>
    <mergeCell ref="AB85:AC85"/>
    <mergeCell ref="AD85:AE85"/>
    <mergeCell ref="B86:C86"/>
    <mergeCell ref="D86:E86"/>
    <mergeCell ref="F86:G86"/>
    <mergeCell ref="H86:I86"/>
    <mergeCell ref="J86:K86"/>
    <mergeCell ref="L86:M86"/>
    <mergeCell ref="N86:O86"/>
    <mergeCell ref="P86:Q86"/>
    <mergeCell ref="P85:Q85"/>
    <mergeCell ref="R85:S85"/>
    <mergeCell ref="T85:U85"/>
    <mergeCell ref="V85:W85"/>
    <mergeCell ref="X85:Y85"/>
    <mergeCell ref="Z85:AA85"/>
    <mergeCell ref="Z84:AA84"/>
    <mergeCell ref="AB84:AC84"/>
    <mergeCell ref="AD84:AE84"/>
    <mergeCell ref="B85:C85"/>
    <mergeCell ref="D85:E85"/>
    <mergeCell ref="F85:G85"/>
    <mergeCell ref="H85:I85"/>
    <mergeCell ref="J85:K85"/>
    <mergeCell ref="L85:M85"/>
    <mergeCell ref="N85:O85"/>
    <mergeCell ref="N84:O84"/>
    <mergeCell ref="P84:Q84"/>
    <mergeCell ref="R84:S84"/>
    <mergeCell ref="T84:U84"/>
    <mergeCell ref="V84:W84"/>
    <mergeCell ref="X84:Y84"/>
    <mergeCell ref="B84:C84"/>
    <mergeCell ref="D84:E84"/>
    <mergeCell ref="F84:G84"/>
    <mergeCell ref="H84:I84"/>
    <mergeCell ref="J84:K84"/>
    <mergeCell ref="L84:M84"/>
    <mergeCell ref="T83:U83"/>
    <mergeCell ref="V83:W83"/>
    <mergeCell ref="X83:Y83"/>
    <mergeCell ref="Z83:AA83"/>
    <mergeCell ref="AB83:AC83"/>
    <mergeCell ref="AD83:AE83"/>
    <mergeCell ref="AD82:AE82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R82:S82"/>
    <mergeCell ref="T82:U82"/>
    <mergeCell ref="V82:W82"/>
    <mergeCell ref="X82:Y82"/>
    <mergeCell ref="Z82:AA82"/>
    <mergeCell ref="AB82:AC82"/>
    <mergeCell ref="AB81:AC81"/>
    <mergeCell ref="AD81:AE81"/>
    <mergeCell ref="B82:C82"/>
    <mergeCell ref="D82:E82"/>
    <mergeCell ref="F82:G82"/>
    <mergeCell ref="H82:I82"/>
    <mergeCell ref="J82:K82"/>
    <mergeCell ref="L82:M82"/>
    <mergeCell ref="N82:O82"/>
    <mergeCell ref="P82:Q82"/>
    <mergeCell ref="P81:Q81"/>
    <mergeCell ref="R81:S81"/>
    <mergeCell ref="T81:U81"/>
    <mergeCell ref="V81:W81"/>
    <mergeCell ref="X81:Y81"/>
    <mergeCell ref="Z81:AA81"/>
    <mergeCell ref="Z80:AA80"/>
    <mergeCell ref="AB80:AC80"/>
    <mergeCell ref="AD80:AE80"/>
    <mergeCell ref="B81:C81"/>
    <mergeCell ref="D81:E81"/>
    <mergeCell ref="F81:G81"/>
    <mergeCell ref="H81:I81"/>
    <mergeCell ref="J81:K81"/>
    <mergeCell ref="L81:M81"/>
    <mergeCell ref="N81:O81"/>
    <mergeCell ref="N80:O80"/>
    <mergeCell ref="P80:Q80"/>
    <mergeCell ref="R80:S80"/>
    <mergeCell ref="T80:U80"/>
    <mergeCell ref="V80:W80"/>
    <mergeCell ref="X80:Y80"/>
    <mergeCell ref="B80:C80"/>
    <mergeCell ref="D80:E80"/>
    <mergeCell ref="F80:G80"/>
    <mergeCell ref="H80:I80"/>
    <mergeCell ref="J80:K80"/>
    <mergeCell ref="L80:M80"/>
    <mergeCell ref="T79:U79"/>
    <mergeCell ref="V79:W79"/>
    <mergeCell ref="X79:Y79"/>
    <mergeCell ref="Z79:AA79"/>
    <mergeCell ref="AB79:AC79"/>
    <mergeCell ref="AD79:AE79"/>
    <mergeCell ref="AD78:AE78"/>
    <mergeCell ref="B79:C79"/>
    <mergeCell ref="D79:E79"/>
    <mergeCell ref="F79:G79"/>
    <mergeCell ref="H79:I79"/>
    <mergeCell ref="J79:K79"/>
    <mergeCell ref="L79:M79"/>
    <mergeCell ref="N79:O79"/>
    <mergeCell ref="P79:Q79"/>
    <mergeCell ref="R79:S79"/>
    <mergeCell ref="R78:S78"/>
    <mergeCell ref="T78:U78"/>
    <mergeCell ref="V78:W78"/>
    <mergeCell ref="X78:Y78"/>
    <mergeCell ref="Z78:AA78"/>
    <mergeCell ref="AB78:AC78"/>
    <mergeCell ref="AB77:AC77"/>
    <mergeCell ref="AD77:AE77"/>
    <mergeCell ref="B78:C78"/>
    <mergeCell ref="D78:E78"/>
    <mergeCell ref="F78:G78"/>
    <mergeCell ref="H78:I78"/>
    <mergeCell ref="J78:K78"/>
    <mergeCell ref="L78:M78"/>
    <mergeCell ref="N78:O78"/>
    <mergeCell ref="P78:Q78"/>
    <mergeCell ref="P77:Q77"/>
    <mergeCell ref="R77:S77"/>
    <mergeCell ref="T77:U77"/>
    <mergeCell ref="V77:W77"/>
    <mergeCell ref="X77:Y77"/>
    <mergeCell ref="Z77:AA77"/>
    <mergeCell ref="Z76:AA76"/>
    <mergeCell ref="AB76:AC76"/>
    <mergeCell ref="AD76:AE76"/>
    <mergeCell ref="B77:C77"/>
    <mergeCell ref="D77:E77"/>
    <mergeCell ref="F77:G77"/>
    <mergeCell ref="H77:I77"/>
    <mergeCell ref="J77:K77"/>
    <mergeCell ref="L77:M77"/>
    <mergeCell ref="N77:O77"/>
    <mergeCell ref="N76:O76"/>
    <mergeCell ref="P76:Q76"/>
    <mergeCell ref="R76:S76"/>
    <mergeCell ref="T76:U76"/>
    <mergeCell ref="V76:W76"/>
    <mergeCell ref="X76:Y76"/>
    <mergeCell ref="B76:C76"/>
    <mergeCell ref="D76:E76"/>
    <mergeCell ref="F76:G76"/>
    <mergeCell ref="H76:I76"/>
    <mergeCell ref="J76:K76"/>
    <mergeCell ref="L76:M76"/>
    <mergeCell ref="T75:U75"/>
    <mergeCell ref="V75:W75"/>
    <mergeCell ref="X75:Y75"/>
    <mergeCell ref="Z75:AA75"/>
    <mergeCell ref="AB75:AC75"/>
    <mergeCell ref="AD75:AE75"/>
    <mergeCell ref="AD74:AE74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R74:S74"/>
    <mergeCell ref="T74:U74"/>
    <mergeCell ref="V74:W74"/>
    <mergeCell ref="X74:Y74"/>
    <mergeCell ref="Z74:AA74"/>
    <mergeCell ref="AB74:AC74"/>
    <mergeCell ref="AB73:AC73"/>
    <mergeCell ref="AD73:AE73"/>
    <mergeCell ref="B74:C74"/>
    <mergeCell ref="D74:E74"/>
    <mergeCell ref="F74:G74"/>
    <mergeCell ref="H74:I74"/>
    <mergeCell ref="J74:K74"/>
    <mergeCell ref="L74:M74"/>
    <mergeCell ref="N74:O74"/>
    <mergeCell ref="P74:Q74"/>
    <mergeCell ref="P73:Q73"/>
    <mergeCell ref="R73:S73"/>
    <mergeCell ref="T73:U73"/>
    <mergeCell ref="V73:W73"/>
    <mergeCell ref="X73:Y73"/>
    <mergeCell ref="Z73:AA73"/>
    <mergeCell ref="Z72:AA72"/>
    <mergeCell ref="AB72:AC72"/>
    <mergeCell ref="AD72:AE72"/>
    <mergeCell ref="B73:C73"/>
    <mergeCell ref="D73:E73"/>
    <mergeCell ref="F73:G73"/>
    <mergeCell ref="H73:I73"/>
    <mergeCell ref="J73:K73"/>
    <mergeCell ref="L73:M73"/>
    <mergeCell ref="N73:O73"/>
    <mergeCell ref="N72:O72"/>
    <mergeCell ref="P72:Q72"/>
    <mergeCell ref="R72:S72"/>
    <mergeCell ref="T72:U72"/>
    <mergeCell ref="V72:W72"/>
    <mergeCell ref="X72:Y72"/>
    <mergeCell ref="B72:C72"/>
    <mergeCell ref="D72:E72"/>
    <mergeCell ref="F72:G72"/>
    <mergeCell ref="H72:I72"/>
    <mergeCell ref="J72:K72"/>
    <mergeCell ref="L72:M72"/>
    <mergeCell ref="T71:U71"/>
    <mergeCell ref="V71:W71"/>
    <mergeCell ref="X71:Y71"/>
    <mergeCell ref="Z71:AA71"/>
    <mergeCell ref="AB71:AC71"/>
    <mergeCell ref="AD71:AE71"/>
    <mergeCell ref="AD70:AE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R70:S70"/>
    <mergeCell ref="T70:U70"/>
    <mergeCell ref="V70:W70"/>
    <mergeCell ref="X70:Y70"/>
    <mergeCell ref="Z70:AA70"/>
    <mergeCell ref="AB70:AC70"/>
    <mergeCell ref="AB69:AC69"/>
    <mergeCell ref="AD69:AE69"/>
    <mergeCell ref="B70:C70"/>
    <mergeCell ref="D70:E70"/>
    <mergeCell ref="F70:G70"/>
    <mergeCell ref="H70:I70"/>
    <mergeCell ref="J70:K70"/>
    <mergeCell ref="L70:M70"/>
    <mergeCell ref="N70:O70"/>
    <mergeCell ref="P70:Q70"/>
    <mergeCell ref="P69:Q69"/>
    <mergeCell ref="R69:S69"/>
    <mergeCell ref="T69:U69"/>
    <mergeCell ref="V69:W69"/>
    <mergeCell ref="X69:Y69"/>
    <mergeCell ref="Z69:AA69"/>
    <mergeCell ref="Z68:AA68"/>
    <mergeCell ref="AB68:AC68"/>
    <mergeCell ref="AD68:AE68"/>
    <mergeCell ref="B69:C69"/>
    <mergeCell ref="D69:E69"/>
    <mergeCell ref="F69:G69"/>
    <mergeCell ref="H69:I69"/>
    <mergeCell ref="J69:K69"/>
    <mergeCell ref="L69:M69"/>
    <mergeCell ref="N69:O69"/>
    <mergeCell ref="N68:O68"/>
    <mergeCell ref="P68:Q68"/>
    <mergeCell ref="R68:S68"/>
    <mergeCell ref="T68:U68"/>
    <mergeCell ref="V68:W68"/>
    <mergeCell ref="X68:Y68"/>
    <mergeCell ref="B68:C68"/>
    <mergeCell ref="D68:E68"/>
    <mergeCell ref="F68:G68"/>
    <mergeCell ref="H68:I68"/>
    <mergeCell ref="J68:K68"/>
    <mergeCell ref="L68:M68"/>
    <mergeCell ref="T67:U67"/>
    <mergeCell ref="V67:W67"/>
    <mergeCell ref="X67:Y67"/>
    <mergeCell ref="Z67:AA67"/>
    <mergeCell ref="AB67:AC67"/>
    <mergeCell ref="AD67:AE67"/>
    <mergeCell ref="AD66:AE66"/>
    <mergeCell ref="B67:C67"/>
    <mergeCell ref="D67:E67"/>
    <mergeCell ref="F67:G67"/>
    <mergeCell ref="H67:I67"/>
    <mergeCell ref="J67:K67"/>
    <mergeCell ref="L67:M67"/>
    <mergeCell ref="N67:O67"/>
    <mergeCell ref="P67:Q67"/>
    <mergeCell ref="R67:S67"/>
    <mergeCell ref="R66:S66"/>
    <mergeCell ref="T66:U66"/>
    <mergeCell ref="V66:W66"/>
    <mergeCell ref="X66:Y66"/>
    <mergeCell ref="Z66:AA66"/>
    <mergeCell ref="AB66:AC66"/>
    <mergeCell ref="AB65:AC65"/>
    <mergeCell ref="AD65:AE65"/>
    <mergeCell ref="B66:C66"/>
    <mergeCell ref="D66:E66"/>
    <mergeCell ref="F66:G66"/>
    <mergeCell ref="H66:I66"/>
    <mergeCell ref="J66:K66"/>
    <mergeCell ref="L66:M66"/>
    <mergeCell ref="N66:O66"/>
    <mergeCell ref="P66:Q66"/>
    <mergeCell ref="P65:Q65"/>
    <mergeCell ref="R65:S65"/>
    <mergeCell ref="T65:U65"/>
    <mergeCell ref="V65:W65"/>
    <mergeCell ref="X65:Y65"/>
    <mergeCell ref="Z65:AA65"/>
    <mergeCell ref="Z64:AA64"/>
    <mergeCell ref="AB64:AC64"/>
    <mergeCell ref="AD64:AE64"/>
    <mergeCell ref="B65:C65"/>
    <mergeCell ref="D65:E65"/>
    <mergeCell ref="F65:G65"/>
    <mergeCell ref="H65:I65"/>
    <mergeCell ref="J65:K65"/>
    <mergeCell ref="L65:M65"/>
    <mergeCell ref="N65:O65"/>
    <mergeCell ref="N64:O64"/>
    <mergeCell ref="P64:Q64"/>
    <mergeCell ref="R64:S64"/>
    <mergeCell ref="T64:U64"/>
    <mergeCell ref="V64:W64"/>
    <mergeCell ref="X64:Y64"/>
    <mergeCell ref="B64:C64"/>
    <mergeCell ref="D64:E64"/>
    <mergeCell ref="F64:G64"/>
    <mergeCell ref="H64:I64"/>
    <mergeCell ref="J64:K64"/>
    <mergeCell ref="L64:M64"/>
    <mergeCell ref="T63:U63"/>
    <mergeCell ref="V63:W63"/>
    <mergeCell ref="X63:Y63"/>
    <mergeCell ref="Z63:AA63"/>
    <mergeCell ref="AB63:AC63"/>
    <mergeCell ref="AD63:AE63"/>
    <mergeCell ref="AD62:AE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R62:S62"/>
    <mergeCell ref="T62:U62"/>
    <mergeCell ref="V62:W62"/>
    <mergeCell ref="X62:Y62"/>
    <mergeCell ref="Z62:AA62"/>
    <mergeCell ref="AB62:AC62"/>
    <mergeCell ref="AB61:AC61"/>
    <mergeCell ref="AD61:AE61"/>
    <mergeCell ref="B62:C62"/>
    <mergeCell ref="D62:E62"/>
    <mergeCell ref="F62:G62"/>
    <mergeCell ref="H62:I62"/>
    <mergeCell ref="J62:K62"/>
    <mergeCell ref="L62:M62"/>
    <mergeCell ref="N62:O62"/>
    <mergeCell ref="P62:Q62"/>
    <mergeCell ref="P61:Q61"/>
    <mergeCell ref="R61:S61"/>
    <mergeCell ref="T61:U61"/>
    <mergeCell ref="V61:W61"/>
    <mergeCell ref="X61:Y61"/>
    <mergeCell ref="Z61:AA61"/>
    <mergeCell ref="Z60:AA60"/>
    <mergeCell ref="AB60:AC60"/>
    <mergeCell ref="AD60:AE60"/>
    <mergeCell ref="B61:C61"/>
    <mergeCell ref="D61:E61"/>
    <mergeCell ref="F61:G61"/>
    <mergeCell ref="H61:I61"/>
    <mergeCell ref="J61:K61"/>
    <mergeCell ref="L61:M61"/>
    <mergeCell ref="N61:O61"/>
    <mergeCell ref="N60:O60"/>
    <mergeCell ref="P60:Q60"/>
    <mergeCell ref="R60:S60"/>
    <mergeCell ref="T60:U60"/>
    <mergeCell ref="V60:W60"/>
    <mergeCell ref="X60:Y60"/>
    <mergeCell ref="B60:C60"/>
    <mergeCell ref="D60:E60"/>
    <mergeCell ref="F60:G60"/>
    <mergeCell ref="H60:I60"/>
    <mergeCell ref="J60:K60"/>
    <mergeCell ref="L60:M60"/>
    <mergeCell ref="T59:U59"/>
    <mergeCell ref="V59:W59"/>
    <mergeCell ref="X59:Y59"/>
    <mergeCell ref="Z59:AA59"/>
    <mergeCell ref="AB59:AC59"/>
    <mergeCell ref="AD59:AE59"/>
    <mergeCell ref="AD58:AE58"/>
    <mergeCell ref="B59:C59"/>
    <mergeCell ref="D59:E59"/>
    <mergeCell ref="F59:G59"/>
    <mergeCell ref="H59:I59"/>
    <mergeCell ref="J59:K59"/>
    <mergeCell ref="L59:M59"/>
    <mergeCell ref="N59:O59"/>
    <mergeCell ref="P59:Q59"/>
    <mergeCell ref="R59:S59"/>
    <mergeCell ref="R58:S58"/>
    <mergeCell ref="T58:U58"/>
    <mergeCell ref="V58:W58"/>
    <mergeCell ref="X58:Y58"/>
    <mergeCell ref="Z58:AA58"/>
    <mergeCell ref="AB58:AC58"/>
    <mergeCell ref="AB57:AC57"/>
    <mergeCell ref="AD57:AE57"/>
    <mergeCell ref="B58:C58"/>
    <mergeCell ref="D58:E58"/>
    <mergeCell ref="F58:G58"/>
    <mergeCell ref="H58:I58"/>
    <mergeCell ref="J58:K58"/>
    <mergeCell ref="L58:M58"/>
    <mergeCell ref="N58:O58"/>
    <mergeCell ref="P58:Q58"/>
    <mergeCell ref="P57:Q57"/>
    <mergeCell ref="R57:S57"/>
    <mergeCell ref="T57:U57"/>
    <mergeCell ref="V57:W57"/>
    <mergeCell ref="X57:Y57"/>
    <mergeCell ref="Z57:AA57"/>
    <mergeCell ref="Z56:AA56"/>
    <mergeCell ref="AB56:AC56"/>
    <mergeCell ref="AD56:AE56"/>
    <mergeCell ref="B57:C57"/>
    <mergeCell ref="D57:E57"/>
    <mergeCell ref="F57:G57"/>
    <mergeCell ref="H57:I57"/>
    <mergeCell ref="J57:K57"/>
    <mergeCell ref="L57:M57"/>
    <mergeCell ref="N57:O57"/>
    <mergeCell ref="N56:O56"/>
    <mergeCell ref="P56:Q56"/>
    <mergeCell ref="R56:S56"/>
    <mergeCell ref="T56:U56"/>
    <mergeCell ref="V56:W56"/>
    <mergeCell ref="X56:Y56"/>
    <mergeCell ref="B56:C56"/>
    <mergeCell ref="D56:E56"/>
    <mergeCell ref="F56:G56"/>
    <mergeCell ref="H56:I56"/>
    <mergeCell ref="J56:K56"/>
    <mergeCell ref="L56:M56"/>
    <mergeCell ref="T55:U55"/>
    <mergeCell ref="V55:W55"/>
    <mergeCell ref="X55:Y55"/>
    <mergeCell ref="Z55:AA55"/>
    <mergeCell ref="AB55:AC55"/>
    <mergeCell ref="AD55:AE55"/>
    <mergeCell ref="AD54:AE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R54:S54"/>
    <mergeCell ref="T54:U54"/>
    <mergeCell ref="V54:W54"/>
    <mergeCell ref="X54:Y54"/>
    <mergeCell ref="Z54:AA54"/>
    <mergeCell ref="AB54:AC54"/>
    <mergeCell ref="AB53:AC53"/>
    <mergeCell ref="AD53:AE53"/>
    <mergeCell ref="B54:C54"/>
    <mergeCell ref="D54:E54"/>
    <mergeCell ref="F54:G54"/>
    <mergeCell ref="H54:I54"/>
    <mergeCell ref="J54:K54"/>
    <mergeCell ref="L54:M54"/>
    <mergeCell ref="N54:O54"/>
    <mergeCell ref="P54:Q54"/>
    <mergeCell ref="P53:Q53"/>
    <mergeCell ref="R53:S53"/>
    <mergeCell ref="T53:U53"/>
    <mergeCell ref="V53:W53"/>
    <mergeCell ref="X53:Y53"/>
    <mergeCell ref="Z53:AA53"/>
    <mergeCell ref="Z52:AA52"/>
    <mergeCell ref="AB52:AC52"/>
    <mergeCell ref="AD52:AE52"/>
    <mergeCell ref="B53:C53"/>
    <mergeCell ref="D53:E53"/>
    <mergeCell ref="F53:G53"/>
    <mergeCell ref="H53:I53"/>
    <mergeCell ref="J53:K53"/>
    <mergeCell ref="L53:M53"/>
    <mergeCell ref="N53:O53"/>
    <mergeCell ref="N52:O52"/>
    <mergeCell ref="P52:Q52"/>
    <mergeCell ref="R52:S52"/>
    <mergeCell ref="T52:U52"/>
    <mergeCell ref="V52:W52"/>
    <mergeCell ref="X52:Y52"/>
    <mergeCell ref="B52:C52"/>
    <mergeCell ref="D52:E52"/>
    <mergeCell ref="F52:G52"/>
    <mergeCell ref="H52:I52"/>
    <mergeCell ref="J52:K52"/>
    <mergeCell ref="L52:M52"/>
    <mergeCell ref="T51:U51"/>
    <mergeCell ref="V51:W51"/>
    <mergeCell ref="X51:Y51"/>
    <mergeCell ref="Z51:AA51"/>
    <mergeCell ref="AB51:AC51"/>
    <mergeCell ref="AD51:AE51"/>
    <mergeCell ref="AD50:AE50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R50:S50"/>
    <mergeCell ref="T50:U50"/>
    <mergeCell ref="V50:W50"/>
    <mergeCell ref="X50:Y50"/>
    <mergeCell ref="Z50:AA50"/>
    <mergeCell ref="AB50:AC50"/>
    <mergeCell ref="AB49:AC49"/>
    <mergeCell ref="AD49:AE49"/>
    <mergeCell ref="B50:C50"/>
    <mergeCell ref="D50:E50"/>
    <mergeCell ref="F50:G50"/>
    <mergeCell ref="H50:I50"/>
    <mergeCell ref="J50:K50"/>
    <mergeCell ref="L50:M50"/>
    <mergeCell ref="N50:O50"/>
    <mergeCell ref="P50:Q50"/>
    <mergeCell ref="P49:Q49"/>
    <mergeCell ref="R49:S49"/>
    <mergeCell ref="T49:U49"/>
    <mergeCell ref="V49:W49"/>
    <mergeCell ref="X49:Y49"/>
    <mergeCell ref="Z49:AA49"/>
    <mergeCell ref="Z48:AA48"/>
    <mergeCell ref="AB48:AC48"/>
    <mergeCell ref="AD48:AE48"/>
    <mergeCell ref="B49:C49"/>
    <mergeCell ref="D49:E49"/>
    <mergeCell ref="F49:G49"/>
    <mergeCell ref="H49:I49"/>
    <mergeCell ref="J49:K49"/>
    <mergeCell ref="L49:M49"/>
    <mergeCell ref="N49:O49"/>
    <mergeCell ref="N48:O48"/>
    <mergeCell ref="P48:Q48"/>
    <mergeCell ref="R48:S48"/>
    <mergeCell ref="T48:U48"/>
    <mergeCell ref="V48:W48"/>
    <mergeCell ref="X48:Y48"/>
    <mergeCell ref="B48:C48"/>
    <mergeCell ref="D48:E48"/>
    <mergeCell ref="F48:G48"/>
    <mergeCell ref="H48:I48"/>
    <mergeCell ref="J48:K48"/>
    <mergeCell ref="L48:M48"/>
    <mergeCell ref="T47:U47"/>
    <mergeCell ref="V47:W47"/>
    <mergeCell ref="X47:Y47"/>
    <mergeCell ref="Z47:AA47"/>
    <mergeCell ref="AB47:AC47"/>
    <mergeCell ref="AD47:AE47"/>
    <mergeCell ref="AD46:AE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R46:S46"/>
    <mergeCell ref="T46:U46"/>
    <mergeCell ref="V46:W46"/>
    <mergeCell ref="X46:Y46"/>
    <mergeCell ref="Z46:AA46"/>
    <mergeCell ref="AB46:AC46"/>
    <mergeCell ref="AB45:AC45"/>
    <mergeCell ref="AD45:AE45"/>
    <mergeCell ref="B46:C46"/>
    <mergeCell ref="D46:E46"/>
    <mergeCell ref="F46:G46"/>
    <mergeCell ref="H46:I46"/>
    <mergeCell ref="J46:K46"/>
    <mergeCell ref="L46:M46"/>
    <mergeCell ref="N46:O46"/>
    <mergeCell ref="P46:Q46"/>
    <mergeCell ref="P45:Q45"/>
    <mergeCell ref="R45:S45"/>
    <mergeCell ref="T45:U45"/>
    <mergeCell ref="V45:W45"/>
    <mergeCell ref="X45:Y45"/>
    <mergeCell ref="Z45:AA45"/>
    <mergeCell ref="Z44:AA44"/>
    <mergeCell ref="AB44:AC44"/>
    <mergeCell ref="AD44:AE44"/>
    <mergeCell ref="B45:C45"/>
    <mergeCell ref="D45:E45"/>
    <mergeCell ref="F45:G45"/>
    <mergeCell ref="H45:I45"/>
    <mergeCell ref="J45:K45"/>
    <mergeCell ref="L45:M45"/>
    <mergeCell ref="N45:O45"/>
    <mergeCell ref="N44:O44"/>
    <mergeCell ref="P44:Q44"/>
    <mergeCell ref="R44:S44"/>
    <mergeCell ref="T44:U44"/>
    <mergeCell ref="V44:W44"/>
    <mergeCell ref="X44:Y44"/>
    <mergeCell ref="B44:C44"/>
    <mergeCell ref="D44:E44"/>
    <mergeCell ref="F44:G44"/>
    <mergeCell ref="H44:I44"/>
    <mergeCell ref="J44:K44"/>
    <mergeCell ref="L44:M44"/>
    <mergeCell ref="T43:U43"/>
    <mergeCell ref="V43:W43"/>
    <mergeCell ref="X43:Y43"/>
    <mergeCell ref="Z43:AA43"/>
    <mergeCell ref="AB43:AC43"/>
    <mergeCell ref="AD43:AE43"/>
    <mergeCell ref="AD42:AE42"/>
    <mergeCell ref="B43:C43"/>
    <mergeCell ref="D43:E43"/>
    <mergeCell ref="F43:G43"/>
    <mergeCell ref="H43:I43"/>
    <mergeCell ref="J43:K43"/>
    <mergeCell ref="L43:M43"/>
    <mergeCell ref="N43:O43"/>
    <mergeCell ref="P43:Q43"/>
    <mergeCell ref="R43:S43"/>
    <mergeCell ref="R42:S42"/>
    <mergeCell ref="T42:U42"/>
    <mergeCell ref="V42:W42"/>
    <mergeCell ref="X42:Y42"/>
    <mergeCell ref="Z42:AA42"/>
    <mergeCell ref="AB42:AC42"/>
    <mergeCell ref="AB41:AC41"/>
    <mergeCell ref="AD41:AE41"/>
    <mergeCell ref="B42:C42"/>
    <mergeCell ref="D42:E42"/>
    <mergeCell ref="F42:G42"/>
    <mergeCell ref="H42:I42"/>
    <mergeCell ref="J42:K42"/>
    <mergeCell ref="L42:M42"/>
    <mergeCell ref="N42:O42"/>
    <mergeCell ref="P42:Q42"/>
    <mergeCell ref="P41:Q41"/>
    <mergeCell ref="R41:S41"/>
    <mergeCell ref="T41:U41"/>
    <mergeCell ref="V41:W41"/>
    <mergeCell ref="X41:Y41"/>
    <mergeCell ref="Z41:AA41"/>
    <mergeCell ref="Z40:AA40"/>
    <mergeCell ref="AB40:AC40"/>
    <mergeCell ref="AD40:AE40"/>
    <mergeCell ref="B41:C41"/>
    <mergeCell ref="D41:E41"/>
    <mergeCell ref="F41:G41"/>
    <mergeCell ref="H41:I41"/>
    <mergeCell ref="J41:K41"/>
    <mergeCell ref="L41:M41"/>
    <mergeCell ref="N41:O41"/>
    <mergeCell ref="N40:O40"/>
    <mergeCell ref="P40:Q40"/>
    <mergeCell ref="R40:S40"/>
    <mergeCell ref="T40:U40"/>
    <mergeCell ref="V40:W40"/>
    <mergeCell ref="X40:Y40"/>
    <mergeCell ref="B40:C40"/>
    <mergeCell ref="D40:E40"/>
    <mergeCell ref="F40:G40"/>
    <mergeCell ref="H40:I40"/>
    <mergeCell ref="J40:K40"/>
    <mergeCell ref="L40:M40"/>
    <mergeCell ref="T39:U39"/>
    <mergeCell ref="V39:W39"/>
    <mergeCell ref="X39:Y39"/>
    <mergeCell ref="Z39:AA39"/>
    <mergeCell ref="AB39:AC39"/>
    <mergeCell ref="AD39:AE39"/>
    <mergeCell ref="AD38:AE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R38:S38"/>
    <mergeCell ref="T38:U38"/>
    <mergeCell ref="V38:W38"/>
    <mergeCell ref="X38:Y38"/>
    <mergeCell ref="Z38:AA38"/>
    <mergeCell ref="AB38:AC38"/>
    <mergeCell ref="AB37:AC37"/>
    <mergeCell ref="AD37:AE37"/>
    <mergeCell ref="B38:C38"/>
    <mergeCell ref="D38:E38"/>
    <mergeCell ref="F38:G38"/>
    <mergeCell ref="H38:I38"/>
    <mergeCell ref="J38:K38"/>
    <mergeCell ref="L38:M38"/>
    <mergeCell ref="N38:O38"/>
    <mergeCell ref="P38:Q38"/>
    <mergeCell ref="P37:Q37"/>
    <mergeCell ref="R37:S37"/>
    <mergeCell ref="T37:U37"/>
    <mergeCell ref="V37:W37"/>
    <mergeCell ref="X37:Y37"/>
    <mergeCell ref="Z37:AA37"/>
    <mergeCell ref="Z36:AA36"/>
    <mergeCell ref="AB36:AC36"/>
    <mergeCell ref="AD36:AE36"/>
    <mergeCell ref="B37:C37"/>
    <mergeCell ref="D37:E37"/>
    <mergeCell ref="F37:G37"/>
    <mergeCell ref="H37:I37"/>
    <mergeCell ref="J37:K37"/>
    <mergeCell ref="L37:M37"/>
    <mergeCell ref="N37:O37"/>
    <mergeCell ref="N36:O36"/>
    <mergeCell ref="P36:Q36"/>
    <mergeCell ref="R36:S36"/>
    <mergeCell ref="T36:U36"/>
    <mergeCell ref="V36:W36"/>
    <mergeCell ref="X36:Y36"/>
    <mergeCell ref="B36:C36"/>
    <mergeCell ref="D36:E36"/>
    <mergeCell ref="F36:G36"/>
    <mergeCell ref="H36:I36"/>
    <mergeCell ref="J36:K36"/>
    <mergeCell ref="L36:M36"/>
    <mergeCell ref="T35:U35"/>
    <mergeCell ref="V35:W35"/>
    <mergeCell ref="X35:Y35"/>
    <mergeCell ref="Z35:AA35"/>
    <mergeCell ref="AB35:AC35"/>
    <mergeCell ref="AD35:AE35"/>
    <mergeCell ref="AD34:AE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R34:S34"/>
    <mergeCell ref="T34:U34"/>
    <mergeCell ref="V34:W34"/>
    <mergeCell ref="X34:Y34"/>
    <mergeCell ref="Z34:AA34"/>
    <mergeCell ref="AB34:AC34"/>
    <mergeCell ref="AB33:AC33"/>
    <mergeCell ref="AD33:AE33"/>
    <mergeCell ref="B34:C34"/>
    <mergeCell ref="D34:E34"/>
    <mergeCell ref="F34:G34"/>
    <mergeCell ref="H34:I34"/>
    <mergeCell ref="J34:K34"/>
    <mergeCell ref="L34:M34"/>
    <mergeCell ref="N34:O34"/>
    <mergeCell ref="P34:Q34"/>
    <mergeCell ref="P33:Q33"/>
    <mergeCell ref="R33:S33"/>
    <mergeCell ref="T33:U33"/>
    <mergeCell ref="V33:W33"/>
    <mergeCell ref="X33:Y33"/>
    <mergeCell ref="Z33:AA33"/>
    <mergeCell ref="Z32:AA32"/>
    <mergeCell ref="AB32:AC32"/>
    <mergeCell ref="AD32:AE32"/>
    <mergeCell ref="B33:C33"/>
    <mergeCell ref="D33:E33"/>
    <mergeCell ref="F33:G33"/>
    <mergeCell ref="H33:I33"/>
    <mergeCell ref="J33:K33"/>
    <mergeCell ref="L33:M33"/>
    <mergeCell ref="N33:O33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T31:U31"/>
    <mergeCell ref="V31:W31"/>
    <mergeCell ref="X31:Y31"/>
    <mergeCell ref="Z31:AA31"/>
    <mergeCell ref="AB31:AC31"/>
    <mergeCell ref="AD31:AE31"/>
    <mergeCell ref="AD30:AE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R30:S30"/>
    <mergeCell ref="T30:U30"/>
    <mergeCell ref="V30:W30"/>
    <mergeCell ref="X30:Y30"/>
    <mergeCell ref="Z30:AA30"/>
    <mergeCell ref="AB30:AC30"/>
    <mergeCell ref="AB29:AC29"/>
    <mergeCell ref="AD29:AE29"/>
    <mergeCell ref="B30:C30"/>
    <mergeCell ref="D30:E30"/>
    <mergeCell ref="F30:G30"/>
    <mergeCell ref="H30:I30"/>
    <mergeCell ref="J30:K30"/>
    <mergeCell ref="L30:M30"/>
    <mergeCell ref="N30:O30"/>
    <mergeCell ref="P30:Q30"/>
    <mergeCell ref="P29:Q29"/>
    <mergeCell ref="R29:S29"/>
    <mergeCell ref="T29:U29"/>
    <mergeCell ref="V29:W29"/>
    <mergeCell ref="X29:Y29"/>
    <mergeCell ref="Z29:AA29"/>
    <mergeCell ref="Z28:AA28"/>
    <mergeCell ref="AB28:AC28"/>
    <mergeCell ref="AD28:AE28"/>
    <mergeCell ref="B29:C29"/>
    <mergeCell ref="D29:E29"/>
    <mergeCell ref="F29:G29"/>
    <mergeCell ref="H29:I29"/>
    <mergeCell ref="J29:K29"/>
    <mergeCell ref="L29:M29"/>
    <mergeCell ref="N29:O29"/>
    <mergeCell ref="N28:O28"/>
    <mergeCell ref="P28:Q28"/>
    <mergeCell ref="R28:S28"/>
    <mergeCell ref="T28:U28"/>
    <mergeCell ref="V28:W28"/>
    <mergeCell ref="X28:Y28"/>
    <mergeCell ref="B28:C28"/>
    <mergeCell ref="D28:E28"/>
    <mergeCell ref="F28:G28"/>
    <mergeCell ref="H28:I28"/>
    <mergeCell ref="J28:K28"/>
    <mergeCell ref="L28:M28"/>
    <mergeCell ref="T27:U27"/>
    <mergeCell ref="V27:W27"/>
    <mergeCell ref="X27:Y27"/>
    <mergeCell ref="Z27:AA27"/>
    <mergeCell ref="AB27:AC27"/>
    <mergeCell ref="AD27:AE27"/>
    <mergeCell ref="AD26:AE26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R26:S26"/>
    <mergeCell ref="T26:U26"/>
    <mergeCell ref="V26:W26"/>
    <mergeCell ref="X26:Y26"/>
    <mergeCell ref="Z26:AA26"/>
    <mergeCell ref="AB26:AC26"/>
    <mergeCell ref="AB25:AC25"/>
    <mergeCell ref="AD25:AE25"/>
    <mergeCell ref="B26:C26"/>
    <mergeCell ref="D26:E26"/>
    <mergeCell ref="F26:G26"/>
    <mergeCell ref="H26:I26"/>
    <mergeCell ref="J26:K26"/>
    <mergeCell ref="L26:M26"/>
    <mergeCell ref="N26:O26"/>
    <mergeCell ref="P26:Q26"/>
    <mergeCell ref="P25:Q25"/>
    <mergeCell ref="R25:S25"/>
    <mergeCell ref="T25:U25"/>
    <mergeCell ref="V25:W25"/>
    <mergeCell ref="X25:Y25"/>
    <mergeCell ref="Z25:AA25"/>
    <mergeCell ref="Z24:AA24"/>
    <mergeCell ref="AB24:AC24"/>
    <mergeCell ref="AD24:AE24"/>
    <mergeCell ref="B25:C25"/>
    <mergeCell ref="D25:E25"/>
    <mergeCell ref="F25:G25"/>
    <mergeCell ref="H25:I25"/>
    <mergeCell ref="J25:K25"/>
    <mergeCell ref="L25:M25"/>
    <mergeCell ref="N25:O25"/>
    <mergeCell ref="N24:O24"/>
    <mergeCell ref="P24:Q24"/>
    <mergeCell ref="R24:S24"/>
    <mergeCell ref="T24:U24"/>
    <mergeCell ref="V24:W24"/>
    <mergeCell ref="X24:Y24"/>
    <mergeCell ref="B24:C24"/>
    <mergeCell ref="D24:E24"/>
    <mergeCell ref="F24:G24"/>
    <mergeCell ref="H24:I24"/>
    <mergeCell ref="J24:K24"/>
    <mergeCell ref="L24:M24"/>
    <mergeCell ref="T23:U23"/>
    <mergeCell ref="V23:W23"/>
    <mergeCell ref="X23:Y23"/>
    <mergeCell ref="Z23:AA23"/>
    <mergeCell ref="AB23:AC23"/>
    <mergeCell ref="AD23:AE23"/>
    <mergeCell ref="AD22:AE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R22:S22"/>
    <mergeCell ref="T22:U22"/>
    <mergeCell ref="V22:W22"/>
    <mergeCell ref="X22:Y22"/>
    <mergeCell ref="Z22:AA22"/>
    <mergeCell ref="AB22:AC22"/>
    <mergeCell ref="AB21:AC21"/>
    <mergeCell ref="AD21:AE21"/>
    <mergeCell ref="B22:C22"/>
    <mergeCell ref="D22:E22"/>
    <mergeCell ref="F22:G22"/>
    <mergeCell ref="H22:I22"/>
    <mergeCell ref="J22:K22"/>
    <mergeCell ref="L22:M22"/>
    <mergeCell ref="N22:O22"/>
    <mergeCell ref="P22:Q22"/>
    <mergeCell ref="P21:Q21"/>
    <mergeCell ref="R21:S21"/>
    <mergeCell ref="T21:U21"/>
    <mergeCell ref="V21:W21"/>
    <mergeCell ref="X21:Y21"/>
    <mergeCell ref="Z21:AA21"/>
    <mergeCell ref="Z20:AA20"/>
    <mergeCell ref="AB20:AC20"/>
    <mergeCell ref="AD20:AE20"/>
    <mergeCell ref="B21:C21"/>
    <mergeCell ref="D21:E21"/>
    <mergeCell ref="F21:G21"/>
    <mergeCell ref="H21:I21"/>
    <mergeCell ref="J21:K21"/>
    <mergeCell ref="L21:M21"/>
    <mergeCell ref="N21:O21"/>
    <mergeCell ref="N20:O20"/>
    <mergeCell ref="P20:Q20"/>
    <mergeCell ref="R20:S20"/>
    <mergeCell ref="T20:U20"/>
    <mergeCell ref="V20:W20"/>
    <mergeCell ref="X20:Y20"/>
    <mergeCell ref="B20:C20"/>
    <mergeCell ref="D20:E20"/>
    <mergeCell ref="F20:G20"/>
    <mergeCell ref="H20:I20"/>
    <mergeCell ref="J20:K20"/>
    <mergeCell ref="L20:M20"/>
    <mergeCell ref="T19:U19"/>
    <mergeCell ref="V19:W19"/>
    <mergeCell ref="X19:Y19"/>
    <mergeCell ref="Z19:AA19"/>
    <mergeCell ref="AB19:AC19"/>
    <mergeCell ref="AD19:AE19"/>
    <mergeCell ref="AD18:AE18"/>
    <mergeCell ref="B19:C19"/>
    <mergeCell ref="D19:E19"/>
    <mergeCell ref="F19:G19"/>
    <mergeCell ref="H19:I19"/>
    <mergeCell ref="J19:K19"/>
    <mergeCell ref="L19:M19"/>
    <mergeCell ref="N19:O19"/>
    <mergeCell ref="P19:Q19"/>
    <mergeCell ref="R19:S19"/>
    <mergeCell ref="R18:S18"/>
    <mergeCell ref="T18:U18"/>
    <mergeCell ref="V18:W18"/>
    <mergeCell ref="X18:Y18"/>
    <mergeCell ref="Z18:AA18"/>
    <mergeCell ref="AB18:AC18"/>
    <mergeCell ref="AB17:AC17"/>
    <mergeCell ref="AD17:AE17"/>
    <mergeCell ref="B18:C18"/>
    <mergeCell ref="D18:E18"/>
    <mergeCell ref="F18:G18"/>
    <mergeCell ref="H18:I18"/>
    <mergeCell ref="J18:K18"/>
    <mergeCell ref="L18:M18"/>
    <mergeCell ref="N18:O18"/>
    <mergeCell ref="P18:Q18"/>
    <mergeCell ref="P17:Q17"/>
    <mergeCell ref="R17:S17"/>
    <mergeCell ref="T17:U17"/>
    <mergeCell ref="V17:W17"/>
    <mergeCell ref="X17:Y17"/>
    <mergeCell ref="Z17:AA17"/>
    <mergeCell ref="Z16:AA16"/>
    <mergeCell ref="AB16:AC16"/>
    <mergeCell ref="AD16:AE16"/>
    <mergeCell ref="B17:C17"/>
    <mergeCell ref="D17:E17"/>
    <mergeCell ref="F17:G17"/>
    <mergeCell ref="H17:I17"/>
    <mergeCell ref="J17:K17"/>
    <mergeCell ref="L17:M17"/>
    <mergeCell ref="N17:O17"/>
    <mergeCell ref="N16:O16"/>
    <mergeCell ref="P16:Q16"/>
    <mergeCell ref="R16:S16"/>
    <mergeCell ref="T16:U16"/>
    <mergeCell ref="V16:W16"/>
    <mergeCell ref="X16:Y16"/>
    <mergeCell ref="Z15:AA15"/>
    <mergeCell ref="AB15:AC15"/>
    <mergeCell ref="AD15:AE15"/>
    <mergeCell ref="AD14:AE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R14:S14"/>
    <mergeCell ref="T14:U14"/>
    <mergeCell ref="V14:W14"/>
    <mergeCell ref="X14:Y14"/>
    <mergeCell ref="Z14:AA14"/>
    <mergeCell ref="AB14:AC14"/>
    <mergeCell ref="H13:I13"/>
    <mergeCell ref="J13:K13"/>
    <mergeCell ref="L13:M13"/>
    <mergeCell ref="N13:O13"/>
    <mergeCell ref="N12:O12"/>
    <mergeCell ref="P12:Q12"/>
    <mergeCell ref="R12:S12"/>
    <mergeCell ref="T12:U12"/>
    <mergeCell ref="V12:W12"/>
    <mergeCell ref="X12:Y12"/>
    <mergeCell ref="B16:C16"/>
    <mergeCell ref="D16:E16"/>
    <mergeCell ref="F16:G16"/>
    <mergeCell ref="H16:I16"/>
    <mergeCell ref="J16:K16"/>
    <mergeCell ref="L16:M16"/>
    <mergeCell ref="T15:U15"/>
    <mergeCell ref="V15:W15"/>
    <mergeCell ref="X15:Y15"/>
    <mergeCell ref="A8:AA8"/>
    <mergeCell ref="A9:AA9"/>
    <mergeCell ref="A11:A12"/>
    <mergeCell ref="B11:AE11"/>
    <mergeCell ref="B12:C12"/>
    <mergeCell ref="D12:E12"/>
    <mergeCell ref="F12:G12"/>
    <mergeCell ref="H12:I12"/>
    <mergeCell ref="J12:K12"/>
    <mergeCell ref="L12:M12"/>
    <mergeCell ref="AB13:AC13"/>
    <mergeCell ref="AD13:AE13"/>
    <mergeCell ref="B14:C14"/>
    <mergeCell ref="D14:E14"/>
    <mergeCell ref="F14:G14"/>
    <mergeCell ref="H14:I14"/>
    <mergeCell ref="J14:K14"/>
    <mergeCell ref="L14:M14"/>
    <mergeCell ref="N14:O14"/>
    <mergeCell ref="P14:Q14"/>
    <mergeCell ref="P13:Q13"/>
    <mergeCell ref="R13:S13"/>
    <mergeCell ref="T13:U13"/>
    <mergeCell ref="V13:W13"/>
    <mergeCell ref="X13:Y13"/>
    <mergeCell ref="Z13:AA13"/>
    <mergeCell ref="Z12:AA12"/>
    <mergeCell ref="AB12:AC12"/>
    <mergeCell ref="AD12:AE12"/>
    <mergeCell ref="B13:C13"/>
    <mergeCell ref="D13:E13"/>
    <mergeCell ref="F13:G13"/>
  </mergeCells>
  <printOptions horizontalCentered="1"/>
  <pageMargins left="0.43307086614173229" right="0.35433070866141736" top="0.74803149606299213" bottom="0.39370078740157483" header="0.15748031496062992" footer="0"/>
  <pageSetup paperSize="9" scale="75" orientation="landscape" horizontalDpi="4294967292" r:id="rId1"/>
  <headerFooter alignWithMargins="0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BBBF0-94C9-4296-A633-A7A6606FD160}">
  <sheetPr>
    <tabColor rgb="FF00B0F0"/>
    <pageSetUpPr fitToPage="1"/>
  </sheetPr>
  <dimension ref="A1:O33"/>
  <sheetViews>
    <sheetView topLeftCell="A8" workbookViewId="0">
      <selection activeCell="O27" sqref="K12:O27"/>
    </sheetView>
  </sheetViews>
  <sheetFormatPr defaultColWidth="9.140625" defaultRowHeight="12.75" x14ac:dyDescent="0.2"/>
  <cols>
    <col min="1" max="1" width="3.42578125" style="29" customWidth="1"/>
    <col min="2" max="2" width="38.42578125" style="29" customWidth="1"/>
    <col min="3" max="3" width="10.140625" style="29" customWidth="1"/>
    <col min="4" max="4" width="11.85546875" style="29" customWidth="1"/>
    <col min="5" max="5" width="10.28515625" style="29" customWidth="1"/>
    <col min="6" max="6" width="11.28515625" style="29" customWidth="1"/>
    <col min="7" max="7" width="11.140625" style="29" customWidth="1"/>
    <col min="8" max="8" width="8.42578125" style="29" customWidth="1"/>
    <col min="9" max="9" width="9.140625" style="29"/>
    <col min="10" max="10" width="12.28515625" style="29" customWidth="1"/>
    <col min="11" max="11" width="14.7109375" style="29" customWidth="1"/>
    <col min="12" max="12" width="8.28515625" style="29" customWidth="1"/>
    <col min="13" max="13" width="12.42578125" style="29" customWidth="1"/>
    <col min="14" max="14" width="14.140625" style="29" customWidth="1"/>
    <col min="15" max="15" width="11.5703125" style="29" customWidth="1"/>
    <col min="16" max="16384" width="9.140625" style="29"/>
  </cols>
  <sheetData>
    <row r="1" spans="1:15" ht="14.25" x14ac:dyDescent="0.2">
      <c r="G1" s="25" t="s">
        <v>79</v>
      </c>
    </row>
    <row r="2" spans="1:15" ht="14.25" x14ac:dyDescent="0.2">
      <c r="G2" s="25" t="s">
        <v>121</v>
      </c>
    </row>
    <row r="3" spans="1:15" ht="15" x14ac:dyDescent="0.25">
      <c r="E3" s="17" t="s">
        <v>80</v>
      </c>
      <c r="F3" s="16" t="str">
        <f>'МО2 общие данные'!C3</f>
        <v>Территориальной избирательной комиссии № 63</v>
      </c>
      <c r="G3" s="14"/>
    </row>
    <row r="4" spans="1:15" ht="14.25" x14ac:dyDescent="0.2">
      <c r="A4" s="307" t="str">
        <f>CONCATENATE("с правом решающего голоса, работавшим в комиссии не на постоянной (штатной) основе, на выборах ",'МО2 общие данные'!C5)</f>
        <v xml:space="preserve">с правом решающего голоса, работавшим в комиссии не на постоянной (штатной) основе, на выборах депутатов Муниципального Совета внутригородского муниципального образования Санкт-Петербурга муниципального округа 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</row>
    <row r="5" spans="1:15" ht="7.5" customHeight="1" x14ac:dyDescent="0.25">
      <c r="E5" s="14"/>
      <c r="F5" s="14"/>
      <c r="G5" s="14"/>
    </row>
    <row r="6" spans="1:15" ht="14.25" x14ac:dyDescent="0.2">
      <c r="F6" s="17" t="s">
        <v>10</v>
      </c>
      <c r="G6" s="40" t="s">
        <v>161</v>
      </c>
      <c r="H6" s="16" t="s">
        <v>132</v>
      </c>
    </row>
    <row r="7" spans="1:15" x14ac:dyDescent="0.2">
      <c r="G7" s="50" t="s">
        <v>81</v>
      </c>
    </row>
    <row r="9" spans="1:15" s="33" customFormat="1" ht="48" customHeight="1" x14ac:dyDescent="0.2">
      <c r="A9" s="308" t="s">
        <v>0</v>
      </c>
      <c r="B9" s="310" t="s">
        <v>64</v>
      </c>
      <c r="C9" s="310" t="s">
        <v>4</v>
      </c>
      <c r="D9" s="308" t="s">
        <v>65</v>
      </c>
      <c r="E9" s="308" t="s">
        <v>66</v>
      </c>
      <c r="F9" s="308" t="s">
        <v>70</v>
      </c>
      <c r="G9" s="308" t="s">
        <v>71</v>
      </c>
      <c r="H9" s="308" t="s">
        <v>72</v>
      </c>
      <c r="I9" s="312" t="s">
        <v>16</v>
      </c>
      <c r="J9" s="313"/>
      <c r="K9" s="308" t="s">
        <v>73</v>
      </c>
      <c r="L9" s="314" t="s">
        <v>69</v>
      </c>
      <c r="M9" s="315"/>
      <c r="N9" s="308" t="s">
        <v>76</v>
      </c>
      <c r="O9" s="308" t="s">
        <v>77</v>
      </c>
    </row>
    <row r="10" spans="1:15" s="33" customFormat="1" ht="84" x14ac:dyDescent="0.2">
      <c r="A10" s="309"/>
      <c r="B10" s="311"/>
      <c r="C10" s="311"/>
      <c r="D10" s="309"/>
      <c r="E10" s="309"/>
      <c r="F10" s="309"/>
      <c r="G10" s="309"/>
      <c r="H10" s="309"/>
      <c r="I10" s="34" t="s">
        <v>67</v>
      </c>
      <c r="J10" s="34" t="s">
        <v>68</v>
      </c>
      <c r="K10" s="309"/>
      <c r="L10" s="34" t="s">
        <v>75</v>
      </c>
      <c r="M10" s="34" t="s">
        <v>74</v>
      </c>
      <c r="N10" s="309"/>
      <c r="O10" s="309"/>
    </row>
    <row r="11" spans="1:15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35">
        <v>14</v>
      </c>
      <c r="O11" s="35">
        <v>15</v>
      </c>
    </row>
    <row r="12" spans="1:15" s="31" customFormat="1" ht="23.1" customHeight="1" x14ac:dyDescent="0.2">
      <c r="A12" s="30">
        <f>'МО2 общие данные'!A15</f>
        <v>1</v>
      </c>
      <c r="B12" s="37" t="str">
        <f>'МО2 общие данные'!C16</f>
        <v>Андреева Анастасия  Юрьевна</v>
      </c>
      <c r="C12" s="32" t="str">
        <f>'МО2 общие данные'!B16</f>
        <v>Заместитель председателя</v>
      </c>
      <c r="D12" s="30"/>
      <c r="E12" s="30"/>
      <c r="F12" s="30"/>
      <c r="G12" s="42">
        <f>'МО2 общие данные'!B7</f>
        <v>114</v>
      </c>
      <c r="H12" s="42"/>
      <c r="I12" s="43">
        <f>'свед9 МО2'!B112-'свед9 МО2'!B114-'свед9 МО2'!B113</f>
        <v>0</v>
      </c>
      <c r="J12" s="43">
        <f>'свед9 МО2'!B114+'свед9 МО2'!B113</f>
        <v>0</v>
      </c>
      <c r="K12" s="212">
        <f>G12*(I12+J12*2)</f>
        <v>0</v>
      </c>
      <c r="L12" s="212">
        <f>'МО2 общие данные'!D32</f>
        <v>3</v>
      </c>
      <c r="M12" s="212">
        <f>'реш о возн МО2'!H7</f>
        <v>0</v>
      </c>
      <c r="N12" s="212">
        <f>K12+M12</f>
        <v>0</v>
      </c>
      <c r="O12" s="212">
        <f>N12+F12</f>
        <v>0</v>
      </c>
    </row>
    <row r="13" spans="1:15" s="31" customFormat="1" ht="23.1" customHeight="1" x14ac:dyDescent="0.2">
      <c r="A13" s="30">
        <f>'МО2 общие данные'!A16</f>
        <v>2</v>
      </c>
      <c r="B13" s="37" t="str">
        <f>'МО2 общие данные'!C17</f>
        <v>Лескова Лариса Васильевна</v>
      </c>
      <c r="C13" s="32" t="str">
        <f>'МО2 общие данные'!B17</f>
        <v>Секретарь</v>
      </c>
      <c r="D13" s="30"/>
      <c r="E13" s="30"/>
      <c r="F13" s="30"/>
      <c r="G13" s="42">
        <f>'МО2 общие данные'!B7</f>
        <v>114</v>
      </c>
      <c r="H13" s="42"/>
      <c r="I13" s="43">
        <f>'свед9 МО2'!D112-'свед9 МО2'!D114-'свед9 МО2'!D113</f>
        <v>0</v>
      </c>
      <c r="J13" s="43">
        <f>'свед9 МО2'!D114+'свед9 МО2'!D113</f>
        <v>0</v>
      </c>
      <c r="K13" s="212">
        <f t="shared" ref="K13:K26" si="0">G13*(I13+J13*2)</f>
        <v>0</v>
      </c>
      <c r="L13" s="212">
        <f>'МО2 общие данные'!D32</f>
        <v>3</v>
      </c>
      <c r="M13" s="212">
        <f>'реш о возн МО2'!H8</f>
        <v>0</v>
      </c>
      <c r="N13" s="212">
        <f t="shared" ref="N13:N26" si="1">K13+M13</f>
        <v>0</v>
      </c>
      <c r="O13" s="212">
        <f t="shared" ref="O13:O26" si="2">N13+F13</f>
        <v>0</v>
      </c>
    </row>
    <row r="14" spans="1:15" s="31" customFormat="1" ht="23.1" customHeight="1" x14ac:dyDescent="0.2">
      <c r="A14" s="30">
        <f>'МО2 общие данные'!A17</f>
        <v>3</v>
      </c>
      <c r="B14" s="37" t="str">
        <f>'МО2 общие данные'!C18</f>
        <v>Березин Виктор Наумович</v>
      </c>
      <c r="C14" s="32" t="str">
        <f>'МО2 общие данные'!B18</f>
        <v>Член комиссии</v>
      </c>
      <c r="D14" s="30"/>
      <c r="E14" s="30"/>
      <c r="F14" s="30"/>
      <c r="G14" s="42">
        <f>'МО2 общие данные'!C7</f>
        <v>106</v>
      </c>
      <c r="H14" s="42"/>
      <c r="I14" s="43">
        <f>'свед9 МО2'!F112-'свед9 МО2'!F114-'свед9 МО2'!F113</f>
        <v>0</v>
      </c>
      <c r="J14" s="43">
        <f>'свед9 МО2'!F114+'свед9 МО2'!F113</f>
        <v>0</v>
      </c>
      <c r="K14" s="212">
        <f t="shared" si="0"/>
        <v>0</v>
      </c>
      <c r="L14" s="212">
        <f>'МО2 общие данные'!D32</f>
        <v>3</v>
      </c>
      <c r="M14" s="212">
        <f>'реш о возн МО2'!H9</f>
        <v>0</v>
      </c>
      <c r="N14" s="212">
        <f t="shared" si="1"/>
        <v>0</v>
      </c>
      <c r="O14" s="212">
        <f t="shared" si="2"/>
        <v>0</v>
      </c>
    </row>
    <row r="15" spans="1:15" s="31" customFormat="1" ht="23.1" customHeight="1" x14ac:dyDescent="0.2">
      <c r="A15" s="30">
        <f>'МО2 общие данные'!A18</f>
        <v>4</v>
      </c>
      <c r="B15" s="37" t="str">
        <f>'МО2 общие данные'!C19</f>
        <v>Герасименко Елена Ивановна</v>
      </c>
      <c r="C15" s="32" t="str">
        <f>'МО2 общие данные'!B19</f>
        <v>Член комиссии</v>
      </c>
      <c r="D15" s="30"/>
      <c r="E15" s="30"/>
      <c r="F15" s="30"/>
      <c r="G15" s="42">
        <f>'МО2 общие данные'!C7</f>
        <v>106</v>
      </c>
      <c r="H15" s="42"/>
      <c r="I15" s="43">
        <f>'свед9 МО2'!H112-'свед9 МО2'!H114-'свед9 МО2'!H113</f>
        <v>0</v>
      </c>
      <c r="J15" s="43">
        <f>'свед9 МО2'!H114+'свед9 МО2'!H113</f>
        <v>0</v>
      </c>
      <c r="K15" s="212">
        <f t="shared" si="0"/>
        <v>0</v>
      </c>
      <c r="L15" s="212">
        <f>'МО2 общие данные'!D32</f>
        <v>3</v>
      </c>
      <c r="M15" s="212">
        <f>'реш о возн МО2'!H10</f>
        <v>0</v>
      </c>
      <c r="N15" s="212">
        <f t="shared" si="1"/>
        <v>0</v>
      </c>
      <c r="O15" s="212">
        <f t="shared" si="2"/>
        <v>0</v>
      </c>
    </row>
    <row r="16" spans="1:15" s="31" customFormat="1" ht="23.1" customHeight="1" x14ac:dyDescent="0.2">
      <c r="A16" s="30">
        <f>'МО2 общие данные'!A19</f>
        <v>5</v>
      </c>
      <c r="B16" s="37" t="str">
        <f>'МО2 общие данные'!C20</f>
        <v>Гордеева Светлана Павловна</v>
      </c>
      <c r="C16" s="32" t="str">
        <f>'МО2 общие данные'!B20</f>
        <v>Член комиссии</v>
      </c>
      <c r="D16" s="30"/>
      <c r="E16" s="30"/>
      <c r="F16" s="30"/>
      <c r="G16" s="42">
        <f>'МО2 общие данные'!C7</f>
        <v>106</v>
      </c>
      <c r="H16" s="42"/>
      <c r="I16" s="43">
        <f>'свед9 МО2'!J112-'свед9 МО2'!J114-'свед9 МО2'!J113</f>
        <v>0</v>
      </c>
      <c r="J16" s="43">
        <f>'свед9 МО2'!J114+'свед9 МО2'!J113</f>
        <v>0</v>
      </c>
      <c r="K16" s="212">
        <f t="shared" si="0"/>
        <v>0</v>
      </c>
      <c r="L16" s="212">
        <f>'МО2 общие данные'!D32</f>
        <v>3</v>
      </c>
      <c r="M16" s="212">
        <f>'реш о возн МО2'!H11</f>
        <v>0</v>
      </c>
      <c r="N16" s="212">
        <f t="shared" si="1"/>
        <v>0</v>
      </c>
      <c r="O16" s="212">
        <f t="shared" si="2"/>
        <v>0</v>
      </c>
    </row>
    <row r="17" spans="1:15" s="31" customFormat="1" ht="23.1" customHeight="1" x14ac:dyDescent="0.2">
      <c r="A17" s="30">
        <f>'МО2 общие данные'!A20</f>
        <v>6</v>
      </c>
      <c r="B17" s="37" t="str">
        <f>'МО2 общие данные'!C21</f>
        <v>Иванова Ирина Сергеевна</v>
      </c>
      <c r="C17" s="32" t="str">
        <f>'МО2 общие данные'!B21</f>
        <v>Член комиссии</v>
      </c>
      <c r="D17" s="30"/>
      <c r="E17" s="30"/>
      <c r="F17" s="30"/>
      <c r="G17" s="42">
        <f>'МО2 общие данные'!C7</f>
        <v>106</v>
      </c>
      <c r="H17" s="42"/>
      <c r="I17" s="43">
        <f>'свед9 МО2'!L112-'свед9 МО2'!L114-'свед9 МО2'!L113</f>
        <v>0</v>
      </c>
      <c r="J17" s="43">
        <f>'свед9 МО2'!L114+'свед9 МО2'!L113</f>
        <v>0</v>
      </c>
      <c r="K17" s="212">
        <f t="shared" si="0"/>
        <v>0</v>
      </c>
      <c r="L17" s="212">
        <f>'МО2 общие данные'!D32</f>
        <v>3</v>
      </c>
      <c r="M17" s="212">
        <f>'реш о возн МО2'!H12</f>
        <v>0</v>
      </c>
      <c r="N17" s="212">
        <f t="shared" si="1"/>
        <v>0</v>
      </c>
      <c r="O17" s="212">
        <f t="shared" si="2"/>
        <v>0</v>
      </c>
    </row>
    <row r="18" spans="1:15" s="31" customFormat="1" ht="23.1" customHeight="1" x14ac:dyDescent="0.2">
      <c r="A18" s="30">
        <f>'МО2 общие данные'!A21</f>
        <v>7</v>
      </c>
      <c r="B18" s="37" t="str">
        <f>'МО2 общие данные'!C22</f>
        <v>Комраков Денис Юрьевич</v>
      </c>
      <c r="C18" s="32" t="str">
        <f>'МО2 общие данные'!B22</f>
        <v>Член комиссии</v>
      </c>
      <c r="D18" s="30"/>
      <c r="E18" s="30"/>
      <c r="F18" s="30"/>
      <c r="G18" s="42">
        <f>'МО2 общие данные'!C7</f>
        <v>106</v>
      </c>
      <c r="H18" s="42"/>
      <c r="I18" s="43">
        <f>'свед9 МО2'!N112-'свед9 МО2'!N114-'свед9 МО2'!N113</f>
        <v>0</v>
      </c>
      <c r="J18" s="43">
        <f>'свед9 МО2'!N114+'свед9 МО2'!N113</f>
        <v>0</v>
      </c>
      <c r="K18" s="212">
        <f t="shared" si="0"/>
        <v>0</v>
      </c>
      <c r="L18" s="212">
        <f>'МО2 общие данные'!D32</f>
        <v>3</v>
      </c>
      <c r="M18" s="212">
        <f>'реш о возн МО2'!H13</f>
        <v>0</v>
      </c>
      <c r="N18" s="212">
        <f t="shared" si="1"/>
        <v>0</v>
      </c>
      <c r="O18" s="212">
        <f t="shared" si="2"/>
        <v>0</v>
      </c>
    </row>
    <row r="19" spans="1:15" s="31" customFormat="1" ht="23.1" customHeight="1" x14ac:dyDescent="0.2">
      <c r="A19" s="30">
        <f>'МО2 общие данные'!A22</f>
        <v>8</v>
      </c>
      <c r="B19" s="37" t="str">
        <f>'МО2 общие данные'!C23</f>
        <v>Пунгин Никита Петрович</v>
      </c>
      <c r="C19" s="32" t="str">
        <f>'МО2 общие данные'!B23</f>
        <v>Член комиссии</v>
      </c>
      <c r="D19" s="30"/>
      <c r="E19" s="30"/>
      <c r="F19" s="30"/>
      <c r="G19" s="42">
        <f>'МО2 общие данные'!C7</f>
        <v>106</v>
      </c>
      <c r="H19" s="42"/>
      <c r="I19" s="43">
        <f>'свед9 МО2'!P112-'свед9 МО2'!P114-'свед9 МО2'!P113</f>
        <v>0</v>
      </c>
      <c r="J19" s="43">
        <f>'свед9 МО2'!P114+'свед9 МО2'!P113</f>
        <v>0</v>
      </c>
      <c r="K19" s="212">
        <f t="shared" si="0"/>
        <v>0</v>
      </c>
      <c r="L19" s="212">
        <f>'МО2 общие данные'!D32</f>
        <v>3</v>
      </c>
      <c r="M19" s="212">
        <f>'реш о возн МО2'!H14</f>
        <v>0</v>
      </c>
      <c r="N19" s="212">
        <f t="shared" si="1"/>
        <v>0</v>
      </c>
      <c r="O19" s="212">
        <f t="shared" si="2"/>
        <v>0</v>
      </c>
    </row>
    <row r="20" spans="1:15" s="31" customFormat="1" ht="23.1" customHeight="1" x14ac:dyDescent="0.2">
      <c r="A20" s="30">
        <f>'МО2 общие данные'!A23</f>
        <v>9</v>
      </c>
      <c r="B20" s="37" t="str">
        <f>'МО2 общие данные'!C24</f>
        <v>Сериков Сергей Владимирович</v>
      </c>
      <c r="C20" s="32" t="str">
        <f>'МО2 общие данные'!B24</f>
        <v>Член комиссии</v>
      </c>
      <c r="D20" s="30"/>
      <c r="E20" s="30"/>
      <c r="F20" s="30"/>
      <c r="G20" s="42">
        <f>'МО2 общие данные'!C7</f>
        <v>106</v>
      </c>
      <c r="H20" s="42"/>
      <c r="I20" s="43">
        <f>'свед9 МО2'!R112-'свед9 МО2'!R114-'свед9 МО2'!R113</f>
        <v>0</v>
      </c>
      <c r="J20" s="43">
        <f>'свед9 МО2'!R114+'свед9 МО2'!R113</f>
        <v>0</v>
      </c>
      <c r="K20" s="212">
        <f t="shared" si="0"/>
        <v>0</v>
      </c>
      <c r="L20" s="212">
        <f>'МО2 общие данные'!D32</f>
        <v>3</v>
      </c>
      <c r="M20" s="212">
        <f>'реш о возн МО2'!H15</f>
        <v>0</v>
      </c>
      <c r="N20" s="212">
        <f t="shared" si="1"/>
        <v>0</v>
      </c>
      <c r="O20" s="212">
        <f t="shared" si="2"/>
        <v>0</v>
      </c>
    </row>
    <row r="21" spans="1:15" s="31" customFormat="1" ht="23.1" customHeight="1" x14ac:dyDescent="0.2">
      <c r="A21" s="30">
        <f>'МО2 общие данные'!A24</f>
        <v>10</v>
      </c>
      <c r="B21" s="37" t="str">
        <f>'МО2 общие данные'!C25</f>
        <v>Скопина Марина Викторовна</v>
      </c>
      <c r="C21" s="32" t="str">
        <f>'МО2 общие данные'!B25</f>
        <v>Член комиссии</v>
      </c>
      <c r="D21" s="30"/>
      <c r="E21" s="30"/>
      <c r="F21" s="30"/>
      <c r="G21" s="42">
        <f>'МО2 общие данные'!C7</f>
        <v>106</v>
      </c>
      <c r="H21" s="42"/>
      <c r="I21" s="43">
        <f>'свед9 МО2'!T112-'свед9 МО2'!T114-'свед9 МО2'!T113</f>
        <v>0</v>
      </c>
      <c r="J21" s="43">
        <f>'свед9 МО2'!T114+'свед9 МО2'!T113</f>
        <v>0</v>
      </c>
      <c r="K21" s="212">
        <f t="shared" si="0"/>
        <v>0</v>
      </c>
      <c r="L21" s="212">
        <f>'МО2 общие данные'!D32</f>
        <v>3</v>
      </c>
      <c r="M21" s="212">
        <f>'реш о возн МО2'!H16</f>
        <v>0</v>
      </c>
      <c r="N21" s="212">
        <f t="shared" si="1"/>
        <v>0</v>
      </c>
      <c r="O21" s="212">
        <f t="shared" si="2"/>
        <v>0</v>
      </c>
    </row>
    <row r="22" spans="1:15" s="31" customFormat="1" ht="23.1" customHeight="1" x14ac:dyDescent="0.2">
      <c r="A22" s="30">
        <f>'МО2 общие данные'!A25</f>
        <v>11</v>
      </c>
      <c r="B22" s="37" t="str">
        <f>'МО2 общие данные'!C26</f>
        <v>Токарев Алексей Николаевич</v>
      </c>
      <c r="C22" s="32" t="str">
        <f>'МО2 общие данные'!B26</f>
        <v>Член комиссии</v>
      </c>
      <c r="D22" s="30"/>
      <c r="E22" s="30"/>
      <c r="F22" s="30"/>
      <c r="G22" s="42">
        <f>'МО2 общие данные'!C7</f>
        <v>106</v>
      </c>
      <c r="H22" s="42"/>
      <c r="I22" s="43">
        <f>'свед9 МО2'!V112-'свед9 МО2'!V114-'свед9 МО2'!V113</f>
        <v>0</v>
      </c>
      <c r="J22" s="43">
        <f>'свед9 МО2'!V114+'свед9 МО2'!V113</f>
        <v>0</v>
      </c>
      <c r="K22" s="212">
        <f t="shared" si="0"/>
        <v>0</v>
      </c>
      <c r="L22" s="212">
        <f>'МО2 общие данные'!D32</f>
        <v>3</v>
      </c>
      <c r="M22" s="212">
        <f>'реш о возн МО2'!H17</f>
        <v>0</v>
      </c>
      <c r="N22" s="212">
        <f t="shared" si="1"/>
        <v>0</v>
      </c>
      <c r="O22" s="212">
        <f t="shared" si="2"/>
        <v>0</v>
      </c>
    </row>
    <row r="23" spans="1:15" s="31" customFormat="1" ht="23.1" customHeight="1" x14ac:dyDescent="0.2">
      <c r="A23" s="30">
        <f>'МО2 общие данные'!A26</f>
        <v>12</v>
      </c>
      <c r="B23" s="37" t="str">
        <f>'МО2 общие данные'!C27</f>
        <v>Черкас Алина Владимировна</v>
      </c>
      <c r="C23" s="32" t="str">
        <f>'МО2 общие данные'!B27</f>
        <v>Член комиссии</v>
      </c>
      <c r="D23" s="30"/>
      <c r="E23" s="30"/>
      <c r="F23" s="30"/>
      <c r="G23" s="42">
        <f>'МО2 общие данные'!C7</f>
        <v>106</v>
      </c>
      <c r="H23" s="42"/>
      <c r="I23" s="43">
        <f>'свед9 МО2'!X112-'свед9 МО2'!X114-'свед9 МО2'!X113</f>
        <v>0</v>
      </c>
      <c r="J23" s="43">
        <f>'свед9 МО2'!X114+'свед9 МО2'!X113</f>
        <v>0</v>
      </c>
      <c r="K23" s="212">
        <f t="shared" si="0"/>
        <v>0</v>
      </c>
      <c r="L23" s="212">
        <f>'МО2 общие данные'!D32</f>
        <v>3</v>
      </c>
      <c r="M23" s="212">
        <f>'реш о возн МО2'!H18</f>
        <v>0</v>
      </c>
      <c r="N23" s="212">
        <f t="shared" si="1"/>
        <v>0</v>
      </c>
      <c r="O23" s="212">
        <f t="shared" si="2"/>
        <v>0</v>
      </c>
    </row>
    <row r="24" spans="1:15" s="31" customFormat="1" ht="23.1" customHeight="1" x14ac:dyDescent="0.2">
      <c r="A24" s="30">
        <f>'МО2 общие данные'!A27</f>
        <v>13</v>
      </c>
      <c r="B24" s="54">
        <f>'МО2 общие данные'!C28</f>
        <v>0</v>
      </c>
      <c r="C24" s="32" t="str">
        <f>IF(B24=0," ",'МО2 общие данные'!B28)</f>
        <v xml:space="preserve"> </v>
      </c>
      <c r="D24" s="30"/>
      <c r="E24" s="30"/>
      <c r="F24" s="30"/>
      <c r="G24" s="42">
        <f>IF(C24="Член комиссии",'МО2 общие данные'!C7,'МО2 общие данные'!B7)</f>
        <v>114</v>
      </c>
      <c r="H24" s="42"/>
      <c r="I24" s="43">
        <f>'свед9 МО2'!Z112-'свед9 МО2'!Z114-'свед9 МО2'!Z113</f>
        <v>0</v>
      </c>
      <c r="J24" s="43">
        <f>'свед9 МО2'!Z114+'свед9 МО2'!Z113</f>
        <v>0</v>
      </c>
      <c r="K24" s="212">
        <f t="shared" si="0"/>
        <v>0</v>
      </c>
      <c r="L24" s="212">
        <f>'МО2 общие данные'!D32</f>
        <v>3</v>
      </c>
      <c r="M24" s="212">
        <f>'реш о возн МО2'!H19</f>
        <v>0</v>
      </c>
      <c r="N24" s="212">
        <f t="shared" si="1"/>
        <v>0</v>
      </c>
      <c r="O24" s="212">
        <f t="shared" si="2"/>
        <v>0</v>
      </c>
    </row>
    <row r="25" spans="1:15" s="31" customFormat="1" ht="23.1" customHeight="1" x14ac:dyDescent="0.2">
      <c r="A25" s="30">
        <f>'МО2 общие данные'!A28</f>
        <v>14</v>
      </c>
      <c r="B25" s="54">
        <f>'МО2 общие данные'!C29</f>
        <v>0</v>
      </c>
      <c r="C25" s="32" t="str">
        <f>IF(B25=0," ",'МО2 общие данные'!B29)</f>
        <v xml:space="preserve"> </v>
      </c>
      <c r="D25" s="30"/>
      <c r="E25" s="30"/>
      <c r="F25" s="30"/>
      <c r="G25" s="42">
        <f>IF(C25="Член комиссии",'МО2 общие данные'!C7,'МО2 общие данные'!B7)</f>
        <v>114</v>
      </c>
      <c r="H25" s="42"/>
      <c r="I25" s="43">
        <f>'свед9 МО2'!AB112-'свед9 МО2'!AB114-'свед9 МО2'!AB113</f>
        <v>0</v>
      </c>
      <c r="J25" s="43">
        <f>'свед9 МО2'!AB114+'свед9 МО2'!AB113</f>
        <v>0</v>
      </c>
      <c r="K25" s="212">
        <f t="shared" si="0"/>
        <v>0</v>
      </c>
      <c r="L25" s="212">
        <f>'МО2 общие данные'!D32</f>
        <v>3</v>
      </c>
      <c r="M25" s="212">
        <f>'реш о возн МО2'!H20</f>
        <v>0</v>
      </c>
      <c r="N25" s="212">
        <f t="shared" si="1"/>
        <v>0</v>
      </c>
      <c r="O25" s="212">
        <f t="shared" si="2"/>
        <v>0</v>
      </c>
    </row>
    <row r="26" spans="1:15" s="31" customFormat="1" ht="23.1" customHeight="1" x14ac:dyDescent="0.2">
      <c r="A26" s="30">
        <f>'МО2 общие данные'!A29</f>
        <v>15</v>
      </c>
      <c r="B26" s="54">
        <f>'МО2 общие данные'!C30</f>
        <v>0</v>
      </c>
      <c r="C26" s="32" t="str">
        <f>IF(B26=0," ",'МО2 общие данные'!B30)</f>
        <v xml:space="preserve"> </v>
      </c>
      <c r="D26" s="30"/>
      <c r="E26" s="30"/>
      <c r="F26" s="30"/>
      <c r="G26" s="42">
        <f>IF(C26="Член комиссии",'МО2 общие данные'!C7,'МО2 общие данные'!B7)</f>
        <v>114</v>
      </c>
      <c r="H26" s="42"/>
      <c r="I26" s="43">
        <f>'свед9 МО2'!AD112-'свед9 МО2'!AD114-'свед9 МО2'!AD113</f>
        <v>0</v>
      </c>
      <c r="J26" s="43">
        <f>'свед9 МО2'!AD114+'свед9 МО2'!AD113</f>
        <v>0</v>
      </c>
      <c r="K26" s="212">
        <f t="shared" si="0"/>
        <v>0</v>
      </c>
      <c r="L26" s="212">
        <f>'МО2 общие данные'!D32</f>
        <v>3</v>
      </c>
      <c r="M26" s="212">
        <f>'реш о возн МО2'!H21</f>
        <v>0</v>
      </c>
      <c r="N26" s="212">
        <f t="shared" si="1"/>
        <v>0</v>
      </c>
      <c r="O26" s="212">
        <f t="shared" si="2"/>
        <v>0</v>
      </c>
    </row>
    <row r="27" spans="1:15" s="39" customFormat="1" ht="23.1" customHeight="1" x14ac:dyDescent="0.2">
      <c r="A27" s="38"/>
      <c r="B27" s="304" t="s">
        <v>26</v>
      </c>
      <c r="C27" s="305"/>
      <c r="D27" s="41" t="s">
        <v>78</v>
      </c>
      <c r="E27" s="41" t="s">
        <v>78</v>
      </c>
      <c r="F27" s="41"/>
      <c r="G27" s="45" t="s">
        <v>78</v>
      </c>
      <c r="H27" s="45" t="s">
        <v>78</v>
      </c>
      <c r="I27" s="45" t="s">
        <v>78</v>
      </c>
      <c r="J27" s="45" t="s">
        <v>78</v>
      </c>
      <c r="K27" s="213">
        <f>SUM(K12:K26)</f>
        <v>0</v>
      </c>
      <c r="L27" s="213" t="s">
        <v>78</v>
      </c>
      <c r="M27" s="213">
        <f>SUM(M12:M26)</f>
        <v>0</v>
      </c>
      <c r="N27" s="213">
        <f t="shared" ref="N27:O27" si="3">SUM(N12:N26)</f>
        <v>0</v>
      </c>
      <c r="O27" s="213">
        <f t="shared" si="3"/>
        <v>0</v>
      </c>
    </row>
    <row r="29" spans="1:15" x14ac:dyDescent="0.2">
      <c r="B29" s="47" t="s">
        <v>82</v>
      </c>
      <c r="C29" s="29" t="str">
        <f>'МО2 общие данные'!B36</f>
        <v>Специалист 1-й категории - бухгалтер</v>
      </c>
      <c r="G29" s="49"/>
      <c r="H29" s="49"/>
      <c r="I29" s="29">
        <f>'МО2 общие данные'!C36</f>
        <v>0</v>
      </c>
    </row>
    <row r="30" spans="1:15" x14ac:dyDescent="0.2">
      <c r="G30" s="306" t="s">
        <v>11</v>
      </c>
      <c r="H30" s="306"/>
    </row>
    <row r="32" spans="1:15" x14ac:dyDescent="0.2">
      <c r="B32" s="47" t="s">
        <v>83</v>
      </c>
      <c r="C32" s="29" t="str">
        <f>'МО2 общие данные'!C3</f>
        <v>Территориальной избирательной комиссии № 63</v>
      </c>
      <c r="G32" s="49"/>
      <c r="H32" s="49"/>
      <c r="I32" s="29">
        <f>'МО2 общие данные'!C35</f>
        <v>0</v>
      </c>
    </row>
    <row r="33" spans="7:8" x14ac:dyDescent="0.2">
      <c r="G33" s="306" t="s">
        <v>11</v>
      </c>
      <c r="H33" s="306"/>
    </row>
  </sheetData>
  <mergeCells count="17">
    <mergeCell ref="G33:H33"/>
    <mergeCell ref="K9:K10"/>
    <mergeCell ref="L9:M9"/>
    <mergeCell ref="N9:N10"/>
    <mergeCell ref="O9:O10"/>
    <mergeCell ref="B27:C27"/>
    <mergeCell ref="G30:H30"/>
    <mergeCell ref="A4:O4"/>
    <mergeCell ref="A9:A10"/>
    <mergeCell ref="B9:B10"/>
    <mergeCell ref="C9:C10"/>
    <mergeCell ref="D9:D10"/>
    <mergeCell ref="E9:E10"/>
    <mergeCell ref="F9:F10"/>
    <mergeCell ref="G9:G10"/>
    <mergeCell ref="H9:H10"/>
    <mergeCell ref="I9:J9"/>
  </mergeCells>
  <printOptions horizontalCentered="1"/>
  <pageMargins left="0.43307086614173229" right="0.47244094488188981" top="0.94488188976377963" bottom="0.15748031496062992" header="0" footer="0"/>
  <pageSetup paperSize="9" scale="74" orientation="landscape" verticalDpi="300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D5F2A-C1D2-45A4-AEA6-CB9FD54D5381}">
  <sheetPr>
    <tabColor rgb="FF00B0F0"/>
    <pageSetUpPr fitToPage="1"/>
  </sheetPr>
  <dimension ref="A1:AA33"/>
  <sheetViews>
    <sheetView topLeftCell="K19" workbookViewId="0">
      <selection activeCell="S16" sqref="S16"/>
    </sheetView>
  </sheetViews>
  <sheetFormatPr defaultColWidth="9.140625" defaultRowHeight="12.75" x14ac:dyDescent="0.2"/>
  <cols>
    <col min="1" max="1" width="3.42578125" style="29" customWidth="1"/>
    <col min="2" max="2" width="38.42578125" style="29" customWidth="1"/>
    <col min="3" max="3" width="10.140625" style="29" customWidth="1"/>
    <col min="4" max="4" width="11.85546875" style="29" customWidth="1"/>
    <col min="5" max="5" width="10.28515625" style="29" customWidth="1"/>
    <col min="6" max="6" width="11.28515625" style="29" customWidth="1"/>
    <col min="7" max="7" width="11.140625" style="29" customWidth="1"/>
    <col min="8" max="10" width="8.42578125" style="29" customWidth="1"/>
    <col min="11" max="11" width="12.42578125" style="29" customWidth="1"/>
    <col min="12" max="13" width="8.42578125" style="29" customWidth="1"/>
    <col min="14" max="14" width="9.7109375" style="29" customWidth="1"/>
    <col min="15" max="15" width="9.28515625" style="29" customWidth="1"/>
    <col min="16" max="16" width="10.42578125" style="29" customWidth="1"/>
    <col min="17" max="17" width="11.42578125" style="29" customWidth="1"/>
    <col min="18" max="18" width="9.5703125" style="29" customWidth="1"/>
    <col min="19" max="19" width="11.28515625" style="29" customWidth="1"/>
    <col min="20" max="23" width="14.7109375" style="29" customWidth="1"/>
    <col min="24" max="24" width="12.7109375" style="29" customWidth="1"/>
    <col min="25" max="25" width="12.42578125" style="29" customWidth="1"/>
    <col min="26" max="26" width="14.140625" style="29" customWidth="1"/>
    <col min="27" max="27" width="9.85546875" style="29" customWidth="1"/>
    <col min="28" max="16384" width="9.140625" style="29"/>
  </cols>
  <sheetData>
    <row r="1" spans="1:27" ht="14.25" x14ac:dyDescent="0.2">
      <c r="G1" s="25" t="s">
        <v>79</v>
      </c>
    </row>
    <row r="2" spans="1:27" ht="14.25" x14ac:dyDescent="0.2">
      <c r="G2" s="25" t="s">
        <v>121</v>
      </c>
    </row>
    <row r="3" spans="1:27" ht="15" x14ac:dyDescent="0.25">
      <c r="E3" s="17" t="s">
        <v>80</v>
      </c>
      <c r="F3" s="16" t="str">
        <f>'МО2 общие данные'!C3</f>
        <v>Территориальной избирательной комиссии № 63</v>
      </c>
      <c r="G3" s="14"/>
    </row>
    <row r="4" spans="1:27" ht="13.9" customHeight="1" x14ac:dyDescent="0.2">
      <c r="B4" s="115"/>
      <c r="C4" s="115"/>
      <c r="D4" s="115"/>
      <c r="E4" s="115"/>
      <c r="F4" s="115"/>
      <c r="G4" s="25" t="str">
        <f>CONCATENATE("с правом решающего голоса, работавшим в комиссии не на постоянной (штатной) основе, на выборах ",'МО2 общие данные'!C5)</f>
        <v xml:space="preserve">с правом решающего голоса, работавшим в комиссии не на постоянной (штатной) основе, на выборах депутатов Муниципального Совета внутригородского муниципального образования Санкт-Петербурга муниципального округа </v>
      </c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</row>
    <row r="5" spans="1:27" ht="7.5" customHeight="1" x14ac:dyDescent="0.25">
      <c r="E5" s="14"/>
      <c r="F5" s="14"/>
      <c r="G5" s="14"/>
    </row>
    <row r="6" spans="1:27" ht="14.25" x14ac:dyDescent="0.2">
      <c r="E6" s="17" t="s">
        <v>10</v>
      </c>
      <c r="F6" s="334" t="s">
        <v>160</v>
      </c>
      <c r="G6" s="334"/>
      <c r="H6" s="334"/>
      <c r="I6" s="16" t="s">
        <v>132</v>
      </c>
      <c r="J6" s="16"/>
      <c r="K6" s="16"/>
      <c r="L6" s="16"/>
      <c r="M6" s="16"/>
      <c r="N6" s="16"/>
    </row>
    <row r="7" spans="1:27" x14ac:dyDescent="0.2">
      <c r="F7" s="306" t="s">
        <v>81</v>
      </c>
      <c r="G7" s="306"/>
      <c r="H7" s="306"/>
    </row>
    <row r="9" spans="1:27" s="33" customFormat="1" ht="48" customHeight="1" x14ac:dyDescent="0.2">
      <c r="A9" s="308" t="s">
        <v>0</v>
      </c>
      <c r="B9" s="310" t="s">
        <v>64</v>
      </c>
      <c r="C9" s="310" t="s">
        <v>4</v>
      </c>
      <c r="D9" s="308" t="s">
        <v>65</v>
      </c>
      <c r="E9" s="308" t="s">
        <v>66</v>
      </c>
      <c r="F9" s="308" t="s">
        <v>70</v>
      </c>
      <c r="G9" s="308" t="s">
        <v>71</v>
      </c>
      <c r="H9" s="308" t="s">
        <v>72</v>
      </c>
      <c r="I9" s="314" t="s">
        <v>177</v>
      </c>
      <c r="J9" s="315"/>
      <c r="K9" s="308" t="s">
        <v>73</v>
      </c>
      <c r="L9" s="314" t="s">
        <v>178</v>
      </c>
      <c r="M9" s="315"/>
      <c r="N9" s="308" t="s">
        <v>73</v>
      </c>
      <c r="O9" s="314" t="s">
        <v>179</v>
      </c>
      <c r="P9" s="315"/>
      <c r="Q9" s="308" t="s">
        <v>73</v>
      </c>
      <c r="R9" s="314" t="s">
        <v>186</v>
      </c>
      <c r="S9" s="315"/>
      <c r="T9" s="308" t="s">
        <v>73</v>
      </c>
      <c r="U9" s="308" t="s">
        <v>73</v>
      </c>
      <c r="V9" s="314" t="s">
        <v>69</v>
      </c>
      <c r="W9" s="315"/>
      <c r="X9" s="308" t="s">
        <v>76</v>
      </c>
      <c r="Y9" s="308" t="s">
        <v>77</v>
      </c>
    </row>
    <row r="10" spans="1:27" s="33" customFormat="1" ht="115.5" x14ac:dyDescent="0.2">
      <c r="A10" s="309"/>
      <c r="B10" s="311"/>
      <c r="C10" s="311"/>
      <c r="D10" s="309"/>
      <c r="E10" s="309"/>
      <c r="F10" s="309"/>
      <c r="G10" s="309"/>
      <c r="H10" s="309"/>
      <c r="I10" s="34" t="s">
        <v>67</v>
      </c>
      <c r="J10" s="34" t="s">
        <v>68</v>
      </c>
      <c r="K10" s="309"/>
      <c r="L10" s="34" t="s">
        <v>67</v>
      </c>
      <c r="M10" s="34" t="s">
        <v>68</v>
      </c>
      <c r="N10" s="309"/>
      <c r="O10" s="34" t="s">
        <v>67</v>
      </c>
      <c r="P10" s="34" t="s">
        <v>68</v>
      </c>
      <c r="Q10" s="309"/>
      <c r="R10" s="34" t="s">
        <v>67</v>
      </c>
      <c r="S10" s="34" t="s">
        <v>68</v>
      </c>
      <c r="T10" s="309"/>
      <c r="U10" s="309"/>
      <c r="V10" s="34" t="s">
        <v>75</v>
      </c>
      <c r="W10" s="34" t="s">
        <v>74</v>
      </c>
      <c r="X10" s="309"/>
      <c r="Y10" s="309"/>
    </row>
    <row r="11" spans="1:27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 t="s">
        <v>153</v>
      </c>
      <c r="J11" s="35" t="s">
        <v>154</v>
      </c>
      <c r="K11" s="35" t="s">
        <v>155</v>
      </c>
      <c r="L11" s="35" t="s">
        <v>156</v>
      </c>
      <c r="M11" s="35" t="s">
        <v>157</v>
      </c>
      <c r="N11" s="35" t="s">
        <v>158</v>
      </c>
      <c r="O11" s="35" t="s">
        <v>180</v>
      </c>
      <c r="P11" s="35" t="s">
        <v>181</v>
      </c>
      <c r="Q11" s="35" t="s">
        <v>182</v>
      </c>
      <c r="R11" s="35" t="s">
        <v>185</v>
      </c>
      <c r="S11" s="35" t="s">
        <v>183</v>
      </c>
      <c r="T11" s="35" t="s">
        <v>184</v>
      </c>
      <c r="U11" s="35">
        <v>11</v>
      </c>
      <c r="V11" s="35">
        <v>12</v>
      </c>
      <c r="W11" s="35">
        <v>13</v>
      </c>
      <c r="X11" s="35">
        <v>14</v>
      </c>
      <c r="Y11" s="35">
        <v>15</v>
      </c>
    </row>
    <row r="12" spans="1:27" s="31" customFormat="1" ht="23.1" customHeight="1" x14ac:dyDescent="0.2">
      <c r="A12" s="30">
        <f>'МО2 общие данные'!A15</f>
        <v>1</v>
      </c>
      <c r="B12" s="37" t="str">
        <f>'МО2 общие данные'!C16</f>
        <v>Андреева Анастасия  Юрьевна</v>
      </c>
      <c r="C12" s="32" t="str">
        <f>'МО2 общие данные'!B16</f>
        <v>Заместитель председателя</v>
      </c>
      <c r="D12" s="30"/>
      <c r="E12" s="30"/>
      <c r="F12" s="30"/>
      <c r="G12" s="42">
        <f>'МО2 общие данные'!B7</f>
        <v>114</v>
      </c>
      <c r="H12" s="42"/>
      <c r="I12" s="43">
        <f>'РВ06 МО2'!I12</f>
        <v>0</v>
      </c>
      <c r="J12" s="43">
        <f>'РВ06 МО2'!J12</f>
        <v>0</v>
      </c>
      <c r="K12" s="42">
        <f>G12*(I12+J12*2)</f>
        <v>0</v>
      </c>
      <c r="L12" s="43">
        <f>'РВ07 МО2'!I12</f>
        <v>0</v>
      </c>
      <c r="M12" s="43">
        <f>'РВ07 МО2'!J12</f>
        <v>0</v>
      </c>
      <c r="N12" s="42">
        <f>G12*(L12+M12*2)</f>
        <v>0</v>
      </c>
      <c r="O12" s="43">
        <f>'РВ08 МО2'!I12</f>
        <v>0</v>
      </c>
      <c r="P12" s="43">
        <f>'РВ08 МО2'!J12</f>
        <v>0</v>
      </c>
      <c r="Q12" s="212">
        <f>G12*(O12+P12*2)</f>
        <v>0</v>
      </c>
      <c r="R12" s="43">
        <f>'РВ09 МО2'!I12</f>
        <v>0</v>
      </c>
      <c r="S12" s="43">
        <f>'РВ09 МО2'!J12</f>
        <v>0</v>
      </c>
      <c r="T12" s="212">
        <f t="shared" ref="T12:T26" si="0">G12*(R12+S12*2)</f>
        <v>0</v>
      </c>
      <c r="U12" s="212">
        <f>Q12+T12+N12+K12</f>
        <v>0</v>
      </c>
      <c r="V12" s="212">
        <f>'МО2 общие данные'!D32</f>
        <v>3</v>
      </c>
      <c r="W12" s="212">
        <f>'реш о возн МО2'!H7</f>
        <v>0</v>
      </c>
      <c r="X12" s="212">
        <f>U12+W12</f>
        <v>0</v>
      </c>
      <c r="Y12" s="212">
        <f t="shared" ref="Y12:Y26" si="1">X12+F12</f>
        <v>0</v>
      </c>
    </row>
    <row r="13" spans="1:27" s="31" customFormat="1" ht="23.1" customHeight="1" x14ac:dyDescent="0.2">
      <c r="A13" s="30">
        <f>'МО2 общие данные'!A16</f>
        <v>2</v>
      </c>
      <c r="B13" s="37" t="str">
        <f>'МО2 общие данные'!C17</f>
        <v>Лескова Лариса Васильевна</v>
      </c>
      <c r="C13" s="32" t="str">
        <f>'МО2 общие данные'!B17</f>
        <v>Секретарь</v>
      </c>
      <c r="D13" s="30"/>
      <c r="E13" s="30"/>
      <c r="F13" s="30"/>
      <c r="G13" s="42">
        <f>'МО2 общие данные'!B7</f>
        <v>114</v>
      </c>
      <c r="H13" s="42"/>
      <c r="I13" s="43">
        <f>'РВ06 МО2'!I13</f>
        <v>0</v>
      </c>
      <c r="J13" s="43">
        <f>'РВ06 МО2'!J13</f>
        <v>0</v>
      </c>
      <c r="K13" s="42">
        <f t="shared" ref="K13:K26" si="2">G13*(I13+J13*2)</f>
        <v>0</v>
      </c>
      <c r="L13" s="43">
        <f>'РВ07 МО2'!I13</f>
        <v>0</v>
      </c>
      <c r="M13" s="43">
        <f>'РВ07 МО2'!J13</f>
        <v>0</v>
      </c>
      <c r="N13" s="42">
        <f t="shared" ref="N13:N26" si="3">G13*(L13+M13*2)</f>
        <v>0</v>
      </c>
      <c r="O13" s="43">
        <f>'РВ08 МО2'!I13</f>
        <v>0</v>
      </c>
      <c r="P13" s="43">
        <f>'РВ08 МО2'!J13</f>
        <v>0</v>
      </c>
      <c r="Q13" s="212">
        <f t="shared" ref="Q13:Q26" si="4">G13*(O13+P13*2)</f>
        <v>0</v>
      </c>
      <c r="R13" s="43">
        <f>'РВ09 МО2'!I13</f>
        <v>0</v>
      </c>
      <c r="S13" s="43">
        <f>'РВ09 МО2'!J13</f>
        <v>0</v>
      </c>
      <c r="T13" s="212">
        <f t="shared" si="0"/>
        <v>0</v>
      </c>
      <c r="U13" s="212">
        <f t="shared" ref="U13:U26" si="5">Q13+T13+N13+K13</f>
        <v>0</v>
      </c>
      <c r="V13" s="212">
        <f>'МО2 общие данные'!D32</f>
        <v>3</v>
      </c>
      <c r="W13" s="212">
        <f>'реш о возн МО2'!H8</f>
        <v>0</v>
      </c>
      <c r="X13" s="212">
        <f t="shared" ref="X13:X26" si="6">U13+W13</f>
        <v>0</v>
      </c>
      <c r="Y13" s="212">
        <f t="shared" si="1"/>
        <v>0</v>
      </c>
    </row>
    <row r="14" spans="1:27" s="31" customFormat="1" ht="23.1" customHeight="1" x14ac:dyDescent="0.2">
      <c r="A14" s="30">
        <f>'МО2 общие данные'!A17</f>
        <v>3</v>
      </c>
      <c r="B14" s="37" t="str">
        <f>'МО2 общие данные'!C18</f>
        <v>Березин Виктор Наумович</v>
      </c>
      <c r="C14" s="32" t="str">
        <f>'МО2 общие данные'!B18</f>
        <v>Член комиссии</v>
      </c>
      <c r="D14" s="30"/>
      <c r="E14" s="30"/>
      <c r="F14" s="30"/>
      <c r="G14" s="42">
        <f>'МО2 общие данные'!C7</f>
        <v>106</v>
      </c>
      <c r="H14" s="42"/>
      <c r="I14" s="43">
        <f>'РВ06 МО2'!I14</f>
        <v>0</v>
      </c>
      <c r="J14" s="43">
        <f>'РВ06 МО2'!J14</f>
        <v>0</v>
      </c>
      <c r="K14" s="42">
        <f t="shared" si="2"/>
        <v>0</v>
      </c>
      <c r="L14" s="43">
        <f>'РВ07 МО2'!I14</f>
        <v>0</v>
      </c>
      <c r="M14" s="43">
        <f>'РВ07 МО2'!J14</f>
        <v>0</v>
      </c>
      <c r="N14" s="42">
        <f t="shared" si="3"/>
        <v>0</v>
      </c>
      <c r="O14" s="43">
        <f>'РВ08 МО2'!I14</f>
        <v>0</v>
      </c>
      <c r="P14" s="43">
        <f>'РВ08 МО2'!J14</f>
        <v>0</v>
      </c>
      <c r="Q14" s="212">
        <f t="shared" si="4"/>
        <v>0</v>
      </c>
      <c r="R14" s="43">
        <f>'РВ09 МО2'!I14</f>
        <v>0</v>
      </c>
      <c r="S14" s="43">
        <f>'РВ09 МО2'!J14</f>
        <v>0</v>
      </c>
      <c r="T14" s="212">
        <f t="shared" si="0"/>
        <v>0</v>
      </c>
      <c r="U14" s="212">
        <f t="shared" si="5"/>
        <v>0</v>
      </c>
      <c r="V14" s="212">
        <f>'МО2 общие данные'!D32</f>
        <v>3</v>
      </c>
      <c r="W14" s="212">
        <f>'реш о возн МО2'!H9</f>
        <v>0</v>
      </c>
      <c r="X14" s="212">
        <f t="shared" si="6"/>
        <v>0</v>
      </c>
      <c r="Y14" s="212">
        <f t="shared" si="1"/>
        <v>0</v>
      </c>
    </row>
    <row r="15" spans="1:27" s="31" customFormat="1" ht="23.1" customHeight="1" x14ac:dyDescent="0.2">
      <c r="A15" s="30">
        <f>'МО2 общие данные'!A18</f>
        <v>4</v>
      </c>
      <c r="B15" s="37" t="str">
        <f>'МО2 общие данные'!C19</f>
        <v>Герасименко Елена Ивановна</v>
      </c>
      <c r="C15" s="32" t="str">
        <f>'МО2 общие данные'!B19</f>
        <v>Член комиссии</v>
      </c>
      <c r="D15" s="30"/>
      <c r="E15" s="30"/>
      <c r="F15" s="30"/>
      <c r="G15" s="42">
        <f>'МО2 общие данные'!C7</f>
        <v>106</v>
      </c>
      <c r="H15" s="42"/>
      <c r="I15" s="43">
        <f>'РВ06 МО2'!I15</f>
        <v>0</v>
      </c>
      <c r="J15" s="43">
        <f>'РВ06 МО2'!J15</f>
        <v>0</v>
      </c>
      <c r="K15" s="42">
        <f t="shared" si="2"/>
        <v>0</v>
      </c>
      <c r="L15" s="43">
        <f>'РВ07 МО2'!I15</f>
        <v>0</v>
      </c>
      <c r="M15" s="43">
        <f>'РВ07 МО2'!J15</f>
        <v>0</v>
      </c>
      <c r="N15" s="42">
        <f t="shared" si="3"/>
        <v>0</v>
      </c>
      <c r="O15" s="43">
        <f>'РВ08 МО2'!I15</f>
        <v>0</v>
      </c>
      <c r="P15" s="43">
        <f>'РВ08 МО2'!J15</f>
        <v>0</v>
      </c>
      <c r="Q15" s="212">
        <f t="shared" si="4"/>
        <v>0</v>
      </c>
      <c r="R15" s="43">
        <f>'РВ09 МО2'!I15</f>
        <v>0</v>
      </c>
      <c r="S15" s="43">
        <f>'РВ09 МО2'!J15</f>
        <v>0</v>
      </c>
      <c r="T15" s="212">
        <f t="shared" si="0"/>
        <v>0</v>
      </c>
      <c r="U15" s="212">
        <f t="shared" si="5"/>
        <v>0</v>
      </c>
      <c r="V15" s="212">
        <f>'МО2 общие данные'!D32</f>
        <v>3</v>
      </c>
      <c r="W15" s="212">
        <f>'реш о возн МО2'!H10</f>
        <v>0</v>
      </c>
      <c r="X15" s="212">
        <f t="shared" si="6"/>
        <v>0</v>
      </c>
      <c r="Y15" s="212">
        <f t="shared" si="1"/>
        <v>0</v>
      </c>
    </row>
    <row r="16" spans="1:27" s="31" customFormat="1" ht="23.1" customHeight="1" x14ac:dyDescent="0.2">
      <c r="A16" s="30">
        <f>'МО2 общие данные'!A19</f>
        <v>5</v>
      </c>
      <c r="B16" s="37" t="str">
        <f>'МО2 общие данные'!C20</f>
        <v>Гордеева Светлана Павловна</v>
      </c>
      <c r="C16" s="32" t="str">
        <f>'МО2 общие данные'!B20</f>
        <v>Член комиссии</v>
      </c>
      <c r="D16" s="30"/>
      <c r="E16" s="30"/>
      <c r="F16" s="30"/>
      <c r="G16" s="42">
        <f>'МО2 общие данные'!C7</f>
        <v>106</v>
      </c>
      <c r="H16" s="42"/>
      <c r="I16" s="43">
        <f>'РВ06 МО2'!I16</f>
        <v>0</v>
      </c>
      <c r="J16" s="43">
        <f>'РВ06 МО2'!J16</f>
        <v>0</v>
      </c>
      <c r="K16" s="42">
        <f t="shared" si="2"/>
        <v>0</v>
      </c>
      <c r="L16" s="43">
        <f>'РВ07 МО2'!I16</f>
        <v>0</v>
      </c>
      <c r="M16" s="43">
        <f>'РВ07 МО2'!J16</f>
        <v>0</v>
      </c>
      <c r="N16" s="42">
        <f t="shared" si="3"/>
        <v>0</v>
      </c>
      <c r="O16" s="43">
        <f>'РВ08 МО2'!I16</f>
        <v>0</v>
      </c>
      <c r="P16" s="43">
        <f>'РВ08 МО2'!J16</f>
        <v>0</v>
      </c>
      <c r="Q16" s="212">
        <f t="shared" si="4"/>
        <v>0</v>
      </c>
      <c r="R16" s="43">
        <f>'РВ09 МО2'!I16</f>
        <v>0</v>
      </c>
      <c r="S16" s="43">
        <f>'РВ09 МО2'!J16</f>
        <v>0</v>
      </c>
      <c r="T16" s="212">
        <f t="shared" si="0"/>
        <v>0</v>
      </c>
      <c r="U16" s="212">
        <f t="shared" si="5"/>
        <v>0</v>
      </c>
      <c r="V16" s="212">
        <f>'МО2 общие данные'!D32</f>
        <v>3</v>
      </c>
      <c r="W16" s="212">
        <f>'реш о возн МО2'!H11</f>
        <v>0</v>
      </c>
      <c r="X16" s="212">
        <f t="shared" si="6"/>
        <v>0</v>
      </c>
      <c r="Y16" s="212">
        <f t="shared" si="1"/>
        <v>0</v>
      </c>
    </row>
    <row r="17" spans="1:25" s="31" customFormat="1" ht="23.1" customHeight="1" x14ac:dyDescent="0.2">
      <c r="A17" s="30">
        <f>'МО2 общие данные'!A20</f>
        <v>6</v>
      </c>
      <c r="B17" s="37" t="str">
        <f>'МО2 общие данные'!C21</f>
        <v>Иванова Ирина Сергеевна</v>
      </c>
      <c r="C17" s="32" t="str">
        <f>'МО2 общие данные'!B21</f>
        <v>Член комиссии</v>
      </c>
      <c r="D17" s="30"/>
      <c r="E17" s="30"/>
      <c r="F17" s="30"/>
      <c r="G17" s="42">
        <f>'МО2 общие данные'!C7</f>
        <v>106</v>
      </c>
      <c r="H17" s="42"/>
      <c r="I17" s="43">
        <f>'РВ06 МО2'!I17</f>
        <v>0</v>
      </c>
      <c r="J17" s="43">
        <f>'РВ06 МО2'!J17</f>
        <v>0</v>
      </c>
      <c r="K17" s="42">
        <f t="shared" si="2"/>
        <v>0</v>
      </c>
      <c r="L17" s="43">
        <f>'РВ07 МО2'!I17</f>
        <v>0</v>
      </c>
      <c r="M17" s="43">
        <f>'РВ07 МО2'!J17</f>
        <v>0</v>
      </c>
      <c r="N17" s="42">
        <f t="shared" si="3"/>
        <v>0</v>
      </c>
      <c r="O17" s="43">
        <f>'РВ08 МО2'!I17</f>
        <v>0</v>
      </c>
      <c r="P17" s="43">
        <f>'РВ08 МО2'!J17</f>
        <v>0</v>
      </c>
      <c r="Q17" s="212">
        <f t="shared" si="4"/>
        <v>0</v>
      </c>
      <c r="R17" s="43">
        <f>'РВ09 МО2'!I17</f>
        <v>0</v>
      </c>
      <c r="S17" s="43">
        <f>'РВ09 МО2'!J17</f>
        <v>0</v>
      </c>
      <c r="T17" s="212">
        <f t="shared" si="0"/>
        <v>0</v>
      </c>
      <c r="U17" s="212">
        <f t="shared" si="5"/>
        <v>0</v>
      </c>
      <c r="V17" s="212">
        <f>'МО2 общие данные'!D32</f>
        <v>3</v>
      </c>
      <c r="W17" s="212">
        <f>'реш о возн МО2'!H12</f>
        <v>0</v>
      </c>
      <c r="X17" s="212">
        <f t="shared" si="6"/>
        <v>0</v>
      </c>
      <c r="Y17" s="212">
        <f t="shared" si="1"/>
        <v>0</v>
      </c>
    </row>
    <row r="18" spans="1:25" s="31" customFormat="1" ht="23.1" customHeight="1" x14ac:dyDescent="0.2">
      <c r="A18" s="30">
        <f>'МО2 общие данные'!A21</f>
        <v>7</v>
      </c>
      <c r="B18" s="37" t="str">
        <f>'МО2 общие данные'!C22</f>
        <v>Комраков Денис Юрьевич</v>
      </c>
      <c r="C18" s="32" t="str">
        <f>'МО2 общие данные'!B22</f>
        <v>Член комиссии</v>
      </c>
      <c r="D18" s="30"/>
      <c r="E18" s="30"/>
      <c r="F18" s="30"/>
      <c r="G18" s="42">
        <f>'МО2 общие данные'!C7</f>
        <v>106</v>
      </c>
      <c r="H18" s="42"/>
      <c r="I18" s="43">
        <f>'РВ06 МО2'!I18</f>
        <v>0</v>
      </c>
      <c r="J18" s="43">
        <f>'РВ06 МО2'!J18</f>
        <v>0</v>
      </c>
      <c r="K18" s="42">
        <f t="shared" si="2"/>
        <v>0</v>
      </c>
      <c r="L18" s="43">
        <f>'РВ07 МО2'!I18</f>
        <v>0</v>
      </c>
      <c r="M18" s="43">
        <f>'РВ07 МО2'!J18</f>
        <v>0</v>
      </c>
      <c r="N18" s="42">
        <f t="shared" si="3"/>
        <v>0</v>
      </c>
      <c r="O18" s="43">
        <f>'РВ08 МО2'!I18</f>
        <v>0</v>
      </c>
      <c r="P18" s="43">
        <f>'РВ08 МО2'!J18</f>
        <v>0</v>
      </c>
      <c r="Q18" s="212">
        <f t="shared" si="4"/>
        <v>0</v>
      </c>
      <c r="R18" s="43">
        <f>'РВ09 МО2'!I18</f>
        <v>0</v>
      </c>
      <c r="S18" s="43">
        <f>'РВ09 МО2'!J18</f>
        <v>0</v>
      </c>
      <c r="T18" s="212">
        <f t="shared" si="0"/>
        <v>0</v>
      </c>
      <c r="U18" s="212">
        <f t="shared" si="5"/>
        <v>0</v>
      </c>
      <c r="V18" s="212">
        <f>'МО2 общие данные'!D32</f>
        <v>3</v>
      </c>
      <c r="W18" s="212">
        <f>'реш о возн МО2'!H13</f>
        <v>0</v>
      </c>
      <c r="X18" s="212">
        <f t="shared" si="6"/>
        <v>0</v>
      </c>
      <c r="Y18" s="212">
        <f t="shared" si="1"/>
        <v>0</v>
      </c>
    </row>
    <row r="19" spans="1:25" s="31" customFormat="1" ht="23.1" customHeight="1" x14ac:dyDescent="0.2">
      <c r="A19" s="30">
        <f>'МО2 общие данные'!A22</f>
        <v>8</v>
      </c>
      <c r="B19" s="37" t="str">
        <f>'МО2 общие данные'!C23</f>
        <v>Пунгин Никита Петрович</v>
      </c>
      <c r="C19" s="32" t="str">
        <f>'МО2 общие данные'!B23</f>
        <v>Член комиссии</v>
      </c>
      <c r="D19" s="30"/>
      <c r="E19" s="30"/>
      <c r="F19" s="30"/>
      <c r="G19" s="42">
        <f>'МО2 общие данные'!C7</f>
        <v>106</v>
      </c>
      <c r="H19" s="42"/>
      <c r="I19" s="43">
        <f>'РВ06 МО2'!I19</f>
        <v>0</v>
      </c>
      <c r="J19" s="43">
        <f>'РВ06 МО2'!J19</f>
        <v>0</v>
      </c>
      <c r="K19" s="42">
        <f t="shared" si="2"/>
        <v>0</v>
      </c>
      <c r="L19" s="43">
        <f>'РВ07 МО2'!I19</f>
        <v>0</v>
      </c>
      <c r="M19" s="43">
        <f>'РВ07 МО2'!J19</f>
        <v>0</v>
      </c>
      <c r="N19" s="42">
        <f t="shared" si="3"/>
        <v>0</v>
      </c>
      <c r="O19" s="43">
        <f>'РВ08 МО2'!I19</f>
        <v>0</v>
      </c>
      <c r="P19" s="43">
        <f>'РВ08 МО2'!J19</f>
        <v>0</v>
      </c>
      <c r="Q19" s="212">
        <f t="shared" si="4"/>
        <v>0</v>
      </c>
      <c r="R19" s="43">
        <f>'РВ09 МО2'!I19</f>
        <v>0</v>
      </c>
      <c r="S19" s="43">
        <f>'РВ09 МО2'!J19</f>
        <v>0</v>
      </c>
      <c r="T19" s="212">
        <f t="shared" si="0"/>
        <v>0</v>
      </c>
      <c r="U19" s="212">
        <f t="shared" si="5"/>
        <v>0</v>
      </c>
      <c r="V19" s="212">
        <f>'МО2 общие данные'!D32</f>
        <v>3</v>
      </c>
      <c r="W19" s="212">
        <f>'реш о возн МО2'!H14</f>
        <v>0</v>
      </c>
      <c r="X19" s="212">
        <f t="shared" si="6"/>
        <v>0</v>
      </c>
      <c r="Y19" s="212">
        <f t="shared" si="1"/>
        <v>0</v>
      </c>
    </row>
    <row r="20" spans="1:25" s="31" customFormat="1" ht="23.1" customHeight="1" x14ac:dyDescent="0.2">
      <c r="A20" s="30">
        <f>'МО2 общие данные'!A23</f>
        <v>9</v>
      </c>
      <c r="B20" s="37" t="str">
        <f>'МО2 общие данные'!C24</f>
        <v>Сериков Сергей Владимирович</v>
      </c>
      <c r="C20" s="32" t="str">
        <f>'МО2 общие данные'!B24</f>
        <v>Член комиссии</v>
      </c>
      <c r="D20" s="30"/>
      <c r="E20" s="30"/>
      <c r="F20" s="30"/>
      <c r="G20" s="42">
        <f>'МО2 общие данные'!C7</f>
        <v>106</v>
      </c>
      <c r="H20" s="42"/>
      <c r="I20" s="43">
        <f>'РВ06 МО2'!I20</f>
        <v>0</v>
      </c>
      <c r="J20" s="43">
        <f>'РВ06 МО2'!J20</f>
        <v>0</v>
      </c>
      <c r="K20" s="42">
        <f t="shared" si="2"/>
        <v>0</v>
      </c>
      <c r="L20" s="43">
        <f>'РВ07 МО2'!I20</f>
        <v>0</v>
      </c>
      <c r="M20" s="43">
        <f>'РВ07 МО2'!J20</f>
        <v>0</v>
      </c>
      <c r="N20" s="42">
        <f t="shared" si="3"/>
        <v>0</v>
      </c>
      <c r="O20" s="43">
        <f>'РВ08 МО2'!I20</f>
        <v>0</v>
      </c>
      <c r="P20" s="43">
        <f>'РВ08 МО2'!J20</f>
        <v>0</v>
      </c>
      <c r="Q20" s="212">
        <f t="shared" si="4"/>
        <v>0</v>
      </c>
      <c r="R20" s="43">
        <f>'РВ09 МО2'!I20</f>
        <v>0</v>
      </c>
      <c r="S20" s="43">
        <f>'РВ09 МО2'!J20</f>
        <v>0</v>
      </c>
      <c r="T20" s="212">
        <f t="shared" si="0"/>
        <v>0</v>
      </c>
      <c r="U20" s="212">
        <f t="shared" si="5"/>
        <v>0</v>
      </c>
      <c r="V20" s="212">
        <f>'МО2 общие данные'!D32</f>
        <v>3</v>
      </c>
      <c r="W20" s="212">
        <f>'реш о возн МО2'!H15</f>
        <v>0</v>
      </c>
      <c r="X20" s="212">
        <f t="shared" si="6"/>
        <v>0</v>
      </c>
      <c r="Y20" s="212">
        <f t="shared" si="1"/>
        <v>0</v>
      </c>
    </row>
    <row r="21" spans="1:25" s="31" customFormat="1" ht="23.1" customHeight="1" x14ac:dyDescent="0.2">
      <c r="A21" s="30">
        <f>'МО2 общие данные'!A24</f>
        <v>10</v>
      </c>
      <c r="B21" s="37" t="str">
        <f>'МО2 общие данные'!C25</f>
        <v>Скопина Марина Викторовна</v>
      </c>
      <c r="C21" s="32" t="str">
        <f>'МО2 общие данные'!B25</f>
        <v>Член комиссии</v>
      </c>
      <c r="D21" s="30"/>
      <c r="E21" s="30"/>
      <c r="F21" s="30"/>
      <c r="G21" s="42">
        <f>'МО2 общие данные'!C7</f>
        <v>106</v>
      </c>
      <c r="H21" s="42"/>
      <c r="I21" s="43">
        <f>'РВ06 МО2'!I21</f>
        <v>0</v>
      </c>
      <c r="J21" s="43">
        <f>'РВ06 МО2'!J21</f>
        <v>0</v>
      </c>
      <c r="K21" s="42">
        <f t="shared" si="2"/>
        <v>0</v>
      </c>
      <c r="L21" s="43">
        <f>'РВ07 МО2'!I21</f>
        <v>0</v>
      </c>
      <c r="M21" s="43">
        <f>'РВ07 МО2'!J21</f>
        <v>0</v>
      </c>
      <c r="N21" s="42">
        <f t="shared" si="3"/>
        <v>0</v>
      </c>
      <c r="O21" s="43">
        <f>'РВ08 МО2'!I21</f>
        <v>0</v>
      </c>
      <c r="P21" s="43">
        <f>'РВ08 МО2'!J21</f>
        <v>0</v>
      </c>
      <c r="Q21" s="212">
        <f t="shared" si="4"/>
        <v>0</v>
      </c>
      <c r="R21" s="43">
        <f>'РВ09 МО2'!I21</f>
        <v>0</v>
      </c>
      <c r="S21" s="43">
        <f>'РВ09 МО2'!J21</f>
        <v>0</v>
      </c>
      <c r="T21" s="212">
        <f t="shared" si="0"/>
        <v>0</v>
      </c>
      <c r="U21" s="212">
        <f t="shared" si="5"/>
        <v>0</v>
      </c>
      <c r="V21" s="212">
        <f>'МО2 общие данные'!D32</f>
        <v>3</v>
      </c>
      <c r="W21" s="212">
        <f>'реш о возн МО2'!H16</f>
        <v>0</v>
      </c>
      <c r="X21" s="212">
        <f t="shared" si="6"/>
        <v>0</v>
      </c>
      <c r="Y21" s="212">
        <f t="shared" si="1"/>
        <v>0</v>
      </c>
    </row>
    <row r="22" spans="1:25" s="31" customFormat="1" ht="23.1" customHeight="1" x14ac:dyDescent="0.2">
      <c r="A22" s="30">
        <f>'МО2 общие данные'!A25</f>
        <v>11</v>
      </c>
      <c r="B22" s="37" t="str">
        <f>'МО2 общие данные'!C26</f>
        <v>Токарев Алексей Николаевич</v>
      </c>
      <c r="C22" s="32" t="str">
        <f>'МО2 общие данные'!B26</f>
        <v>Член комиссии</v>
      </c>
      <c r="D22" s="30"/>
      <c r="E22" s="30"/>
      <c r="F22" s="30"/>
      <c r="G22" s="42">
        <f>'МО2 общие данные'!C7</f>
        <v>106</v>
      </c>
      <c r="H22" s="42"/>
      <c r="I22" s="43">
        <f>'РВ06 МО2'!I22</f>
        <v>0</v>
      </c>
      <c r="J22" s="43">
        <f>'РВ06 МО2'!J22</f>
        <v>0</v>
      </c>
      <c r="K22" s="42">
        <f t="shared" si="2"/>
        <v>0</v>
      </c>
      <c r="L22" s="43">
        <f>'РВ07 МО2'!I22</f>
        <v>0</v>
      </c>
      <c r="M22" s="43">
        <f>'РВ07 МО2'!J22</f>
        <v>0</v>
      </c>
      <c r="N22" s="42">
        <f t="shared" si="3"/>
        <v>0</v>
      </c>
      <c r="O22" s="43">
        <f>'РВ08 МО2'!I22</f>
        <v>0</v>
      </c>
      <c r="P22" s="43">
        <f>'РВ08 МО2'!J22</f>
        <v>0</v>
      </c>
      <c r="Q22" s="212">
        <f t="shared" si="4"/>
        <v>0</v>
      </c>
      <c r="R22" s="43">
        <f>'РВ09 МО2'!I22</f>
        <v>0</v>
      </c>
      <c r="S22" s="43">
        <f>'РВ09 МО2'!J22</f>
        <v>0</v>
      </c>
      <c r="T22" s="212">
        <f t="shared" si="0"/>
        <v>0</v>
      </c>
      <c r="U22" s="212">
        <f t="shared" si="5"/>
        <v>0</v>
      </c>
      <c r="V22" s="212">
        <f>'МО2 общие данные'!D32</f>
        <v>3</v>
      </c>
      <c r="W22" s="212">
        <f>'реш о возн МО2'!H17</f>
        <v>0</v>
      </c>
      <c r="X22" s="212">
        <f t="shared" si="6"/>
        <v>0</v>
      </c>
      <c r="Y22" s="212">
        <f t="shared" si="1"/>
        <v>0</v>
      </c>
    </row>
    <row r="23" spans="1:25" s="31" customFormat="1" ht="23.1" customHeight="1" x14ac:dyDescent="0.2">
      <c r="A23" s="30">
        <f>'МО2 общие данные'!A26</f>
        <v>12</v>
      </c>
      <c r="B23" s="37" t="str">
        <f>'МО2 общие данные'!C27</f>
        <v>Черкас Алина Владимировна</v>
      </c>
      <c r="C23" s="32" t="str">
        <f>'МО2 общие данные'!B27</f>
        <v>Член комиссии</v>
      </c>
      <c r="D23" s="30"/>
      <c r="E23" s="30"/>
      <c r="F23" s="30"/>
      <c r="G23" s="42">
        <f>'МО2 общие данные'!C7</f>
        <v>106</v>
      </c>
      <c r="H23" s="42"/>
      <c r="I23" s="43">
        <f>'РВ06 МО2'!I23</f>
        <v>0</v>
      </c>
      <c r="J23" s="43">
        <f>'РВ06 МО2'!J23</f>
        <v>0</v>
      </c>
      <c r="K23" s="42">
        <f t="shared" si="2"/>
        <v>0</v>
      </c>
      <c r="L23" s="43">
        <f>'РВ07 МО2'!I23</f>
        <v>0</v>
      </c>
      <c r="M23" s="43">
        <f>'РВ07 МО2'!J23</f>
        <v>0</v>
      </c>
      <c r="N23" s="42">
        <f t="shared" si="3"/>
        <v>0</v>
      </c>
      <c r="O23" s="43">
        <f>'РВ08 МО2'!I23</f>
        <v>0</v>
      </c>
      <c r="P23" s="43">
        <f>'РВ08 МО2'!J23</f>
        <v>0</v>
      </c>
      <c r="Q23" s="212">
        <f t="shared" si="4"/>
        <v>0</v>
      </c>
      <c r="R23" s="43">
        <f>'РВ09 МО2'!I23</f>
        <v>0</v>
      </c>
      <c r="S23" s="43">
        <f>'РВ09 МО2'!J23</f>
        <v>0</v>
      </c>
      <c r="T23" s="212">
        <f t="shared" si="0"/>
        <v>0</v>
      </c>
      <c r="U23" s="212">
        <f t="shared" si="5"/>
        <v>0</v>
      </c>
      <c r="V23" s="212">
        <f>'МО2 общие данные'!D32</f>
        <v>3</v>
      </c>
      <c r="W23" s="212">
        <f>'реш о возн МО2'!H18</f>
        <v>0</v>
      </c>
      <c r="X23" s="212">
        <f t="shared" si="6"/>
        <v>0</v>
      </c>
      <c r="Y23" s="212">
        <f t="shared" si="1"/>
        <v>0</v>
      </c>
    </row>
    <row r="24" spans="1:25" s="31" customFormat="1" ht="23.1" customHeight="1" x14ac:dyDescent="0.2">
      <c r="A24" s="30">
        <f>'МО2 общие данные'!A27</f>
        <v>13</v>
      </c>
      <c r="B24" s="54">
        <f>'МО2 общие данные'!C28</f>
        <v>0</v>
      </c>
      <c r="C24" s="32" t="str">
        <f>IF(B24=0," ",'МО2 общие данные'!B28)</f>
        <v xml:space="preserve"> </v>
      </c>
      <c r="D24" s="30"/>
      <c r="E24" s="30"/>
      <c r="F24" s="30"/>
      <c r="G24" s="42">
        <f>IF(C24="Член комиссии",'МО2 общие данные'!C7,'МО2 общие данные'!B7)</f>
        <v>114</v>
      </c>
      <c r="H24" s="42"/>
      <c r="I24" s="43">
        <f>'РВ06 МО2'!I24</f>
        <v>0</v>
      </c>
      <c r="J24" s="43">
        <f>'РВ06 МО2'!J24</f>
        <v>0</v>
      </c>
      <c r="K24" s="42">
        <f t="shared" si="2"/>
        <v>0</v>
      </c>
      <c r="L24" s="43">
        <f>'РВ07 МО2'!I24</f>
        <v>0</v>
      </c>
      <c r="M24" s="43">
        <f>'РВ07 МО2'!J24</f>
        <v>0</v>
      </c>
      <c r="N24" s="42">
        <f t="shared" si="3"/>
        <v>0</v>
      </c>
      <c r="O24" s="43">
        <f>'РВ08 МО2'!I24</f>
        <v>0</v>
      </c>
      <c r="P24" s="43">
        <f>'РВ08 МО2'!J24</f>
        <v>0</v>
      </c>
      <c r="Q24" s="212">
        <f t="shared" si="4"/>
        <v>0</v>
      </c>
      <c r="R24" s="43">
        <f>'РВ09 МО2'!I24</f>
        <v>0</v>
      </c>
      <c r="S24" s="43">
        <f>'РВ09 МО2'!J24</f>
        <v>0</v>
      </c>
      <c r="T24" s="212">
        <f t="shared" si="0"/>
        <v>0</v>
      </c>
      <c r="U24" s="212">
        <f t="shared" si="5"/>
        <v>0</v>
      </c>
      <c r="V24" s="212">
        <f>'МО2 общие данные'!D32</f>
        <v>3</v>
      </c>
      <c r="W24" s="212">
        <f>'реш о возн МО2'!H19</f>
        <v>0</v>
      </c>
      <c r="X24" s="212">
        <f t="shared" si="6"/>
        <v>0</v>
      </c>
      <c r="Y24" s="212">
        <f t="shared" si="1"/>
        <v>0</v>
      </c>
    </row>
    <row r="25" spans="1:25" s="31" customFormat="1" ht="23.1" customHeight="1" x14ac:dyDescent="0.2">
      <c r="A25" s="30">
        <f>'МО2 общие данные'!A28</f>
        <v>14</v>
      </c>
      <c r="B25" s="54">
        <f>'МО2 общие данные'!C29</f>
        <v>0</v>
      </c>
      <c r="C25" s="178" t="str">
        <f>IF(B25=0," ",'МО2 общие данные'!B29)</f>
        <v xml:space="preserve"> </v>
      </c>
      <c r="D25" s="30"/>
      <c r="E25" s="30"/>
      <c r="F25" s="30"/>
      <c r="G25" s="42">
        <f>IF(C25="Член комиссии",'МО2 общие данные'!C7,'МО2 общие данные'!B7)</f>
        <v>114</v>
      </c>
      <c r="H25" s="42"/>
      <c r="I25" s="43"/>
      <c r="J25" s="43"/>
      <c r="K25" s="42">
        <f t="shared" si="2"/>
        <v>0</v>
      </c>
      <c r="L25" s="43">
        <f>'РВ07 МО2'!I25</f>
        <v>0</v>
      </c>
      <c r="M25" s="43">
        <f>'РВ07 МО2'!J25</f>
        <v>0</v>
      </c>
      <c r="N25" s="42">
        <f t="shared" si="3"/>
        <v>0</v>
      </c>
      <c r="O25" s="43">
        <f>'РВ08 МО2'!I25</f>
        <v>0</v>
      </c>
      <c r="P25" s="43">
        <f>'РВ08 МО2'!J25</f>
        <v>0</v>
      </c>
      <c r="Q25" s="212">
        <f t="shared" si="4"/>
        <v>0</v>
      </c>
      <c r="R25" s="43">
        <f>'РВ09 МО2'!I25</f>
        <v>0</v>
      </c>
      <c r="S25" s="43">
        <f>'РВ09 МО2'!J25</f>
        <v>0</v>
      </c>
      <c r="T25" s="212">
        <f t="shared" si="0"/>
        <v>0</v>
      </c>
      <c r="U25" s="212">
        <f t="shared" si="5"/>
        <v>0</v>
      </c>
      <c r="V25" s="212">
        <f>'МО2 общие данные'!D32</f>
        <v>3</v>
      </c>
      <c r="W25" s="212">
        <f>'реш о возн МО2'!H20</f>
        <v>0</v>
      </c>
      <c r="X25" s="212">
        <f t="shared" si="6"/>
        <v>0</v>
      </c>
      <c r="Y25" s="212">
        <f t="shared" si="1"/>
        <v>0</v>
      </c>
    </row>
    <row r="26" spans="1:25" s="31" customFormat="1" ht="23.1" customHeight="1" x14ac:dyDescent="0.2">
      <c r="A26" s="30">
        <f>'МО2 общие данные'!A29</f>
        <v>15</v>
      </c>
      <c r="B26" s="54">
        <f>'МО2 общие данные'!C30</f>
        <v>0</v>
      </c>
      <c r="C26" s="178" t="str">
        <f>IF(B26=0," ",'МО2 общие данные'!B30)</f>
        <v xml:space="preserve"> </v>
      </c>
      <c r="D26" s="30"/>
      <c r="E26" s="30"/>
      <c r="F26" s="30"/>
      <c r="G26" s="42">
        <f>IF(C26="Член комиссии",'МО2 общие данные'!C7,'МО2 общие данные'!B7)</f>
        <v>114</v>
      </c>
      <c r="H26" s="42"/>
      <c r="I26" s="43"/>
      <c r="J26" s="43"/>
      <c r="K26" s="42">
        <f t="shared" si="2"/>
        <v>0</v>
      </c>
      <c r="L26" s="43">
        <f>'РВ07 МО2'!I26</f>
        <v>0</v>
      </c>
      <c r="M26" s="43">
        <f>'РВ07 МО2'!J26</f>
        <v>0</v>
      </c>
      <c r="N26" s="42">
        <f t="shared" si="3"/>
        <v>0</v>
      </c>
      <c r="O26" s="43">
        <f>'РВ08 МО2'!I26</f>
        <v>0</v>
      </c>
      <c r="P26" s="43">
        <f>'РВ08 МО2'!J26</f>
        <v>0</v>
      </c>
      <c r="Q26" s="212">
        <f t="shared" si="4"/>
        <v>0</v>
      </c>
      <c r="R26" s="43">
        <f>'РВ09 МО2'!I26</f>
        <v>0</v>
      </c>
      <c r="S26" s="43">
        <f>'РВ09 МО2'!J26</f>
        <v>0</v>
      </c>
      <c r="T26" s="212">
        <f t="shared" si="0"/>
        <v>0</v>
      </c>
      <c r="U26" s="212">
        <f t="shared" si="5"/>
        <v>0</v>
      </c>
      <c r="V26" s="212">
        <f>'МО2 общие данные'!D32</f>
        <v>3</v>
      </c>
      <c r="W26" s="212">
        <f>'реш о возн МО2'!H21</f>
        <v>0</v>
      </c>
      <c r="X26" s="212">
        <f t="shared" si="6"/>
        <v>0</v>
      </c>
      <c r="Y26" s="212">
        <f t="shared" si="1"/>
        <v>0</v>
      </c>
    </row>
    <row r="27" spans="1:25" s="39" customFormat="1" ht="23.1" customHeight="1" x14ac:dyDescent="0.2">
      <c r="A27" s="38"/>
      <c r="B27" s="304" t="s">
        <v>26</v>
      </c>
      <c r="C27" s="305"/>
      <c r="D27" s="41" t="s">
        <v>78</v>
      </c>
      <c r="E27" s="41" t="s">
        <v>78</v>
      </c>
      <c r="F27" s="41"/>
      <c r="G27" s="45" t="s">
        <v>78</v>
      </c>
      <c r="H27" s="45" t="s">
        <v>78</v>
      </c>
      <c r="I27" s="45" t="s">
        <v>78</v>
      </c>
      <c r="J27" s="45" t="s">
        <v>78</v>
      </c>
      <c r="K27" s="46">
        <f>SUM(K12:K26)</f>
        <v>0</v>
      </c>
      <c r="L27" s="45" t="s">
        <v>78</v>
      </c>
      <c r="M27" s="45" t="s">
        <v>78</v>
      </c>
      <c r="N27" s="46">
        <f>SUM(N12:N26)</f>
        <v>0</v>
      </c>
      <c r="O27" s="45" t="s">
        <v>78</v>
      </c>
      <c r="P27" s="45" t="s">
        <v>78</v>
      </c>
      <c r="Q27" s="213">
        <f>SUM(Q12:Q26)</f>
        <v>0</v>
      </c>
      <c r="R27" s="45" t="s">
        <v>78</v>
      </c>
      <c r="S27" s="45" t="s">
        <v>78</v>
      </c>
      <c r="T27" s="213">
        <f>SUM(T12:T26)</f>
        <v>0</v>
      </c>
      <c r="U27" s="213">
        <f>SUM(U12:U26)</f>
        <v>0</v>
      </c>
      <c r="V27" s="213" t="s">
        <v>78</v>
      </c>
      <c r="W27" s="213">
        <f>SUM(W12:W26)</f>
        <v>0</v>
      </c>
      <c r="X27" s="213">
        <f t="shared" ref="X27:Y27" si="7">SUM(X12:X26)</f>
        <v>0</v>
      </c>
      <c r="Y27" s="213">
        <f t="shared" si="7"/>
        <v>0</v>
      </c>
    </row>
    <row r="29" spans="1:25" x14ac:dyDescent="0.2">
      <c r="B29" s="47" t="s">
        <v>82</v>
      </c>
      <c r="C29" s="29" t="str">
        <f>'МО2 общие данные'!B36</f>
        <v>Специалист 1-й категории - бухгалтер</v>
      </c>
      <c r="G29" s="49"/>
      <c r="H29" s="49"/>
      <c r="J29" s="29">
        <f>'МО2 общие данные'!C36</f>
        <v>0</v>
      </c>
    </row>
    <row r="30" spans="1:25" x14ac:dyDescent="0.2">
      <c r="G30" s="306" t="s">
        <v>11</v>
      </c>
      <c r="H30" s="306"/>
      <c r="I30" s="50"/>
      <c r="J30" s="50"/>
      <c r="K30" s="50"/>
      <c r="L30" s="50"/>
      <c r="M30" s="50"/>
      <c r="N30" s="50"/>
    </row>
    <row r="32" spans="1:25" x14ac:dyDescent="0.2">
      <c r="B32" s="47" t="s">
        <v>83</v>
      </c>
      <c r="C32" s="29" t="str">
        <f>'МО2 общие данные'!C3</f>
        <v>Территориальной избирательной комиссии № 63</v>
      </c>
      <c r="G32" s="49"/>
      <c r="H32" s="49"/>
      <c r="J32" s="29">
        <f>'МО2 общие данные'!C35</f>
        <v>0</v>
      </c>
    </row>
    <row r="33" spans="7:14" x14ac:dyDescent="0.2">
      <c r="G33" s="306" t="s">
        <v>11</v>
      </c>
      <c r="H33" s="306"/>
      <c r="I33" s="50"/>
      <c r="J33" s="50"/>
      <c r="K33" s="50"/>
      <c r="L33" s="50"/>
      <c r="M33" s="50"/>
      <c r="N33" s="50"/>
    </row>
  </sheetData>
  <mergeCells count="25">
    <mergeCell ref="B27:C27"/>
    <mergeCell ref="G30:H30"/>
    <mergeCell ref="G33:H33"/>
    <mergeCell ref="R9:S9"/>
    <mergeCell ref="T9:T10"/>
    <mergeCell ref="U9:U10"/>
    <mergeCell ref="V9:W9"/>
    <mergeCell ref="X9:X10"/>
    <mergeCell ref="Y9:Y10"/>
    <mergeCell ref="I9:J9"/>
    <mergeCell ref="K9:K10"/>
    <mergeCell ref="L9:M9"/>
    <mergeCell ref="N9:N10"/>
    <mergeCell ref="O9:P9"/>
    <mergeCell ref="Q9:Q10"/>
    <mergeCell ref="F6:H6"/>
    <mergeCell ref="F7:H7"/>
    <mergeCell ref="A9:A10"/>
    <mergeCell ref="B9:B10"/>
    <mergeCell ref="C9:C10"/>
    <mergeCell ref="D9:D10"/>
    <mergeCell ref="E9:E10"/>
    <mergeCell ref="F9:F10"/>
    <mergeCell ref="G9:G10"/>
    <mergeCell ref="H9:H10"/>
  </mergeCells>
  <printOptions horizontalCentered="1"/>
  <pageMargins left="0.43307086614173229" right="0.47244094488188981" top="0.94488188976377963" bottom="0.15748031496062992" header="0" footer="0"/>
  <pageSetup paperSize="9" scale="47" orientation="landscape" verticalDpi="300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FDD14-E9F7-47C9-9752-F19C57126AC7}">
  <sheetPr>
    <tabColor rgb="FF00B0F0"/>
  </sheetPr>
  <dimension ref="A1:H46"/>
  <sheetViews>
    <sheetView topLeftCell="A10" workbookViewId="0">
      <selection activeCell="D45" sqref="D45:D46"/>
    </sheetView>
  </sheetViews>
  <sheetFormatPr defaultColWidth="9.140625" defaultRowHeight="12" x14ac:dyDescent="0.2"/>
  <cols>
    <col min="1" max="1" width="5" style="189" customWidth="1"/>
    <col min="2" max="2" width="26" style="189" customWidth="1"/>
    <col min="3" max="3" width="13.7109375" style="189" customWidth="1"/>
    <col min="4" max="4" width="14.28515625" style="189" customWidth="1"/>
    <col min="5" max="5" width="12.28515625" style="189" customWidth="1"/>
    <col min="6" max="6" width="12.7109375" style="189" customWidth="1"/>
    <col min="7" max="7" width="16.28515625" style="189" customWidth="1"/>
    <col min="8" max="8" width="27.140625" style="189" customWidth="1"/>
    <col min="9" max="16384" width="9.140625" style="189"/>
  </cols>
  <sheetData>
    <row r="1" spans="1:8" x14ac:dyDescent="0.2">
      <c r="H1" s="190" t="s">
        <v>113</v>
      </c>
    </row>
    <row r="2" spans="1:8" x14ac:dyDescent="0.2">
      <c r="F2" s="190"/>
      <c r="H2" s="190" t="str">
        <f>CONCATENATE("к решению ",'МО2 общие данные'!C3)</f>
        <v>к решению Территориальной избирательной комиссии № 63</v>
      </c>
    </row>
    <row r="3" spans="1:8" x14ac:dyDescent="0.2">
      <c r="F3" s="190"/>
      <c r="G3" s="373" t="s">
        <v>191</v>
      </c>
      <c r="H3" s="373"/>
    </row>
    <row r="5" spans="1:8" ht="119.45" customHeight="1" x14ac:dyDescent="0.2">
      <c r="A5" s="377" t="s">
        <v>0</v>
      </c>
      <c r="B5" s="379" t="s">
        <v>114</v>
      </c>
      <c r="C5" s="377" t="s">
        <v>4</v>
      </c>
      <c r="D5" s="381" t="str">
        <f>CONCATENATE("Дополнительная оплата труда (вознаграждение) за активную работу по подготовке и проведению выборов ",'МО2 общие данные'!C5," членам ",'МО2 общие данные'!C3," с правом решающего голоса, работающим в комиссии не на постоянной (штатной) основе (руб. коп.)")</f>
        <v>Дополнительная оплата труда (вознаграждение) за активную работу по подготовке и проведению выборов депутатов Муниципального Совета внутригородского муниципального образования Санкт-Петербурга муниципального округа  членам Территориальной избирательной комиссии № 63 с правом решающего голоса, работающим в комиссии не на постоянной (штатной) основе (руб. коп.)</v>
      </c>
      <c r="E5" s="382"/>
      <c r="F5" s="382"/>
      <c r="G5" s="374"/>
      <c r="H5" s="374" t="str">
        <f>CONCATENATE("ИТОГО дополнительная оплата труда (вознаграждение) за активную работу по подготовке и проведению выборов ",'МО2 общие данные'!C5," членам ",'МО2 общие данные'!C3," с правом решающего голоса, работающим в комиссии не на постоянной (штатной) основе (руб. коп.)")</f>
        <v>ИТОГО дополнительная оплата труда (вознаграждение) за активную работу по подготовке и проведению выборов депутатов Муниципального Совета внутригородского муниципального образования Санкт-Петербурга муниципального округа  членам Территориальной избирательной комиссии № 63 с правом решающего голоса, работающим в комиссии не на постоянной (штатной) основе (руб. коп.)</v>
      </c>
    </row>
    <row r="6" spans="1:8" ht="55.15" customHeight="1" x14ac:dyDescent="0.2">
      <c r="A6" s="378"/>
      <c r="B6" s="378"/>
      <c r="C6" s="378"/>
      <c r="D6" s="192" t="s">
        <v>187</v>
      </c>
      <c r="E6" s="192" t="s">
        <v>188</v>
      </c>
      <c r="F6" s="192" t="s">
        <v>189</v>
      </c>
      <c r="G6" s="192" t="s">
        <v>190</v>
      </c>
      <c r="H6" s="375"/>
    </row>
    <row r="7" spans="1:8" ht="20.100000000000001" customHeight="1" x14ac:dyDescent="0.2">
      <c r="A7" s="194">
        <v>1</v>
      </c>
      <c r="B7" s="195" t="str">
        <f>'МО2 общие данные'!C16</f>
        <v>Андреева Анастасия  Юрьевна</v>
      </c>
      <c r="C7" s="193" t="str">
        <f>'МО2 общие данные'!B16</f>
        <v>Заместитель председателя</v>
      </c>
      <c r="D7" s="196">
        <f>'РВ06 МО2'!K12*D32</f>
        <v>0</v>
      </c>
      <c r="E7" s="196">
        <f>'РВ07 МО2'!K12*E32</f>
        <v>0</v>
      </c>
      <c r="F7" s="196">
        <f>'РВ08 МО2'!K12*F32</f>
        <v>0</v>
      </c>
      <c r="G7" s="196">
        <f>'РВ09 МО2'!K12*G32</f>
        <v>0</v>
      </c>
      <c r="H7" s="196">
        <f t="shared" ref="H7:H21" si="0">SUM(D7:G7)</f>
        <v>0</v>
      </c>
    </row>
    <row r="8" spans="1:8" x14ac:dyDescent="0.2">
      <c r="A8" s="194">
        <f>+A7+1</f>
        <v>2</v>
      </c>
      <c r="B8" s="195" t="str">
        <f>'МО2 общие данные'!C17</f>
        <v>Лескова Лариса Васильевна</v>
      </c>
      <c r="C8" s="193" t="str">
        <f>'МО2 общие данные'!B17</f>
        <v>Секретарь</v>
      </c>
      <c r="D8" s="196">
        <f>'РВ06 МО2'!K13*D33</f>
        <v>0</v>
      </c>
      <c r="E8" s="196">
        <f>'РВ07 МО2'!K13*E33</f>
        <v>0</v>
      </c>
      <c r="F8" s="196">
        <f>'РВ08 МО2'!K13*F33</f>
        <v>0</v>
      </c>
      <c r="G8" s="196">
        <f>'РВ09 МО2'!K13*G33</f>
        <v>0</v>
      </c>
      <c r="H8" s="196">
        <f t="shared" si="0"/>
        <v>0</v>
      </c>
    </row>
    <row r="9" spans="1:8" ht="20.100000000000001" customHeight="1" x14ac:dyDescent="0.2">
      <c r="A9" s="194">
        <v>3</v>
      </c>
      <c r="B9" s="195" t="str">
        <f>'МО2 общие данные'!C18</f>
        <v>Березин Виктор Наумович</v>
      </c>
      <c r="C9" s="193" t="str">
        <f>'МО2 общие данные'!B18</f>
        <v>Член комиссии</v>
      </c>
      <c r="D9" s="196">
        <f>'РВ06 МО2'!K14*D34</f>
        <v>0</v>
      </c>
      <c r="E9" s="196">
        <f>'РВ07 МО2'!K14*E34</f>
        <v>0</v>
      </c>
      <c r="F9" s="196">
        <f>'РВ08 МО2'!K14*F34</f>
        <v>0</v>
      </c>
      <c r="G9" s="196">
        <f>'РВ09 МО2'!K14*G34</f>
        <v>0</v>
      </c>
      <c r="H9" s="196">
        <f t="shared" si="0"/>
        <v>0</v>
      </c>
    </row>
    <row r="10" spans="1:8" ht="20.100000000000001" customHeight="1" x14ac:dyDescent="0.2">
      <c r="A10" s="194">
        <f>+A9+1</f>
        <v>4</v>
      </c>
      <c r="B10" s="195" t="str">
        <f>'МО2 общие данные'!C19</f>
        <v>Герасименко Елена Ивановна</v>
      </c>
      <c r="C10" s="193" t="str">
        <f>'МО2 общие данные'!B19</f>
        <v>Член комиссии</v>
      </c>
      <c r="D10" s="196">
        <f>'РВ06 МО2'!K15*D35</f>
        <v>0</v>
      </c>
      <c r="E10" s="196">
        <f>'РВ07 МО2'!K15*E35</f>
        <v>0</v>
      </c>
      <c r="F10" s="196">
        <f>'РВ08 МО2'!K15*F35</f>
        <v>0</v>
      </c>
      <c r="G10" s="196">
        <f>'РВ09 МО2'!K15*G35</f>
        <v>0</v>
      </c>
      <c r="H10" s="196">
        <f t="shared" si="0"/>
        <v>0</v>
      </c>
    </row>
    <row r="11" spans="1:8" ht="20.100000000000001" customHeight="1" x14ac:dyDescent="0.2">
      <c r="A11" s="194">
        <v>5</v>
      </c>
      <c r="B11" s="195" t="str">
        <f>'МО2 общие данные'!C20</f>
        <v>Гордеева Светлана Павловна</v>
      </c>
      <c r="C11" s="193" t="str">
        <f>'МО2 общие данные'!B20</f>
        <v>Член комиссии</v>
      </c>
      <c r="D11" s="196">
        <f>'РВ06 МО2'!K16*D36</f>
        <v>0</v>
      </c>
      <c r="E11" s="196">
        <f>'РВ07 МО2'!K16*E36</f>
        <v>0</v>
      </c>
      <c r="F11" s="196">
        <f>'РВ08 МО2'!K16*F36</f>
        <v>0</v>
      </c>
      <c r="G11" s="196">
        <f>'РВ09 МО2'!K16*G36</f>
        <v>0</v>
      </c>
      <c r="H11" s="196">
        <f t="shared" si="0"/>
        <v>0</v>
      </c>
    </row>
    <row r="12" spans="1:8" ht="20.100000000000001" customHeight="1" x14ac:dyDescent="0.2">
      <c r="A12" s="194">
        <v>6</v>
      </c>
      <c r="B12" s="195" t="str">
        <f>'МО2 общие данные'!C21</f>
        <v>Иванова Ирина Сергеевна</v>
      </c>
      <c r="C12" s="193" t="str">
        <f>'МО2 общие данные'!B21</f>
        <v>Член комиссии</v>
      </c>
      <c r="D12" s="196">
        <f>'РВ06 МО2'!K17*D37</f>
        <v>0</v>
      </c>
      <c r="E12" s="196">
        <f>'РВ07 МО2'!K17*E37</f>
        <v>0</v>
      </c>
      <c r="F12" s="196">
        <f>'РВ08 МО2'!K17*F37</f>
        <v>0</v>
      </c>
      <c r="G12" s="196">
        <f>'РВ09 МО2'!K17*G37</f>
        <v>0</v>
      </c>
      <c r="H12" s="196">
        <f t="shared" si="0"/>
        <v>0</v>
      </c>
    </row>
    <row r="13" spans="1:8" ht="20.100000000000001" customHeight="1" x14ac:dyDescent="0.2">
      <c r="A13" s="194">
        <v>7</v>
      </c>
      <c r="B13" s="195" t="str">
        <f>'МО2 общие данные'!C22</f>
        <v>Комраков Денис Юрьевич</v>
      </c>
      <c r="C13" s="193" t="str">
        <f>'МО2 общие данные'!B22</f>
        <v>Член комиссии</v>
      </c>
      <c r="D13" s="196">
        <f>'РВ06 МО2'!K18*D38</f>
        <v>0</v>
      </c>
      <c r="E13" s="196">
        <f>'РВ07 МО2'!K18*E38</f>
        <v>0</v>
      </c>
      <c r="F13" s="196">
        <f>'РВ08 МО2'!K18*F38</f>
        <v>0</v>
      </c>
      <c r="G13" s="196">
        <f>'РВ09 МО2'!K18*G38</f>
        <v>0</v>
      </c>
      <c r="H13" s="196">
        <f t="shared" si="0"/>
        <v>0</v>
      </c>
    </row>
    <row r="14" spans="1:8" ht="20.100000000000001" customHeight="1" x14ac:dyDescent="0.2">
      <c r="A14" s="194">
        <v>8</v>
      </c>
      <c r="B14" s="195" t="str">
        <f>'МО2 общие данные'!C23</f>
        <v>Пунгин Никита Петрович</v>
      </c>
      <c r="C14" s="193" t="str">
        <f>'МО2 общие данные'!B23</f>
        <v>Член комиссии</v>
      </c>
      <c r="D14" s="196">
        <f>'РВ06 МО2'!K19*D39</f>
        <v>0</v>
      </c>
      <c r="E14" s="196">
        <f>'РВ07 МО2'!K19*E39</f>
        <v>0</v>
      </c>
      <c r="F14" s="196">
        <f>'РВ08 МО2'!K19*F39</f>
        <v>0</v>
      </c>
      <c r="G14" s="196">
        <f>'РВ09 МО2'!K19*G39</f>
        <v>0</v>
      </c>
      <c r="H14" s="196">
        <f t="shared" si="0"/>
        <v>0</v>
      </c>
    </row>
    <row r="15" spans="1:8" ht="20.100000000000001" customHeight="1" x14ac:dyDescent="0.2">
      <c r="A15" s="194">
        <v>9</v>
      </c>
      <c r="B15" s="195" t="str">
        <f>'МО2 общие данные'!C24</f>
        <v>Сериков Сергей Владимирович</v>
      </c>
      <c r="C15" s="193" t="str">
        <f>'МО2 общие данные'!B24</f>
        <v>Член комиссии</v>
      </c>
      <c r="D15" s="196">
        <f>'РВ06 МО2'!K20*D40</f>
        <v>0</v>
      </c>
      <c r="E15" s="196">
        <f>'РВ07 МО2'!K20*E40</f>
        <v>0</v>
      </c>
      <c r="F15" s="196">
        <f>'РВ08 МО2'!K20*F40</f>
        <v>0</v>
      </c>
      <c r="G15" s="196">
        <f>'РВ09 МО2'!K20*G40</f>
        <v>0</v>
      </c>
      <c r="H15" s="196">
        <f t="shared" si="0"/>
        <v>0</v>
      </c>
    </row>
    <row r="16" spans="1:8" ht="20.100000000000001" customHeight="1" x14ac:dyDescent="0.2">
      <c r="A16" s="194">
        <v>10</v>
      </c>
      <c r="B16" s="195" t="str">
        <f>'МО2 общие данные'!C25</f>
        <v>Скопина Марина Викторовна</v>
      </c>
      <c r="C16" s="193" t="str">
        <f>'МО2 общие данные'!B25</f>
        <v>Член комиссии</v>
      </c>
      <c r="D16" s="196">
        <f>'РВ06 МО2'!K21*D41</f>
        <v>0</v>
      </c>
      <c r="E16" s="196">
        <f>'РВ07 МО2'!K21*E41</f>
        <v>0</v>
      </c>
      <c r="F16" s="196">
        <f>'РВ08 МО2'!K21*F41</f>
        <v>0</v>
      </c>
      <c r="G16" s="196">
        <f>'РВ09 МО2'!K21*G41</f>
        <v>0</v>
      </c>
      <c r="H16" s="196">
        <f t="shared" si="0"/>
        <v>0</v>
      </c>
    </row>
    <row r="17" spans="1:8" ht="20.100000000000001" customHeight="1" x14ac:dyDescent="0.2">
      <c r="A17" s="194">
        <v>11</v>
      </c>
      <c r="B17" s="195" t="str">
        <f>'МО2 общие данные'!C26</f>
        <v>Токарев Алексей Николаевич</v>
      </c>
      <c r="C17" s="193" t="str">
        <f>'МО2 общие данные'!B26</f>
        <v>Член комиссии</v>
      </c>
      <c r="D17" s="196">
        <f>'РВ06 МО2'!K22*D42</f>
        <v>0</v>
      </c>
      <c r="E17" s="196">
        <f>'РВ07 МО2'!K22*E42</f>
        <v>0</v>
      </c>
      <c r="F17" s="196">
        <f>'РВ08 МО2'!K22*F42</f>
        <v>0</v>
      </c>
      <c r="G17" s="196">
        <f>'РВ09 МО2'!K22*G42</f>
        <v>0</v>
      </c>
      <c r="H17" s="196">
        <f t="shared" si="0"/>
        <v>0</v>
      </c>
    </row>
    <row r="18" spans="1:8" ht="20.100000000000001" customHeight="1" x14ac:dyDescent="0.2">
      <c r="A18" s="194">
        <v>12</v>
      </c>
      <c r="B18" s="195" t="str">
        <f>'МО2 общие данные'!C27</f>
        <v>Черкас Алина Владимировна</v>
      </c>
      <c r="C18" s="193" t="str">
        <f>'МО2 общие данные'!B27</f>
        <v>Член комиссии</v>
      </c>
      <c r="D18" s="196">
        <f>'РВ06 МО2'!K23*D43</f>
        <v>0</v>
      </c>
      <c r="E18" s="196">
        <f>'РВ07 МО2'!K23*E43</f>
        <v>0</v>
      </c>
      <c r="F18" s="196">
        <f>'РВ08 МО2'!K23*F43</f>
        <v>0</v>
      </c>
      <c r="G18" s="196">
        <f>'РВ09 МО2'!K23*G43</f>
        <v>0</v>
      </c>
      <c r="H18" s="196">
        <f t="shared" si="0"/>
        <v>0</v>
      </c>
    </row>
    <row r="19" spans="1:8" ht="20.100000000000001" customHeight="1" x14ac:dyDescent="0.2">
      <c r="A19" s="194">
        <v>13</v>
      </c>
      <c r="B19" s="195">
        <f>'МО2 общие данные'!C28</f>
        <v>0</v>
      </c>
      <c r="C19" s="193" t="str">
        <f>'МО2 общие данные'!B28</f>
        <v>Член комиссии</v>
      </c>
      <c r="D19" s="196">
        <f>'РВ06 МО2'!K24*D44</f>
        <v>0</v>
      </c>
      <c r="E19" s="196">
        <f>'РВ07 МО2'!K24*E44</f>
        <v>0</v>
      </c>
      <c r="F19" s="196">
        <f>'РВ08 МО2'!K24*F44</f>
        <v>0</v>
      </c>
      <c r="G19" s="196">
        <f>'РВ09 МО2'!K24*G44</f>
        <v>0</v>
      </c>
      <c r="H19" s="196">
        <f t="shared" si="0"/>
        <v>0</v>
      </c>
    </row>
    <row r="20" spans="1:8" ht="20.100000000000001" customHeight="1" x14ac:dyDescent="0.2">
      <c r="A20" s="194">
        <v>14</v>
      </c>
      <c r="B20" s="195">
        <f>'МО2 общие данные'!C29</f>
        <v>0</v>
      </c>
      <c r="C20" s="193">
        <f>'МО2 общие данные'!B29</f>
        <v>0</v>
      </c>
      <c r="D20" s="196"/>
      <c r="E20" s="196">
        <f>'РВ07 МО2'!K25*E45</f>
        <v>0</v>
      </c>
      <c r="F20" s="196">
        <f>'РВ08 МО2'!K25*F45</f>
        <v>0</v>
      </c>
      <c r="G20" s="196">
        <f>'РВ09 МО2'!K25*G45</f>
        <v>0</v>
      </c>
      <c r="H20" s="196">
        <f>SUM(D20:G20)</f>
        <v>0</v>
      </c>
    </row>
    <row r="21" spans="1:8" ht="20.100000000000001" customHeight="1" x14ac:dyDescent="0.2">
      <c r="A21" s="194">
        <v>15</v>
      </c>
      <c r="B21" s="195">
        <f>'МО2 общие данные'!C30</f>
        <v>0</v>
      </c>
      <c r="C21" s="193">
        <f>'МО2 общие данные'!B30</f>
        <v>0</v>
      </c>
      <c r="D21" s="196"/>
      <c r="E21" s="196">
        <f>'РВ07 МО2'!K26*E46</f>
        <v>0</v>
      </c>
      <c r="F21" s="196">
        <f>'РВ08 МО2'!K26*F46</f>
        <v>0</v>
      </c>
      <c r="G21" s="196">
        <f>'РВ09 МО2'!K26*G46</f>
        <v>0</v>
      </c>
      <c r="H21" s="196">
        <f t="shared" si="0"/>
        <v>0</v>
      </c>
    </row>
    <row r="22" spans="1:8" x14ac:dyDescent="0.2">
      <c r="A22" s="197"/>
      <c r="B22" s="198" t="s">
        <v>12</v>
      </c>
      <c r="C22" s="198"/>
      <c r="D22" s="199">
        <f>SUM(D7:D21)</f>
        <v>0</v>
      </c>
      <c r="E22" s="199">
        <f t="shared" ref="E22:H22" si="1">SUM(E7:E21)</f>
        <v>0</v>
      </c>
      <c r="F22" s="199">
        <f t="shared" si="1"/>
        <v>0</v>
      </c>
      <c r="G22" s="199">
        <f t="shared" si="1"/>
        <v>0</v>
      </c>
      <c r="H22" s="199">
        <f t="shared" si="1"/>
        <v>0</v>
      </c>
    </row>
    <row r="25" spans="1:8" x14ac:dyDescent="0.2">
      <c r="G25" s="190" t="s">
        <v>115</v>
      </c>
    </row>
    <row r="26" spans="1:8" x14ac:dyDescent="0.2">
      <c r="B26" s="190"/>
      <c r="C26" s="190"/>
      <c r="D26" s="190"/>
      <c r="E26" s="190"/>
      <c r="G26" s="190" t="str">
        <f>H2</f>
        <v>к решению Территориальной избирательной комиссии № 63</v>
      </c>
    </row>
    <row r="27" spans="1:8" x14ac:dyDescent="0.2">
      <c r="G27" s="190" t="str">
        <f>G3</f>
        <v>от "____" _____________ 2024 г.  № _______</v>
      </c>
    </row>
    <row r="29" spans="1:8" ht="90" customHeight="1" x14ac:dyDescent="0.2">
      <c r="A29" s="376" t="str">
        <f>CONCATENATE("Размеры ведомственного коэффициента для выплаты дополнительной оплаты труда (вознаграждения) за активную работу по подготовке и проведению выборов ",'МО2 общие данные'!C5," членам ",'МО2 общие данные'!C3," с правом решающего голоса, работающим в комиссии не на постоянной (штатной) основе")</f>
        <v>Размеры ведомственного коэффициента для выплаты дополнительной оплаты труда (вознаграждения) за активную работу по подготовке и проведению выборов депутатов Муниципального Совета внутригородского муниципального образования Санкт-Петербурга муниципального округа  членам Территориальной избирательной комиссии № 63 с правом решающего голоса, работающим в комиссии не на постоянной (штатной) основе</v>
      </c>
      <c r="B29" s="376"/>
      <c r="C29" s="376"/>
      <c r="D29" s="376"/>
      <c r="E29" s="376"/>
      <c r="F29" s="376"/>
      <c r="G29" s="376"/>
    </row>
    <row r="30" spans="1:8" x14ac:dyDescent="0.2">
      <c r="A30" s="377" t="s">
        <v>0</v>
      </c>
      <c r="B30" s="379" t="s">
        <v>114</v>
      </c>
      <c r="C30" s="377" t="str">
        <f>C5</f>
        <v>Должность</v>
      </c>
      <c r="D30" s="381" t="s">
        <v>145</v>
      </c>
      <c r="E30" s="382"/>
      <c r="F30" s="382"/>
      <c r="G30" s="374"/>
    </row>
    <row r="31" spans="1:8" ht="22.9" customHeight="1" x14ac:dyDescent="0.2">
      <c r="A31" s="378"/>
      <c r="B31" s="380"/>
      <c r="C31" s="378"/>
      <c r="D31" s="192" t="s">
        <v>187</v>
      </c>
      <c r="E31" s="192" t="s">
        <v>188</v>
      </c>
      <c r="F31" s="192" t="s">
        <v>189</v>
      </c>
      <c r="G31" s="192" t="s">
        <v>190</v>
      </c>
    </row>
    <row r="32" spans="1:8" s="202" customFormat="1" ht="20.100000000000001" customHeight="1" x14ac:dyDescent="0.2">
      <c r="A32" s="194">
        <v>1</v>
      </c>
      <c r="B32" s="200" t="str">
        <f>B7</f>
        <v>Андреева Анастасия  Юрьевна</v>
      </c>
      <c r="C32" s="191" t="str">
        <f>C7</f>
        <v>Заместитель председателя</v>
      </c>
      <c r="D32" s="201">
        <f>'МО2 общие данные'!D32</f>
        <v>3</v>
      </c>
      <c r="E32" s="201">
        <f>'МО2 общие данные'!D32</f>
        <v>3</v>
      </c>
      <c r="F32" s="201">
        <f>'МО2 общие данные'!D32</f>
        <v>3</v>
      </c>
      <c r="G32" s="201">
        <f>'МО2 общие данные'!D32</f>
        <v>3</v>
      </c>
    </row>
    <row r="33" spans="1:7" s="202" customFormat="1" ht="27" customHeight="1" x14ac:dyDescent="0.2">
      <c r="A33" s="194">
        <f>+A32+1</f>
        <v>2</v>
      </c>
      <c r="B33" s="200" t="str">
        <f t="shared" ref="B33:B46" si="2">B8</f>
        <v>Лескова Лариса Васильевна</v>
      </c>
      <c r="C33" s="191" t="str">
        <f t="shared" ref="C33:C46" si="3">C8</f>
        <v>Секретарь</v>
      </c>
      <c r="D33" s="201">
        <f>'МО2 общие данные'!D32</f>
        <v>3</v>
      </c>
      <c r="E33" s="201">
        <f>'МО2 общие данные'!D32</f>
        <v>3</v>
      </c>
      <c r="F33" s="201">
        <f>'МО2 общие данные'!D32</f>
        <v>3</v>
      </c>
      <c r="G33" s="201">
        <f>'МО2 общие данные'!D32</f>
        <v>3</v>
      </c>
    </row>
    <row r="34" spans="1:7" s="202" customFormat="1" ht="20.100000000000001" customHeight="1" x14ac:dyDescent="0.2">
      <c r="A34" s="194">
        <v>3</v>
      </c>
      <c r="B34" s="200" t="str">
        <f t="shared" si="2"/>
        <v>Березин Виктор Наумович</v>
      </c>
      <c r="C34" s="191" t="str">
        <f t="shared" si="3"/>
        <v>Член комиссии</v>
      </c>
      <c r="D34" s="201">
        <f>'МО2 общие данные'!D32</f>
        <v>3</v>
      </c>
      <c r="E34" s="201">
        <f>'МО2 общие данные'!D32</f>
        <v>3</v>
      </c>
      <c r="F34" s="201">
        <f>'МО2 общие данные'!D32</f>
        <v>3</v>
      </c>
      <c r="G34" s="201">
        <f>'МО2 общие данные'!D32</f>
        <v>3</v>
      </c>
    </row>
    <row r="35" spans="1:7" s="202" customFormat="1" ht="20.100000000000001" customHeight="1" x14ac:dyDescent="0.2">
      <c r="A35" s="194">
        <f>+A34+1</f>
        <v>4</v>
      </c>
      <c r="B35" s="200" t="str">
        <f t="shared" si="2"/>
        <v>Герасименко Елена Ивановна</v>
      </c>
      <c r="C35" s="191" t="str">
        <f t="shared" si="3"/>
        <v>Член комиссии</v>
      </c>
      <c r="D35" s="201">
        <f>'МО2 общие данные'!D32</f>
        <v>3</v>
      </c>
      <c r="E35" s="201">
        <f>'МО2 общие данные'!D32</f>
        <v>3</v>
      </c>
      <c r="F35" s="201">
        <f>'МО2 общие данные'!D32</f>
        <v>3</v>
      </c>
      <c r="G35" s="201">
        <f>'МО2 общие данные'!D32</f>
        <v>3</v>
      </c>
    </row>
    <row r="36" spans="1:7" s="202" customFormat="1" ht="20.100000000000001" customHeight="1" x14ac:dyDescent="0.2">
      <c r="A36" s="194">
        <v>5</v>
      </c>
      <c r="B36" s="200" t="str">
        <f t="shared" si="2"/>
        <v>Гордеева Светлана Павловна</v>
      </c>
      <c r="C36" s="191" t="str">
        <f t="shared" si="3"/>
        <v>Член комиссии</v>
      </c>
      <c r="D36" s="201">
        <f>'МО2 общие данные'!D32</f>
        <v>3</v>
      </c>
      <c r="E36" s="201">
        <f>'МО2 общие данные'!D32</f>
        <v>3</v>
      </c>
      <c r="F36" s="201">
        <f>'МО2 общие данные'!D32</f>
        <v>3</v>
      </c>
      <c r="G36" s="201">
        <f>'МО2 общие данные'!D32</f>
        <v>3</v>
      </c>
    </row>
    <row r="37" spans="1:7" s="202" customFormat="1" ht="20.100000000000001" customHeight="1" x14ac:dyDescent="0.2">
      <c r="A37" s="194">
        <v>6</v>
      </c>
      <c r="B37" s="200" t="str">
        <f t="shared" si="2"/>
        <v>Иванова Ирина Сергеевна</v>
      </c>
      <c r="C37" s="191" t="str">
        <f t="shared" si="3"/>
        <v>Член комиссии</v>
      </c>
      <c r="D37" s="201">
        <f>'МО2 общие данные'!D32</f>
        <v>3</v>
      </c>
      <c r="E37" s="201">
        <f>'МО2 общие данные'!D32</f>
        <v>3</v>
      </c>
      <c r="F37" s="201">
        <f>'МО2 общие данные'!D32</f>
        <v>3</v>
      </c>
      <c r="G37" s="201">
        <f>'МО2 общие данные'!D32</f>
        <v>3</v>
      </c>
    </row>
    <row r="38" spans="1:7" s="202" customFormat="1" ht="20.100000000000001" customHeight="1" x14ac:dyDescent="0.2">
      <c r="A38" s="194">
        <v>7</v>
      </c>
      <c r="B38" s="200" t="str">
        <f t="shared" si="2"/>
        <v>Комраков Денис Юрьевич</v>
      </c>
      <c r="C38" s="191" t="str">
        <f t="shared" si="3"/>
        <v>Член комиссии</v>
      </c>
      <c r="D38" s="201">
        <f>'МО2 общие данные'!D32</f>
        <v>3</v>
      </c>
      <c r="E38" s="201">
        <f>'МО2 общие данные'!D32</f>
        <v>3</v>
      </c>
      <c r="F38" s="201">
        <f>'МО2 общие данные'!D32</f>
        <v>3</v>
      </c>
      <c r="G38" s="201">
        <f>'МО2 общие данные'!D32</f>
        <v>3</v>
      </c>
    </row>
    <row r="39" spans="1:7" s="202" customFormat="1" ht="20.100000000000001" customHeight="1" x14ac:dyDescent="0.2">
      <c r="A39" s="194">
        <v>8</v>
      </c>
      <c r="B39" s="200" t="str">
        <f t="shared" si="2"/>
        <v>Пунгин Никита Петрович</v>
      </c>
      <c r="C39" s="191" t="str">
        <f t="shared" si="3"/>
        <v>Член комиссии</v>
      </c>
      <c r="D39" s="201">
        <f>'МО2 общие данные'!D32</f>
        <v>3</v>
      </c>
      <c r="E39" s="201">
        <f>'МО2 общие данные'!D32</f>
        <v>3</v>
      </c>
      <c r="F39" s="201">
        <f>'МО2 общие данные'!D32</f>
        <v>3</v>
      </c>
      <c r="G39" s="201">
        <f>'МО2 общие данные'!D32</f>
        <v>3</v>
      </c>
    </row>
    <row r="40" spans="1:7" s="202" customFormat="1" ht="20.100000000000001" customHeight="1" x14ac:dyDescent="0.2">
      <c r="A40" s="194">
        <v>9</v>
      </c>
      <c r="B40" s="200" t="str">
        <f t="shared" si="2"/>
        <v>Сериков Сергей Владимирович</v>
      </c>
      <c r="C40" s="191" t="str">
        <f t="shared" si="3"/>
        <v>Член комиссии</v>
      </c>
      <c r="D40" s="201">
        <f>'МО2 общие данные'!D32</f>
        <v>3</v>
      </c>
      <c r="E40" s="201">
        <f>'МО2 общие данные'!D32</f>
        <v>3</v>
      </c>
      <c r="F40" s="201">
        <f>'МО2 общие данные'!D32</f>
        <v>3</v>
      </c>
      <c r="G40" s="201">
        <f>'МО2 общие данные'!D32</f>
        <v>3</v>
      </c>
    </row>
    <row r="41" spans="1:7" s="202" customFormat="1" ht="20.100000000000001" customHeight="1" x14ac:dyDescent="0.2">
      <c r="A41" s="194">
        <v>10</v>
      </c>
      <c r="B41" s="200" t="str">
        <f t="shared" si="2"/>
        <v>Скопина Марина Викторовна</v>
      </c>
      <c r="C41" s="191" t="str">
        <f t="shared" si="3"/>
        <v>Член комиссии</v>
      </c>
      <c r="D41" s="201">
        <f>'МО2 общие данные'!D32</f>
        <v>3</v>
      </c>
      <c r="E41" s="201">
        <f>'МО2 общие данные'!D32</f>
        <v>3</v>
      </c>
      <c r="F41" s="201">
        <f>'МО2 общие данные'!D32</f>
        <v>3</v>
      </c>
      <c r="G41" s="201">
        <f>'МО2 общие данные'!D32</f>
        <v>3</v>
      </c>
    </row>
    <row r="42" spans="1:7" s="202" customFormat="1" ht="20.100000000000001" customHeight="1" x14ac:dyDescent="0.2">
      <c r="A42" s="194">
        <v>11</v>
      </c>
      <c r="B42" s="200" t="str">
        <f t="shared" si="2"/>
        <v>Токарев Алексей Николаевич</v>
      </c>
      <c r="C42" s="191" t="str">
        <f t="shared" si="3"/>
        <v>Член комиссии</v>
      </c>
      <c r="D42" s="201">
        <f>'МО2 общие данные'!D32</f>
        <v>3</v>
      </c>
      <c r="E42" s="201">
        <f>'МО2 общие данные'!D32</f>
        <v>3</v>
      </c>
      <c r="F42" s="201">
        <f>'МО2 общие данные'!D32</f>
        <v>3</v>
      </c>
      <c r="G42" s="201">
        <f>'МО2 общие данные'!D32</f>
        <v>3</v>
      </c>
    </row>
    <row r="43" spans="1:7" s="202" customFormat="1" ht="20.100000000000001" customHeight="1" x14ac:dyDescent="0.2">
      <c r="A43" s="194">
        <v>12</v>
      </c>
      <c r="B43" s="195" t="str">
        <f t="shared" si="2"/>
        <v>Черкас Алина Владимировна</v>
      </c>
      <c r="C43" s="191" t="str">
        <f t="shared" si="3"/>
        <v>Член комиссии</v>
      </c>
      <c r="D43" s="201">
        <f>'МО2 общие данные'!D32</f>
        <v>3</v>
      </c>
      <c r="E43" s="201">
        <f>'МО2 общие данные'!D32</f>
        <v>3</v>
      </c>
      <c r="F43" s="201">
        <f>'МО2 общие данные'!D32</f>
        <v>3</v>
      </c>
      <c r="G43" s="201">
        <f>'МО2 общие данные'!D32</f>
        <v>3</v>
      </c>
    </row>
    <row r="44" spans="1:7" s="202" customFormat="1" ht="20.100000000000001" customHeight="1" x14ac:dyDescent="0.2">
      <c r="A44" s="194">
        <v>13</v>
      </c>
      <c r="B44" s="195">
        <f t="shared" si="2"/>
        <v>0</v>
      </c>
      <c r="C44" s="191" t="str">
        <f t="shared" si="3"/>
        <v>Член комиссии</v>
      </c>
      <c r="D44" s="201">
        <f>'МО2 общие данные'!D32</f>
        <v>3</v>
      </c>
      <c r="E44" s="201">
        <f>'МО2 общие данные'!D32</f>
        <v>3</v>
      </c>
      <c r="F44" s="201">
        <f>'МО2 общие данные'!D32</f>
        <v>3</v>
      </c>
      <c r="G44" s="201">
        <f>'МО2 общие данные'!D32</f>
        <v>3</v>
      </c>
    </row>
    <row r="45" spans="1:7" ht="20.100000000000001" customHeight="1" x14ac:dyDescent="0.2">
      <c r="A45" s="194">
        <v>14</v>
      </c>
      <c r="B45" s="195">
        <f t="shared" si="2"/>
        <v>0</v>
      </c>
      <c r="C45" s="191">
        <f t="shared" si="3"/>
        <v>0</v>
      </c>
      <c r="D45" s="203"/>
      <c r="E45" s="203">
        <f>'МО2 общие данные'!D32</f>
        <v>3</v>
      </c>
      <c r="F45" s="203">
        <f>'МО2 общие данные'!D32</f>
        <v>3</v>
      </c>
      <c r="G45" s="203">
        <f>'МО2 общие данные'!D32</f>
        <v>3</v>
      </c>
    </row>
    <row r="46" spans="1:7" ht="20.100000000000001" customHeight="1" x14ac:dyDescent="0.2">
      <c r="A46" s="194">
        <v>15</v>
      </c>
      <c r="B46" s="195">
        <f t="shared" si="2"/>
        <v>0</v>
      </c>
      <c r="C46" s="191">
        <f t="shared" si="3"/>
        <v>0</v>
      </c>
      <c r="D46" s="203"/>
      <c r="E46" s="203">
        <f>'МО2 общие данные'!D32</f>
        <v>3</v>
      </c>
      <c r="F46" s="203">
        <f>'МО2 общие данные'!D32</f>
        <v>3</v>
      </c>
      <c r="G46" s="203">
        <f>'МО2 общие данные'!D32</f>
        <v>3</v>
      </c>
    </row>
  </sheetData>
  <mergeCells count="11">
    <mergeCell ref="A29:G29"/>
    <mergeCell ref="A30:A31"/>
    <mergeCell ref="B30:B31"/>
    <mergeCell ref="C30:C31"/>
    <mergeCell ref="D30:G30"/>
    <mergeCell ref="G3:H3"/>
    <mergeCell ref="A5:A6"/>
    <mergeCell ref="B5:B6"/>
    <mergeCell ref="C5:C6"/>
    <mergeCell ref="D5:G5"/>
    <mergeCell ref="H5:H6"/>
  </mergeCells>
  <printOptions horizontalCentered="1"/>
  <pageMargins left="0.39370078740157483" right="0.35433070866141736" top="0.98425196850393704" bottom="0.39370078740157483" header="0" footer="0"/>
  <pageSetup orientation="landscape" r:id="rId1"/>
  <headerFooter alignWithMargins="0"/>
  <rowBreaks count="1" manualBreakCount="1">
    <brk id="24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07E74-F831-45B3-BA42-85FA2C20D244}">
  <sheetPr>
    <tabColor rgb="FF00B0F0"/>
  </sheetPr>
  <dimension ref="A1:I22"/>
  <sheetViews>
    <sheetView workbookViewId="0">
      <selection activeCell="F22" sqref="F22"/>
    </sheetView>
  </sheetViews>
  <sheetFormatPr defaultRowHeight="12.75" x14ac:dyDescent="0.2"/>
  <cols>
    <col min="1" max="1" width="38.7109375" customWidth="1"/>
    <col min="2" max="5" width="14.140625" style="1" customWidth="1"/>
    <col min="6" max="6" width="14.5703125" customWidth="1"/>
    <col min="7" max="7" width="15.140625" customWidth="1"/>
    <col min="8" max="8" width="17.28515625" customWidth="1"/>
    <col min="9" max="9" width="12.28515625" bestFit="1" customWidth="1"/>
  </cols>
  <sheetData>
    <row r="1" spans="1:6" x14ac:dyDescent="0.2">
      <c r="A1" t="s">
        <v>63</v>
      </c>
    </row>
    <row r="3" spans="1:6" x14ac:dyDescent="0.2">
      <c r="A3" s="9"/>
      <c r="B3" s="8"/>
      <c r="C3" s="8"/>
      <c r="D3" s="8"/>
      <c r="E3" s="8"/>
      <c r="F3" s="5"/>
    </row>
    <row r="4" spans="1:6" x14ac:dyDescent="0.2">
      <c r="A4" s="2"/>
      <c r="B4" s="6" t="s">
        <v>187</v>
      </c>
      <c r="C4" s="6" t="s">
        <v>188</v>
      </c>
      <c r="D4" s="6" t="s">
        <v>189</v>
      </c>
      <c r="E4" s="6" t="s">
        <v>190</v>
      </c>
      <c r="F4" s="55" t="s">
        <v>91</v>
      </c>
    </row>
    <row r="5" spans="1:6" x14ac:dyDescent="0.2">
      <c r="A5" s="2" t="str">
        <f>'МО2 общие данные'!C16</f>
        <v>Андреева Анастасия  Юрьевна</v>
      </c>
      <c r="B5" s="145">
        <f>'РВ06 МО2'!O12</f>
        <v>0</v>
      </c>
      <c r="C5" s="208">
        <f>'РВ07 МО2'!O12</f>
        <v>0</v>
      </c>
      <c r="D5" s="208">
        <f>'РВ08 МО2'!O12</f>
        <v>0</v>
      </c>
      <c r="E5" s="208">
        <f>'РВ09 МО2'!O12</f>
        <v>0</v>
      </c>
      <c r="F5" s="146">
        <f>SUM(B5:E5)</f>
        <v>0</v>
      </c>
    </row>
    <row r="6" spans="1:6" x14ac:dyDescent="0.2">
      <c r="A6" s="2" t="str">
        <f>'МО2 общие данные'!C17</f>
        <v>Лескова Лариса Васильевна</v>
      </c>
      <c r="B6" s="145">
        <f>'РВ06 МО2'!O13</f>
        <v>0</v>
      </c>
      <c r="C6" s="208">
        <f>'РВ07 МО2'!O13</f>
        <v>0</v>
      </c>
      <c r="D6" s="208">
        <f>'РВ08 МО2'!O13</f>
        <v>0</v>
      </c>
      <c r="E6" s="208">
        <f>'РВ09 МО2'!O13</f>
        <v>0</v>
      </c>
      <c r="F6" s="146">
        <f t="shared" ref="F6:F19" si="0">SUM(B6:E6)</f>
        <v>0</v>
      </c>
    </row>
    <row r="7" spans="1:6" x14ac:dyDescent="0.2">
      <c r="A7" s="2" t="str">
        <f>'МО2 общие данные'!C18</f>
        <v>Березин Виктор Наумович</v>
      </c>
      <c r="B7" s="145">
        <f>'РВ06 МО2'!O14</f>
        <v>0</v>
      </c>
      <c r="C7" s="208">
        <f>'РВ07 МО2'!O14</f>
        <v>0</v>
      </c>
      <c r="D7" s="208">
        <f>'РВ08 МО2'!O14</f>
        <v>0</v>
      </c>
      <c r="E7" s="208">
        <f>'РВ09 МО2'!O14</f>
        <v>0</v>
      </c>
      <c r="F7" s="146">
        <f t="shared" si="0"/>
        <v>0</v>
      </c>
    </row>
    <row r="8" spans="1:6" x14ac:dyDescent="0.2">
      <c r="A8" s="2" t="str">
        <f>'МО2 общие данные'!C19</f>
        <v>Герасименко Елена Ивановна</v>
      </c>
      <c r="B8" s="145">
        <f>'РВ06 МО2'!O15</f>
        <v>0</v>
      </c>
      <c r="C8" s="208">
        <f>'РВ07 МО2'!O15</f>
        <v>0</v>
      </c>
      <c r="D8" s="208">
        <f>'РВ08 МО2'!O15</f>
        <v>0</v>
      </c>
      <c r="E8" s="208">
        <f>'РВ09 МО2'!O15</f>
        <v>0</v>
      </c>
      <c r="F8" s="146">
        <f t="shared" si="0"/>
        <v>0</v>
      </c>
    </row>
    <row r="9" spans="1:6" x14ac:dyDescent="0.2">
      <c r="A9" s="2" t="str">
        <f>'МО2 общие данные'!C20</f>
        <v>Гордеева Светлана Павловна</v>
      </c>
      <c r="B9" s="145">
        <f>'РВ06 МО2'!O16</f>
        <v>0</v>
      </c>
      <c r="C9" s="208">
        <f>'РВ07 МО2'!O16</f>
        <v>0</v>
      </c>
      <c r="D9" s="208">
        <f>'РВ08 МО2'!O16</f>
        <v>0</v>
      </c>
      <c r="E9" s="208">
        <f>'РВ09 МО2'!O16</f>
        <v>0</v>
      </c>
      <c r="F9" s="146">
        <f t="shared" si="0"/>
        <v>0</v>
      </c>
    </row>
    <row r="10" spans="1:6" x14ac:dyDescent="0.2">
      <c r="A10" s="2" t="str">
        <f>'МО2 общие данные'!C21</f>
        <v>Иванова Ирина Сергеевна</v>
      </c>
      <c r="B10" s="145">
        <f>'РВ06 МО2'!O17</f>
        <v>0</v>
      </c>
      <c r="C10" s="208">
        <f>'РВ07 МО2'!O17</f>
        <v>0</v>
      </c>
      <c r="D10" s="208">
        <f>'РВ08 МО2'!O17</f>
        <v>0</v>
      </c>
      <c r="E10" s="208">
        <f>'РВ09 МО2'!O17</f>
        <v>0</v>
      </c>
      <c r="F10" s="146">
        <f t="shared" si="0"/>
        <v>0</v>
      </c>
    </row>
    <row r="11" spans="1:6" x14ac:dyDescent="0.2">
      <c r="A11" s="2" t="str">
        <f>'МО2 общие данные'!C22</f>
        <v>Комраков Денис Юрьевич</v>
      </c>
      <c r="B11" s="145">
        <f>'РВ06 МО2'!O18</f>
        <v>0</v>
      </c>
      <c r="C11" s="208">
        <f>'РВ07 МО2'!O18</f>
        <v>0</v>
      </c>
      <c r="D11" s="208">
        <f>'РВ08 МО2'!O18</f>
        <v>0</v>
      </c>
      <c r="E11" s="208">
        <f>'РВ09 МО2'!O18</f>
        <v>0</v>
      </c>
      <c r="F11" s="146">
        <f t="shared" si="0"/>
        <v>0</v>
      </c>
    </row>
    <row r="12" spans="1:6" x14ac:dyDescent="0.2">
      <c r="A12" s="2" t="str">
        <f>'МО2 общие данные'!C23</f>
        <v>Пунгин Никита Петрович</v>
      </c>
      <c r="B12" s="145">
        <f>'РВ06 МО2'!O19</f>
        <v>0</v>
      </c>
      <c r="C12" s="208">
        <f>'РВ07 МО2'!O19</f>
        <v>0</v>
      </c>
      <c r="D12" s="208">
        <f>'РВ08 МО2'!O19</f>
        <v>0</v>
      </c>
      <c r="E12" s="208">
        <f>'РВ09 МО2'!O19</f>
        <v>0</v>
      </c>
      <c r="F12" s="146">
        <f t="shared" si="0"/>
        <v>0</v>
      </c>
    </row>
    <row r="13" spans="1:6" x14ac:dyDescent="0.2">
      <c r="A13" s="2" t="str">
        <f>'МО2 общие данные'!C24</f>
        <v>Сериков Сергей Владимирович</v>
      </c>
      <c r="B13" s="145">
        <f>'РВ06 МО2'!O20</f>
        <v>0</v>
      </c>
      <c r="C13" s="208">
        <f>'РВ07 МО2'!O20</f>
        <v>0</v>
      </c>
      <c r="D13" s="208">
        <f>'РВ08 МО2'!O20</f>
        <v>0</v>
      </c>
      <c r="E13" s="208">
        <f>'РВ09 МО2'!O20</f>
        <v>0</v>
      </c>
      <c r="F13" s="146">
        <f t="shared" si="0"/>
        <v>0</v>
      </c>
    </row>
    <row r="14" spans="1:6" x14ac:dyDescent="0.2">
      <c r="A14" s="2" t="str">
        <f>'МО2 общие данные'!C25</f>
        <v>Скопина Марина Викторовна</v>
      </c>
      <c r="B14" s="145">
        <f>'РВ06 МО2'!O21</f>
        <v>0</v>
      </c>
      <c r="C14" s="208">
        <f>'РВ07 МО2'!O21</f>
        <v>0</v>
      </c>
      <c r="D14" s="208">
        <f>'РВ08 МО2'!O21</f>
        <v>0</v>
      </c>
      <c r="E14" s="208">
        <f>'РВ09 МО2'!O21</f>
        <v>0</v>
      </c>
      <c r="F14" s="146">
        <f t="shared" si="0"/>
        <v>0</v>
      </c>
    </row>
    <row r="15" spans="1:6" s="3" customFormat="1" x14ac:dyDescent="0.2">
      <c r="A15" s="2" t="str">
        <f>'МО2 общие данные'!C26</f>
        <v>Токарев Алексей Николаевич</v>
      </c>
      <c r="B15" s="145">
        <f>'РВ06 МО2'!O22</f>
        <v>0</v>
      </c>
      <c r="C15" s="208">
        <f>'РВ07 МО2'!O22</f>
        <v>0</v>
      </c>
      <c r="D15" s="208">
        <f>'РВ08 МО2'!O22</f>
        <v>0</v>
      </c>
      <c r="E15" s="208">
        <f>'РВ09 МО2'!O22</f>
        <v>0</v>
      </c>
      <c r="F15" s="146">
        <f t="shared" si="0"/>
        <v>0</v>
      </c>
    </row>
    <row r="16" spans="1:6" x14ac:dyDescent="0.2">
      <c r="A16" s="2" t="str">
        <f>'МО2 общие данные'!C27</f>
        <v>Черкас Алина Владимировна</v>
      </c>
      <c r="B16" s="145">
        <f>'РВ06 МО2'!O23</f>
        <v>0</v>
      </c>
      <c r="C16" s="208">
        <f>'РВ07 МО2'!O23</f>
        <v>0</v>
      </c>
      <c r="D16" s="208">
        <f>'РВ08 МО2'!O23</f>
        <v>0</v>
      </c>
      <c r="E16" s="208">
        <f>'РВ09 МО2'!O23</f>
        <v>0</v>
      </c>
      <c r="F16" s="146">
        <f t="shared" si="0"/>
        <v>0</v>
      </c>
    </row>
    <row r="17" spans="1:9" x14ac:dyDescent="0.2">
      <c r="A17" s="2">
        <f>'МО2 общие данные'!C28</f>
        <v>0</v>
      </c>
      <c r="B17" s="145">
        <f>'РВ06 МО2'!O24</f>
        <v>0</v>
      </c>
      <c r="C17" s="208">
        <f>'РВ07 МО2'!O24</f>
        <v>0</v>
      </c>
      <c r="D17" s="208">
        <f>'РВ08 МО2'!O24</f>
        <v>0</v>
      </c>
      <c r="E17" s="208">
        <f>'РВ09 МО2'!O24</f>
        <v>0</v>
      </c>
      <c r="F17" s="146">
        <f t="shared" si="0"/>
        <v>0</v>
      </c>
    </row>
    <row r="18" spans="1:9" x14ac:dyDescent="0.2">
      <c r="A18" s="2">
        <f>'МО2 общие данные'!C29</f>
        <v>0</v>
      </c>
      <c r="B18" s="145"/>
      <c r="C18" s="208">
        <f>'РВ07 МО2'!O25</f>
        <v>0</v>
      </c>
      <c r="D18" s="208">
        <f>'РВ08 МО2'!O25</f>
        <v>0</v>
      </c>
      <c r="E18" s="208">
        <f>'РВ09 МО2'!O25</f>
        <v>0</v>
      </c>
      <c r="F18" s="146">
        <f t="shared" si="0"/>
        <v>0</v>
      </c>
      <c r="H18" s="204"/>
      <c r="I18" s="205"/>
    </row>
    <row r="19" spans="1:9" x14ac:dyDescent="0.2">
      <c r="A19" s="2">
        <f>'МО2 общие данные'!C30</f>
        <v>0</v>
      </c>
      <c r="B19" s="145"/>
      <c r="C19" s="208">
        <f>'РВ07 МО2'!O26</f>
        <v>0</v>
      </c>
      <c r="D19" s="208">
        <f>'РВ08 МО2'!O26</f>
        <v>0</v>
      </c>
      <c r="E19" s="208">
        <f>'РВ09 МО2'!O26</f>
        <v>0</v>
      </c>
      <c r="F19" s="146">
        <f t="shared" si="0"/>
        <v>0</v>
      </c>
      <c r="H19" s="57" t="s">
        <v>110</v>
      </c>
      <c r="I19" s="58" t="s">
        <v>111</v>
      </c>
    </row>
    <row r="20" spans="1:9" s="3" customFormat="1" x14ac:dyDescent="0.2">
      <c r="A20" s="55" t="s">
        <v>26</v>
      </c>
      <c r="B20" s="209">
        <f>SUM(B5:B19)</f>
        <v>0</v>
      </c>
      <c r="C20" s="209">
        <f t="shared" ref="C20:F20" si="1">SUM(C5:C19)</f>
        <v>0</v>
      </c>
      <c r="D20" s="209">
        <f t="shared" si="1"/>
        <v>0</v>
      </c>
      <c r="E20" s="209">
        <f t="shared" si="1"/>
        <v>0</v>
      </c>
      <c r="F20" s="209">
        <f t="shared" si="1"/>
        <v>0</v>
      </c>
      <c r="H20" s="210">
        <f>'МО2 общие данные'!D12</f>
        <v>0</v>
      </c>
      <c r="I20" s="211">
        <f>H20-F20</f>
        <v>0</v>
      </c>
    </row>
    <row r="22" spans="1:9" x14ac:dyDescent="0.2">
      <c r="F22" s="206"/>
    </row>
  </sheetData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5E241-BD43-4508-AE9E-689429E06A52}">
  <sheetPr>
    <tabColor rgb="FFFFC000"/>
  </sheetPr>
  <dimension ref="A1:H60"/>
  <sheetViews>
    <sheetView topLeftCell="A35" workbookViewId="0">
      <selection activeCell="C35" sqref="C35:D36"/>
    </sheetView>
  </sheetViews>
  <sheetFormatPr defaultRowHeight="12.75" x14ac:dyDescent="0.2"/>
  <cols>
    <col min="1" max="1" width="6" customWidth="1"/>
    <col min="2" max="2" width="24.7109375" customWidth="1"/>
    <col min="3" max="3" width="25.5703125" customWidth="1"/>
    <col min="4" max="4" width="31.42578125" customWidth="1"/>
    <col min="5" max="5" width="22.5703125" customWidth="1"/>
    <col min="6" max="6" width="21.140625" customWidth="1"/>
    <col min="7" max="7" width="22.85546875" customWidth="1"/>
    <col min="8" max="8" width="19.140625" customWidth="1"/>
    <col min="9" max="9" width="19.7109375" customWidth="1"/>
    <col min="10" max="10" width="19.85546875" customWidth="1"/>
    <col min="11" max="11" width="17.28515625" customWidth="1"/>
    <col min="12" max="12" width="21.85546875" customWidth="1"/>
  </cols>
  <sheetData>
    <row r="1" spans="1:7" x14ac:dyDescent="0.2">
      <c r="A1" t="s">
        <v>30</v>
      </c>
    </row>
    <row r="2" spans="1:7" x14ac:dyDescent="0.2">
      <c r="B2" t="s">
        <v>23</v>
      </c>
      <c r="C2" t="str">
        <f>'общие данные Губ'!C2</f>
        <v>Территориальная избирательная комиссия № 63</v>
      </c>
    </row>
    <row r="3" spans="1:7" x14ac:dyDescent="0.2">
      <c r="B3" t="s">
        <v>24</v>
      </c>
      <c r="C3" t="str">
        <f>'общие данные Губ'!C3</f>
        <v>Территориальной избирательной комиссии № 63</v>
      </c>
    </row>
    <row r="4" spans="1:7" x14ac:dyDescent="0.2">
      <c r="B4" t="s">
        <v>29</v>
      </c>
      <c r="C4">
        <f>'общие данные Губ'!C4</f>
        <v>7816706900</v>
      </c>
      <c r="D4" s="7"/>
    </row>
    <row r="5" spans="1:7" x14ac:dyDescent="0.2">
      <c r="B5" t="s">
        <v>131</v>
      </c>
      <c r="C5" t="s">
        <v>208</v>
      </c>
      <c r="D5" s="7"/>
    </row>
    <row r="6" spans="1:7" ht="38.25" x14ac:dyDescent="0.2">
      <c r="B6" s="10" t="s">
        <v>122</v>
      </c>
      <c r="C6" s="10" t="s">
        <v>123</v>
      </c>
    </row>
    <row r="7" spans="1:7" x14ac:dyDescent="0.2">
      <c r="B7" s="2">
        <v>114</v>
      </c>
      <c r="C7" s="2">
        <v>106</v>
      </c>
    </row>
    <row r="8" spans="1:7" x14ac:dyDescent="0.2">
      <c r="C8" s="7"/>
      <c r="D8" s="7"/>
    </row>
    <row r="9" spans="1:7" hidden="1" x14ac:dyDescent="0.2">
      <c r="B9" t="s">
        <v>35</v>
      </c>
      <c r="C9" s="7"/>
      <c r="D9" s="7"/>
    </row>
    <row r="10" spans="1:7" hidden="1" x14ac:dyDescent="0.2">
      <c r="B10" s="4" t="s">
        <v>31</v>
      </c>
      <c r="C10" s="53">
        <v>1</v>
      </c>
      <c r="D10" s="7"/>
    </row>
    <row r="11" spans="1:7" x14ac:dyDescent="0.2">
      <c r="B11" s="65"/>
      <c r="C11" s="66"/>
      <c r="D11" s="7"/>
    </row>
    <row r="12" spans="1:7" x14ac:dyDescent="0.2">
      <c r="B12" s="7" t="s">
        <v>124</v>
      </c>
      <c r="D12" s="67"/>
    </row>
    <row r="13" spans="1:7" x14ac:dyDescent="0.2">
      <c r="C13" s="7"/>
      <c r="D13" s="7"/>
    </row>
    <row r="14" spans="1:7" ht="25.5" x14ac:dyDescent="0.2">
      <c r="A14" s="26" t="s">
        <v>0</v>
      </c>
      <c r="B14" s="6" t="s">
        <v>4</v>
      </c>
      <c r="C14" s="263" t="s">
        <v>2</v>
      </c>
      <c r="D14" s="264"/>
      <c r="E14" s="10" t="s">
        <v>116</v>
      </c>
    </row>
    <row r="15" spans="1:7" ht="12.75" customHeight="1" x14ac:dyDescent="0.2">
      <c r="A15" s="4">
        <v>1</v>
      </c>
      <c r="B15" s="2" t="str">
        <f>'общие данные Губ'!B15</f>
        <v>Председатель</v>
      </c>
      <c r="C15" s="269" t="str">
        <f>'общие данные Губ'!C15</f>
        <v>Чернов Олег Владимирович</v>
      </c>
      <c r="D15" s="270"/>
      <c r="E15" s="6">
        <f>'общие данные Губ'!E15</f>
        <v>0</v>
      </c>
      <c r="G15" s="72"/>
    </row>
    <row r="16" spans="1:7" ht="12.75" customHeight="1" x14ac:dyDescent="0.2">
      <c r="A16" s="4">
        <v>2</v>
      </c>
      <c r="B16" s="2" t="str">
        <f>'общие данные Губ'!B16</f>
        <v>Заместитель председателя</v>
      </c>
      <c r="C16" s="269" t="str">
        <f>'общие данные Губ'!C16</f>
        <v>Андреева Анастасия  Юрьевна</v>
      </c>
      <c r="D16" s="270"/>
      <c r="E16" s="6">
        <f>'общие данные Губ'!E16</f>
        <v>0</v>
      </c>
      <c r="G16" s="72"/>
    </row>
    <row r="17" spans="1:7" ht="12.75" customHeight="1" x14ac:dyDescent="0.2">
      <c r="A17" s="4">
        <v>3</v>
      </c>
      <c r="B17" s="2" t="str">
        <f>'общие данные Губ'!B17</f>
        <v>Секретарь</v>
      </c>
      <c r="C17" s="269" t="str">
        <f>'общие данные Губ'!C17</f>
        <v>Лескова Лариса Васильевна</v>
      </c>
      <c r="D17" s="270"/>
      <c r="E17" s="6">
        <f>'общие данные Губ'!E17</f>
        <v>0</v>
      </c>
      <c r="G17" s="72"/>
    </row>
    <row r="18" spans="1:7" ht="12.75" customHeight="1" x14ac:dyDescent="0.2">
      <c r="A18" s="4">
        <v>4</v>
      </c>
      <c r="B18" s="2" t="str">
        <f>'общие данные Губ'!B18</f>
        <v>Член комиссии</v>
      </c>
      <c r="C18" s="269" t="str">
        <f>'общие данные Губ'!C18</f>
        <v>Березин Виктор Наумович</v>
      </c>
      <c r="D18" s="270"/>
      <c r="E18" s="6">
        <f>'общие данные Губ'!E18</f>
        <v>0</v>
      </c>
      <c r="G18" s="72"/>
    </row>
    <row r="19" spans="1:7" ht="12.75" customHeight="1" x14ac:dyDescent="0.2">
      <c r="A19" s="4">
        <v>5</v>
      </c>
      <c r="B19" s="2" t="str">
        <f>'общие данные Губ'!B19</f>
        <v>Член комиссии</v>
      </c>
      <c r="C19" s="269" t="str">
        <f>'общие данные Губ'!C19</f>
        <v>Герасименко Елена Ивановна</v>
      </c>
      <c r="D19" s="270"/>
      <c r="E19" s="6">
        <f>'общие данные Губ'!E19</f>
        <v>0</v>
      </c>
      <c r="G19" s="72"/>
    </row>
    <row r="20" spans="1:7" ht="12.75" customHeight="1" x14ac:dyDescent="0.2">
      <c r="A20" s="4">
        <v>6</v>
      </c>
      <c r="B20" s="2" t="str">
        <f>'общие данные Губ'!B20</f>
        <v>Член комиссии</v>
      </c>
      <c r="C20" s="269" t="str">
        <f>'общие данные Губ'!C20</f>
        <v>Гордеева Светлана Павловна</v>
      </c>
      <c r="D20" s="270"/>
      <c r="E20" s="6">
        <f>'общие данные Губ'!E20</f>
        <v>0</v>
      </c>
      <c r="G20" s="72"/>
    </row>
    <row r="21" spans="1:7" ht="12.75" customHeight="1" x14ac:dyDescent="0.2">
      <c r="A21" s="4">
        <v>7</v>
      </c>
      <c r="B21" s="2" t="str">
        <f>'общие данные Губ'!B21</f>
        <v>Член комиссии</v>
      </c>
      <c r="C21" s="269" t="str">
        <f>'общие данные Губ'!C21</f>
        <v>Иванова Ирина Сергеевна</v>
      </c>
      <c r="D21" s="270"/>
      <c r="E21" s="6">
        <f>'общие данные Губ'!E21</f>
        <v>0</v>
      </c>
      <c r="G21" s="72"/>
    </row>
    <row r="22" spans="1:7" ht="12.75" customHeight="1" x14ac:dyDescent="0.2">
      <c r="A22" s="4">
        <v>8</v>
      </c>
      <c r="B22" s="2" t="str">
        <f>'общие данные Губ'!B22</f>
        <v>Член комиссии</v>
      </c>
      <c r="C22" s="269" t="str">
        <f>'общие данные Губ'!C22</f>
        <v>Комраков Денис Юрьевич</v>
      </c>
      <c r="D22" s="270"/>
      <c r="E22" s="6">
        <f>'общие данные Губ'!E22</f>
        <v>0</v>
      </c>
      <c r="G22" s="72"/>
    </row>
    <row r="23" spans="1:7" ht="12.75" customHeight="1" x14ac:dyDescent="0.2">
      <c r="A23" s="4">
        <v>9</v>
      </c>
      <c r="B23" s="2" t="str">
        <f>'общие данные Губ'!B23</f>
        <v>Член комиссии</v>
      </c>
      <c r="C23" s="269" t="str">
        <f>'общие данные Губ'!C23</f>
        <v>Пунгин Никита Петрович</v>
      </c>
      <c r="D23" s="270"/>
      <c r="E23" s="6">
        <f>'общие данные Губ'!E23</f>
        <v>0</v>
      </c>
    </row>
    <row r="24" spans="1:7" ht="12.75" customHeight="1" x14ac:dyDescent="0.2">
      <c r="A24" s="4">
        <v>10</v>
      </c>
      <c r="B24" s="2" t="str">
        <f>'общие данные Губ'!B24</f>
        <v>Член комиссии</v>
      </c>
      <c r="C24" s="269" t="str">
        <f>'общие данные Губ'!C24</f>
        <v>Сериков Сергей Владимирович</v>
      </c>
      <c r="D24" s="270"/>
      <c r="E24" s="6">
        <f>'общие данные Губ'!E24</f>
        <v>0</v>
      </c>
    </row>
    <row r="25" spans="1:7" ht="12.75" customHeight="1" x14ac:dyDescent="0.2">
      <c r="A25" s="4">
        <v>11</v>
      </c>
      <c r="B25" s="2" t="str">
        <f>'общие данные Губ'!B25</f>
        <v>Член комиссии</v>
      </c>
      <c r="C25" s="269" t="str">
        <f>'общие данные Губ'!C25</f>
        <v>Скопина Марина Викторовна</v>
      </c>
      <c r="D25" s="270"/>
      <c r="E25" s="6">
        <f>'общие данные Губ'!E25</f>
        <v>0</v>
      </c>
    </row>
    <row r="26" spans="1:7" ht="12.75" customHeight="1" x14ac:dyDescent="0.2">
      <c r="A26" s="4">
        <v>12</v>
      </c>
      <c r="B26" s="2" t="str">
        <f>'общие данные Губ'!B26</f>
        <v>Член комиссии</v>
      </c>
      <c r="C26" s="269" t="str">
        <f>'общие данные Губ'!C26</f>
        <v>Токарев Алексей Николаевич</v>
      </c>
      <c r="D26" s="270"/>
      <c r="E26" s="6">
        <f>'общие данные Губ'!E26</f>
        <v>0</v>
      </c>
    </row>
    <row r="27" spans="1:7" ht="12.75" customHeight="1" x14ac:dyDescent="0.2">
      <c r="A27" s="4">
        <v>13</v>
      </c>
      <c r="B27" s="2" t="str">
        <f>'общие данные Губ'!B27</f>
        <v>Член комиссии</v>
      </c>
      <c r="C27" s="269" t="str">
        <f>'общие данные Губ'!C27</f>
        <v>Черкас Алина Владимировна</v>
      </c>
      <c r="D27" s="270"/>
      <c r="E27" s="6">
        <f>'общие данные Губ'!E27</f>
        <v>0</v>
      </c>
    </row>
    <row r="28" spans="1:7" x14ac:dyDescent="0.2">
      <c r="A28" s="4">
        <v>14</v>
      </c>
      <c r="B28" s="2" t="str">
        <f>'общие данные Губ'!B28</f>
        <v>Член комиссии</v>
      </c>
      <c r="C28" s="269">
        <f>'общие данные Губ'!C28</f>
        <v>0</v>
      </c>
      <c r="D28" s="270"/>
      <c r="E28" s="6">
        <f>'общие данные Губ'!E28</f>
        <v>0</v>
      </c>
    </row>
    <row r="29" spans="1:7" x14ac:dyDescent="0.2">
      <c r="A29" s="4">
        <v>15</v>
      </c>
      <c r="B29" s="188">
        <f>'общие данные Губ'!B29</f>
        <v>0</v>
      </c>
      <c r="C29" s="269">
        <f>'общие данные Губ'!C29</f>
        <v>0</v>
      </c>
      <c r="D29" s="270"/>
      <c r="E29" s="6">
        <f>'общие данные Губ'!E29</f>
        <v>0</v>
      </c>
    </row>
    <row r="30" spans="1:7" x14ac:dyDescent="0.2">
      <c r="A30" s="4">
        <v>16</v>
      </c>
      <c r="B30" s="188">
        <f>'общие данные Губ'!B30</f>
        <v>0</v>
      </c>
      <c r="C30" s="269">
        <f>'общие данные Губ'!C30</f>
        <v>0</v>
      </c>
      <c r="D30" s="270"/>
      <c r="E30" s="6">
        <f>'общие данные Губ'!E30</f>
        <v>0</v>
      </c>
    </row>
    <row r="32" spans="1:7" x14ac:dyDescent="0.2">
      <c r="B32" t="s">
        <v>144</v>
      </c>
      <c r="D32" s="60">
        <v>3</v>
      </c>
    </row>
    <row r="34" spans="1:8" x14ac:dyDescent="0.2">
      <c r="B34" t="s">
        <v>21</v>
      </c>
    </row>
    <row r="35" spans="1:8" x14ac:dyDescent="0.2">
      <c r="B35" s="5" t="s">
        <v>3</v>
      </c>
      <c r="C35" s="68"/>
    </row>
    <row r="36" spans="1:8" ht="25.5" x14ac:dyDescent="0.2">
      <c r="B36" s="48" t="s">
        <v>133</v>
      </c>
      <c r="C36" s="69"/>
    </row>
    <row r="38" spans="1:8" x14ac:dyDescent="0.2">
      <c r="A38" t="s">
        <v>44</v>
      </c>
    </row>
    <row r="39" spans="1:8" x14ac:dyDescent="0.2">
      <c r="C39" s="27"/>
      <c r="D39" s="27"/>
      <c r="E39" s="27"/>
    </row>
    <row r="40" spans="1:8" ht="12.75" customHeight="1" x14ac:dyDescent="0.2">
      <c r="B40" s="267" t="s">
        <v>43</v>
      </c>
      <c r="C40" s="261" t="s">
        <v>125</v>
      </c>
      <c r="D40" s="261" t="s">
        <v>126</v>
      </c>
      <c r="E40" s="261" t="s">
        <v>127</v>
      </c>
      <c r="F40" s="261" t="s">
        <v>128</v>
      </c>
      <c r="G40" s="261" t="s">
        <v>135</v>
      </c>
      <c r="H40" s="261" t="s">
        <v>136</v>
      </c>
    </row>
    <row r="41" spans="1:8" x14ac:dyDescent="0.2">
      <c r="B41" s="268"/>
      <c r="C41" s="262"/>
      <c r="D41" s="262"/>
      <c r="E41" s="262"/>
      <c r="F41" s="262"/>
      <c r="G41" s="262"/>
      <c r="H41" s="262"/>
    </row>
    <row r="42" spans="1:8" x14ac:dyDescent="0.2">
      <c r="B42" s="4">
        <v>1</v>
      </c>
      <c r="C42" s="4" t="s">
        <v>197</v>
      </c>
      <c r="D42" s="4" t="s">
        <v>99</v>
      </c>
      <c r="E42" s="4" t="s">
        <v>198</v>
      </c>
      <c r="F42" s="4" t="s">
        <v>199</v>
      </c>
      <c r="G42" s="4" t="s">
        <v>200</v>
      </c>
      <c r="H42" s="4" t="s">
        <v>200</v>
      </c>
    </row>
    <row r="43" spans="1:8" x14ac:dyDescent="0.2">
      <c r="B43" s="4">
        <v>2</v>
      </c>
      <c r="C43" s="4" t="s">
        <v>46</v>
      </c>
      <c r="D43" s="4" t="s">
        <v>51</v>
      </c>
      <c r="E43" s="4" t="s">
        <v>54</v>
      </c>
      <c r="F43" s="4" t="s">
        <v>86</v>
      </c>
      <c r="G43" s="4" t="s">
        <v>100</v>
      </c>
      <c r="H43" s="4" t="s">
        <v>100</v>
      </c>
    </row>
    <row r="44" spans="1:8" x14ac:dyDescent="0.2">
      <c r="B44" s="4">
        <v>3</v>
      </c>
      <c r="C44" s="4" t="s">
        <v>47</v>
      </c>
      <c r="D44" s="4" t="s">
        <v>52</v>
      </c>
      <c r="E44" s="4" t="s">
        <v>55</v>
      </c>
      <c r="F44" s="4" t="s">
        <v>87</v>
      </c>
      <c r="G44" s="4" t="s">
        <v>101</v>
      </c>
      <c r="H44" s="4" t="s">
        <v>101</v>
      </c>
    </row>
    <row r="45" spans="1:8" ht="25.5" x14ac:dyDescent="0.2">
      <c r="B45" s="4">
        <v>4</v>
      </c>
      <c r="C45" s="28" t="s">
        <v>129</v>
      </c>
      <c r="D45" s="4" t="s">
        <v>59</v>
      </c>
      <c r="E45" s="4" t="s">
        <v>92</v>
      </c>
      <c r="F45" s="4" t="s">
        <v>88</v>
      </c>
      <c r="G45" s="4" t="s">
        <v>102</v>
      </c>
      <c r="H45" s="4" t="s">
        <v>102</v>
      </c>
    </row>
    <row r="46" spans="1:8" ht="25.5" x14ac:dyDescent="0.2">
      <c r="B46" s="4">
        <v>5</v>
      </c>
      <c r="C46" s="28" t="s">
        <v>60</v>
      </c>
      <c r="D46" s="4" t="s">
        <v>141</v>
      </c>
      <c r="E46" s="4" t="s">
        <v>93</v>
      </c>
      <c r="F46" s="4" t="s">
        <v>89</v>
      </c>
      <c r="G46" s="4" t="s">
        <v>103</v>
      </c>
      <c r="H46" s="4" t="s">
        <v>103</v>
      </c>
    </row>
    <row r="47" spans="1:8" ht="25.5" x14ac:dyDescent="0.2">
      <c r="B47" s="4">
        <v>6</v>
      </c>
      <c r="C47" s="28" t="s">
        <v>61</v>
      </c>
      <c r="D47" s="4" t="s">
        <v>140</v>
      </c>
      <c r="E47" s="4" t="s">
        <v>94</v>
      </c>
      <c r="F47" s="4" t="s">
        <v>90</v>
      </c>
      <c r="G47" s="4" t="s">
        <v>104</v>
      </c>
      <c r="H47" s="4" t="s">
        <v>104</v>
      </c>
    </row>
    <row r="48" spans="1:8" ht="25.5" x14ac:dyDescent="0.2">
      <c r="B48" s="4">
        <v>7</v>
      </c>
      <c r="C48" s="28" t="s">
        <v>62</v>
      </c>
      <c r="D48" s="4" t="s">
        <v>139</v>
      </c>
      <c r="E48" s="4" t="s">
        <v>95</v>
      </c>
      <c r="F48" s="4" t="s">
        <v>27</v>
      </c>
      <c r="G48" s="4" t="s">
        <v>105</v>
      </c>
      <c r="H48" s="4" t="s">
        <v>105</v>
      </c>
    </row>
    <row r="49" spans="2:8" x14ac:dyDescent="0.2">
      <c r="B49" s="4">
        <v>8</v>
      </c>
      <c r="C49" s="4" t="s">
        <v>27</v>
      </c>
      <c r="D49" s="4" t="s">
        <v>49</v>
      </c>
      <c r="E49" s="4" t="s">
        <v>49</v>
      </c>
      <c r="F49" s="4" t="s">
        <v>27</v>
      </c>
      <c r="G49" s="4" t="s">
        <v>109</v>
      </c>
      <c r="H49" s="4" t="s">
        <v>109</v>
      </c>
    </row>
    <row r="50" spans="2:8" x14ac:dyDescent="0.2">
      <c r="B50" s="4">
        <v>9</v>
      </c>
      <c r="C50" s="4" t="s">
        <v>27</v>
      </c>
      <c r="D50" s="4" t="s">
        <v>48</v>
      </c>
      <c r="E50" s="4" t="s">
        <v>48</v>
      </c>
      <c r="F50" s="4" t="s">
        <v>27</v>
      </c>
      <c r="G50" s="4" t="s">
        <v>120</v>
      </c>
      <c r="H50" s="4" t="s">
        <v>120</v>
      </c>
    </row>
    <row r="51" spans="2:8" x14ac:dyDescent="0.2">
      <c r="B51" s="4">
        <v>18</v>
      </c>
      <c r="C51" s="4" t="s">
        <v>27</v>
      </c>
      <c r="D51" s="4" t="s">
        <v>27</v>
      </c>
      <c r="E51" s="4" t="s">
        <v>56</v>
      </c>
      <c r="F51" s="4" t="s">
        <v>27</v>
      </c>
      <c r="G51" s="4" t="s">
        <v>56</v>
      </c>
      <c r="H51" s="4" t="s">
        <v>56</v>
      </c>
    </row>
    <row r="52" spans="2:8" x14ac:dyDescent="0.2">
      <c r="B52" s="4">
        <v>16</v>
      </c>
      <c r="C52" s="4" t="s">
        <v>27</v>
      </c>
      <c r="D52" s="4" t="s">
        <v>27</v>
      </c>
      <c r="E52" s="4" t="s">
        <v>57</v>
      </c>
      <c r="F52" s="4" t="s">
        <v>27</v>
      </c>
      <c r="G52" s="4" t="s">
        <v>57</v>
      </c>
      <c r="H52" s="4" t="s">
        <v>57</v>
      </c>
    </row>
    <row r="53" spans="2:8" x14ac:dyDescent="0.2">
      <c r="B53" s="4">
        <v>17</v>
      </c>
      <c r="C53" s="4" t="s">
        <v>27</v>
      </c>
      <c r="D53" s="4" t="s">
        <v>27</v>
      </c>
      <c r="E53" s="4" t="s">
        <v>58</v>
      </c>
      <c r="F53" s="4" t="s">
        <v>27</v>
      </c>
      <c r="G53" s="4" t="s">
        <v>58</v>
      </c>
      <c r="H53" s="4" t="s">
        <v>58</v>
      </c>
    </row>
    <row r="54" spans="2:8" x14ac:dyDescent="0.2">
      <c r="B54" s="4">
        <v>12</v>
      </c>
      <c r="C54" s="4" t="s">
        <v>27</v>
      </c>
      <c r="D54" s="4" t="s">
        <v>27</v>
      </c>
      <c r="E54" s="4" t="s">
        <v>96</v>
      </c>
      <c r="F54" s="4" t="s">
        <v>27</v>
      </c>
      <c r="G54" s="4" t="s">
        <v>96</v>
      </c>
      <c r="H54" s="4" t="s">
        <v>112</v>
      </c>
    </row>
    <row r="55" spans="2:8" x14ac:dyDescent="0.2">
      <c r="B55" s="4">
        <v>11</v>
      </c>
      <c r="C55" s="4" t="s">
        <v>27</v>
      </c>
      <c r="D55" s="4" t="s">
        <v>27</v>
      </c>
      <c r="E55" s="4" t="s">
        <v>97</v>
      </c>
      <c r="F55" s="4" t="s">
        <v>27</v>
      </c>
      <c r="G55" s="4" t="s">
        <v>97</v>
      </c>
      <c r="H55" s="4" t="s">
        <v>97</v>
      </c>
    </row>
    <row r="56" spans="2:8" x14ac:dyDescent="0.2">
      <c r="B56" s="4">
        <v>10</v>
      </c>
      <c r="C56" s="4" t="s">
        <v>27</v>
      </c>
      <c r="D56" s="4" t="s">
        <v>142</v>
      </c>
      <c r="E56" s="4" t="s">
        <v>98</v>
      </c>
      <c r="F56" s="4" t="s">
        <v>27</v>
      </c>
      <c r="G56" s="4" t="s">
        <v>98</v>
      </c>
      <c r="H56" s="4" t="s">
        <v>98</v>
      </c>
    </row>
    <row r="57" spans="2:8" x14ac:dyDescent="0.2">
      <c r="B57" s="4">
        <v>13</v>
      </c>
      <c r="C57" s="4" t="s">
        <v>27</v>
      </c>
      <c r="D57" s="62" t="s">
        <v>27</v>
      </c>
      <c r="E57" s="4" t="s">
        <v>27</v>
      </c>
      <c r="F57" s="62" t="s">
        <v>27</v>
      </c>
      <c r="G57" s="4" t="s">
        <v>106</v>
      </c>
      <c r="H57" s="4" t="s">
        <v>106</v>
      </c>
    </row>
    <row r="58" spans="2:8" x14ac:dyDescent="0.2">
      <c r="B58" s="4">
        <v>14</v>
      </c>
      <c r="C58" s="4" t="s">
        <v>27</v>
      </c>
      <c r="D58" s="4" t="s">
        <v>27</v>
      </c>
      <c r="E58" s="4" t="s">
        <v>27</v>
      </c>
      <c r="F58" s="4" t="s">
        <v>27</v>
      </c>
      <c r="G58" s="4" t="s">
        <v>107</v>
      </c>
      <c r="H58" s="4" t="s">
        <v>107</v>
      </c>
    </row>
    <row r="59" spans="2:8" x14ac:dyDescent="0.2">
      <c r="B59" s="4">
        <v>15</v>
      </c>
      <c r="C59" s="4" t="s">
        <v>27</v>
      </c>
      <c r="D59" s="4" t="s">
        <v>27</v>
      </c>
      <c r="E59" s="4" t="s">
        <v>27</v>
      </c>
      <c r="F59" s="4" t="s">
        <v>27</v>
      </c>
      <c r="G59" s="4" t="s">
        <v>108</v>
      </c>
      <c r="H59" s="4" t="s">
        <v>108</v>
      </c>
    </row>
    <row r="60" spans="2:8" x14ac:dyDescent="0.2">
      <c r="B60" s="4">
        <v>0</v>
      </c>
      <c r="C60" s="4" t="s">
        <v>27</v>
      </c>
      <c r="D60" s="4" t="s">
        <v>27</v>
      </c>
      <c r="E60" s="4" t="s">
        <v>27</v>
      </c>
      <c r="F60" s="4" t="s">
        <v>27</v>
      </c>
      <c r="G60" s="4" t="s">
        <v>27</v>
      </c>
      <c r="H60" s="4" t="s">
        <v>27</v>
      </c>
    </row>
  </sheetData>
  <mergeCells count="24">
    <mergeCell ref="E40:E41"/>
    <mergeCell ref="F40:F41"/>
    <mergeCell ref="G40:G41"/>
    <mergeCell ref="H40:H41"/>
    <mergeCell ref="C26:D26"/>
    <mergeCell ref="C27:D27"/>
    <mergeCell ref="C28:D28"/>
    <mergeCell ref="C29:D29"/>
    <mergeCell ref="C30:D30"/>
    <mergeCell ref="B40:B41"/>
    <mergeCell ref="C40:C41"/>
    <mergeCell ref="D40:D41"/>
    <mergeCell ref="C20:D20"/>
    <mergeCell ref="C21:D21"/>
    <mergeCell ref="C22:D22"/>
    <mergeCell ref="C23:D23"/>
    <mergeCell ref="C24:D24"/>
    <mergeCell ref="C25:D25"/>
    <mergeCell ref="C19:D19"/>
    <mergeCell ref="C14:D14"/>
    <mergeCell ref="C15:D15"/>
    <mergeCell ref="C16:D16"/>
    <mergeCell ref="C17:D17"/>
    <mergeCell ref="C18:D18"/>
  </mergeCells>
  <pageMargins left="0.75" right="0.75" top="1" bottom="1" header="0.5" footer="0.5"/>
  <pageSetup paperSize="9" orientation="portrait" verticalDpi="0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C9D91-FE74-414F-8FD7-29FC35B3CBD8}">
  <sheetPr>
    <tabColor rgb="FFFFC000"/>
  </sheetPr>
  <dimension ref="A1:N48"/>
  <sheetViews>
    <sheetView topLeftCell="A31" zoomScale="115" zoomScaleNormal="115" workbookViewId="0">
      <selection activeCell="B32" sqref="B32:M40"/>
    </sheetView>
  </sheetViews>
  <sheetFormatPr defaultColWidth="9.140625" defaultRowHeight="15" x14ac:dyDescent="0.25"/>
  <cols>
    <col min="1" max="1" width="11.5703125" style="14" customWidth="1"/>
    <col min="2" max="14" width="10.28515625" style="14" customWidth="1"/>
    <col min="15" max="16384" width="9.140625" style="14"/>
  </cols>
  <sheetData>
    <row r="1" spans="1:14" ht="75.75" customHeight="1" x14ac:dyDescent="0.25">
      <c r="B1" s="16"/>
      <c r="D1" s="16"/>
      <c r="I1" s="17"/>
      <c r="J1" s="271" t="s">
        <v>173</v>
      </c>
      <c r="K1" s="272"/>
      <c r="L1" s="272"/>
      <c r="M1" s="272"/>
      <c r="N1" s="272"/>
    </row>
    <row r="2" spans="1:14" x14ac:dyDescent="0.25">
      <c r="E2" s="11"/>
      <c r="G2" s="12" t="s">
        <v>32</v>
      </c>
      <c r="I2" s="18"/>
    </row>
    <row r="3" spans="1:14" x14ac:dyDescent="0.25">
      <c r="A3" s="19" t="s">
        <v>33</v>
      </c>
      <c r="E3" s="13" t="s">
        <v>36</v>
      </c>
      <c r="F3" s="16" t="str">
        <f>'МО3 общие данные '!C3</f>
        <v>Территориальной избирательной комиссии № 63</v>
      </c>
    </row>
    <row r="4" spans="1:14" x14ac:dyDescent="0.25">
      <c r="A4" s="19"/>
      <c r="G4" s="12" t="s">
        <v>37</v>
      </c>
    </row>
    <row r="5" spans="1:14" ht="33.75" customHeight="1" x14ac:dyDescent="0.25">
      <c r="A5" s="273" t="str">
        <f>CONCATENATE("на выборах ",'МО3 общие данные '!C5)</f>
        <v xml:space="preserve">на выборах депутатов Муниципального Совета внутригородского муниципального образования Санкт-Петербурга муниципальный округ 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</row>
    <row r="6" spans="1:14" ht="6.75" customHeight="1" x14ac:dyDescent="0.25">
      <c r="A6" s="19"/>
      <c r="G6" s="12"/>
    </row>
    <row r="7" spans="1:14" x14ac:dyDescent="0.25">
      <c r="A7" s="19"/>
      <c r="E7" s="20"/>
      <c r="G7" s="12" t="s">
        <v>172</v>
      </c>
    </row>
    <row r="8" spans="1:14" ht="6.75" customHeight="1" x14ac:dyDescent="0.25"/>
    <row r="9" spans="1:14" ht="18.75" customHeight="1" x14ac:dyDescent="0.25">
      <c r="A9" s="274" t="s">
        <v>7</v>
      </c>
      <c r="B9" s="276" t="s">
        <v>8</v>
      </c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8"/>
    </row>
    <row r="10" spans="1:14" ht="209.25" customHeight="1" x14ac:dyDescent="0.25">
      <c r="A10" s="275"/>
      <c r="B10" s="21" t="str">
        <f>IF('МО2 общие данные'!C16&gt;0,'МО2 общие данные'!C16," ")</f>
        <v>Андреева Анастасия  Юрьевна</v>
      </c>
      <c r="C10" s="21" t="str">
        <f>IF('МО3 общие данные '!C17&gt;0,'МО3 общие данные '!C17," ")</f>
        <v>Лескова Лариса Васильевна</v>
      </c>
      <c r="D10" s="21" t="str">
        <f>IF('МО3 общие данные '!C18&gt;0,'МО3 общие данные '!C18," ")</f>
        <v>Березин Виктор Наумович</v>
      </c>
      <c r="E10" s="21" t="str">
        <f>IF('МО2 общие данные'!C19&gt;0,'МО2 общие данные'!C19," ")</f>
        <v>Герасименко Елена Ивановна</v>
      </c>
      <c r="F10" s="21" t="str">
        <f>IF('МО3 общие данные '!C20&gt;0,'МО3 общие данные '!C20," ")</f>
        <v>Гордеева Светлана Павловна</v>
      </c>
      <c r="G10" s="21" t="str">
        <f>IF('МО3 общие данные '!C21&gt;0,'МО3 общие данные '!C21," ")</f>
        <v>Иванова Ирина Сергеевна</v>
      </c>
      <c r="H10" s="21" t="str">
        <f>IF('МО3 общие данные '!C22&gt;0,'МО3 общие данные '!C22," ")</f>
        <v>Комраков Денис Юрьевич</v>
      </c>
      <c r="I10" s="21" t="str">
        <f>IF('МО3 общие данные '!C23&gt;0,'МО3 общие данные '!C23," ")</f>
        <v>Пунгин Никита Петрович</v>
      </c>
      <c r="J10" s="21" t="str">
        <f>IF('МО3 общие данные '!C24&gt;0,'МО3 общие данные '!C24," ")</f>
        <v>Сериков Сергей Владимирович</v>
      </c>
      <c r="K10" s="21" t="str">
        <f>IF('МО2 общие данные'!C25&gt;0,'МО2 общие данные'!C25," ")</f>
        <v>Скопина Марина Викторовна</v>
      </c>
      <c r="L10" s="21" t="str">
        <f>IF('МО3 общие данные '!C26&gt;0,'МО3 общие данные '!C26," ")</f>
        <v>Токарев Алексей Николаевич</v>
      </c>
      <c r="M10" s="21" t="str">
        <f>IF('МО3 общие данные '!C27&gt;0,'МО3 общие данные '!C27," ")</f>
        <v>Черкас Алина Владимировна</v>
      </c>
      <c r="N10" s="21" t="str">
        <f>IF('МО3 общие данные '!C28&gt;0,'МО3 общие данные '!C28," ")</f>
        <v xml:space="preserve"> </v>
      </c>
    </row>
    <row r="11" spans="1:14" x14ac:dyDescent="0.25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24">
        <v>14</v>
      </c>
    </row>
    <row r="12" spans="1:14" ht="17.25" customHeight="1" x14ac:dyDescent="0.25">
      <c r="A12" s="122">
        <v>1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</row>
    <row r="13" spans="1:14" ht="17.25" customHeight="1" x14ac:dyDescent="0.25">
      <c r="A13" s="122">
        <v>2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</row>
    <row r="14" spans="1:14" ht="17.25" customHeight="1" x14ac:dyDescent="0.25">
      <c r="A14" s="24">
        <v>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</row>
    <row r="15" spans="1:14" ht="17.25" customHeight="1" x14ac:dyDescent="0.25">
      <c r="A15" s="24">
        <v>4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</row>
    <row r="16" spans="1:14" ht="17.25" customHeight="1" x14ac:dyDescent="0.25">
      <c r="A16" s="24">
        <v>5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</row>
    <row r="17" spans="1:14" ht="17.25" customHeight="1" x14ac:dyDescent="0.25">
      <c r="A17" s="24">
        <v>6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</row>
    <row r="18" spans="1:14" ht="17.25" customHeight="1" x14ac:dyDescent="0.25">
      <c r="A18" s="24">
        <v>7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14" ht="17.25" customHeight="1" x14ac:dyDescent="0.25">
      <c r="A19" s="122">
        <v>8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</row>
    <row r="20" spans="1:14" ht="17.25" customHeight="1" x14ac:dyDescent="0.25">
      <c r="A20" s="124">
        <v>9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</row>
    <row r="21" spans="1:14" ht="17.25" customHeight="1" x14ac:dyDescent="0.25">
      <c r="A21" s="22">
        <v>10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</row>
    <row r="22" spans="1:14" ht="17.25" customHeight="1" x14ac:dyDescent="0.25">
      <c r="A22" s="22">
        <v>11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</row>
    <row r="23" spans="1:14" ht="17.25" customHeight="1" x14ac:dyDescent="0.25">
      <c r="A23" s="124">
        <v>12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</row>
    <row r="24" spans="1:14" ht="17.25" customHeight="1" x14ac:dyDescent="0.25">
      <c r="A24" s="22">
        <v>13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</row>
    <row r="25" spans="1:14" ht="17.25" customHeight="1" x14ac:dyDescent="0.25">
      <c r="A25" s="22">
        <v>14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</row>
    <row r="26" spans="1:14" ht="17.25" customHeight="1" x14ac:dyDescent="0.25">
      <c r="A26" s="124">
        <v>15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</row>
    <row r="27" spans="1:14" ht="17.25" customHeight="1" x14ac:dyDescent="0.25">
      <c r="A27" s="124">
        <v>16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</row>
    <row r="28" spans="1:14" ht="17.25" customHeight="1" x14ac:dyDescent="0.25">
      <c r="A28" s="124">
        <v>17</v>
      </c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</row>
    <row r="29" spans="1:14" ht="17.25" customHeight="1" x14ac:dyDescent="0.25">
      <c r="A29" s="22">
        <v>18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</row>
    <row r="30" spans="1:14" ht="17.25" customHeight="1" x14ac:dyDescent="0.25">
      <c r="A30" s="22">
        <v>19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</row>
    <row r="31" spans="1:14" ht="17.25" customHeight="1" x14ac:dyDescent="0.25">
      <c r="A31" s="22">
        <v>20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</row>
    <row r="32" spans="1:14" ht="17.25" customHeight="1" x14ac:dyDescent="0.25">
      <c r="A32" s="22">
        <v>21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</row>
    <row r="33" spans="1:14" ht="17.25" customHeight="1" x14ac:dyDescent="0.25">
      <c r="A33" s="124">
        <v>22</v>
      </c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</row>
    <row r="34" spans="1:14" ht="17.25" customHeight="1" x14ac:dyDescent="0.25">
      <c r="A34" s="124">
        <v>23</v>
      </c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</row>
    <row r="35" spans="1:14" ht="17.25" customHeight="1" x14ac:dyDescent="0.25">
      <c r="A35" s="22">
        <v>24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</row>
    <row r="36" spans="1:14" ht="17.25" customHeight="1" x14ac:dyDescent="0.25">
      <c r="A36" s="22">
        <v>25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14" ht="17.25" customHeight="1" x14ac:dyDescent="0.25">
      <c r="A37" s="22">
        <v>26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</row>
    <row r="38" spans="1:14" ht="17.25" customHeight="1" x14ac:dyDescent="0.25">
      <c r="A38" s="22">
        <v>27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</row>
    <row r="39" spans="1:14" ht="17.25" customHeight="1" x14ac:dyDescent="0.25">
      <c r="A39" s="22">
        <v>28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</row>
    <row r="40" spans="1:14" ht="17.25" customHeight="1" x14ac:dyDescent="0.25">
      <c r="A40" s="124">
        <v>29</v>
      </c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</row>
    <row r="41" spans="1:14" ht="17.45" customHeight="1" x14ac:dyDescent="0.25">
      <c r="A41" s="124">
        <v>30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</row>
    <row r="42" spans="1:14" ht="17.25" hidden="1" customHeight="1" x14ac:dyDescent="0.25">
      <c r="A42" s="22">
        <v>31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</row>
    <row r="43" spans="1:14" ht="28.5" x14ac:dyDescent="0.25">
      <c r="A43" s="22" t="s">
        <v>9</v>
      </c>
      <c r="B43" s="73">
        <f>SUM(B12:B42)</f>
        <v>0</v>
      </c>
      <c r="C43" s="73">
        <f t="shared" ref="C43:N43" si="0">SUM(C12:C42)</f>
        <v>0</v>
      </c>
      <c r="D43" s="73">
        <f t="shared" si="0"/>
        <v>0</v>
      </c>
      <c r="E43" s="73">
        <f t="shared" si="0"/>
        <v>0</v>
      </c>
      <c r="F43" s="73">
        <f t="shared" si="0"/>
        <v>0</v>
      </c>
      <c r="G43" s="73">
        <f t="shared" si="0"/>
        <v>0</v>
      </c>
      <c r="H43" s="73">
        <f t="shared" si="0"/>
        <v>0</v>
      </c>
      <c r="I43" s="73">
        <f t="shared" si="0"/>
        <v>0</v>
      </c>
      <c r="J43" s="73">
        <f t="shared" si="0"/>
        <v>0</v>
      </c>
      <c r="K43" s="73">
        <f t="shared" si="0"/>
        <v>0</v>
      </c>
      <c r="L43" s="73">
        <f t="shared" si="0"/>
        <v>0</v>
      </c>
      <c r="M43" s="73">
        <f t="shared" si="0"/>
        <v>0</v>
      </c>
      <c r="N43" s="73">
        <f t="shared" si="0"/>
        <v>0</v>
      </c>
    </row>
    <row r="44" spans="1:14" ht="77.25" customHeight="1" x14ac:dyDescent="0.25">
      <c r="A44" s="51" t="s">
        <v>34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1:14" x14ac:dyDescent="0.25">
      <c r="A45" s="16"/>
    </row>
    <row r="46" spans="1:14" x14ac:dyDescent="0.25">
      <c r="A46" s="17" t="s">
        <v>5</v>
      </c>
      <c r="B46" s="16" t="str">
        <f>'МО3 общие данные '!C3</f>
        <v>Территориальной избирательной комиссии № 63</v>
      </c>
      <c r="G46" s="14" t="s">
        <v>19</v>
      </c>
      <c r="I46" s="279" t="s">
        <v>203</v>
      </c>
      <c r="J46" s="279"/>
      <c r="K46" s="279"/>
      <c r="L46" s="279"/>
    </row>
    <row r="47" spans="1:14" ht="7.5" customHeight="1" x14ac:dyDescent="0.25">
      <c r="I47" s="23"/>
    </row>
    <row r="48" spans="1:14" x14ac:dyDescent="0.25">
      <c r="K48" s="23"/>
    </row>
  </sheetData>
  <mergeCells count="5">
    <mergeCell ref="J1:N1"/>
    <mergeCell ref="A5:N5"/>
    <mergeCell ref="A9:A10"/>
    <mergeCell ref="B9:N9"/>
    <mergeCell ref="I46:L46"/>
  </mergeCells>
  <printOptions horizontalCentered="1"/>
  <pageMargins left="0.35433070866141736" right="0.35433070866141736" top="0.98425196850393704" bottom="0.47244094488188981" header="0.51181102362204722" footer="0.31496062992125984"/>
  <pageSetup paperSize="9" scale="95" orientation="landscape" horizontalDpi="300" verticalDpi="300" r:id="rId1"/>
  <headerFooter alignWithMargins="0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82CBF-BA2A-418B-98D9-6D9ED29AC0E7}">
  <sheetPr>
    <tabColor rgb="FFFFC000"/>
  </sheetPr>
  <dimension ref="A1:BB121"/>
  <sheetViews>
    <sheetView zoomScale="101" zoomScaleNormal="55" workbookViewId="0">
      <selection activeCell="C5" sqref="C5"/>
    </sheetView>
  </sheetViews>
  <sheetFormatPr defaultColWidth="9.140625" defaultRowHeight="15" x14ac:dyDescent="0.25"/>
  <cols>
    <col min="1" max="1" width="19.85546875" style="14" customWidth="1"/>
    <col min="2" max="27" width="5.42578125" style="14" customWidth="1"/>
    <col min="28" max="28" width="9.140625" style="14" customWidth="1"/>
    <col min="29" max="54" width="5.7109375" style="14" hidden="1" customWidth="1"/>
    <col min="55" max="58" width="9.140625" style="14" customWidth="1"/>
    <col min="59" max="16384" width="9.140625" style="14"/>
  </cols>
  <sheetData>
    <row r="1" spans="1:54" x14ac:dyDescent="0.25">
      <c r="C1" s="80" t="s">
        <v>14</v>
      </c>
    </row>
    <row r="2" spans="1:54" ht="13.5" customHeight="1" x14ac:dyDescent="0.25">
      <c r="C2" s="80" t="s">
        <v>22</v>
      </c>
    </row>
    <row r="3" spans="1:54" x14ac:dyDescent="0.25">
      <c r="C3" s="80" t="str">
        <f>'МО3 общие данные '!C3</f>
        <v>Территориальной избирательной комиссии № 63</v>
      </c>
      <c r="F3" s="17"/>
      <c r="G3" s="17"/>
      <c r="J3" s="81"/>
      <c r="K3" s="81"/>
      <c r="L3" s="81"/>
      <c r="N3" s="19" t="str">
        <f>'МО3 общие данные '!C15</f>
        <v>Чернов Олег Владимирович</v>
      </c>
      <c r="O3" s="19"/>
    </row>
    <row r="4" spans="1:54" ht="4.5" customHeight="1" x14ac:dyDescent="0.25">
      <c r="A4" s="16"/>
      <c r="P4" s="17"/>
      <c r="Q4" s="17"/>
    </row>
    <row r="5" spans="1:54" ht="27" customHeight="1" x14ac:dyDescent="0.25">
      <c r="L5" s="80" t="s">
        <v>130</v>
      </c>
      <c r="M5" s="80"/>
    </row>
    <row r="6" spans="1:54" x14ac:dyDescent="0.25">
      <c r="L6" s="80" t="str">
        <f>CONCATENATE("членами ",C3)</f>
        <v>членами Территориальной избирательной комиссии № 63</v>
      </c>
      <c r="M6" s="80"/>
    </row>
    <row r="7" spans="1:54" x14ac:dyDescent="0.25">
      <c r="L7" s="80" t="s">
        <v>28</v>
      </c>
      <c r="M7" s="80"/>
    </row>
    <row r="8" spans="1:54" ht="26.45" customHeight="1" x14ac:dyDescent="0.25">
      <c r="A8" s="307" t="str">
        <f>CONCATENATE("на выборах ",'МО3 общие данные '!C5)</f>
        <v xml:space="preserve">на выборах депутатов Муниципального Совета внутригородского муниципального образования Санкт-Петербурга муниципальный округ </v>
      </c>
      <c r="B8" s="307"/>
      <c r="C8" s="307"/>
      <c r="D8" s="307"/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</row>
    <row r="9" spans="1:54" x14ac:dyDescent="0.25">
      <c r="A9" s="284" t="s">
        <v>171</v>
      </c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  <c r="U9" s="284"/>
      <c r="V9" s="284"/>
      <c r="W9" s="284"/>
      <c r="X9" s="284"/>
      <c r="Y9" s="284"/>
      <c r="Z9" s="284"/>
      <c r="AA9" s="284"/>
    </row>
    <row r="10" spans="1:54" ht="4.5" customHeight="1" x14ac:dyDescent="0.25">
      <c r="A10" s="14" t="s">
        <v>168</v>
      </c>
      <c r="L10" s="20"/>
      <c r="M10" s="20"/>
    </row>
    <row r="11" spans="1:54" s="82" customFormat="1" ht="18" customHeight="1" x14ac:dyDescent="0.2">
      <c r="A11" s="285" t="s">
        <v>7</v>
      </c>
      <c r="B11" s="287" t="s">
        <v>15</v>
      </c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9"/>
    </row>
    <row r="12" spans="1:54" s="82" customFormat="1" ht="106.5" customHeight="1" x14ac:dyDescent="0.2">
      <c r="A12" s="286"/>
      <c r="B12" s="280" t="str">
        <f>IF('МО3 общие данные '!C16&gt;0,'МО3 общие данные '!C16," ")</f>
        <v>Андреева Анастасия  Юрьевна</v>
      </c>
      <c r="C12" s="281"/>
      <c r="D12" s="280" t="str">
        <f>IF('МО3 общие данные '!C17&gt;0,'МО3 общие данные '!C17," ")</f>
        <v>Лескова Лариса Васильевна</v>
      </c>
      <c r="E12" s="281"/>
      <c r="F12" s="280" t="str">
        <f>IF('МО3 общие данные '!C18&gt;0,'МО3 общие данные '!C18," ")</f>
        <v>Березин Виктор Наумович</v>
      </c>
      <c r="G12" s="281"/>
      <c r="H12" s="280" t="str">
        <f>IF('МО3 общие данные '!C19&gt;0,'МО3 общие данные '!C19," ")</f>
        <v>Герасименко Елена Ивановна</v>
      </c>
      <c r="I12" s="281"/>
      <c r="J12" s="280" t="str">
        <f>IF('МО3 общие данные '!C20&gt;0,'МО3 общие данные '!C20," ")</f>
        <v>Гордеева Светлана Павловна</v>
      </c>
      <c r="K12" s="281"/>
      <c r="L12" s="280" t="str">
        <f>IF('МО3 общие данные '!C21&gt;0,'МО3 общие данные '!C21," ")</f>
        <v>Иванова Ирина Сергеевна</v>
      </c>
      <c r="M12" s="281"/>
      <c r="N12" s="280" t="str">
        <f>IF('МО3 общие данные '!C22&gt;0,'МО3 общие данные '!C22," ")</f>
        <v>Комраков Денис Юрьевич</v>
      </c>
      <c r="O12" s="281"/>
      <c r="P12" s="280" t="str">
        <f>IF('МО3 общие данные '!C23&gt;0,'МО3 общие данные '!C23," ")</f>
        <v>Пунгин Никита Петрович</v>
      </c>
      <c r="Q12" s="281"/>
      <c r="R12" s="280" t="str">
        <f>IF('МО3 общие данные '!C24&gt;0,'МО3 общие данные '!C24," ")</f>
        <v>Сериков Сергей Владимирович</v>
      </c>
      <c r="S12" s="281"/>
      <c r="T12" s="280" t="str">
        <f>IF('МО3 общие данные '!C25&gt;0,'МО3 общие данные '!C25," ")</f>
        <v>Скопина Марина Викторовна</v>
      </c>
      <c r="U12" s="281"/>
      <c r="V12" s="280" t="str">
        <f>IF('МО3 общие данные '!C26&gt;0,'МО3 общие данные '!C26," ")</f>
        <v>Токарев Алексей Николаевич</v>
      </c>
      <c r="W12" s="281"/>
      <c r="X12" s="280" t="str">
        <f>IF('МО3 общие данные '!C27&gt;0,'МО3 общие данные '!C27," ")</f>
        <v>Черкас Алина Владимировна</v>
      </c>
      <c r="Y12" s="281"/>
      <c r="Z12" s="280" t="str">
        <f>IF('МО3 общие данные '!C28&gt;0,'МО3 общие данные '!C28," ")</f>
        <v xml:space="preserve"> </v>
      </c>
      <c r="AA12" s="281"/>
    </row>
    <row r="13" spans="1:54" s="20" customFormat="1" x14ac:dyDescent="0.25">
      <c r="A13" s="52">
        <v>1</v>
      </c>
      <c r="B13" s="364">
        <v>2</v>
      </c>
      <c r="C13" s="365"/>
      <c r="D13" s="366">
        <v>3</v>
      </c>
      <c r="E13" s="367"/>
      <c r="F13" s="366">
        <v>4</v>
      </c>
      <c r="G13" s="367"/>
      <c r="H13" s="366">
        <v>5</v>
      </c>
      <c r="I13" s="367"/>
      <c r="J13" s="366">
        <v>6</v>
      </c>
      <c r="K13" s="367"/>
      <c r="L13" s="366">
        <v>7</v>
      </c>
      <c r="M13" s="367"/>
      <c r="N13" s="366">
        <v>8</v>
      </c>
      <c r="O13" s="367"/>
      <c r="P13" s="366">
        <v>9</v>
      </c>
      <c r="Q13" s="367"/>
      <c r="R13" s="366">
        <v>10</v>
      </c>
      <c r="S13" s="367"/>
      <c r="T13" s="366">
        <v>11</v>
      </c>
      <c r="U13" s="367"/>
      <c r="V13" s="366">
        <v>12</v>
      </c>
      <c r="W13" s="367"/>
      <c r="X13" s="366">
        <v>13</v>
      </c>
      <c r="Y13" s="367"/>
      <c r="Z13" s="366">
        <v>14</v>
      </c>
      <c r="AA13" s="367"/>
    </row>
    <row r="14" spans="1:54" s="116" customFormat="1" ht="14.25" x14ac:dyDescent="0.2">
      <c r="A14" s="84"/>
      <c r="B14" s="290">
        <f>'гр6 МО3'!B12</f>
        <v>0</v>
      </c>
      <c r="C14" s="291"/>
      <c r="D14" s="290">
        <f>'гр6 МО3'!C12</f>
        <v>0</v>
      </c>
      <c r="E14" s="291" t="str">
        <f>IF(D14=1,"час",IF(D14=0," ",IF(D14&gt;4,"часов","часа")))</f>
        <v xml:space="preserve"> </v>
      </c>
      <c r="F14" s="290">
        <f>'гр6 МО3'!D12</f>
        <v>0</v>
      </c>
      <c r="G14" s="291" t="str">
        <f>IF(F14=1,"час",IF(F14=0," ",IF(F14&gt;4,"часов","часа")))</f>
        <v xml:space="preserve"> </v>
      </c>
      <c r="H14" s="290">
        <f>'гр6 МО3'!E12</f>
        <v>0</v>
      </c>
      <c r="I14" s="291" t="str">
        <f>IF(H14=1,"час",IF(H14=0," ",IF(H14&gt;4,"часов","часа")))</f>
        <v xml:space="preserve"> </v>
      </c>
      <c r="J14" s="290">
        <f>'гр6 МО3'!F12</f>
        <v>0</v>
      </c>
      <c r="K14" s="291" t="str">
        <f>IF(J14=1,"час",IF(J14=0," ",IF(J14&gt;4,"часов","часа")))</f>
        <v xml:space="preserve"> </v>
      </c>
      <c r="L14" s="290">
        <f>'гр6 МО3'!G12</f>
        <v>0</v>
      </c>
      <c r="M14" s="291" t="str">
        <f>IF(L14=1,"час",IF(L14=0," ",IF(L14&gt;4,"часов","часа")))</f>
        <v xml:space="preserve"> </v>
      </c>
      <c r="N14" s="290">
        <f>'гр6 МО3'!H12</f>
        <v>0</v>
      </c>
      <c r="O14" s="291" t="str">
        <f>IF(N14=1,"час",IF(N14=0," ",IF(N14&gt;4,"часов","часа")))</f>
        <v xml:space="preserve"> </v>
      </c>
      <c r="P14" s="290">
        <f>'гр6 МО3'!I12</f>
        <v>0</v>
      </c>
      <c r="Q14" s="291" t="str">
        <f>IF(P14=1,"час",IF(P14=0," ",IF(P14&gt;4,"часов","часа")))</f>
        <v xml:space="preserve"> </v>
      </c>
      <c r="R14" s="290">
        <f>'гр6 МО3'!J12</f>
        <v>0</v>
      </c>
      <c r="S14" s="291" t="str">
        <f>IF(R14=1,"час",IF(R14=0," ",IF(R14&gt;4,"часов","часа")))</f>
        <v xml:space="preserve"> </v>
      </c>
      <c r="T14" s="290">
        <f>'гр6 МО3'!K12</f>
        <v>0</v>
      </c>
      <c r="U14" s="291" t="str">
        <f>IF(T14=1,"час",IF(T14=0," ",IF(T14&gt;4,"часов","часа")))</f>
        <v xml:space="preserve"> </v>
      </c>
      <c r="V14" s="290">
        <f>'гр6 МО3'!L12</f>
        <v>0</v>
      </c>
      <c r="W14" s="291" t="str">
        <f>IF(V14=1,"час",IF(V14=0," ",IF(V14&gt;4,"часов","часа")))</f>
        <v xml:space="preserve"> </v>
      </c>
      <c r="X14" s="290">
        <f>'гр6 МО3'!M12</f>
        <v>0</v>
      </c>
      <c r="Y14" s="291" t="str">
        <f>IF(X14=1,"час",IF(X14=0," ",IF(X14&gt;4,"часов","часа")))</f>
        <v xml:space="preserve"> </v>
      </c>
      <c r="Z14" s="290">
        <f>'гр6 МО3'!N12</f>
        <v>0</v>
      </c>
      <c r="AA14" s="291" t="str">
        <f>IF(Z14=1,"час",IF(Z14=0," ",IF(Z14&gt;4,"часов","часа")))</f>
        <v xml:space="preserve"> </v>
      </c>
    </row>
    <row r="15" spans="1:54" s="116" customFormat="1" ht="24" customHeight="1" x14ac:dyDescent="0.2">
      <c r="A15" s="84">
        <v>1</v>
      </c>
      <c r="B15" s="292" t="str">
        <f>IF('МО3 общие данные '!E16=1,AC15,AD15)</f>
        <v>-</v>
      </c>
      <c r="C15" s="293"/>
      <c r="D15" s="292" t="str">
        <f>IF('МО3 общие данные '!E17=1,AE15,AF15)</f>
        <v>-</v>
      </c>
      <c r="E15" s="293"/>
      <c r="F15" s="292" t="str">
        <f>IF('МО3 общие данные '!E18=1,AG15,AH15)</f>
        <v>-</v>
      </c>
      <c r="G15" s="293"/>
      <c r="H15" s="292" t="str">
        <f>IF('МО3 общие данные '!E19=1,AI15,AJ15)</f>
        <v>-</v>
      </c>
      <c r="I15" s="293"/>
      <c r="J15" s="292" t="str">
        <f>IF('МО3 общие данные '!E20=1,AK15,AL15)</f>
        <v>-</v>
      </c>
      <c r="K15" s="293"/>
      <c r="L15" s="292" t="str">
        <f>IF('МО3 общие данные '!E21=1,AM15,AN15)</f>
        <v>-</v>
      </c>
      <c r="M15" s="293"/>
      <c r="N15" s="292" t="str">
        <f>IF('МО3 общие данные '!E22=1,AO15,AP15)</f>
        <v>-</v>
      </c>
      <c r="O15" s="293"/>
      <c r="P15" s="292" t="str">
        <f>IF('МО3 общие данные '!E23=1,AQ15,AR15)</f>
        <v>-</v>
      </c>
      <c r="Q15" s="293"/>
      <c r="R15" s="292" t="str">
        <f>IF('МО3 общие данные '!E24=1,AS15,AT15)</f>
        <v>-</v>
      </c>
      <c r="S15" s="293"/>
      <c r="T15" s="292" t="str">
        <f>IF('МО3 общие данные '!E25=1,AU15,AV15)</f>
        <v>-</v>
      </c>
      <c r="U15" s="293"/>
      <c r="V15" s="292" t="str">
        <f>IF('МО3 общие данные '!E26=1,AW15,AX15)</f>
        <v>-</v>
      </c>
      <c r="W15" s="293"/>
      <c r="X15" s="292" t="str">
        <f>IF('МО3 общие данные '!E27=1,AY15,AZ15)</f>
        <v>-</v>
      </c>
      <c r="Y15" s="293"/>
      <c r="Z15" s="292" t="str">
        <f>IF('МО3 общие данные '!E28=1,BA15,BB15)</f>
        <v>-</v>
      </c>
      <c r="AA15" s="293"/>
      <c r="AC15" s="117" t="str">
        <f>(INDEX('МО3 общие данные '!E42:E60,MATCH(B14,'МО3 общие данные '!B42:B60,0)))</f>
        <v>-</v>
      </c>
      <c r="AD15" s="117" t="str">
        <f>(INDEX('МО3 общие данные '!E42:E60,MATCH(B14,'МО3 общие данные '!B42:B60,0)))</f>
        <v>-</v>
      </c>
      <c r="AE15" s="117" t="str">
        <f>(INDEX('МО3 общие данные '!E42:E60,MATCH(D14,'МО3 общие данные '!B42:B60,0)))</f>
        <v>-</v>
      </c>
      <c r="AF15" s="117" t="str">
        <f>(INDEX('МО3 общие данные '!E42:E60,MATCH(D14,'МО3 общие данные '!B42:B60,0)))</f>
        <v>-</v>
      </c>
      <c r="AG15" s="117" t="str">
        <f>(INDEX('МО3 общие данные '!E42:E60,MATCH(F14,'МО3 общие данные '!B42:B60,0)))</f>
        <v>-</v>
      </c>
      <c r="AH15" s="117" t="str">
        <f>(INDEX('МО3 общие данные '!E42:E60,MATCH(F14,'МО3 общие данные '!B42:B60,0)))</f>
        <v>-</v>
      </c>
      <c r="AI15" s="117" t="str">
        <f>(INDEX('МО3 общие данные '!E42:E60,MATCH(H14,'МО3 общие данные '!B42:B60,0)))</f>
        <v>-</v>
      </c>
      <c r="AJ15" s="117" t="str">
        <f>(INDEX('МО3 общие данные '!E42:E60,MATCH(H14,'МО3 общие данные '!B42:B60,0)))</f>
        <v>-</v>
      </c>
      <c r="AK15" s="117" t="str">
        <f>(INDEX('МО3 общие данные '!E42:E60,MATCH(J14,'МО3 общие данные '!B42:B60,0)))</f>
        <v>-</v>
      </c>
      <c r="AL15" s="117" t="str">
        <f>(INDEX('МО3 общие данные '!E42:E60,MATCH(J14,'МО3 общие данные '!B42:B60,0)))</f>
        <v>-</v>
      </c>
      <c r="AM15" s="117" t="str">
        <f>(INDEX('МО3 общие данные '!E42:E60,MATCH(L14,'МО3 общие данные '!B42:B60,0)))</f>
        <v>-</v>
      </c>
      <c r="AN15" s="117" t="str">
        <f>(INDEX('МО3 общие данные '!E42:E60,MATCH(L14,'МО3 общие данные '!B42:B60,0)))</f>
        <v>-</v>
      </c>
      <c r="AO15" s="117" t="str">
        <f>(INDEX('МО3 общие данные '!E42:E60,MATCH(N14,'МО3 общие данные '!B42:B60,0)))</f>
        <v>-</v>
      </c>
      <c r="AP15" s="117" t="str">
        <f>(INDEX('МО3 общие данные '!E42:E60,MATCH(N14,'МО3 общие данные '!B42:B60,0)))</f>
        <v>-</v>
      </c>
      <c r="AQ15" s="117" t="str">
        <f>(INDEX('МО3 общие данные '!E42:E60,MATCH(P14,'МО3 общие данные '!B42:B60,0)))</f>
        <v>-</v>
      </c>
      <c r="AR15" s="117" t="str">
        <f>(INDEX('МО3 общие данные '!E42:E60,MATCH(P14,'МО3 общие данные '!B42:B60,0)))</f>
        <v>-</v>
      </c>
      <c r="AS15" s="117" t="str">
        <f>(INDEX('МО3 общие данные '!E42:E60,MATCH(R14,'МО3 общие данные '!B42:B60,0)))</f>
        <v>-</v>
      </c>
      <c r="AT15" s="117" t="str">
        <f>(INDEX('МО3 общие данные '!E42:E60,MATCH(R14,'МО3 общие данные '!B42:B60,0)))</f>
        <v>-</v>
      </c>
      <c r="AU15" s="117" t="str">
        <f>(INDEX('МО3 общие данные '!E42:E60,MATCH(T14,'МО3 общие данные '!B42:B60,0)))</f>
        <v>-</v>
      </c>
      <c r="AV15" s="117" t="str">
        <f>(INDEX('МО3 общие данные '!E42:E60,MATCH(T14,'МО3 общие данные '!B42:B60,0)))</f>
        <v>-</v>
      </c>
      <c r="AW15" s="117" t="str">
        <f>(INDEX('МО3 общие данные '!E42:E60,MATCH(V14,'МО3 общие данные '!B42:B60,0)))</f>
        <v>-</v>
      </c>
      <c r="AX15" s="117" t="str">
        <f>(INDEX('МО3 общие данные '!E42:E60,MATCH(V14,'МО3 общие данные '!B42:B60,0)))</f>
        <v>-</v>
      </c>
      <c r="AY15" s="117" t="str">
        <f>(INDEX('МО3 общие данные '!E42:E60,MATCH(X14,'МО3 общие данные '!B42:B60,0)))</f>
        <v>-</v>
      </c>
      <c r="AZ15" s="117" t="str">
        <f>(INDEX('МО3 общие данные '!E42:E60,MATCH(X14,'МО3 общие данные '!B42:B60,0)))</f>
        <v>-</v>
      </c>
      <c r="BA15" s="117" t="str">
        <f>(INDEX('МО3 общие данные '!E42:E60,MATCH(Z14,'МО3 общие данные '!B42:B60,0)))</f>
        <v>-</v>
      </c>
      <c r="BB15" s="117" t="str">
        <f>(INDEX('МО3 общие данные '!E42:E60,MATCH(Z14,'МО3 общие данные '!B42:B60,0)))</f>
        <v>-</v>
      </c>
    </row>
    <row r="16" spans="1:54" s="116" customFormat="1" ht="14.25" x14ac:dyDescent="0.2">
      <c r="A16" s="86" t="s">
        <v>17</v>
      </c>
      <c r="B16" s="294" t="str">
        <f>IF(B14&gt;0,"Д",IF(B14=0," "))</f>
        <v xml:space="preserve"> </v>
      </c>
      <c r="C16" s="295"/>
      <c r="D16" s="294" t="str">
        <f>IF(D14&gt;0,"Д",IF(D14=0," "))</f>
        <v xml:space="preserve"> </v>
      </c>
      <c r="E16" s="295"/>
      <c r="F16" s="294" t="str">
        <f t="shared" ref="F16:Z16" si="0">IF(F14&gt;0,"Д",IF(F14=0," "))</f>
        <v xml:space="preserve"> </v>
      </c>
      <c r="G16" s="295"/>
      <c r="H16" s="294" t="str">
        <f t="shared" si="0"/>
        <v xml:space="preserve"> </v>
      </c>
      <c r="I16" s="295"/>
      <c r="J16" s="294" t="str">
        <f t="shared" si="0"/>
        <v xml:space="preserve"> </v>
      </c>
      <c r="K16" s="295"/>
      <c r="L16" s="294" t="str">
        <f t="shared" si="0"/>
        <v xml:space="preserve"> </v>
      </c>
      <c r="M16" s="295"/>
      <c r="N16" s="294" t="str">
        <f t="shared" si="0"/>
        <v xml:space="preserve"> </v>
      </c>
      <c r="O16" s="295"/>
      <c r="P16" s="294" t="str">
        <f t="shared" si="0"/>
        <v xml:space="preserve"> </v>
      </c>
      <c r="Q16" s="295"/>
      <c r="R16" s="294" t="str">
        <f t="shared" si="0"/>
        <v xml:space="preserve"> </v>
      </c>
      <c r="S16" s="295"/>
      <c r="T16" s="294" t="str">
        <f t="shared" si="0"/>
        <v xml:space="preserve"> </v>
      </c>
      <c r="U16" s="295"/>
      <c r="V16" s="294" t="str">
        <f t="shared" si="0"/>
        <v xml:space="preserve"> </v>
      </c>
      <c r="W16" s="295"/>
      <c r="X16" s="294" t="str">
        <f t="shared" si="0"/>
        <v xml:space="preserve"> </v>
      </c>
      <c r="Y16" s="295"/>
      <c r="Z16" s="294" t="str">
        <f t="shared" si="0"/>
        <v xml:space="preserve"> </v>
      </c>
      <c r="AA16" s="295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</row>
    <row r="17" spans="1:54" s="116" customFormat="1" ht="14.25" x14ac:dyDescent="0.2">
      <c r="A17" s="87"/>
      <c r="B17" s="290">
        <f>'гр6 МО3'!B13</f>
        <v>0</v>
      </c>
      <c r="C17" s="291" t="str">
        <f>IF(B17=1,"час",IF(B17=0," ",IF(B17&gt;4,"часов","часа")))</f>
        <v xml:space="preserve"> </v>
      </c>
      <c r="D17" s="290">
        <f>'гр6 МО3'!C13</f>
        <v>0</v>
      </c>
      <c r="E17" s="291" t="str">
        <f>IF(D17=1,"час",IF(D17=0," ",IF(D17&gt;4,"часов","часа")))</f>
        <v xml:space="preserve"> </v>
      </c>
      <c r="F17" s="290">
        <f>'гр6 МО3'!D13</f>
        <v>0</v>
      </c>
      <c r="G17" s="291" t="str">
        <f>IF(F17=1,"час",IF(F17=0," ",IF(F17&gt;4,"часов","часа")))</f>
        <v xml:space="preserve"> </v>
      </c>
      <c r="H17" s="290">
        <f>'гр6 МО3'!E13</f>
        <v>0</v>
      </c>
      <c r="I17" s="291" t="str">
        <f>IF(H17=1,"час",IF(H17=0," ",IF(H17&gt;4,"часов","часа")))</f>
        <v xml:space="preserve"> </v>
      </c>
      <c r="J17" s="290">
        <f>'гр6 МО3'!F13</f>
        <v>0</v>
      </c>
      <c r="K17" s="291" t="str">
        <f>IF(J17=1,"час",IF(J17=0," ",IF(J17&gt;4,"часов","часа")))</f>
        <v xml:space="preserve"> </v>
      </c>
      <c r="L17" s="290">
        <f>'гр6 МО3'!G13</f>
        <v>0</v>
      </c>
      <c r="M17" s="291" t="str">
        <f>IF(L17=1,"час",IF(L17=0," ",IF(L17&gt;4,"часов","часа")))</f>
        <v xml:space="preserve"> </v>
      </c>
      <c r="N17" s="290">
        <f>'гр6 МО3'!H13</f>
        <v>0</v>
      </c>
      <c r="O17" s="291" t="str">
        <f>IF(N17=1,"час",IF(N17=0," ",IF(N17&gt;4,"часов","часа")))</f>
        <v xml:space="preserve"> </v>
      </c>
      <c r="P17" s="290">
        <f>'гр6 МО3'!I13</f>
        <v>0</v>
      </c>
      <c r="Q17" s="291" t="str">
        <f>IF(P17=1,"час",IF(P17=0," ",IF(P17&gt;4,"часов","часа")))</f>
        <v xml:space="preserve"> </v>
      </c>
      <c r="R17" s="290">
        <f>'гр6 МО3'!J13</f>
        <v>0</v>
      </c>
      <c r="S17" s="291" t="str">
        <f>IF(R17=1,"час",IF(R17=0," ",IF(R17&gt;4,"часов","часа")))</f>
        <v xml:space="preserve"> </v>
      </c>
      <c r="T17" s="290">
        <f>'гр6 МО3'!K13</f>
        <v>0</v>
      </c>
      <c r="U17" s="291" t="str">
        <f>IF(T17=1,"час",IF(T17=0," ",IF(T17&gt;4,"часов","часа")))</f>
        <v xml:space="preserve"> </v>
      </c>
      <c r="V17" s="290">
        <f>'гр6 МО3'!L13</f>
        <v>0</v>
      </c>
      <c r="W17" s="291" t="str">
        <f>IF(V17=1,"час",IF(V17=0," ",IF(V17&gt;4,"часов","часа")))</f>
        <v xml:space="preserve"> </v>
      </c>
      <c r="X17" s="290">
        <f>'гр6 МО3'!M13</f>
        <v>0</v>
      </c>
      <c r="Y17" s="291" t="str">
        <f>IF(X17=1,"час",IF(X17=0," ",IF(X17&gt;4,"часов","часа")))</f>
        <v xml:space="preserve"> </v>
      </c>
      <c r="Z17" s="290">
        <f>'гр6 МО3'!N13</f>
        <v>0</v>
      </c>
      <c r="AA17" s="291" t="str">
        <f>IF(Z17=1,"час",IF(Z17=0," ",IF(Z17&gt;4,"часов","часа")))</f>
        <v xml:space="preserve"> </v>
      </c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</row>
    <row r="18" spans="1:54" s="116" customFormat="1" ht="24" customHeight="1" x14ac:dyDescent="0.2">
      <c r="A18" s="87">
        <v>2</v>
      </c>
      <c r="B18" s="292" t="str">
        <f>IF('МО3 общие данные '!E16=1,AC18,AD18)</f>
        <v>-</v>
      </c>
      <c r="C18" s="293"/>
      <c r="D18" s="292" t="str">
        <f>IF('МО3 общие данные '!E17=1,AE18,AF18)</f>
        <v>-</v>
      </c>
      <c r="E18" s="293"/>
      <c r="F18" s="292" t="str">
        <f>IF('МО3 общие данные '!E18=1,AG18,AH18)</f>
        <v>-</v>
      </c>
      <c r="G18" s="293"/>
      <c r="H18" s="292" t="str">
        <f>IF('МО3 общие данные '!E19=1,AI18,AJ18)</f>
        <v>-</v>
      </c>
      <c r="I18" s="293"/>
      <c r="J18" s="292" t="str">
        <f>IF('МО3 общие данные '!E20=1,AK18,AL18)</f>
        <v>-</v>
      </c>
      <c r="K18" s="293"/>
      <c r="L18" s="292" t="str">
        <f>IF('МО3 общие данные '!E21=1,AM18,AN18)</f>
        <v>-</v>
      </c>
      <c r="M18" s="293"/>
      <c r="N18" s="292" t="str">
        <f>IF('МО3 общие данные '!E22=1,AO18,AP18)</f>
        <v>-</v>
      </c>
      <c r="O18" s="293"/>
      <c r="P18" s="292" t="str">
        <f>IF('МО3 общие данные '!E23=1,AQ18,AR18)</f>
        <v>-</v>
      </c>
      <c r="Q18" s="293"/>
      <c r="R18" s="292" t="str">
        <f>IF('МО3 общие данные '!E24=1,AS18,AT18)</f>
        <v>-</v>
      </c>
      <c r="S18" s="293"/>
      <c r="T18" s="292" t="str">
        <f>IF('МО3 общие данные '!E25=1,AU18,AV18)</f>
        <v>-</v>
      </c>
      <c r="U18" s="293"/>
      <c r="V18" s="292" t="str">
        <f>IF('МО3 общие данные '!E26=1,AW18,AX18)</f>
        <v>-</v>
      </c>
      <c r="W18" s="293"/>
      <c r="X18" s="292" t="str">
        <f>IF('МО3 общие данные '!E27=1,AY18,AZ18)</f>
        <v>-</v>
      </c>
      <c r="Y18" s="293"/>
      <c r="Z18" s="292" t="str">
        <f>IF('МО3 общие данные '!E28=1,BA18,BB18)</f>
        <v>-</v>
      </c>
      <c r="AA18" s="293"/>
      <c r="AC18" s="117" t="str">
        <f>(INDEX('МО3 общие данные '!E42:E60,MATCH(B17,'МО3 общие данные '!B42:B60,0)))</f>
        <v>-</v>
      </c>
      <c r="AD18" s="117" t="str">
        <f>(INDEX('МО3 общие данные '!E42:E60,MATCH(B17,'МО3 общие данные '!B42:B60,0)))</f>
        <v>-</v>
      </c>
      <c r="AE18" s="117" t="str">
        <f>(INDEX('МО3 общие данные '!E42:E60,MATCH(D17,'МО3 общие данные '!B42:B60,0)))</f>
        <v>-</v>
      </c>
      <c r="AF18" s="117" t="str">
        <f>(INDEX('МО3 общие данные '!E42:E60,MATCH(D17,'МО3 общие данные '!B42:B60,0)))</f>
        <v>-</v>
      </c>
      <c r="AG18" s="117" t="str">
        <f>(INDEX('МО3 общие данные '!E42:E60,MATCH(F17,'МО3 общие данные '!B42:B60,0)))</f>
        <v>-</v>
      </c>
      <c r="AH18" s="117" t="str">
        <f>(INDEX('МО3 общие данные '!E42:E60,MATCH(F17,'МО3 общие данные '!B42:B60,0)))</f>
        <v>-</v>
      </c>
      <c r="AI18" s="117" t="str">
        <f>(INDEX('МО3 общие данные '!E42:E60,MATCH(H17,'МО3 общие данные '!B42:B60,0)))</f>
        <v>-</v>
      </c>
      <c r="AJ18" s="117" t="str">
        <f>(INDEX('МО3 общие данные '!E42:E60,MATCH(H17,'МО3 общие данные '!B42:B60,0)))</f>
        <v>-</v>
      </c>
      <c r="AK18" s="117" t="str">
        <f>(INDEX('МО3 общие данные '!E42:E60,MATCH(J17,'МО3 общие данные '!B42:B60,0)))</f>
        <v>-</v>
      </c>
      <c r="AL18" s="117" t="str">
        <f>(INDEX('МО3 общие данные '!E42:E60,MATCH(J17,'МО3 общие данные '!B42:B60,0)))</f>
        <v>-</v>
      </c>
      <c r="AM18" s="117" t="str">
        <f>(INDEX('МО3 общие данные '!E42:E60,MATCH(L17,'МО3 общие данные '!B42:B60,0)))</f>
        <v>-</v>
      </c>
      <c r="AN18" s="117" t="str">
        <f>(INDEX('МО3 общие данные '!E42:E60,MATCH(L17,'МО3 общие данные '!B42:B60,0)))</f>
        <v>-</v>
      </c>
      <c r="AO18" s="117" t="str">
        <f>(INDEX('МО3 общие данные '!E42:E60,MATCH(N17,'МО3 общие данные '!B42:B60,0)))</f>
        <v>-</v>
      </c>
      <c r="AP18" s="117" t="str">
        <f>(INDEX('МО3 общие данные '!E42:E60,MATCH(N17,'МО3 общие данные '!B42:B60,0)))</f>
        <v>-</v>
      </c>
      <c r="AQ18" s="117" t="str">
        <f>(INDEX('МО3 общие данные '!E42:E60,MATCH(P17,'МО3 общие данные '!B42:B60,0)))</f>
        <v>-</v>
      </c>
      <c r="AR18" s="117" t="str">
        <f>(INDEX('МО3 общие данные '!E42:E60,MATCH(P17,'МО3 общие данные '!B42:B60,0)))</f>
        <v>-</v>
      </c>
      <c r="AS18" s="117" t="str">
        <f>(INDEX('МО3 общие данные '!E42:E60,MATCH(R17,'МО3 общие данные '!B42:B60,0)))</f>
        <v>-</v>
      </c>
      <c r="AT18" s="117" t="str">
        <f>(INDEX('МО3 общие данные '!E42:E60,MATCH(R17,'МО3 общие данные '!B42:B60,0)))</f>
        <v>-</v>
      </c>
      <c r="AU18" s="117" t="str">
        <f>(INDEX('МО3 общие данные '!E42:E60,MATCH(T17,'МО3 общие данные '!B42:B60,0)))</f>
        <v>-</v>
      </c>
      <c r="AV18" s="117" t="str">
        <f>(INDEX('МО3 общие данные '!E42:E60,MATCH(T17,'МО3 общие данные '!B42:B60,0)))</f>
        <v>-</v>
      </c>
      <c r="AW18" s="117" t="str">
        <f>(INDEX('МО3 общие данные '!E42:E60,MATCH(V17,'МО3 общие данные '!B42:B60,0)))</f>
        <v>-</v>
      </c>
      <c r="AX18" s="117" t="str">
        <f>(INDEX('МО3 общие данные '!E42:E60,MATCH(V17,'МО3 общие данные '!B42:B60,0)))</f>
        <v>-</v>
      </c>
      <c r="AY18" s="117" t="str">
        <f>(INDEX('МО3 общие данные '!E42:E60,MATCH(X17,'МО3 общие данные '!B42:B60,0)))</f>
        <v>-</v>
      </c>
      <c r="AZ18" s="117" t="str">
        <f>(INDEX('МО3 общие данные '!E42:E60,MATCH(X17,'МО3 общие данные '!B42:B60,0)))</f>
        <v>-</v>
      </c>
      <c r="BA18" s="117" t="str">
        <f>(INDEX('МО3 общие данные '!E42:E60,MATCH(Z17,'МО3 общие данные '!B42:B60,0)))</f>
        <v>-</v>
      </c>
      <c r="BB18" s="117" t="str">
        <f>(INDEX('МО3 общие данные '!E42:E60,MATCH(Z17,'МО3 общие данные '!B42:B60,0)))</f>
        <v>-</v>
      </c>
    </row>
    <row r="19" spans="1:54" s="116" customFormat="1" ht="14.25" x14ac:dyDescent="0.2">
      <c r="A19" s="86" t="s">
        <v>18</v>
      </c>
      <c r="B19" s="294" t="str">
        <f>IF(B17&gt;0,"Д",IF(B17=0," "))</f>
        <v xml:space="preserve"> </v>
      </c>
      <c r="C19" s="295"/>
      <c r="D19" s="294" t="str">
        <f t="shared" ref="D19:Z19" si="1">IF(D17&gt;0,"Д",IF(D17=0," "))</f>
        <v xml:space="preserve"> </v>
      </c>
      <c r="E19" s="295"/>
      <c r="F19" s="294" t="str">
        <f t="shared" si="1"/>
        <v xml:space="preserve"> </v>
      </c>
      <c r="G19" s="295"/>
      <c r="H19" s="294" t="str">
        <f t="shared" si="1"/>
        <v xml:space="preserve"> </v>
      </c>
      <c r="I19" s="295"/>
      <c r="J19" s="294" t="str">
        <f t="shared" si="1"/>
        <v xml:space="preserve"> </v>
      </c>
      <c r="K19" s="295"/>
      <c r="L19" s="294" t="str">
        <f t="shared" si="1"/>
        <v xml:space="preserve"> </v>
      </c>
      <c r="M19" s="295"/>
      <c r="N19" s="294" t="str">
        <f t="shared" si="1"/>
        <v xml:space="preserve"> </v>
      </c>
      <c r="O19" s="295"/>
      <c r="P19" s="294" t="str">
        <f t="shared" si="1"/>
        <v xml:space="preserve"> </v>
      </c>
      <c r="Q19" s="295"/>
      <c r="R19" s="294" t="str">
        <f t="shared" si="1"/>
        <v xml:space="preserve"> </v>
      </c>
      <c r="S19" s="295"/>
      <c r="T19" s="294" t="str">
        <f t="shared" si="1"/>
        <v xml:space="preserve"> </v>
      </c>
      <c r="U19" s="295"/>
      <c r="V19" s="294" t="str">
        <f t="shared" si="1"/>
        <v xml:space="preserve"> </v>
      </c>
      <c r="W19" s="295"/>
      <c r="X19" s="294" t="str">
        <f t="shared" si="1"/>
        <v xml:space="preserve"> </v>
      </c>
      <c r="Y19" s="295"/>
      <c r="Z19" s="294" t="str">
        <f t="shared" si="1"/>
        <v xml:space="preserve"> </v>
      </c>
      <c r="AA19" s="295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</row>
    <row r="20" spans="1:54" s="83" customFormat="1" x14ac:dyDescent="0.2">
      <c r="A20" s="125"/>
      <c r="B20" s="296">
        <f>'гр6 МО3'!B14</f>
        <v>0</v>
      </c>
      <c r="C20" s="297" t="str">
        <f>IF(B20=1,"час",IF(B20=0," ",IF(B20&gt;4,"часов","часа")))</f>
        <v xml:space="preserve"> </v>
      </c>
      <c r="D20" s="296">
        <f>'гр6 МО3'!C14</f>
        <v>0</v>
      </c>
      <c r="E20" s="297" t="str">
        <f>IF(D20=1,"час",IF(D20=0," ",IF(D20&gt;4,"часов","часа")))</f>
        <v xml:space="preserve"> </v>
      </c>
      <c r="F20" s="296">
        <f>'гр6 МО3'!D14</f>
        <v>0</v>
      </c>
      <c r="G20" s="297" t="str">
        <f>IF(F20=1,"час",IF(F20=0," ",IF(F20&gt;4,"часов","часа")))</f>
        <v xml:space="preserve"> </v>
      </c>
      <c r="H20" s="296">
        <f>'гр6 МО3'!E14</f>
        <v>0</v>
      </c>
      <c r="I20" s="297" t="str">
        <f>IF(H20=1,"час",IF(H20=0," ",IF(H20&gt;4,"часов","часа")))</f>
        <v xml:space="preserve"> </v>
      </c>
      <c r="J20" s="296">
        <f>'гр6 МО3'!F14</f>
        <v>0</v>
      </c>
      <c r="K20" s="297" t="str">
        <f>IF(J20=1,"час",IF(J20=0," ",IF(J20&gt;4,"часов","часа")))</f>
        <v xml:space="preserve"> </v>
      </c>
      <c r="L20" s="296">
        <f>'гр6 МО3'!G14</f>
        <v>0</v>
      </c>
      <c r="M20" s="297" t="str">
        <f>IF(L20=1,"час",IF(L20=0," ",IF(L20&gt;4,"часов","часа")))</f>
        <v xml:space="preserve"> </v>
      </c>
      <c r="N20" s="296">
        <f>'гр6 МО3'!H14</f>
        <v>0</v>
      </c>
      <c r="O20" s="297" t="str">
        <f>IF(N20=1,"час",IF(N20=0," ",IF(N20&gt;4,"часов","часа")))</f>
        <v xml:space="preserve"> </v>
      </c>
      <c r="P20" s="296">
        <f>'гр6 МО3'!I14</f>
        <v>0</v>
      </c>
      <c r="Q20" s="297" t="str">
        <f>IF(P20=1,"час",IF(P20=0," ",IF(P20&gt;4,"часов","часа")))</f>
        <v xml:space="preserve"> </v>
      </c>
      <c r="R20" s="296">
        <f>'гр6 МО3'!J14</f>
        <v>0</v>
      </c>
      <c r="S20" s="297" t="str">
        <f>IF(R20=1,"час",IF(R20=0," ",IF(R20&gt;4,"часов","часа")))</f>
        <v xml:space="preserve"> </v>
      </c>
      <c r="T20" s="296">
        <f>'гр6 МО3'!K14</f>
        <v>0</v>
      </c>
      <c r="U20" s="297" t="str">
        <f>IF(T20=1,"час",IF(T20=0," ",IF(T20&gt;4,"часов","часа")))</f>
        <v xml:space="preserve"> </v>
      </c>
      <c r="V20" s="296">
        <f>'гр6 МО3'!L14</f>
        <v>0</v>
      </c>
      <c r="W20" s="297" t="str">
        <f>IF(V20=1,"час",IF(V20=0," ",IF(V20&gt;4,"часов","часа")))</f>
        <v xml:space="preserve"> </v>
      </c>
      <c r="X20" s="296">
        <f>'гр6 МО3'!M14</f>
        <v>0</v>
      </c>
      <c r="Y20" s="297" t="str">
        <f>IF(X20=1,"час",IF(X20=0," ",IF(X20&gt;4,"часов","часа")))</f>
        <v xml:space="preserve"> </v>
      </c>
      <c r="Z20" s="296">
        <f>'гр6 МО3'!N14</f>
        <v>0</v>
      </c>
      <c r="AA20" s="297" t="str">
        <f>IF(Z20=1,"час",IF(Z20=0," ",IF(Z20&gt;4,"часов","часа")))</f>
        <v xml:space="preserve"> </v>
      </c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</row>
    <row r="21" spans="1:54" s="83" customFormat="1" ht="15" customHeight="1" x14ac:dyDescent="0.2">
      <c r="A21" s="125">
        <v>3</v>
      </c>
      <c r="B21" s="298" t="str">
        <f>IF('МО3 общие данные '!E16=1,AC21,AD21)</f>
        <v>-</v>
      </c>
      <c r="C21" s="299"/>
      <c r="D21" s="298" t="str">
        <f>IF('МО3 общие данные '!E17=1,AE21,AF21)</f>
        <v>-</v>
      </c>
      <c r="E21" s="299"/>
      <c r="F21" s="298" t="str">
        <f>IF('МО3 общие данные '!E18=1,AG21,AH21)</f>
        <v>-</v>
      </c>
      <c r="G21" s="299"/>
      <c r="H21" s="298" t="str">
        <f>IF('МО3 общие данные '!E19=1,AI21,AJ21)</f>
        <v>-</v>
      </c>
      <c r="I21" s="299"/>
      <c r="J21" s="298" t="str">
        <f>IF('МО3 общие данные '!E20=1,AK21,AL21)</f>
        <v>-</v>
      </c>
      <c r="K21" s="299"/>
      <c r="L21" s="298" t="str">
        <f>IF('МО3 общие данные '!E21=1,AM21,AN21)</f>
        <v>-</v>
      </c>
      <c r="M21" s="299"/>
      <c r="N21" s="298" t="str">
        <f>IF('МО3 общие данные '!E22=1,AO21,AP21)</f>
        <v>-</v>
      </c>
      <c r="O21" s="299"/>
      <c r="P21" s="298" t="str">
        <f>IF('МО3 общие данные '!E23=1,AQ21,AR21)</f>
        <v>-</v>
      </c>
      <c r="Q21" s="299"/>
      <c r="R21" s="298" t="str">
        <f>IF('МО3 общие данные '!E24=1,AS21,AT21)</f>
        <v>-</v>
      </c>
      <c r="S21" s="299"/>
      <c r="T21" s="298" t="str">
        <f>IF('МО3 общие данные '!E25=1,AU21,AV21)</f>
        <v>-</v>
      </c>
      <c r="U21" s="299"/>
      <c r="V21" s="298" t="str">
        <f>IF('МО3 общие данные '!E26=1,AW21,AX21)</f>
        <v>-</v>
      </c>
      <c r="W21" s="299"/>
      <c r="X21" s="298" t="str">
        <f>IF('МО3 общие данные '!E27=1,AY21,AZ21)</f>
        <v>-</v>
      </c>
      <c r="Y21" s="299"/>
      <c r="Z21" s="298" t="str">
        <f>IF('МО3 общие данные '!E28=1,BA21,BB21)</f>
        <v>-</v>
      </c>
      <c r="AA21" s="299"/>
      <c r="AC21" s="85" t="str">
        <f>(INDEX('МО3 общие данные '!C42:C60,MATCH(B20,'МО3 общие данные '!B42:B60,0)))</f>
        <v>-</v>
      </c>
      <c r="AD21" s="85" t="str">
        <f>(INDEX('МО3 общие данные '!D42:D60,MATCH(B20,'МО3 общие данные '!B42:B60,0)))</f>
        <v>-</v>
      </c>
      <c r="AE21" s="85" t="str">
        <f>(INDEX('МО3 общие данные '!C42:C60,MATCH(D20,'МО3 общие данные '!B42:B60,0)))</f>
        <v>-</v>
      </c>
      <c r="AF21" s="85" t="str">
        <f>(INDEX('МО3 общие данные '!D42:D60,MATCH(D20,'МО3 общие данные '!B42:B60,0)))</f>
        <v>-</v>
      </c>
      <c r="AG21" s="85" t="str">
        <f>(INDEX('МО3 общие данные '!C42:C60,MATCH(F20,'МО3 общие данные '!B42:B60,0)))</f>
        <v>-</v>
      </c>
      <c r="AH21" s="85" t="str">
        <f>(INDEX('МО3 общие данные '!D42:D60,MATCH(F20,'МО3 общие данные '!B42:B60,0)))</f>
        <v>-</v>
      </c>
      <c r="AI21" s="85" t="str">
        <f>(INDEX('МО3 общие данные '!C42:C60,MATCH(H20,'МО3 общие данные '!B42:B60,0)))</f>
        <v>-</v>
      </c>
      <c r="AJ21" s="85" t="str">
        <f>(INDEX('МО3 общие данные '!D42:D60,MATCH(H20,'МО3 общие данные '!B42:B60,0)))</f>
        <v>-</v>
      </c>
      <c r="AK21" s="85" t="str">
        <f>(INDEX('МО3 общие данные '!C42:C60,MATCH(J20,'МО3 общие данные '!B42:B60,0)))</f>
        <v>-</v>
      </c>
      <c r="AL21" s="85" t="str">
        <f>(INDEX('МО3 общие данные '!D42:D60,MATCH(J20,'МО3 общие данные '!B42:B60,0)))</f>
        <v>-</v>
      </c>
      <c r="AM21" s="85" t="str">
        <f>(INDEX('МО3 общие данные '!C42:C60,MATCH(L20,'МО3 общие данные '!B42:B60,0)))</f>
        <v>-</v>
      </c>
      <c r="AN21" s="85" t="str">
        <f>(INDEX('МО3 общие данные '!D42:D60,MATCH(L20,'МО3 общие данные '!B42:B60,0)))</f>
        <v>-</v>
      </c>
      <c r="AO21" s="85" t="str">
        <f>(INDEX('МО3 общие данные '!C42:C60,MATCH(N20,'МО3 общие данные '!B42:B60,0)))</f>
        <v>-</v>
      </c>
      <c r="AP21" s="85" t="str">
        <f>(INDEX('МО3 общие данные '!D42:D60,MATCH(N20,'МО3 общие данные '!B42:B60,0)))</f>
        <v>-</v>
      </c>
      <c r="AQ21" s="85" t="str">
        <f>(INDEX('МО3 общие данные '!C42:C60,MATCH(P20,'МО3 общие данные '!B42:B60,0)))</f>
        <v>-</v>
      </c>
      <c r="AR21" s="85" t="str">
        <f>(INDEX('МО3 общие данные '!D42:D60,MATCH(P20,'МО3 общие данные '!B42:B60,0)))</f>
        <v>-</v>
      </c>
      <c r="AS21" s="85" t="str">
        <f>(INDEX('МО3 общие данные '!C42:C60,MATCH(R20,'МО3 общие данные '!B42:B60,0)))</f>
        <v>-</v>
      </c>
      <c r="AT21" s="85" t="str">
        <f>(INDEX('МО3 общие данные '!D42:D60,MATCH(R20,'МО3 общие данные '!B42:B60,0)))</f>
        <v>-</v>
      </c>
      <c r="AU21" s="85" t="str">
        <f>(INDEX('МО3 общие данные '!C42:C60,MATCH(T20,'МО3 общие данные '!B42:B60,0)))</f>
        <v>-</v>
      </c>
      <c r="AV21" s="85" t="str">
        <f>(INDEX('МО3 общие данные '!D42:D60,MATCH(T20,'МО3 общие данные '!B42:B60,0)))</f>
        <v>-</v>
      </c>
      <c r="AW21" s="85" t="str">
        <f>(INDEX('МО3 общие данные '!C42:C60,MATCH(V20,'МО3 общие данные '!B42:B60,0)))</f>
        <v>-</v>
      </c>
      <c r="AX21" s="85" t="str">
        <f>(INDEX('МО3 общие данные '!D42:D60,MATCH(V20,'МО3 общие данные '!B42:B60,0)))</f>
        <v>-</v>
      </c>
      <c r="AY21" s="85" t="str">
        <f>(INDEX('МО3 общие данные '!C42:C60,MATCH(X20,'МО3 общие данные '!B42:B60,0)))</f>
        <v>-</v>
      </c>
      <c r="AZ21" s="85" t="str">
        <f>(INDEX('МО3 общие данные '!D42:D60,MATCH(X20,'МО3 общие данные '!B42:B60,0)))</f>
        <v>-</v>
      </c>
      <c r="BA21" s="85" t="str">
        <f>(INDEX('МО3 общие данные '!C42:C60,MATCH(Z20,'МО3 общие данные '!B42:B60,0)))</f>
        <v>-</v>
      </c>
      <c r="BB21" s="85" t="str">
        <f>(INDEX('МО3 общие данные '!D42:D60,MATCH(Z20,'МО3 общие данные '!B42:B60,0)))</f>
        <v>-</v>
      </c>
    </row>
    <row r="22" spans="1:54" s="83" customFormat="1" x14ac:dyDescent="0.2">
      <c r="A22" s="126"/>
      <c r="B22" s="294" t="str">
        <f>IF(B20&gt;0,"Д",IF(B20=0," "))</f>
        <v xml:space="preserve"> </v>
      </c>
      <c r="C22" s="295"/>
      <c r="D22" s="294" t="str">
        <f t="shared" ref="D22:Z22" si="2">IF(D20&gt;0,"Д",IF(D20=0," "))</f>
        <v xml:space="preserve"> </v>
      </c>
      <c r="E22" s="295"/>
      <c r="F22" s="294" t="str">
        <f t="shared" si="2"/>
        <v xml:space="preserve"> </v>
      </c>
      <c r="G22" s="295"/>
      <c r="H22" s="294" t="str">
        <f t="shared" si="2"/>
        <v xml:space="preserve"> </v>
      </c>
      <c r="I22" s="295"/>
      <c r="J22" s="294" t="str">
        <f t="shared" si="2"/>
        <v xml:space="preserve"> </v>
      </c>
      <c r="K22" s="295"/>
      <c r="L22" s="294" t="str">
        <f t="shared" si="2"/>
        <v xml:space="preserve"> </v>
      </c>
      <c r="M22" s="295"/>
      <c r="N22" s="294" t="str">
        <f t="shared" si="2"/>
        <v xml:space="preserve"> </v>
      </c>
      <c r="O22" s="295"/>
      <c r="P22" s="294" t="str">
        <f t="shared" si="2"/>
        <v xml:space="preserve"> </v>
      </c>
      <c r="Q22" s="295"/>
      <c r="R22" s="294" t="str">
        <f t="shared" si="2"/>
        <v xml:space="preserve"> </v>
      </c>
      <c r="S22" s="295"/>
      <c r="T22" s="294" t="str">
        <f t="shared" si="2"/>
        <v xml:space="preserve"> </v>
      </c>
      <c r="U22" s="295"/>
      <c r="V22" s="294" t="str">
        <f t="shared" si="2"/>
        <v xml:space="preserve"> </v>
      </c>
      <c r="W22" s="295"/>
      <c r="X22" s="294" t="str">
        <f t="shared" si="2"/>
        <v xml:space="preserve"> </v>
      </c>
      <c r="Y22" s="295"/>
      <c r="Z22" s="294" t="str">
        <f t="shared" si="2"/>
        <v xml:space="preserve"> </v>
      </c>
      <c r="AA22" s="29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</row>
    <row r="23" spans="1:54" s="83" customFormat="1" x14ac:dyDescent="0.2">
      <c r="A23" s="125"/>
      <c r="B23" s="296">
        <f>'гр6 МО3'!B15</f>
        <v>0</v>
      </c>
      <c r="C23" s="297" t="str">
        <f>IF(B23=1,"час",IF(B23=0," ",IF(B23&gt;4,"часов","часа")))</f>
        <v xml:space="preserve"> </v>
      </c>
      <c r="D23" s="296">
        <f>'гр6 МО3'!C15</f>
        <v>0</v>
      </c>
      <c r="E23" s="297" t="str">
        <f>IF(D23=1,"час",IF(D23=0," ",IF(D23&gt;4,"часов","часа")))</f>
        <v xml:space="preserve"> </v>
      </c>
      <c r="F23" s="296">
        <f>'гр6 МО3'!D15</f>
        <v>0</v>
      </c>
      <c r="G23" s="297" t="str">
        <f>IF(F23=1,"час",IF(F23=0," ",IF(F23&gt;4,"часов","часа")))</f>
        <v xml:space="preserve"> </v>
      </c>
      <c r="H23" s="296">
        <f>'гр6 МО3'!E15</f>
        <v>0</v>
      </c>
      <c r="I23" s="297" t="str">
        <f>IF(H23=1,"час",IF(H23=0," ",IF(H23&gt;4,"часов","часа")))</f>
        <v xml:space="preserve"> </v>
      </c>
      <c r="J23" s="296">
        <f>'гр6 МО3'!F15</f>
        <v>0</v>
      </c>
      <c r="K23" s="297" t="str">
        <f>IF(J23=1,"час",IF(J23=0," ",IF(J23&gt;4,"часов","часа")))</f>
        <v xml:space="preserve"> </v>
      </c>
      <c r="L23" s="296">
        <f>'гр6 МО3'!G15</f>
        <v>0</v>
      </c>
      <c r="M23" s="297" t="str">
        <f>IF(L23=1,"час",IF(L23=0," ",IF(L23&gt;4,"часов","часа")))</f>
        <v xml:space="preserve"> </v>
      </c>
      <c r="N23" s="296">
        <f>'гр6 МО3'!H15</f>
        <v>0</v>
      </c>
      <c r="O23" s="297" t="str">
        <f>IF(N23=1,"час",IF(N23=0," ",IF(N23&gt;4,"часов","часа")))</f>
        <v xml:space="preserve"> </v>
      </c>
      <c r="P23" s="296">
        <f>'гр6 МО3'!I15</f>
        <v>0</v>
      </c>
      <c r="Q23" s="297" t="str">
        <f>IF(P23=1,"час",IF(P23=0," ",IF(P23&gt;4,"часов","часа")))</f>
        <v xml:space="preserve"> </v>
      </c>
      <c r="R23" s="296">
        <f>'гр6 МО3'!J15</f>
        <v>0</v>
      </c>
      <c r="S23" s="297" t="str">
        <f>IF(R23=1,"час",IF(R23=0," ",IF(R23&gt;4,"часов","часа")))</f>
        <v xml:space="preserve"> </v>
      </c>
      <c r="T23" s="296">
        <f>'гр6 МО3'!K15</f>
        <v>0</v>
      </c>
      <c r="U23" s="297" t="str">
        <f>IF(T23=1,"час",IF(T23=0," ",IF(T23&gt;4,"часов","часа")))</f>
        <v xml:space="preserve"> </v>
      </c>
      <c r="V23" s="296">
        <f>'гр6 МО3'!L15</f>
        <v>0</v>
      </c>
      <c r="W23" s="297" t="str">
        <f>IF(V23=1,"час",IF(V23=0," ",IF(V23&gt;4,"часов","часа")))</f>
        <v xml:space="preserve"> </v>
      </c>
      <c r="X23" s="296">
        <f>'гр6 МО3'!M15</f>
        <v>0</v>
      </c>
      <c r="Y23" s="297" t="str">
        <f>IF(X23=1,"час",IF(X23=0," ",IF(X23&gt;4,"часов","часа")))</f>
        <v xml:space="preserve"> </v>
      </c>
      <c r="Z23" s="296">
        <f>'гр6 МО3'!N15</f>
        <v>0</v>
      </c>
      <c r="AA23" s="297" t="str">
        <f>IF(Z23=1,"час",IF(Z23=0," ",IF(Z23&gt;4,"часов","часа")))</f>
        <v xml:space="preserve"> </v>
      </c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</row>
    <row r="24" spans="1:54" s="83" customFormat="1" ht="15" customHeight="1" x14ac:dyDescent="0.2">
      <c r="A24" s="125">
        <v>4</v>
      </c>
      <c r="B24" s="298" t="str">
        <f>IF('МО3 общие данные '!E16=1,AC24,AD24)</f>
        <v>-</v>
      </c>
      <c r="C24" s="299"/>
      <c r="D24" s="298" t="str">
        <f>IF('МО3 общие данные '!E17=1,AE24,AF24)</f>
        <v>-</v>
      </c>
      <c r="E24" s="299"/>
      <c r="F24" s="298" t="str">
        <f>IF('МО3 общие данные '!E18=1,AG24,AH24)</f>
        <v>-</v>
      </c>
      <c r="G24" s="299"/>
      <c r="H24" s="298" t="str">
        <f>IF('МО3 общие данные '!E19=1,AI24,AJ24)</f>
        <v>-</v>
      </c>
      <c r="I24" s="299"/>
      <c r="J24" s="298" t="str">
        <f>IF('МО3 общие данные '!E20=1,AK24,AL24)</f>
        <v>-</v>
      </c>
      <c r="K24" s="299"/>
      <c r="L24" s="298" t="str">
        <f>IF('МО3 общие данные '!E21=1,AM24,AN24)</f>
        <v>-</v>
      </c>
      <c r="M24" s="299"/>
      <c r="N24" s="298" t="str">
        <f>IF('МО3 общие данные '!E22=1,AO24,AP24)</f>
        <v>-</v>
      </c>
      <c r="O24" s="299"/>
      <c r="P24" s="298" t="str">
        <f>IF('МО3 общие данные '!E23=1,AQ24,AR24)</f>
        <v>-</v>
      </c>
      <c r="Q24" s="299"/>
      <c r="R24" s="298" t="str">
        <f>IF('МО3 общие данные '!E24=1,AS24,AT24)</f>
        <v>-</v>
      </c>
      <c r="S24" s="299"/>
      <c r="T24" s="298" t="str">
        <f>IF('МО3 общие данные '!E25=1,AU24,AV24)</f>
        <v>-</v>
      </c>
      <c r="U24" s="299"/>
      <c r="V24" s="298" t="str">
        <f>IF('МО3 общие данные '!E26=1,AW24,AX24)</f>
        <v>-</v>
      </c>
      <c r="W24" s="299"/>
      <c r="X24" s="298" t="str">
        <f>IF('МО3 общие данные '!E27=1,AY24,AZ24)</f>
        <v>-</v>
      </c>
      <c r="Y24" s="299"/>
      <c r="Z24" s="298" t="str">
        <f>IF('МО3 общие данные '!E28=1,BA24,BB24)</f>
        <v>-</v>
      </c>
      <c r="AA24" s="299"/>
      <c r="AC24" s="85" t="str">
        <f>(INDEX('МО3 общие данные '!C42:C60,MATCH(B23,'МО3 общие данные '!B42:B60,0)))</f>
        <v>-</v>
      </c>
      <c r="AD24" s="85" t="str">
        <f>(INDEX('МО3 общие данные '!D42:D60,MATCH(B23,'МО3 общие данные '!B42:B60,0)))</f>
        <v>-</v>
      </c>
      <c r="AE24" s="85" t="str">
        <f>(INDEX('МО3 общие данные '!C42:C60,MATCH(D23,'МО3 общие данные '!B42:B60,0)))</f>
        <v>-</v>
      </c>
      <c r="AF24" s="85" t="str">
        <f>(INDEX('МО3 общие данные '!D42:D60,MATCH(D23,'МО3 общие данные '!B42:B60,0)))</f>
        <v>-</v>
      </c>
      <c r="AG24" s="85" t="str">
        <f>(INDEX('МО3 общие данные '!C42:C60,MATCH(F23,'МО3 общие данные '!B42:B60,0)))</f>
        <v>-</v>
      </c>
      <c r="AH24" s="85" t="str">
        <f>(INDEX('МО3 общие данные '!D42:D60,MATCH(F23,'МО3 общие данные '!B42:B60,0)))</f>
        <v>-</v>
      </c>
      <c r="AI24" s="85" t="str">
        <f>(INDEX('МО3 общие данные '!C42:C60,MATCH(H23,'МО3 общие данные '!B42:B60,0)))</f>
        <v>-</v>
      </c>
      <c r="AJ24" s="85" t="str">
        <f>(INDEX('МО3 общие данные '!D42:D60,MATCH(H23,'МО3 общие данные '!B42:B60,0)))</f>
        <v>-</v>
      </c>
      <c r="AK24" s="85" t="str">
        <f>(INDEX('МО3 общие данные '!C42:C60,MATCH(J23,'МО3 общие данные '!B42:B60,0)))</f>
        <v>-</v>
      </c>
      <c r="AL24" s="85" t="str">
        <f>(INDEX('МО3 общие данные '!D42:D60,MATCH(J23,'МО3 общие данные '!B42:B60,0)))</f>
        <v>-</v>
      </c>
      <c r="AM24" s="85" t="str">
        <f>(INDEX('МО3 общие данные '!C42:C60,MATCH(L23,'МО3 общие данные '!B42:B60,0)))</f>
        <v>-</v>
      </c>
      <c r="AN24" s="85" t="str">
        <f>(INDEX('МО3 общие данные '!D42:D60,MATCH(L23,'МО3 общие данные '!B42:B60,0)))</f>
        <v>-</v>
      </c>
      <c r="AO24" s="85" t="str">
        <f>(INDEX('МО3 общие данные '!C42:C60,MATCH(N23,'МО3 общие данные '!B42:B60,0)))</f>
        <v>-</v>
      </c>
      <c r="AP24" s="85" t="str">
        <f>(INDEX('МО3 общие данные '!D42:D60,MATCH(N23,'МО3 общие данные '!B42:B60,0)))</f>
        <v>-</v>
      </c>
      <c r="AQ24" s="85" t="str">
        <f>(INDEX('МО3 общие данные '!C42:C60,MATCH(P23,'МО3 общие данные '!B42:B60,0)))</f>
        <v>-</v>
      </c>
      <c r="AR24" s="85" t="str">
        <f>(INDEX('МО3 общие данные '!D42:D60,MATCH(P23,'МО3 общие данные '!B42:B60,0)))</f>
        <v>-</v>
      </c>
      <c r="AS24" s="85" t="str">
        <f>(INDEX('МО3 общие данные '!C42:C60,MATCH(R23,'МО3 общие данные '!B42:B60,0)))</f>
        <v>-</v>
      </c>
      <c r="AT24" s="85" t="str">
        <f>(INDEX('МО3 общие данные '!D42:D60,MATCH(R23,'МО3 общие данные '!B42:B60,0)))</f>
        <v>-</v>
      </c>
      <c r="AU24" s="85" t="str">
        <f>(INDEX('МО3 общие данные '!C42:C60,MATCH(T23,'МО3 общие данные '!B42:B60,0)))</f>
        <v>-</v>
      </c>
      <c r="AV24" s="85" t="str">
        <f>(INDEX('МО3 общие данные '!D42:D60,MATCH(T23,'МО3 общие данные '!B42:B60,0)))</f>
        <v>-</v>
      </c>
      <c r="AW24" s="85" t="str">
        <f>(INDEX('МО3 общие данные '!C42:C60,MATCH(V23,'МО3 общие данные '!B42:B60,0)))</f>
        <v>-</v>
      </c>
      <c r="AX24" s="85" t="str">
        <f>(INDEX('МО3 общие данные '!D42:D60,MATCH(V23,'МО3 общие данные '!B42:B60,0)))</f>
        <v>-</v>
      </c>
      <c r="AY24" s="85" t="str">
        <f>(INDEX('МО3 общие данные '!C42:C60,MATCH(X23,'МО3 общие данные '!B42:B60,0)))</f>
        <v>-</v>
      </c>
      <c r="AZ24" s="85" t="str">
        <f>(INDEX('МО3 общие данные '!D42:D60,MATCH(X23,'МО3 общие данные '!B42:B60,0)))</f>
        <v>-</v>
      </c>
      <c r="BA24" s="85" t="str">
        <f>(INDEX('МО3 общие данные '!C42:C60,MATCH(Z23,'МО3 общие данные '!B42:B60,0)))</f>
        <v>-</v>
      </c>
      <c r="BB24" s="85" t="str">
        <f>(INDEX('МО3 общие данные '!D42:D60,MATCH(Z23,'МО3 общие данные '!B42:B60,0)))</f>
        <v>-</v>
      </c>
    </row>
    <row r="25" spans="1:54" s="83" customFormat="1" x14ac:dyDescent="0.2">
      <c r="A25" s="126"/>
      <c r="B25" s="294" t="str">
        <f>IF(B23&gt;0,"Д",IF(B23=0," "))</f>
        <v xml:space="preserve"> </v>
      </c>
      <c r="C25" s="295"/>
      <c r="D25" s="294" t="str">
        <f t="shared" ref="D25:Z25" si="3">IF(D23&gt;0,"Д",IF(D23=0," "))</f>
        <v xml:space="preserve"> </v>
      </c>
      <c r="E25" s="295"/>
      <c r="F25" s="294" t="str">
        <f t="shared" si="3"/>
        <v xml:space="preserve"> </v>
      </c>
      <c r="G25" s="295"/>
      <c r="H25" s="294" t="str">
        <f t="shared" si="3"/>
        <v xml:space="preserve"> </v>
      </c>
      <c r="I25" s="295"/>
      <c r="J25" s="294" t="str">
        <f t="shared" si="3"/>
        <v xml:space="preserve"> </v>
      </c>
      <c r="K25" s="295"/>
      <c r="L25" s="294" t="str">
        <f t="shared" si="3"/>
        <v xml:space="preserve"> </v>
      </c>
      <c r="M25" s="295"/>
      <c r="N25" s="294" t="str">
        <f t="shared" si="3"/>
        <v xml:space="preserve"> </v>
      </c>
      <c r="O25" s="295"/>
      <c r="P25" s="294" t="str">
        <f t="shared" si="3"/>
        <v xml:space="preserve"> </v>
      </c>
      <c r="Q25" s="295"/>
      <c r="R25" s="294" t="str">
        <f t="shared" si="3"/>
        <v xml:space="preserve"> </v>
      </c>
      <c r="S25" s="295"/>
      <c r="T25" s="294" t="str">
        <f t="shared" si="3"/>
        <v xml:space="preserve"> </v>
      </c>
      <c r="U25" s="295"/>
      <c r="V25" s="294" t="str">
        <f t="shared" si="3"/>
        <v xml:space="preserve"> </v>
      </c>
      <c r="W25" s="295"/>
      <c r="X25" s="294" t="str">
        <f t="shared" si="3"/>
        <v xml:space="preserve"> </v>
      </c>
      <c r="Y25" s="295"/>
      <c r="Z25" s="294" t="str">
        <f t="shared" si="3"/>
        <v xml:space="preserve"> </v>
      </c>
      <c r="AA25" s="29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</row>
    <row r="26" spans="1:54" s="83" customFormat="1" x14ac:dyDescent="0.2">
      <c r="A26" s="125"/>
      <c r="B26" s="296">
        <f>'гр6 МО3'!B16</f>
        <v>0</v>
      </c>
      <c r="C26" s="297" t="str">
        <f>IF(B26=1,"час",IF(B26=0," ",IF(B26&gt;4,"часов","часа")))</f>
        <v xml:space="preserve"> </v>
      </c>
      <c r="D26" s="296">
        <f>'гр6 МО3'!C16</f>
        <v>0</v>
      </c>
      <c r="E26" s="297" t="str">
        <f>IF(D26=1,"час",IF(D26=0," ",IF(D26&gt;4,"часов","часа")))</f>
        <v xml:space="preserve"> </v>
      </c>
      <c r="F26" s="296">
        <f>'гр6 МО3'!D16</f>
        <v>0</v>
      </c>
      <c r="G26" s="297" t="str">
        <f>IF(F26=1,"час",IF(F26=0," ",IF(F26&gt;4,"часов","часа")))</f>
        <v xml:space="preserve"> </v>
      </c>
      <c r="H26" s="296">
        <f>'гр6 МО3'!E16</f>
        <v>0</v>
      </c>
      <c r="I26" s="297" t="str">
        <f>IF(H26=1,"час",IF(H26=0," ",IF(H26&gt;4,"часов","часа")))</f>
        <v xml:space="preserve"> </v>
      </c>
      <c r="J26" s="296">
        <f>'гр6 МО3'!F16</f>
        <v>0</v>
      </c>
      <c r="K26" s="297" t="str">
        <f>IF(J26=1,"час",IF(J26=0," ",IF(J26&gt;4,"часов","часа")))</f>
        <v xml:space="preserve"> </v>
      </c>
      <c r="L26" s="296">
        <f>'гр6 МО3'!G16</f>
        <v>0</v>
      </c>
      <c r="M26" s="297" t="str">
        <f>IF(L26=1,"час",IF(L26=0," ",IF(L26&gt;4,"часов","часа")))</f>
        <v xml:space="preserve"> </v>
      </c>
      <c r="N26" s="296">
        <f>'гр6 МО3'!H16</f>
        <v>0</v>
      </c>
      <c r="O26" s="297" t="str">
        <f>IF(P86=1,"час",IF(P86=0," ",IF(P86&gt;4,"часов","часа")))</f>
        <v xml:space="preserve"> </v>
      </c>
      <c r="P26" s="296">
        <f>'гр6 МО3'!I16</f>
        <v>0</v>
      </c>
      <c r="Q26" s="297" t="str">
        <f>IF(P26=1,"час",IF(P26=0," ",IF(P26&gt;4,"часов","часа")))</f>
        <v xml:space="preserve"> </v>
      </c>
      <c r="R26" s="296">
        <f>'гр6 МО3'!J16</f>
        <v>0</v>
      </c>
      <c r="S26" s="297" t="str">
        <f>IF(R26=1,"час",IF(R26=0," ",IF(R26&gt;4,"часов","часа")))</f>
        <v xml:space="preserve"> </v>
      </c>
      <c r="T26" s="296">
        <f>'гр6 МО3'!K16</f>
        <v>0</v>
      </c>
      <c r="U26" s="297" t="str">
        <f>IF(T26=1,"час",IF(T26=0," ",IF(T26&gt;4,"часов","часа")))</f>
        <v xml:space="preserve"> </v>
      </c>
      <c r="V26" s="296">
        <f>'гр6 МО3'!L16</f>
        <v>0</v>
      </c>
      <c r="W26" s="297" t="str">
        <f>IF(V26=1,"час",IF(V26=0," ",IF(V26&gt;4,"часов","часа")))</f>
        <v xml:space="preserve"> </v>
      </c>
      <c r="X26" s="296">
        <f>'гр6 МО3'!M16</f>
        <v>0</v>
      </c>
      <c r="Y26" s="297" t="str">
        <f>IF(X26=1,"час",IF(X26=0," ",IF(X26&gt;4,"часов","часа")))</f>
        <v xml:space="preserve"> </v>
      </c>
      <c r="Z26" s="296">
        <f>'гр6 МО3'!N16</f>
        <v>0</v>
      </c>
      <c r="AA26" s="297" t="str">
        <f>IF(Z26=1,"час",IF(Z26=0," ",IF(Z26&gt;4,"часов","часа")))</f>
        <v xml:space="preserve"> </v>
      </c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</row>
    <row r="27" spans="1:54" s="83" customFormat="1" ht="24" customHeight="1" x14ac:dyDescent="0.2">
      <c r="A27" s="125">
        <v>5</v>
      </c>
      <c r="B27" s="298" t="str">
        <f>IF('МО3 общие данные '!E16=1,AC27,AD27)</f>
        <v>-</v>
      </c>
      <c r="C27" s="299"/>
      <c r="D27" s="298" t="str">
        <f>IF('МО3 общие данные '!E17=1,AE27,AF27)</f>
        <v>-</v>
      </c>
      <c r="E27" s="299"/>
      <c r="F27" s="298" t="str">
        <f>IF('МО3 общие данные '!E18=1,AG27,AH27)</f>
        <v>-</v>
      </c>
      <c r="G27" s="299"/>
      <c r="H27" s="298" t="str">
        <f>IF('МО3 общие данные '!E19=1,AI27,AJ27)</f>
        <v>-</v>
      </c>
      <c r="I27" s="299"/>
      <c r="J27" s="298" t="str">
        <f>IF('МО3 общие данные '!E20=1,AK27,AL27)</f>
        <v>-</v>
      </c>
      <c r="K27" s="299"/>
      <c r="L27" s="298" t="str">
        <f>IF('МО3 общие данные '!E21=1,AM27,AN27)</f>
        <v>-</v>
      </c>
      <c r="M27" s="299"/>
      <c r="N27" s="298" t="str">
        <f>IF('МО3 общие данные '!E22=1,AO27,AP27)</f>
        <v>-</v>
      </c>
      <c r="O27" s="299"/>
      <c r="P27" s="298" t="str">
        <f>IF('МО3 общие данные '!E23=1,AQ27,AR27)</f>
        <v>-</v>
      </c>
      <c r="Q27" s="299"/>
      <c r="R27" s="298" t="str">
        <f>IF('МО3 общие данные '!E24=1,AS27,AT27)</f>
        <v>-</v>
      </c>
      <c r="S27" s="299"/>
      <c r="T27" s="298" t="str">
        <f>IF('МО3 общие данные '!E25=1,AU27,AV27)</f>
        <v>-</v>
      </c>
      <c r="U27" s="299"/>
      <c r="V27" s="298" t="str">
        <f>IF('МО3 общие данные '!E26=1,AW27,AX27)</f>
        <v>-</v>
      </c>
      <c r="W27" s="299"/>
      <c r="X27" s="298" t="str">
        <f>IF('МО3 общие данные '!E27=1,AY27,AZ27)</f>
        <v>-</v>
      </c>
      <c r="Y27" s="299"/>
      <c r="Z27" s="298" t="str">
        <f>IF('МО3 общие данные '!E28=1,BA27,BB27)</f>
        <v>-</v>
      </c>
      <c r="AA27" s="299"/>
      <c r="AC27" s="85" t="str">
        <f>(INDEX('МО3 общие данные '!C42:C60,MATCH(B26,'МО3 общие данные '!B42:B60,0)))</f>
        <v>-</v>
      </c>
      <c r="AD27" s="85" t="str">
        <f>(INDEX('МО3 общие данные '!D42:D60,MATCH(B26,'МО3 общие данные '!B42:B60,0)))</f>
        <v>-</v>
      </c>
      <c r="AE27" s="85" t="str">
        <f>(INDEX('МО3 общие данные '!C42:C60,MATCH(D26,'МО3 общие данные '!B42:B60,0)))</f>
        <v>-</v>
      </c>
      <c r="AF27" s="85" t="str">
        <f>(INDEX('МО3 общие данные '!D42:D60,MATCH(D26,'МО3 общие данные '!B42:B60,0)))</f>
        <v>-</v>
      </c>
      <c r="AG27" s="85" t="str">
        <f>(INDEX('МО3 общие данные '!C42:C60,MATCH(F26,'МО3 общие данные '!B42:B60,0)))</f>
        <v>-</v>
      </c>
      <c r="AH27" s="85" t="str">
        <f>(INDEX('МО3 общие данные '!D42:D60,MATCH(F26,'МО3 общие данные '!B42:B60,0)))</f>
        <v>-</v>
      </c>
      <c r="AI27" s="85" t="str">
        <f>(INDEX('МО3 общие данные '!C42:C60,MATCH(H26,'МО3 общие данные '!B42:B60,0)))</f>
        <v>-</v>
      </c>
      <c r="AJ27" s="85" t="str">
        <f>(INDEX('МО3 общие данные '!D42:D60,MATCH(H26,'МО3 общие данные '!B42:B60,0)))</f>
        <v>-</v>
      </c>
      <c r="AK27" s="85" t="str">
        <f>(INDEX('МО3 общие данные '!C42:C60,MATCH(J26,'МО3 общие данные '!B42:B60,0)))</f>
        <v>-</v>
      </c>
      <c r="AL27" s="85" t="str">
        <f>(INDEX('МО3 общие данные '!D42:D60,MATCH(J26,'МО3 общие данные '!B42:B60,0)))</f>
        <v>-</v>
      </c>
      <c r="AM27" s="85" t="str">
        <f>(INDEX('МО3 общие данные '!C42:C60,MATCH(L26,'МО3 общие данные '!B42:B60,0)))</f>
        <v>-</v>
      </c>
      <c r="AN27" s="85" t="str">
        <f>(INDEX('МО3 общие данные '!D42:D60,MATCH(L26,'МО3 общие данные '!B42:B60,0)))</f>
        <v>-</v>
      </c>
      <c r="AO27" s="85" t="str">
        <f>(INDEX('МО3 общие данные '!C42:C60,MATCH(N26,'МО3 общие данные '!B42:B60,0)))</f>
        <v>-</v>
      </c>
      <c r="AP27" s="85" t="str">
        <f>(INDEX('МО3 общие данные '!D42:D60,MATCH(N26,'МО3 общие данные '!B42:B60,0)))</f>
        <v>-</v>
      </c>
      <c r="AQ27" s="85" t="str">
        <f>(INDEX('МО3 общие данные '!C42:C60,MATCH(P26,'МО3 общие данные '!B42:B60,0)))</f>
        <v>-</v>
      </c>
      <c r="AR27" s="85" t="str">
        <f>(INDEX('МО3 общие данные '!D42:D60,MATCH(P26,'МО3 общие данные '!B42:B60,0)))</f>
        <v>-</v>
      </c>
      <c r="AS27" s="85" t="str">
        <f>(INDEX('МО3 общие данные '!C42:C60,MATCH(R26,'МО3 общие данные '!B42:B60,0)))</f>
        <v>-</v>
      </c>
      <c r="AT27" s="85" t="str">
        <f>(INDEX('МО3 общие данные '!D42:D60,MATCH(R26,'МО3 общие данные '!B42:B60,0)))</f>
        <v>-</v>
      </c>
      <c r="AU27" s="85" t="str">
        <f>(INDEX('МО3 общие данные '!C42:C60,MATCH(T26,'МО3 общие данные '!B42:B60,0)))</f>
        <v>-</v>
      </c>
      <c r="AV27" s="85" t="str">
        <f>(INDEX('МО3 общие данные '!D42:D60,MATCH(T26,'МО3 общие данные '!B42:B60,0)))</f>
        <v>-</v>
      </c>
      <c r="AW27" s="85" t="str">
        <f>(INDEX('МО3 общие данные '!C42:C60,MATCH(V26,'МО3 общие данные '!B42:B60,0)))</f>
        <v>-</v>
      </c>
      <c r="AX27" s="85" t="str">
        <f>(INDEX('МО3 общие данные '!D42:D60,MATCH(V26,'МО3 общие данные '!B42:B60,0)))</f>
        <v>-</v>
      </c>
      <c r="AY27" s="85" t="str">
        <f>(INDEX('МО3 общие данные '!C42:C60,MATCH(X26,'МО3 общие данные '!B42:B60,0)))</f>
        <v>-</v>
      </c>
      <c r="AZ27" s="85" t="str">
        <f>(INDEX('МО3 общие данные '!D42:D60,MATCH(X26,'МО3 общие данные '!B42:B60,0)))</f>
        <v>-</v>
      </c>
      <c r="BA27" s="85" t="str">
        <f>(INDEX('МО3 общие данные '!C42:C60,MATCH(Z26,'МО3 общие данные '!B42:B60,0)))</f>
        <v>-</v>
      </c>
      <c r="BB27" s="85" t="str">
        <f>(INDEX('МО3 общие данные '!D42:D60,MATCH(Z26,'МО3 общие данные '!B42:B60,0)))</f>
        <v>-</v>
      </c>
    </row>
    <row r="28" spans="1:54" s="83" customFormat="1" x14ac:dyDescent="0.2">
      <c r="A28" s="126"/>
      <c r="B28" s="294" t="str">
        <f>IF(B26&gt;0,"Д",IF(B26=0," "))</f>
        <v xml:space="preserve"> </v>
      </c>
      <c r="C28" s="295"/>
      <c r="D28" s="294" t="str">
        <f t="shared" ref="D28:Z28" si="4">IF(D26&gt;0,"Д",IF(D26=0," "))</f>
        <v xml:space="preserve"> </v>
      </c>
      <c r="E28" s="295"/>
      <c r="F28" s="294" t="str">
        <f t="shared" si="4"/>
        <v xml:space="preserve"> </v>
      </c>
      <c r="G28" s="295"/>
      <c r="H28" s="294" t="str">
        <f t="shared" si="4"/>
        <v xml:space="preserve"> </v>
      </c>
      <c r="I28" s="295"/>
      <c r="J28" s="294" t="str">
        <f t="shared" si="4"/>
        <v xml:space="preserve"> </v>
      </c>
      <c r="K28" s="295"/>
      <c r="L28" s="294" t="str">
        <f t="shared" si="4"/>
        <v xml:space="preserve"> </v>
      </c>
      <c r="M28" s="295"/>
      <c r="N28" s="294" t="str">
        <f>IF(N26&gt;0,"Д",IF(N26=0," "))</f>
        <v xml:space="preserve"> </v>
      </c>
      <c r="O28" s="295"/>
      <c r="P28" s="294" t="str">
        <f t="shared" si="4"/>
        <v xml:space="preserve"> </v>
      </c>
      <c r="Q28" s="295"/>
      <c r="R28" s="294" t="str">
        <f t="shared" si="4"/>
        <v xml:space="preserve"> </v>
      </c>
      <c r="S28" s="295"/>
      <c r="T28" s="294" t="str">
        <f t="shared" si="4"/>
        <v xml:space="preserve"> </v>
      </c>
      <c r="U28" s="295"/>
      <c r="V28" s="294" t="str">
        <f t="shared" si="4"/>
        <v xml:space="preserve"> </v>
      </c>
      <c r="W28" s="295"/>
      <c r="X28" s="294" t="str">
        <f t="shared" si="4"/>
        <v xml:space="preserve"> </v>
      </c>
      <c r="Y28" s="295"/>
      <c r="Z28" s="294" t="str">
        <f t="shared" si="4"/>
        <v xml:space="preserve"> </v>
      </c>
      <c r="AA28" s="29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</row>
    <row r="29" spans="1:54" s="83" customFormat="1" x14ac:dyDescent="0.2">
      <c r="A29" s="125"/>
      <c r="B29" s="296">
        <f>'гр6 МО3'!B17</f>
        <v>0</v>
      </c>
      <c r="C29" s="297" t="str">
        <f>IF(B29=1,"час",IF(B29=0," ",IF(B29&gt;4,"часов","часа")))</f>
        <v xml:space="preserve"> </v>
      </c>
      <c r="D29" s="296">
        <f>'гр6 МО3'!C17</f>
        <v>0</v>
      </c>
      <c r="E29" s="297" t="str">
        <f>IF(D29=1,"час",IF(D29=0," ",IF(D29&gt;4,"часов","часа")))</f>
        <v xml:space="preserve"> </v>
      </c>
      <c r="F29" s="296">
        <f>'гр6 МО3'!D17</f>
        <v>0</v>
      </c>
      <c r="G29" s="297" t="str">
        <f>IF(F29=1,"час",IF(F29=0," ",IF(F29&gt;4,"часов","часа")))</f>
        <v xml:space="preserve"> </v>
      </c>
      <c r="H29" s="296">
        <f>'гр6 МО3'!E17</f>
        <v>0</v>
      </c>
      <c r="I29" s="297" t="str">
        <f>IF(H29=1,"час",IF(H29=0," ",IF(H29&gt;4,"часов","часа")))</f>
        <v xml:space="preserve"> </v>
      </c>
      <c r="J29" s="296">
        <f>'гр6 МО3'!F17</f>
        <v>0</v>
      </c>
      <c r="K29" s="297" t="str">
        <f>IF(J29=1,"час",IF(J29=0," ",IF(J29&gt;4,"часов","часа")))</f>
        <v xml:space="preserve"> </v>
      </c>
      <c r="L29" s="296">
        <f>'гр6 МО3'!G17</f>
        <v>0</v>
      </c>
      <c r="M29" s="297" t="str">
        <f>IF(L29=1,"час",IF(L29=0," ",IF(L29&gt;4,"часов","часа")))</f>
        <v xml:space="preserve"> </v>
      </c>
      <c r="N29" s="296">
        <f>'гр6 МО3'!H17</f>
        <v>0</v>
      </c>
      <c r="O29" s="297" t="str">
        <f>IF(N29=1,"час",IF(N29=0," ",IF(N29&gt;4,"часов","часа")))</f>
        <v xml:space="preserve"> </v>
      </c>
      <c r="P29" s="296">
        <f>'гр6 МО3'!I17</f>
        <v>0</v>
      </c>
      <c r="Q29" s="297" t="str">
        <f>IF(P29=1,"час",IF(P29=0," ",IF(P29&gt;4,"часов","часа")))</f>
        <v xml:space="preserve"> </v>
      </c>
      <c r="R29" s="296">
        <f>'гр6 МО3'!J17</f>
        <v>0</v>
      </c>
      <c r="S29" s="297" t="str">
        <f>IF(R29=1,"час",IF(R29=0," ",IF(R29&gt;4,"часов","часа")))</f>
        <v xml:space="preserve"> </v>
      </c>
      <c r="T29" s="296">
        <f>'гр6 МО3'!K17</f>
        <v>0</v>
      </c>
      <c r="U29" s="297" t="str">
        <f>IF(T29=1,"час",IF(T29=0," ",IF(T29&gt;4,"часов","часа")))</f>
        <v xml:space="preserve"> </v>
      </c>
      <c r="V29" s="296">
        <f>'гр6 МО3'!L17</f>
        <v>0</v>
      </c>
      <c r="W29" s="297" t="str">
        <f>IF(V29=1,"час",IF(V29=0," ",IF(V29&gt;4,"часов","часа")))</f>
        <v xml:space="preserve"> </v>
      </c>
      <c r="X29" s="296">
        <f>'гр6 МО3'!M17</f>
        <v>0</v>
      </c>
      <c r="Y29" s="297" t="str">
        <f>IF(X29=1,"час",IF(X29=0," ",IF(X29&gt;4,"часов","часа")))</f>
        <v xml:space="preserve"> </v>
      </c>
      <c r="Z29" s="296">
        <f>'гр6 МО3'!N17</f>
        <v>0</v>
      </c>
      <c r="AA29" s="297" t="str">
        <f>IF(Z29=1,"час",IF(Z29=0," ",IF(Z29&gt;4,"часов","часа")))</f>
        <v xml:space="preserve"> </v>
      </c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</row>
    <row r="30" spans="1:54" s="83" customFormat="1" ht="24" customHeight="1" x14ac:dyDescent="0.2">
      <c r="A30" s="125">
        <v>6</v>
      </c>
      <c r="B30" s="298" t="str">
        <f>IF('МО3 общие данные '!E16=1,AC30,AD30)</f>
        <v>-</v>
      </c>
      <c r="C30" s="299"/>
      <c r="D30" s="298" t="str">
        <f>IF('МО3 общие данные '!E17=1,AE30,AF30)</f>
        <v>-</v>
      </c>
      <c r="E30" s="299"/>
      <c r="F30" s="298" t="str">
        <f>IF('МО3 общие данные '!E18=1,AG30,AH30)</f>
        <v>-</v>
      </c>
      <c r="G30" s="299"/>
      <c r="H30" s="298" t="str">
        <f>IF('МО3 общие данные '!E19=1,AI30,AJ30)</f>
        <v>-</v>
      </c>
      <c r="I30" s="299"/>
      <c r="J30" s="298" t="str">
        <f>IF('МО3 общие данные '!E20=1,AK30,AL30)</f>
        <v>-</v>
      </c>
      <c r="K30" s="299"/>
      <c r="L30" s="298" t="str">
        <f>IF('МО3 общие данные '!E21=1,AM30,AN30)</f>
        <v>-</v>
      </c>
      <c r="M30" s="299"/>
      <c r="N30" s="298" t="str">
        <f>IF('МО3 общие данные '!E22=1,AO30,AP30)</f>
        <v>-</v>
      </c>
      <c r="O30" s="299"/>
      <c r="P30" s="298" t="str">
        <f>IF('МО3 общие данные '!E23=1,AQ30,AR30)</f>
        <v>-</v>
      </c>
      <c r="Q30" s="299"/>
      <c r="R30" s="298" t="str">
        <f>IF('МО3 общие данные '!E24=1,AS30,AT30)</f>
        <v>-</v>
      </c>
      <c r="S30" s="299"/>
      <c r="T30" s="298" t="str">
        <f>IF('МО3 общие данные '!E25=1,AU30,AV30)</f>
        <v>-</v>
      </c>
      <c r="U30" s="299"/>
      <c r="V30" s="298" t="str">
        <f>IF('МО3 общие данные '!E26=1,AW30,AX30)</f>
        <v>-</v>
      </c>
      <c r="W30" s="299"/>
      <c r="X30" s="298" t="str">
        <f>IF('МО3 общие данные '!E27=1,AY30,AZ30)</f>
        <v>-</v>
      </c>
      <c r="Y30" s="299"/>
      <c r="Z30" s="298" t="str">
        <f>IF('МО3 общие данные '!E28=1,BA30,BB30)</f>
        <v>-</v>
      </c>
      <c r="AA30" s="299"/>
      <c r="AC30" s="85" t="str">
        <f>(INDEX('МО3 общие данные '!C42:C60,MATCH(B29,'МО3 общие данные '!B42:B60,0)))</f>
        <v>-</v>
      </c>
      <c r="AD30" s="85" t="str">
        <f>(INDEX('МО3 общие данные '!D42:D60,MATCH(B29,'МО3 общие данные '!B42:B60,0)))</f>
        <v>-</v>
      </c>
      <c r="AE30" s="85" t="str">
        <f>(INDEX('МО3 общие данные '!C42:C60,MATCH(D29,'МО3 общие данные '!B42:B60,0)))</f>
        <v>-</v>
      </c>
      <c r="AF30" s="85" t="str">
        <f>(INDEX('МО3 общие данные '!D42:D60,MATCH(D29,'МО3 общие данные '!B42:B60,0)))</f>
        <v>-</v>
      </c>
      <c r="AG30" s="85" t="str">
        <f>(INDEX('МО3 общие данные '!C42:C60,MATCH(F29,'МО3 общие данные '!B42:B60,0)))</f>
        <v>-</v>
      </c>
      <c r="AH30" s="85" t="str">
        <f>(INDEX('МО3 общие данные '!D42:D60,MATCH(F29,'МО3 общие данные '!B42:B60,0)))</f>
        <v>-</v>
      </c>
      <c r="AI30" s="85" t="str">
        <f>(INDEX('МО3 общие данные '!C42:C60,MATCH(H29,'МО3 общие данные '!B42:B60,0)))</f>
        <v>-</v>
      </c>
      <c r="AJ30" s="85" t="str">
        <f>(INDEX('МО3 общие данные '!D42:D60,MATCH(H29,'МО3 общие данные '!B42:B60,0)))</f>
        <v>-</v>
      </c>
      <c r="AK30" s="85" t="str">
        <f>(INDEX('МО3 общие данные '!C42:C60,MATCH(J29,'МО3 общие данные '!B42:B60,0)))</f>
        <v>-</v>
      </c>
      <c r="AL30" s="85" t="str">
        <f>(INDEX('МО3 общие данные '!D42:D60,MATCH(J29,'МО3 общие данные '!B42:B60,0)))</f>
        <v>-</v>
      </c>
      <c r="AM30" s="85" t="str">
        <f>(INDEX('МО3 общие данные '!C42:C60,MATCH(L29,'МО3 общие данные '!B42:B60,0)))</f>
        <v>-</v>
      </c>
      <c r="AN30" s="85" t="str">
        <f>(INDEX('МО3 общие данные '!D42:D60,MATCH(L29,'МО3 общие данные '!B42:B60,0)))</f>
        <v>-</v>
      </c>
      <c r="AO30" s="85" t="str">
        <f>(INDEX('МО3 общие данные '!C42:C60,MATCH(N29,'МО3 общие данные '!B42:B60,0)))</f>
        <v>-</v>
      </c>
      <c r="AP30" s="85" t="str">
        <f>(INDEX('МО3 общие данные '!D42:D60,MATCH(N29,'МО3 общие данные '!B42:B60,0)))</f>
        <v>-</v>
      </c>
      <c r="AQ30" s="85" t="str">
        <f>(INDEX('МО3 общие данные '!C42:C60,MATCH(P29,'МО3 общие данные '!B42:B60,0)))</f>
        <v>-</v>
      </c>
      <c r="AR30" s="85" t="str">
        <f>(INDEX('МО3 общие данные '!D42:D60,MATCH(P29,'МО3 общие данные '!B42:B60,0)))</f>
        <v>-</v>
      </c>
      <c r="AS30" s="85" t="str">
        <f>(INDEX('МО3 общие данные '!C42:C60,MATCH(R29,'МО3 общие данные '!B42:B60,0)))</f>
        <v>-</v>
      </c>
      <c r="AT30" s="85" t="str">
        <f>(INDEX('МО3 общие данные '!D42:D60,MATCH(R29,'МО3 общие данные '!B42:B60,0)))</f>
        <v>-</v>
      </c>
      <c r="AU30" s="85" t="str">
        <f>(INDEX('МО3 общие данные '!C42:C60,MATCH(T29,'МО3 общие данные '!B42:B60,0)))</f>
        <v>-</v>
      </c>
      <c r="AV30" s="85" t="str">
        <f>(INDEX('МО3 общие данные '!D42:D60,MATCH(T29,'МО3 общие данные '!B42:B60,0)))</f>
        <v>-</v>
      </c>
      <c r="AW30" s="85" t="str">
        <f>(INDEX('МО3 общие данные '!C42:C60,MATCH(V29,'МО3 общие данные '!B42:B60,0)))</f>
        <v>-</v>
      </c>
      <c r="AX30" s="85" t="str">
        <f>(INDEX('МО3 общие данные '!D42:D60,MATCH(V29,'МО3 общие данные '!B42:B60,0)))</f>
        <v>-</v>
      </c>
      <c r="AY30" s="85" t="str">
        <f>(INDEX('МО3 общие данные '!C42:C60,MATCH(X29,'МО3 общие данные '!B42:B60,0)))</f>
        <v>-</v>
      </c>
      <c r="AZ30" s="85" t="str">
        <f>(INDEX('МО3 общие данные '!D42:D60,MATCH(X29,'МО3 общие данные '!B42:B60,0)))</f>
        <v>-</v>
      </c>
      <c r="BA30" s="85" t="str">
        <f>(INDEX('МО3 общие данные '!C42:C60,MATCH(Z29,'МО3 общие данные '!B42:B60,0)))</f>
        <v>-</v>
      </c>
      <c r="BB30" s="85" t="str">
        <f>(INDEX('МО3 общие данные '!D42:D60,MATCH(Z29,'МО3 общие данные '!B42:B60,0)))</f>
        <v>-</v>
      </c>
    </row>
    <row r="31" spans="1:54" s="83" customFormat="1" x14ac:dyDescent="0.2">
      <c r="A31" s="126"/>
      <c r="B31" s="294" t="str">
        <f>IF(B29&gt;0,"Д",IF(B29=0," "))</f>
        <v xml:space="preserve"> </v>
      </c>
      <c r="C31" s="295"/>
      <c r="D31" s="294" t="str">
        <f t="shared" ref="D31:Z31" si="5">IF(D29&gt;0,"Д",IF(D29=0," "))</f>
        <v xml:space="preserve"> </v>
      </c>
      <c r="E31" s="295"/>
      <c r="F31" s="294" t="str">
        <f t="shared" si="5"/>
        <v xml:space="preserve"> </v>
      </c>
      <c r="G31" s="295"/>
      <c r="H31" s="294" t="str">
        <f t="shared" si="5"/>
        <v xml:space="preserve"> </v>
      </c>
      <c r="I31" s="295"/>
      <c r="J31" s="294" t="str">
        <f t="shared" si="5"/>
        <v xml:space="preserve"> </v>
      </c>
      <c r="K31" s="295"/>
      <c r="L31" s="294" t="str">
        <f t="shared" si="5"/>
        <v xml:space="preserve"> </v>
      </c>
      <c r="M31" s="295"/>
      <c r="N31" s="294" t="str">
        <f t="shared" si="5"/>
        <v xml:space="preserve"> </v>
      </c>
      <c r="O31" s="295"/>
      <c r="P31" s="294" t="str">
        <f t="shared" si="5"/>
        <v xml:space="preserve"> </v>
      </c>
      <c r="Q31" s="295"/>
      <c r="R31" s="294" t="str">
        <f t="shared" si="5"/>
        <v xml:space="preserve"> </v>
      </c>
      <c r="S31" s="295"/>
      <c r="T31" s="294" t="str">
        <f t="shared" si="5"/>
        <v xml:space="preserve"> </v>
      </c>
      <c r="U31" s="295"/>
      <c r="V31" s="294" t="str">
        <f t="shared" si="5"/>
        <v xml:space="preserve"> </v>
      </c>
      <c r="W31" s="295"/>
      <c r="X31" s="294" t="str">
        <f t="shared" si="5"/>
        <v xml:space="preserve"> </v>
      </c>
      <c r="Y31" s="295"/>
      <c r="Z31" s="294" t="str">
        <f t="shared" si="5"/>
        <v xml:space="preserve"> </v>
      </c>
      <c r="AA31" s="29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</row>
    <row r="32" spans="1:54" s="83" customFormat="1" x14ac:dyDescent="0.2">
      <c r="A32" s="125"/>
      <c r="B32" s="296">
        <f>'гр6 МО3'!B18</f>
        <v>0</v>
      </c>
      <c r="C32" s="297" t="str">
        <f>IF(B32=1,"час",IF(B32=0," ",IF(B32&gt;4,"часов","часа")))</f>
        <v xml:space="preserve"> </v>
      </c>
      <c r="D32" s="296">
        <f>'гр6 МО3'!C18</f>
        <v>0</v>
      </c>
      <c r="E32" s="297" t="str">
        <f>IF(D32=1,"час",IF(D32=0," ",IF(D32&gt;4,"часов","часа")))</f>
        <v xml:space="preserve"> </v>
      </c>
      <c r="F32" s="296">
        <f>'гр6 МО3'!D18</f>
        <v>0</v>
      </c>
      <c r="G32" s="297" t="str">
        <f>IF(F32=1,"час",IF(F32=0," ",IF(F32&gt;4,"часов","часа")))</f>
        <v xml:space="preserve"> </v>
      </c>
      <c r="H32" s="296">
        <f>'гр6 МО3'!E18</f>
        <v>0</v>
      </c>
      <c r="I32" s="297" t="str">
        <f>IF(H32=1,"час",IF(H32=0," ",IF(H32&gt;4,"часов","часа")))</f>
        <v xml:space="preserve"> </v>
      </c>
      <c r="J32" s="296">
        <f>'гр6 МО3'!F18</f>
        <v>0</v>
      </c>
      <c r="K32" s="297" t="str">
        <f>IF(J32=1,"час",IF(J32=0," ",IF(J32&gt;4,"часов","часа")))</f>
        <v xml:space="preserve"> </v>
      </c>
      <c r="L32" s="296">
        <f>'гр6 МО3'!G18</f>
        <v>0</v>
      </c>
      <c r="M32" s="297" t="str">
        <f>IF(L32=1,"час",IF(L32=0," ",IF(L32&gt;4,"часов","часа")))</f>
        <v xml:space="preserve"> </v>
      </c>
      <c r="N32" s="296">
        <f>'гр6 МО3'!H18</f>
        <v>0</v>
      </c>
      <c r="O32" s="297" t="str">
        <f>IF(N32=1,"час",IF(N32=0," ",IF(N32&gt;4,"часов","часа")))</f>
        <v xml:space="preserve"> </v>
      </c>
      <c r="P32" s="296">
        <f>'гр6 МО3'!I18</f>
        <v>0</v>
      </c>
      <c r="Q32" s="297" t="str">
        <f>IF(P32=1,"час",IF(P32=0," ",IF(P32&gt;4,"часов","часа")))</f>
        <v xml:space="preserve"> </v>
      </c>
      <c r="R32" s="296">
        <f>'гр6 МО3'!J18</f>
        <v>0</v>
      </c>
      <c r="S32" s="297" t="str">
        <f>IF(R32=1,"час",IF(R32=0," ",IF(R32&gt;4,"часов","часа")))</f>
        <v xml:space="preserve"> </v>
      </c>
      <c r="T32" s="296">
        <f>'гр6 МО3'!K18</f>
        <v>0</v>
      </c>
      <c r="U32" s="297" t="str">
        <f>IF(T32=1,"час",IF(T32=0," ",IF(T32&gt;4,"часов","часа")))</f>
        <v xml:space="preserve"> </v>
      </c>
      <c r="V32" s="296">
        <f>'гр6 МО3'!L18</f>
        <v>0</v>
      </c>
      <c r="W32" s="297" t="str">
        <f>IF(V32=1,"час",IF(V32=0," ",IF(V32&gt;4,"часов","часа")))</f>
        <v xml:space="preserve"> </v>
      </c>
      <c r="X32" s="296">
        <f>'гр6 МО3'!M18</f>
        <v>0</v>
      </c>
      <c r="Y32" s="297" t="str">
        <f>IF(X32=1,"час",IF(X32=0," ",IF(X32&gt;4,"часов","часа")))</f>
        <v xml:space="preserve"> </v>
      </c>
      <c r="Z32" s="296">
        <f>'гр6 МО3'!N18</f>
        <v>0</v>
      </c>
      <c r="AA32" s="297" t="str">
        <f>IF(Z32=1,"час",IF(Z32=0," ",IF(Z32&gt;4,"часов","часа")))</f>
        <v xml:space="preserve"> </v>
      </c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</row>
    <row r="33" spans="1:54" s="83" customFormat="1" ht="24" customHeight="1" x14ac:dyDescent="0.2">
      <c r="A33" s="125">
        <v>7</v>
      </c>
      <c r="B33" s="298" t="str">
        <f>IF('МО3 общие данные '!E16=1,AC33,AD33)</f>
        <v>-</v>
      </c>
      <c r="C33" s="299"/>
      <c r="D33" s="298" t="str">
        <f>IF('МО3 общие данные '!E17=1,AE33,AF33)</f>
        <v>-</v>
      </c>
      <c r="E33" s="299"/>
      <c r="F33" s="298" t="str">
        <f>IF('МО3 общие данные '!E18=1,AG33,AH33)</f>
        <v>-</v>
      </c>
      <c r="G33" s="299"/>
      <c r="H33" s="298" t="str">
        <f>IF('МО3 общие данные '!E19=1,AI33,AJ33)</f>
        <v>-</v>
      </c>
      <c r="I33" s="299"/>
      <c r="J33" s="298" t="str">
        <f>IF('МО3 общие данные '!E20=1,AK33,AL33)</f>
        <v>-</v>
      </c>
      <c r="K33" s="299"/>
      <c r="L33" s="298" t="str">
        <f>IF('МО3 общие данные '!E21=1,AM33,AN33)</f>
        <v>-</v>
      </c>
      <c r="M33" s="299"/>
      <c r="N33" s="298" t="str">
        <f>IF('МО3 общие данные '!E22=1,AO33,AP33)</f>
        <v>-</v>
      </c>
      <c r="O33" s="299"/>
      <c r="P33" s="298" t="str">
        <f>IF('МО3 общие данные '!E23=1,AQ33,AR33)</f>
        <v>-</v>
      </c>
      <c r="Q33" s="299"/>
      <c r="R33" s="298" t="str">
        <f>IF('МО3 общие данные '!E24=1,AS33,AT33)</f>
        <v>-</v>
      </c>
      <c r="S33" s="299"/>
      <c r="T33" s="298" t="str">
        <f>IF('МО3 общие данные '!E25=1,AU33,AV33)</f>
        <v>-</v>
      </c>
      <c r="U33" s="299"/>
      <c r="V33" s="298" t="str">
        <f>IF('МО3 общие данные '!E26=1,AW33,AX33)</f>
        <v>-</v>
      </c>
      <c r="W33" s="299"/>
      <c r="X33" s="298" t="str">
        <f>IF('МО3 общие данные '!E27=1,AY33,AZ33)</f>
        <v>-</v>
      </c>
      <c r="Y33" s="299"/>
      <c r="Z33" s="298" t="str">
        <f>IF('МО3 общие данные '!E28=1,BA33,BB33)</f>
        <v>-</v>
      </c>
      <c r="AA33" s="299"/>
      <c r="AC33" s="85" t="str">
        <f>(INDEX('МО3 общие данные '!C42:C60,MATCH(B32,'МО3 общие данные '!B42:B60,0)))</f>
        <v>-</v>
      </c>
      <c r="AD33" s="85" t="str">
        <f>(INDEX('МО3 общие данные '!D42:D60,MATCH(B32,'МО3 общие данные '!B42:B60,0)))</f>
        <v>-</v>
      </c>
      <c r="AE33" s="85" t="str">
        <f>(INDEX('МО3 общие данные '!C42:C60,MATCH(D32,'МО3 общие данные '!B42:B60,0)))</f>
        <v>-</v>
      </c>
      <c r="AF33" s="85" t="str">
        <f>(INDEX('МО3 общие данные '!D42:D60,MATCH(D32,'МО3 общие данные '!B42:B60,0)))</f>
        <v>-</v>
      </c>
      <c r="AG33" s="85" t="str">
        <f>(INDEX('МО3 общие данные '!C42:C60,MATCH(F32,'МО3 общие данные '!B42:B60,0)))</f>
        <v>-</v>
      </c>
      <c r="AH33" s="85" t="str">
        <f>(INDEX('МО3 общие данные '!D42:D60,MATCH(F32,'МО3 общие данные '!B42:B60,0)))</f>
        <v>-</v>
      </c>
      <c r="AI33" s="85" t="str">
        <f>(INDEX('МО3 общие данные '!C42:C60,MATCH(H32,'МО3 общие данные '!B42:B60,0)))</f>
        <v>-</v>
      </c>
      <c r="AJ33" s="85" t="str">
        <f>(INDEX('МО3 общие данные '!D42:D60,MATCH(H32,'МО3 общие данные '!B42:B60,0)))</f>
        <v>-</v>
      </c>
      <c r="AK33" s="85" t="str">
        <f>(INDEX('МО3 общие данные '!C42:C60,MATCH(J32,'МО3 общие данные '!B42:B60,0)))</f>
        <v>-</v>
      </c>
      <c r="AL33" s="85" t="str">
        <f>(INDEX('МО3 общие данные '!D42:D60,MATCH(J32,'МО3 общие данные '!B42:B60,0)))</f>
        <v>-</v>
      </c>
      <c r="AM33" s="85" t="str">
        <f>(INDEX('МО3 общие данные '!C42:C60,MATCH(L32,'МО3 общие данные '!B42:B60,0)))</f>
        <v>-</v>
      </c>
      <c r="AN33" s="85" t="str">
        <f>(INDEX('МО3 общие данные '!D42:D60,MATCH(L32,'МО3 общие данные '!B42:B60,0)))</f>
        <v>-</v>
      </c>
      <c r="AO33" s="85" t="str">
        <f>(INDEX('МО3 общие данные '!C42:C60,MATCH(N32,'МО3 общие данные '!B42:B60,0)))</f>
        <v>-</v>
      </c>
      <c r="AP33" s="85" t="str">
        <f>(INDEX('МО3 общие данные '!D42:D60,MATCH(N32,'МО3 общие данные '!B42:B60,0)))</f>
        <v>-</v>
      </c>
      <c r="AQ33" s="85" t="str">
        <f>(INDEX('МО3 общие данные '!C42:C60,MATCH(P32,'МО3 общие данные '!B42:B60,0)))</f>
        <v>-</v>
      </c>
      <c r="AR33" s="85" t="str">
        <f>(INDEX('МО3 общие данные '!D42:D60,MATCH(P32,'МО3 общие данные '!B42:B60,0)))</f>
        <v>-</v>
      </c>
      <c r="AS33" s="85" t="str">
        <f>(INDEX('МО3 общие данные '!C42:C60,MATCH(R32,'МО3 общие данные '!B42:B60,0)))</f>
        <v>-</v>
      </c>
      <c r="AT33" s="85" t="str">
        <f>(INDEX('МО3 общие данные '!D42:D60,MATCH(R32,'МО3 общие данные '!B42:B60,0)))</f>
        <v>-</v>
      </c>
      <c r="AU33" s="85" t="str">
        <f>(INDEX('МО3 общие данные '!C42:C60,MATCH(T32,'МО3 общие данные '!B42:B60,0)))</f>
        <v>-</v>
      </c>
      <c r="AV33" s="85" t="str">
        <f>(INDEX('МО3 общие данные '!D42:D60,MATCH(T32,'МО3 общие данные '!B42:B60,0)))</f>
        <v>-</v>
      </c>
      <c r="AW33" s="85" t="str">
        <f>(INDEX('МО3 общие данные '!C42:C60,MATCH(V32,'МО3 общие данные '!B42:B60,0)))</f>
        <v>-</v>
      </c>
      <c r="AX33" s="85" t="str">
        <f>(INDEX('МО3 общие данные '!D42:D60,MATCH(V32,'МО3 общие данные '!B42:B60,0)))</f>
        <v>-</v>
      </c>
      <c r="AY33" s="85" t="str">
        <f>(INDEX('МО3 общие данные '!C42:C60,MATCH(X32,'МО3 общие данные '!B42:B60,0)))</f>
        <v>-</v>
      </c>
      <c r="AZ33" s="85" t="str">
        <f>(INDEX('МО3 общие данные '!D42:D60,MATCH(X32,'МО3 общие данные '!B42:B60,0)))</f>
        <v>-</v>
      </c>
      <c r="BA33" s="85" t="str">
        <f>(INDEX('МО3 общие данные '!C42:C60,MATCH(Z32,'МО3 общие данные '!B42:B60,0)))</f>
        <v>-</v>
      </c>
      <c r="BB33" s="85" t="str">
        <f>(INDEX('МО3 общие данные '!D42:D60,MATCH(Z32,'МО3 общие данные '!B42:B60,0)))</f>
        <v>-</v>
      </c>
    </row>
    <row r="34" spans="1:54" s="83" customFormat="1" x14ac:dyDescent="0.2">
      <c r="A34" s="126"/>
      <c r="B34" s="294" t="str">
        <f>IF(B32&gt;0,"Д",IF(B32=0," "))</f>
        <v xml:space="preserve"> </v>
      </c>
      <c r="C34" s="295"/>
      <c r="D34" s="294" t="str">
        <f>IF(D32&gt;0,"Д",IF(D32=0," "))</f>
        <v xml:space="preserve"> </v>
      </c>
      <c r="E34" s="295"/>
      <c r="F34" s="294" t="str">
        <f>IF(F32&gt;0,"Д",IF(F32=0," "))</f>
        <v xml:space="preserve"> </v>
      </c>
      <c r="G34" s="295"/>
      <c r="H34" s="294" t="str">
        <f>IF(H32&gt;0,"Д",IF(H32=0," "))</f>
        <v xml:space="preserve"> </v>
      </c>
      <c r="I34" s="295"/>
      <c r="J34" s="294" t="str">
        <f>IF(J32&gt;0,"Д",IF(J32=0," "))</f>
        <v xml:space="preserve"> </v>
      </c>
      <c r="K34" s="295"/>
      <c r="L34" s="294" t="str">
        <f>IF(L32&gt;0,"Д",IF(L32=0," "))</f>
        <v xml:space="preserve"> </v>
      </c>
      <c r="M34" s="295"/>
      <c r="N34" s="294" t="str">
        <f>IF(N32&gt;0,"Д",IF(N32=0," "))</f>
        <v xml:space="preserve"> </v>
      </c>
      <c r="O34" s="295"/>
      <c r="P34" s="294" t="str">
        <f>IF(P32&gt;0,"Д",IF(P32=0," "))</f>
        <v xml:space="preserve"> </v>
      </c>
      <c r="Q34" s="295"/>
      <c r="R34" s="294" t="str">
        <f>IF(R32&gt;0,"Д",IF(R32=0," "))</f>
        <v xml:space="preserve"> </v>
      </c>
      <c r="S34" s="295"/>
      <c r="T34" s="294" t="str">
        <f>IF(T32&gt;0,"Д",IF(T32=0," "))</f>
        <v xml:space="preserve"> </v>
      </c>
      <c r="U34" s="295"/>
      <c r="V34" s="294" t="str">
        <f>IF(V32&gt;0,"Д",IF(V32=0," "))</f>
        <v xml:space="preserve"> </v>
      </c>
      <c r="W34" s="295"/>
      <c r="X34" s="294" t="str">
        <f>IF(X32&gt;0,"Д",IF(X32=0," "))</f>
        <v xml:space="preserve"> </v>
      </c>
      <c r="Y34" s="295"/>
      <c r="Z34" s="294" t="str">
        <f>IF(Z32&gt;0,"Д",IF(Z32=0," "))</f>
        <v xml:space="preserve"> </v>
      </c>
      <c r="AA34" s="29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</row>
    <row r="35" spans="1:54" s="116" customFormat="1" ht="14.25" x14ac:dyDescent="0.2">
      <c r="A35" s="87"/>
      <c r="B35" s="290">
        <f>'гр6 МО3'!B19</f>
        <v>0</v>
      </c>
      <c r="C35" s="291" t="str">
        <f>IF(B35=1,"час",IF(B35=0," ",IF(B35&gt;4,"часов","часа")))</f>
        <v xml:space="preserve"> </v>
      </c>
      <c r="D35" s="290">
        <f>'гр6 МО3'!C19</f>
        <v>0</v>
      </c>
      <c r="E35" s="291" t="str">
        <f>IF(D35=1,"час",IF(D35=0," ",IF(D35&gt;4,"часов","часа")))</f>
        <v xml:space="preserve"> </v>
      </c>
      <c r="F35" s="290">
        <f>'гр6 МО3'!D19</f>
        <v>0</v>
      </c>
      <c r="G35" s="291" t="str">
        <f>IF(F35=1,"час",IF(F35=0," ",IF(F35&gt;4,"часов","часа")))</f>
        <v xml:space="preserve"> </v>
      </c>
      <c r="H35" s="290">
        <f>'гр6 МО3'!E19</f>
        <v>0</v>
      </c>
      <c r="I35" s="291" t="str">
        <f>IF(H35=1,"час",IF(H35=0," ",IF(H35&gt;4,"часов","часа")))</f>
        <v xml:space="preserve"> </v>
      </c>
      <c r="J35" s="290">
        <f>'гр6 МО3'!F19</f>
        <v>0</v>
      </c>
      <c r="K35" s="291" t="str">
        <f>IF(J35=1,"час",IF(J35=0," ",IF(J35&gt;4,"часов","часа")))</f>
        <v xml:space="preserve"> </v>
      </c>
      <c r="L35" s="290">
        <f>'гр6 МО3'!G19</f>
        <v>0</v>
      </c>
      <c r="M35" s="291" t="str">
        <f>IF(L35=1,"час",IF(L35=0," ",IF(L35&gt;4,"часов","часа")))</f>
        <v xml:space="preserve"> </v>
      </c>
      <c r="N35" s="290">
        <f>'гр6 МО3'!H19</f>
        <v>0</v>
      </c>
      <c r="O35" s="291" t="str">
        <f>IF(N35=1,"час",IF(N35=0," ",IF(N35&gt;4,"часов","часа")))</f>
        <v xml:space="preserve"> </v>
      </c>
      <c r="P35" s="290">
        <f>'гр6 МО3'!I19</f>
        <v>0</v>
      </c>
      <c r="Q35" s="291" t="str">
        <f>IF(P35=1,"час",IF(P35=0," ",IF(P35&gt;4,"часов","часа")))</f>
        <v xml:space="preserve"> </v>
      </c>
      <c r="R35" s="290">
        <f>'гр6 МО3'!J19</f>
        <v>0</v>
      </c>
      <c r="S35" s="291" t="str">
        <f>IF(R35=1,"час",IF(R35=0," ",IF(R35&gt;4,"часов","часа")))</f>
        <v xml:space="preserve"> </v>
      </c>
      <c r="T35" s="290">
        <f>'гр6 МО3'!K19</f>
        <v>0</v>
      </c>
      <c r="U35" s="291" t="str">
        <f>IF(T35=1,"час",IF(T35=0," ",IF(T35&gt;4,"часов","часа")))</f>
        <v xml:space="preserve"> </v>
      </c>
      <c r="V35" s="290">
        <f>'гр6 МО3'!L19</f>
        <v>0</v>
      </c>
      <c r="W35" s="291" t="str">
        <f>IF(V35=1,"час",IF(V35=0," ",IF(V35&gt;4,"часов","часа")))</f>
        <v xml:space="preserve"> </v>
      </c>
      <c r="X35" s="290">
        <f>'гр6 МО3'!M19</f>
        <v>0</v>
      </c>
      <c r="Y35" s="291" t="str">
        <f>IF(X35=1,"час",IF(X35=0," ",IF(X35&gt;4,"часов","часа")))</f>
        <v xml:space="preserve"> </v>
      </c>
      <c r="Z35" s="290">
        <f>'гр6 МО3'!N19</f>
        <v>0</v>
      </c>
      <c r="AA35" s="291" t="str">
        <f>IF(Z35=1,"час",IF(Z35=0," ",IF(Z35&gt;4,"часов","часа")))</f>
        <v xml:space="preserve"> </v>
      </c>
      <c r="AC35" s="117"/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117"/>
      <c r="BB35" s="117"/>
    </row>
    <row r="36" spans="1:54" s="116" customFormat="1" ht="24" customHeight="1" x14ac:dyDescent="0.2">
      <c r="A36" s="87">
        <v>8</v>
      </c>
      <c r="B36" s="292" t="str">
        <f>IF('МО3 общие данные '!E16=1,AC36,AD36)</f>
        <v>-</v>
      </c>
      <c r="C36" s="293"/>
      <c r="D36" s="292" t="str">
        <f>IF('МО3 общие данные '!E17=1,AE36,AF36)</f>
        <v>-</v>
      </c>
      <c r="E36" s="293"/>
      <c r="F36" s="292" t="str">
        <f>IF('МО3 общие данные '!E18=1,AG36,AH36)</f>
        <v>-</v>
      </c>
      <c r="G36" s="293"/>
      <c r="H36" s="292" t="str">
        <f>IF('МО3 общие данные '!E19=1,AI36,AJ36)</f>
        <v>-</v>
      </c>
      <c r="I36" s="293"/>
      <c r="J36" s="292" t="str">
        <f>IF('МО3 общие данные '!E20=1,AK36,AL36)</f>
        <v>-</v>
      </c>
      <c r="K36" s="293"/>
      <c r="L36" s="292" t="str">
        <f>IF('МО3 общие данные '!E21=1,AM36,AN36)</f>
        <v>-</v>
      </c>
      <c r="M36" s="293"/>
      <c r="N36" s="292" t="str">
        <f>IF('МО3 общие данные '!E22=1,AO36,AP36)</f>
        <v>-</v>
      </c>
      <c r="O36" s="293"/>
      <c r="P36" s="292" t="str">
        <f>IF('МО3 общие данные '!E23=1,AQ36,AR36)</f>
        <v>-</v>
      </c>
      <c r="Q36" s="293"/>
      <c r="R36" s="292" t="str">
        <f>IF('МО3 общие данные '!E24=1,AS36,AT36)</f>
        <v>-</v>
      </c>
      <c r="S36" s="293"/>
      <c r="T36" s="292" t="str">
        <f>IF('МО3 общие данные '!E25=1,AU36,AV36)</f>
        <v>-</v>
      </c>
      <c r="U36" s="293"/>
      <c r="V36" s="292" t="str">
        <f>IF('МО3 общие данные '!E26=1,AW36,AX36)</f>
        <v>-</v>
      </c>
      <c r="W36" s="293"/>
      <c r="X36" s="292" t="str">
        <f>IF('МО3 общие данные '!E27=1,AY36,AZ36)</f>
        <v>-</v>
      </c>
      <c r="Y36" s="293"/>
      <c r="Z36" s="292" t="str">
        <f>IF('МО3 общие данные '!E28=1,BA36,BB36)</f>
        <v>-</v>
      </c>
      <c r="AA36" s="293"/>
      <c r="AC36" s="117" t="str">
        <f>(INDEX('МО3 общие данные '!E42:E60,MATCH(B35,'МО3 общие данные '!B42:B60,0)))</f>
        <v>-</v>
      </c>
      <c r="AD36" s="117" t="str">
        <f>(INDEX('МО3 общие данные '!E42:E60,MATCH(B35,'МО3 общие данные '!B42:B60,0)))</f>
        <v>-</v>
      </c>
      <c r="AE36" s="117" t="str">
        <f>(INDEX('МО3 общие данные '!E42:E60,MATCH(D35,'МО3 общие данные '!B42:B60,0)))</f>
        <v>-</v>
      </c>
      <c r="AF36" s="117" t="str">
        <f>(INDEX('МО3 общие данные '!E42:E60,MATCH(D35,'МО3 общие данные '!B42:B60,0)))</f>
        <v>-</v>
      </c>
      <c r="AG36" s="117" t="str">
        <f>(INDEX('МО3 общие данные '!E42:E60,MATCH(F35,'МО3 общие данные '!B42:B60,0)))</f>
        <v>-</v>
      </c>
      <c r="AH36" s="117" t="str">
        <f>(INDEX('МО3 общие данные '!E42:E60,MATCH(F35,'МО3 общие данные '!B42:B60,0)))</f>
        <v>-</v>
      </c>
      <c r="AI36" s="117" t="str">
        <f>(INDEX('МО3 общие данные '!E42:E60,MATCH(H35,'МО3 общие данные '!B42:B60,0)))</f>
        <v>-</v>
      </c>
      <c r="AJ36" s="117" t="str">
        <f>(INDEX('МО3 общие данные '!E42:E60,MATCH(H35,'МО3 общие данные '!B42:B60,0)))</f>
        <v>-</v>
      </c>
      <c r="AK36" s="117" t="str">
        <f>(INDEX('МО3 общие данные '!E42:E60,MATCH(J35,'МО3 общие данные '!B42:B60,0)))</f>
        <v>-</v>
      </c>
      <c r="AL36" s="117" t="str">
        <f>(INDEX('МО3 общие данные '!E42:E60,MATCH(J35,'МО3 общие данные '!B42:B60,0)))</f>
        <v>-</v>
      </c>
      <c r="AM36" s="117" t="str">
        <f>(INDEX('МО3 общие данные '!E42:E60,MATCH(L35,'МО3 общие данные '!B42:B60,0)))</f>
        <v>-</v>
      </c>
      <c r="AN36" s="117" t="str">
        <f>(INDEX('МО3 общие данные '!E42:E60,MATCH(L35,'МО3 общие данные '!B42:B60,0)))</f>
        <v>-</v>
      </c>
      <c r="AO36" s="117" t="str">
        <f>(INDEX('МО3 общие данные '!E42:E60,MATCH(N35,'МО3 общие данные '!B42:B60,0)))</f>
        <v>-</v>
      </c>
      <c r="AP36" s="117" t="str">
        <f>(INDEX('МО3 общие данные '!E42:E60,MATCH(N35,'МО3 общие данные '!B42:B60,0)))</f>
        <v>-</v>
      </c>
      <c r="AQ36" s="117" t="str">
        <f>(INDEX('МО3 общие данные '!E42:E60,MATCH(P35,'МО3 общие данные '!B42:B60,0)))</f>
        <v>-</v>
      </c>
      <c r="AR36" s="117" t="str">
        <f>(INDEX('МО3 общие данные '!E42:E60,MATCH(P35,'МО3 общие данные '!B42:B60,0)))</f>
        <v>-</v>
      </c>
      <c r="AS36" s="117" t="str">
        <f>(INDEX('МО3 общие данные '!E42:E60,MATCH(R35,'МО3 общие данные '!B42:B60,0)))</f>
        <v>-</v>
      </c>
      <c r="AT36" s="117" t="str">
        <f>(INDEX('МО3 общие данные '!E42:E60,MATCH(R35,'МО3 общие данные '!B42:B60,0)))</f>
        <v>-</v>
      </c>
      <c r="AU36" s="117" t="str">
        <f>(INDEX('МО3 общие данные '!E42:E60,MATCH(T35,'МО3 общие данные '!B42:B60,0)))</f>
        <v>-</v>
      </c>
      <c r="AV36" s="117" t="str">
        <f>(INDEX('МО3 общие данные '!E42:E60,MATCH(T35,'МО3 общие данные '!B42:B60,0)))</f>
        <v>-</v>
      </c>
      <c r="AW36" s="117" t="str">
        <f>(INDEX('МО3 общие данные '!E42:E60,MATCH(V35,'МО3 общие данные '!B42:B60,0)))</f>
        <v>-</v>
      </c>
      <c r="AX36" s="117" t="str">
        <f>(INDEX('МО3 общие данные '!E42:E60,MATCH(V35,'МО3 общие данные '!B42:B60,0)))</f>
        <v>-</v>
      </c>
      <c r="AY36" s="117" t="str">
        <f>(INDEX('МО3 общие данные '!E42:E60,MATCH(X35,'МО3 общие данные '!B42:B60,0)))</f>
        <v>-</v>
      </c>
      <c r="AZ36" s="117" t="str">
        <f>(INDEX('МО3 общие данные '!E42:E60,MATCH(X35,'МО3 общие данные '!B42:B60,0)))</f>
        <v>-</v>
      </c>
      <c r="BA36" s="117" t="str">
        <f>(INDEX('МО3 общие данные '!E42:E60,MATCH(Z35,'МО3 общие данные '!B42:B60,0)))</f>
        <v>-</v>
      </c>
      <c r="BB36" s="117" t="str">
        <f>(INDEX('МО3 общие данные '!E42:E60,MATCH(Z35,'МО3 общие данные '!B42:B60,0)))</f>
        <v>-</v>
      </c>
    </row>
    <row r="37" spans="1:54" s="116" customFormat="1" ht="14.25" x14ac:dyDescent="0.2">
      <c r="A37" s="86" t="s">
        <v>17</v>
      </c>
      <c r="B37" s="294" t="str">
        <f>IF(B35&gt;0,"Д",IF(B35=0," "))</f>
        <v xml:space="preserve"> </v>
      </c>
      <c r="C37" s="295"/>
      <c r="D37" s="294" t="str">
        <f t="shared" ref="D37:Z37" si="6">IF(D35&gt;0,"Д",IF(D35=0," "))</f>
        <v xml:space="preserve"> </v>
      </c>
      <c r="E37" s="295"/>
      <c r="F37" s="294" t="str">
        <f t="shared" si="6"/>
        <v xml:space="preserve"> </v>
      </c>
      <c r="G37" s="295"/>
      <c r="H37" s="294" t="str">
        <f t="shared" si="6"/>
        <v xml:space="preserve"> </v>
      </c>
      <c r="I37" s="295"/>
      <c r="J37" s="294" t="str">
        <f t="shared" si="6"/>
        <v xml:space="preserve"> </v>
      </c>
      <c r="K37" s="295"/>
      <c r="L37" s="294" t="str">
        <f t="shared" si="6"/>
        <v xml:space="preserve"> </v>
      </c>
      <c r="M37" s="295"/>
      <c r="N37" s="294" t="str">
        <f t="shared" si="6"/>
        <v xml:space="preserve"> </v>
      </c>
      <c r="O37" s="295"/>
      <c r="P37" s="294" t="str">
        <f t="shared" si="6"/>
        <v xml:space="preserve"> </v>
      </c>
      <c r="Q37" s="295"/>
      <c r="R37" s="294" t="str">
        <f t="shared" si="6"/>
        <v xml:space="preserve"> </v>
      </c>
      <c r="S37" s="295"/>
      <c r="T37" s="294" t="str">
        <f t="shared" si="6"/>
        <v xml:space="preserve"> </v>
      </c>
      <c r="U37" s="295"/>
      <c r="V37" s="294" t="str">
        <f t="shared" si="6"/>
        <v xml:space="preserve"> </v>
      </c>
      <c r="W37" s="295"/>
      <c r="X37" s="294" t="str">
        <f t="shared" si="6"/>
        <v xml:space="preserve"> </v>
      </c>
      <c r="Y37" s="295"/>
      <c r="Z37" s="294" t="str">
        <f t="shared" si="6"/>
        <v xml:space="preserve"> </v>
      </c>
      <c r="AA37" s="295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  <c r="BA37" s="117"/>
      <c r="BB37" s="117"/>
    </row>
    <row r="38" spans="1:54" s="116" customFormat="1" ht="14.25" x14ac:dyDescent="0.2">
      <c r="A38" s="87"/>
      <c r="B38" s="290">
        <f>'гр6 МО3'!B20</f>
        <v>0</v>
      </c>
      <c r="C38" s="291" t="str">
        <f>IF(B38=1,"час",IF(B38=0," ",IF(B38&gt;4,"часов","часа")))</f>
        <v xml:space="preserve"> </v>
      </c>
      <c r="D38" s="290">
        <f>'гр6 МО3'!C20</f>
        <v>0</v>
      </c>
      <c r="E38" s="291" t="str">
        <f>IF(D38=1,"час",IF(D38=0," ",IF(D38&gt;4,"часов","часа")))</f>
        <v xml:space="preserve"> </v>
      </c>
      <c r="F38" s="290">
        <f>'гр6 МО3'!D20</f>
        <v>0</v>
      </c>
      <c r="G38" s="291" t="str">
        <f>IF(F38=1,"час",IF(F38=0," ",IF(F38&gt;4,"часов","часа")))</f>
        <v xml:space="preserve"> </v>
      </c>
      <c r="H38" s="290">
        <f>'гр6 МО3'!E20</f>
        <v>0</v>
      </c>
      <c r="I38" s="291" t="str">
        <f>IF(H38=1,"час",IF(H38=0," ",IF(H38&gt;4,"часов","часа")))</f>
        <v xml:space="preserve"> </v>
      </c>
      <c r="J38" s="290">
        <f>'гр6 МО3'!F20</f>
        <v>0</v>
      </c>
      <c r="K38" s="291" t="str">
        <f>IF(J38=1,"час",IF(J38=0," ",IF(J38&gt;4,"часов","часа")))</f>
        <v xml:space="preserve"> </v>
      </c>
      <c r="L38" s="290">
        <f>'гр6 МО3'!G20</f>
        <v>0</v>
      </c>
      <c r="M38" s="291" t="str">
        <f>IF(L38=1,"час",IF(L38=0," ",IF(L38&gt;4,"часов","часа")))</f>
        <v xml:space="preserve"> </v>
      </c>
      <c r="N38" s="290">
        <f>'гр6 МО3'!H20</f>
        <v>0</v>
      </c>
      <c r="O38" s="291" t="str">
        <f>IF(N38=1,"час",IF(N38=0," ",IF(N38&gt;4,"часов","часа")))</f>
        <v xml:space="preserve"> </v>
      </c>
      <c r="P38" s="290">
        <f>'гр6 МО3'!I20</f>
        <v>0</v>
      </c>
      <c r="Q38" s="291" t="str">
        <f>IF(P38=1,"час",IF(P38=0," ",IF(P38&gt;4,"часов","часа")))</f>
        <v xml:space="preserve"> </v>
      </c>
      <c r="R38" s="290">
        <f>'гр6 МО3'!J20</f>
        <v>0</v>
      </c>
      <c r="S38" s="291" t="str">
        <f>IF(R38=1,"час",IF(R38=0," ",IF(R38&gt;4,"часов","часа")))</f>
        <v xml:space="preserve"> </v>
      </c>
      <c r="T38" s="290">
        <f>'гр6 МО3'!K20</f>
        <v>0</v>
      </c>
      <c r="U38" s="291" t="str">
        <f>IF(T38=1,"час",IF(T38=0," ",IF(T38&gt;4,"часов","часа")))</f>
        <v xml:space="preserve"> </v>
      </c>
      <c r="V38" s="290">
        <f>'гр6 МО3'!L20</f>
        <v>0</v>
      </c>
      <c r="W38" s="291" t="str">
        <f>IF(V38=1,"час",IF(V38=0," ",IF(V38&gt;4,"часов","часа")))</f>
        <v xml:space="preserve"> </v>
      </c>
      <c r="X38" s="290">
        <f>'гр6 МО3'!M20</f>
        <v>0</v>
      </c>
      <c r="Y38" s="291" t="str">
        <f>IF(X38=1,"час",IF(X38=0," ",IF(X38&gt;4,"часов","часа")))</f>
        <v xml:space="preserve"> </v>
      </c>
      <c r="Z38" s="290">
        <f>'гр6 МО3'!N20</f>
        <v>0</v>
      </c>
      <c r="AA38" s="291" t="str">
        <f>IF(Z38=1,"час",IF(Z38=0," ",IF(Z38&gt;4,"часов","часа")))</f>
        <v xml:space="preserve"> </v>
      </c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  <c r="AZ38" s="117"/>
      <c r="BA38" s="117"/>
      <c r="BB38" s="117"/>
    </row>
    <row r="39" spans="1:54" s="116" customFormat="1" ht="24" customHeight="1" x14ac:dyDescent="0.2">
      <c r="A39" s="87">
        <v>9</v>
      </c>
      <c r="B39" s="292" t="str">
        <f>IF('МО3 общие данные '!E16=1,AC39,AD39)</f>
        <v>-</v>
      </c>
      <c r="C39" s="293"/>
      <c r="D39" s="292" t="str">
        <f>IF('МО3 общие данные '!E17=1,AE39,AF39)</f>
        <v>-</v>
      </c>
      <c r="E39" s="293"/>
      <c r="F39" s="292" t="str">
        <f>IF('МО3 общие данные '!E18=1,AG39,AH39)</f>
        <v>-</v>
      </c>
      <c r="G39" s="293"/>
      <c r="H39" s="292" t="str">
        <f>IF('МО3 общие данные '!E19=1,AI39,AJ39)</f>
        <v>-</v>
      </c>
      <c r="I39" s="293"/>
      <c r="J39" s="292" t="str">
        <f>IF('МО3 общие данные '!E20=1,AK39,AL39)</f>
        <v>-</v>
      </c>
      <c r="K39" s="293"/>
      <c r="L39" s="292" t="str">
        <f>IF('МО3 общие данные '!E21=1,AM39,AN39)</f>
        <v>-</v>
      </c>
      <c r="M39" s="293"/>
      <c r="N39" s="292" t="str">
        <f>IF('МО3 общие данные '!E22=1,AO39,AP39)</f>
        <v>-</v>
      </c>
      <c r="O39" s="293"/>
      <c r="P39" s="292" t="str">
        <f>IF('МО3 общие данные '!E23=1,AQ39,AR39)</f>
        <v>-</v>
      </c>
      <c r="Q39" s="293"/>
      <c r="R39" s="292" t="str">
        <f>IF('МО3 общие данные '!E24=1,AS39,AT39)</f>
        <v>-</v>
      </c>
      <c r="S39" s="293"/>
      <c r="T39" s="292" t="str">
        <f>IF('МО3 общие данные '!E25=1,AU39,AV39)</f>
        <v>-</v>
      </c>
      <c r="U39" s="293"/>
      <c r="V39" s="292" t="str">
        <f>IF('МО3 общие данные '!E26=1,AW39,AX39)</f>
        <v>-</v>
      </c>
      <c r="W39" s="293"/>
      <c r="X39" s="292" t="str">
        <f>IF('МО3 общие данные '!E27=1,AY39,AZ39)</f>
        <v>-</v>
      </c>
      <c r="Y39" s="293"/>
      <c r="Z39" s="292" t="str">
        <f>IF('МО3 общие данные '!E28=1,BA39,BB39)</f>
        <v>-</v>
      </c>
      <c r="AA39" s="293"/>
      <c r="AC39" s="117" t="str">
        <f>(INDEX('МО3 общие данные '!E42:E60,MATCH(B38,'МО3 общие данные '!B42:B60,0)))</f>
        <v>-</v>
      </c>
      <c r="AD39" s="117" t="str">
        <f>(INDEX('МО3 общие данные '!E42:E60,MATCH(B38,'МО3 общие данные '!B42:B60,0)))</f>
        <v>-</v>
      </c>
      <c r="AE39" s="117" t="str">
        <f>(INDEX('МО3 общие данные '!E42:E60,MATCH(D38,'МО3 общие данные '!B42:B60,0)))</f>
        <v>-</v>
      </c>
      <c r="AF39" s="117" t="str">
        <f>(INDEX('МО3 общие данные '!E42:E60,MATCH(D38,'МО3 общие данные '!B42:B60,0)))</f>
        <v>-</v>
      </c>
      <c r="AG39" s="117" t="str">
        <f>(INDEX('МО3 общие данные '!E42:E60,MATCH(F38,'МО3 общие данные '!B42:B60,0)))</f>
        <v>-</v>
      </c>
      <c r="AH39" s="117" t="str">
        <f>(INDEX('МО3 общие данные '!E42:E60,MATCH(F38,'МО3 общие данные '!B42:B60,0)))</f>
        <v>-</v>
      </c>
      <c r="AI39" s="117" t="str">
        <f>(INDEX('МО3 общие данные '!E42:E60,MATCH(H38,'МО3 общие данные '!B42:B60,0)))</f>
        <v>-</v>
      </c>
      <c r="AJ39" s="117" t="str">
        <f>(INDEX('МО3 общие данные '!E42:E60,MATCH(H38,'МО3 общие данные '!B42:B60,0)))</f>
        <v>-</v>
      </c>
      <c r="AK39" s="117" t="str">
        <f>(INDEX('МО3 общие данные '!E42:E60,MATCH(J38,'МО3 общие данные '!B42:B60,0)))</f>
        <v>-</v>
      </c>
      <c r="AL39" s="117" t="str">
        <f>(INDEX('МО3 общие данные '!E42:E60,MATCH(J38,'МО3 общие данные '!B42:B60,0)))</f>
        <v>-</v>
      </c>
      <c r="AM39" s="117" t="str">
        <f>(INDEX('МО3 общие данные '!E42:E60,MATCH(L38,'МО3 общие данные '!B42:B60,0)))</f>
        <v>-</v>
      </c>
      <c r="AN39" s="117" t="str">
        <f>(INDEX('МО3 общие данные '!E42:E60,MATCH(L38,'МО3 общие данные '!B42:B60,0)))</f>
        <v>-</v>
      </c>
      <c r="AO39" s="117" t="str">
        <f>(INDEX('МО3 общие данные '!E42:E60,MATCH(N38,'МО3 общие данные '!B42:B60,0)))</f>
        <v>-</v>
      </c>
      <c r="AP39" s="117" t="str">
        <f>(INDEX('МО3 общие данные '!E42:E60,MATCH(N38,'МО3 общие данные '!B42:B60,0)))</f>
        <v>-</v>
      </c>
      <c r="AQ39" s="117" t="str">
        <f>(INDEX('МО3 общие данные '!E42:E60,MATCH(P38,'МО3 общие данные '!B42:B60,0)))</f>
        <v>-</v>
      </c>
      <c r="AR39" s="117" t="str">
        <f>(INDEX('МО3 общие данные '!E42:E60,MATCH(P38,'МО3 общие данные '!B42:B60,0)))</f>
        <v>-</v>
      </c>
      <c r="AS39" s="117" t="str">
        <f>(INDEX('МО3 общие данные '!E42:E60,MATCH(R38,'МО3 общие данные '!B42:B60,0)))</f>
        <v>-</v>
      </c>
      <c r="AT39" s="117" t="str">
        <f>(INDEX('МО3 общие данные '!E42:E60,MATCH(R38,'МО3 общие данные '!B42:B60,0)))</f>
        <v>-</v>
      </c>
      <c r="AU39" s="117" t="str">
        <f>(INDEX('МО3 общие данные '!E42:E60,MATCH(T38,'МО3 общие данные '!B42:B60,0)))</f>
        <v>-</v>
      </c>
      <c r="AV39" s="117" t="str">
        <f>(INDEX('МО3 общие данные '!E42:E60,MATCH(T38,'МО3 общие данные '!B42:B60,0)))</f>
        <v>-</v>
      </c>
      <c r="AW39" s="117" t="str">
        <f>(INDEX('МО3 общие данные '!E42:E60,MATCH(V38,'МО3 общие данные '!B42:B60,0)))</f>
        <v>-</v>
      </c>
      <c r="AX39" s="117" t="str">
        <f>(INDEX('МО3 общие данные '!E42:E60,MATCH(V38,'МО3 общие данные '!B42:B60,0)))</f>
        <v>-</v>
      </c>
      <c r="AY39" s="117" t="str">
        <f>(INDEX('МО3 общие данные '!E42:E60,MATCH(X38,'МО3 общие данные '!B42:B60,0)))</f>
        <v>-</v>
      </c>
      <c r="AZ39" s="117" t="str">
        <f>(INDEX('МО3 общие данные '!E42:E60,MATCH(X38,'МО3 общие данные '!B42:B60,0)))</f>
        <v>-</v>
      </c>
      <c r="BA39" s="117" t="str">
        <f>(INDEX('МО3 общие данные '!E42:E60,MATCH(Z38,'МО3 общие данные '!B42:B60,0)))</f>
        <v>-</v>
      </c>
      <c r="BB39" s="117" t="str">
        <f>(INDEX('МО3 общие данные '!E42:E60,MATCH(Z38,'МО3 общие данные '!B42:B60,0)))</f>
        <v>-</v>
      </c>
    </row>
    <row r="40" spans="1:54" s="116" customFormat="1" ht="14.25" x14ac:dyDescent="0.2">
      <c r="A40" s="88" t="s">
        <v>18</v>
      </c>
      <c r="B40" s="294" t="str">
        <f>IF(B38&gt;0,"Д",IF(B38=0," "))</f>
        <v xml:space="preserve"> </v>
      </c>
      <c r="C40" s="295"/>
      <c r="D40" s="294" t="str">
        <f t="shared" ref="D40:Z40" si="7">IF(D38&gt;0,"Д",IF(D38=0," "))</f>
        <v xml:space="preserve"> </v>
      </c>
      <c r="E40" s="295"/>
      <c r="F40" s="294" t="str">
        <f t="shared" si="7"/>
        <v xml:space="preserve"> </v>
      </c>
      <c r="G40" s="295"/>
      <c r="H40" s="294" t="str">
        <f t="shared" si="7"/>
        <v xml:space="preserve"> </v>
      </c>
      <c r="I40" s="295"/>
      <c r="J40" s="294" t="str">
        <f t="shared" si="7"/>
        <v xml:space="preserve"> </v>
      </c>
      <c r="K40" s="295"/>
      <c r="L40" s="294" t="str">
        <f t="shared" si="7"/>
        <v xml:space="preserve"> </v>
      </c>
      <c r="M40" s="295"/>
      <c r="N40" s="294" t="str">
        <f t="shared" si="7"/>
        <v xml:space="preserve"> </v>
      </c>
      <c r="O40" s="295"/>
      <c r="P40" s="294" t="str">
        <f t="shared" si="7"/>
        <v xml:space="preserve"> </v>
      </c>
      <c r="Q40" s="295"/>
      <c r="R40" s="294" t="str">
        <f t="shared" si="7"/>
        <v xml:space="preserve"> </v>
      </c>
      <c r="S40" s="295"/>
      <c r="T40" s="294" t="str">
        <f t="shared" si="7"/>
        <v xml:space="preserve"> </v>
      </c>
      <c r="U40" s="295"/>
      <c r="V40" s="294" t="str">
        <f t="shared" si="7"/>
        <v xml:space="preserve"> </v>
      </c>
      <c r="W40" s="295"/>
      <c r="X40" s="294" t="str">
        <f t="shared" si="7"/>
        <v xml:space="preserve"> </v>
      </c>
      <c r="Y40" s="295"/>
      <c r="Z40" s="294" t="str">
        <f t="shared" si="7"/>
        <v xml:space="preserve"> </v>
      </c>
      <c r="AA40" s="295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  <c r="BA40" s="117"/>
      <c r="BB40" s="117"/>
    </row>
    <row r="41" spans="1:54" s="83" customFormat="1" x14ac:dyDescent="0.2">
      <c r="A41" s="125"/>
      <c r="B41" s="296">
        <f>'гр6 МО3'!B21</f>
        <v>0</v>
      </c>
      <c r="C41" s="297" t="str">
        <f>IF(B41=1,"час",IF(B41=0," ",IF(B41&gt;4,"часов","часа")))</f>
        <v xml:space="preserve"> </v>
      </c>
      <c r="D41" s="296">
        <f>'гр6 МО3'!C21</f>
        <v>0</v>
      </c>
      <c r="E41" s="297" t="str">
        <f>IF(D41=1,"час",IF(D41=0," ",IF(D41&gt;4,"часов","часа")))</f>
        <v xml:space="preserve"> </v>
      </c>
      <c r="F41" s="296">
        <f>'гр6 МО3'!D21</f>
        <v>0</v>
      </c>
      <c r="G41" s="297" t="str">
        <f>IF(F41=1,"час",IF(F41=0," ",IF(F41&gt;4,"часов","часа")))</f>
        <v xml:space="preserve"> </v>
      </c>
      <c r="H41" s="296">
        <f>'гр6 МО3'!E21</f>
        <v>0</v>
      </c>
      <c r="I41" s="297" t="str">
        <f>IF(H41=1,"час",IF(H41=0," ",IF(H41&gt;4,"часов","часа")))</f>
        <v xml:space="preserve"> </v>
      </c>
      <c r="J41" s="296">
        <f>'гр6 МО3'!F21</f>
        <v>0</v>
      </c>
      <c r="K41" s="297" t="str">
        <f>IF(J41=1,"час",IF(J41=0," ",IF(J41&gt;4,"часов","часа")))</f>
        <v xml:space="preserve"> </v>
      </c>
      <c r="L41" s="296">
        <f>'гр6 МО3'!G21</f>
        <v>0</v>
      </c>
      <c r="M41" s="297" t="str">
        <f>IF(L41=1,"час",IF(L41=0," ",IF(L41&gt;4,"часов","часа")))</f>
        <v xml:space="preserve"> </v>
      </c>
      <c r="N41" s="296">
        <f>'гр6 МО3'!H21</f>
        <v>0</v>
      </c>
      <c r="O41" s="297" t="str">
        <f>IF(N41=1,"час",IF(N41=0," ",IF(N41&gt;4,"часов","часа")))</f>
        <v xml:space="preserve"> </v>
      </c>
      <c r="P41" s="296">
        <f>'гр6 МО3'!I21</f>
        <v>0</v>
      </c>
      <c r="Q41" s="297" t="str">
        <f>IF(P41=1,"час",IF(P41=0," ",IF(P41&gt;4,"часов","часа")))</f>
        <v xml:space="preserve"> </v>
      </c>
      <c r="R41" s="296">
        <f>'гр6 МО3'!J21</f>
        <v>0</v>
      </c>
      <c r="S41" s="297" t="str">
        <f>IF(R41=1,"час",IF(R41=0," ",IF(R41&gt;4,"часов","часа")))</f>
        <v xml:space="preserve"> </v>
      </c>
      <c r="T41" s="296">
        <f>'гр6 МО3'!K21</f>
        <v>0</v>
      </c>
      <c r="U41" s="297" t="str">
        <f>IF(T41=1,"час",IF(T41=0," ",IF(T41&gt;4,"часов","часа")))</f>
        <v xml:space="preserve"> </v>
      </c>
      <c r="V41" s="296">
        <f>'гр6 МО3'!L21</f>
        <v>0</v>
      </c>
      <c r="W41" s="297" t="str">
        <f>IF(V41=1,"час",IF(V41=0," ",IF(V41&gt;4,"часов","часа")))</f>
        <v xml:space="preserve"> </v>
      </c>
      <c r="X41" s="296">
        <f>'гр6 МО3'!M21</f>
        <v>0</v>
      </c>
      <c r="Y41" s="297" t="str">
        <f>IF(X41=1,"час",IF(X41=0," ",IF(X41&gt;4,"часов","часа")))</f>
        <v xml:space="preserve"> </v>
      </c>
      <c r="Z41" s="296">
        <f>'гр6 МО3'!N21</f>
        <v>0</v>
      </c>
      <c r="AA41" s="297" t="str">
        <f>IF(Z41=1,"час",IF(Z41=0," ",IF(Z41&gt;4,"часов","часа")))</f>
        <v xml:space="preserve"> </v>
      </c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</row>
    <row r="42" spans="1:54" s="83" customFormat="1" ht="22.15" customHeight="1" x14ac:dyDescent="0.2">
      <c r="A42" s="125">
        <v>10</v>
      </c>
      <c r="B42" s="298" t="str">
        <f>IF('МО3 общие данные '!E16=1,AC42,AD42)</f>
        <v>-</v>
      </c>
      <c r="C42" s="299"/>
      <c r="D42" s="298" t="str">
        <f>IF('МО3 общие данные '!E17=1,AE42,AF42)</f>
        <v>-</v>
      </c>
      <c r="E42" s="299"/>
      <c r="F42" s="298" t="str">
        <f>IF('МО3 общие данные '!E18=1,AG42,AH42)</f>
        <v>-</v>
      </c>
      <c r="G42" s="299"/>
      <c r="H42" s="298" t="str">
        <f>IF('МО3 общие данные '!E19=1,AI42,AJ42)</f>
        <v>-</v>
      </c>
      <c r="I42" s="299"/>
      <c r="J42" s="298" t="str">
        <f>IF('МО3 общие данные '!E20=1,AK42,AL42)</f>
        <v>-</v>
      </c>
      <c r="K42" s="299"/>
      <c r="L42" s="298" t="str">
        <f>IF('МО3 общие данные '!E21=1,AM42,AN42)</f>
        <v>-</v>
      </c>
      <c r="M42" s="299"/>
      <c r="N42" s="298" t="str">
        <f>IF('МО3 общие данные '!E22=1,AO42,AP42)</f>
        <v>-</v>
      </c>
      <c r="O42" s="299"/>
      <c r="P42" s="298" t="str">
        <f>IF('МО3 общие данные '!E23=1,AQ42,AR42)</f>
        <v>-</v>
      </c>
      <c r="Q42" s="299"/>
      <c r="R42" s="298" t="str">
        <f>IF('МО3 общие данные '!E24=1,AS42,AT42)</f>
        <v>-</v>
      </c>
      <c r="S42" s="299"/>
      <c r="T42" s="298" t="str">
        <f>IF('МО3 общие данные '!E25=1,AU42,AV42)</f>
        <v>-</v>
      </c>
      <c r="U42" s="299"/>
      <c r="V42" s="298" t="str">
        <f>IF('МО3 общие данные '!E26=1,AW42,AX42)</f>
        <v>-</v>
      </c>
      <c r="W42" s="299"/>
      <c r="X42" s="298" t="str">
        <f>IF('МО3 общие данные '!E17=1,AY42,AZ42)</f>
        <v>-</v>
      </c>
      <c r="Y42" s="299"/>
      <c r="Z42" s="298" t="str">
        <f>IF('МО3 общие данные '!E28=1,BA42,BB42)</f>
        <v>-</v>
      </c>
      <c r="AA42" s="299"/>
      <c r="AC42" s="85" t="str">
        <f>(INDEX('МО3 общие данные '!C42:C60,MATCH(B41,'МО3 общие данные '!B42:B60,0)))</f>
        <v>-</v>
      </c>
      <c r="AD42" s="85" t="str">
        <f>(INDEX('МО3 общие данные '!D42:D60,MATCH(B41,'МО3 общие данные '!B42:B60,0)))</f>
        <v>-</v>
      </c>
      <c r="AE42" s="85" t="str">
        <f>(INDEX('МО3 общие данные '!C42:C60,MATCH(D41,'МО3 общие данные '!B42:B60,0)))</f>
        <v>-</v>
      </c>
      <c r="AF42" s="85" t="str">
        <f>(INDEX('МО3 общие данные '!D42:D60,MATCH(D41,'МО3 общие данные '!B42:B60,0)))</f>
        <v>-</v>
      </c>
      <c r="AG42" s="85" t="str">
        <f>(INDEX('МО3 общие данные '!C42:C60,MATCH(F41,'МО3 общие данные '!B42:B60,0)))</f>
        <v>-</v>
      </c>
      <c r="AH42" s="85" t="str">
        <f>(INDEX('МО3 общие данные '!D42:D60,MATCH(F41,'МО3 общие данные '!B42:B60,0)))</f>
        <v>-</v>
      </c>
      <c r="AI42" s="85" t="str">
        <f>(INDEX('МО3 общие данные '!C42:C60,MATCH(H41,'МО3 общие данные '!B42:B60,0)))</f>
        <v>-</v>
      </c>
      <c r="AJ42" s="85" t="str">
        <f>(INDEX('МО3 общие данные '!D42:D60,MATCH(H41,'МО3 общие данные '!B42:B60,0)))</f>
        <v>-</v>
      </c>
      <c r="AK42" s="85" t="str">
        <f>(INDEX('МО3 общие данные '!C42:C60,MATCH(J41,'МО3 общие данные '!B42:B60,0)))</f>
        <v>-</v>
      </c>
      <c r="AL42" s="85" t="str">
        <f>(INDEX('МО3 общие данные '!D42:D60,MATCH(J41,'МО3 общие данные '!B42:B60,0)))</f>
        <v>-</v>
      </c>
      <c r="AM42" s="85" t="str">
        <f>(INDEX('МО3 общие данные '!C42:C60,MATCH(L41,'МО3 общие данные '!B42:B60,0)))</f>
        <v>-</v>
      </c>
      <c r="AN42" s="85" t="str">
        <f>(INDEX('МО3 общие данные '!D42:D60,MATCH(L41,'МО3 общие данные '!B42:B60,0)))</f>
        <v>-</v>
      </c>
      <c r="AO42" s="85" t="str">
        <f>(INDEX('МО3 общие данные '!C42:C60,MATCH(N41,'МО3 общие данные '!B42:B60,0)))</f>
        <v>-</v>
      </c>
      <c r="AP42" s="85" t="str">
        <f>(INDEX('МО3 общие данные '!D42:D60,MATCH(N41,'МО3 общие данные '!B42:B60,0)))</f>
        <v>-</v>
      </c>
      <c r="AQ42" s="85" t="str">
        <f>(INDEX('МО3 общие данные '!C42:C60,MATCH(P41,'МО3 общие данные '!B42:B60,0)))</f>
        <v>-</v>
      </c>
      <c r="AR42" s="85" t="str">
        <f>(INDEX('МО3 общие данные '!D42:D60,MATCH(P41,'МО3 общие данные '!B42:B60,0)))</f>
        <v>-</v>
      </c>
      <c r="AS42" s="85" t="str">
        <f>(INDEX('МО3 общие данные '!C42:C60,MATCH(R41,'МО3 общие данные '!B42:B60,0)))</f>
        <v>-</v>
      </c>
      <c r="AT42" s="85" t="str">
        <f>(INDEX('МО3 общие данные '!D42:D60,MATCH(R41,'МО3 общие данные '!B42:B60,0)))</f>
        <v>-</v>
      </c>
      <c r="AU42" s="85" t="str">
        <f>(INDEX('МО3 общие данные '!C42:C60,MATCH(T41,'МО3 общие данные '!B42:B60,0)))</f>
        <v>-</v>
      </c>
      <c r="AV42" s="85" t="str">
        <f>(INDEX('МО3 общие данные '!D42:D60,MATCH(T41,'МО3 общие данные '!B42:B60,0)))</f>
        <v>-</v>
      </c>
      <c r="AW42" s="85" t="str">
        <f>(INDEX('МО3 общие данные '!C42:C60,MATCH(V41,'МО3 общие данные '!B42:B60,0)))</f>
        <v>-</v>
      </c>
      <c r="AX42" s="85" t="str">
        <f>(INDEX('МО3 общие данные '!D42:D60,MATCH(V41,'МО3 общие данные '!B42:B60,0)))</f>
        <v>-</v>
      </c>
      <c r="AY42" s="85" t="str">
        <f>(INDEX('МО3 общие данные '!C42:C60,MATCH(X41,'МО3 общие данные '!B42:B60,0)))</f>
        <v>-</v>
      </c>
      <c r="AZ42" s="85" t="str">
        <f>(INDEX('МО3 общие данные '!D42:D60,MATCH(X41,'МО3 общие данные '!B42:B60,0)))</f>
        <v>-</v>
      </c>
      <c r="BA42" s="85" t="str">
        <f>(INDEX('МО3 общие данные '!C42:C60,MATCH(Z41,'МО3 общие данные '!B42:B60,0)))</f>
        <v>-</v>
      </c>
      <c r="BB42" s="85" t="str">
        <f>(INDEX('МО3 общие данные '!D42:D60,MATCH(Z41,'МО3 общие данные '!B42:B60,0)))</f>
        <v>-</v>
      </c>
    </row>
    <row r="43" spans="1:54" s="83" customFormat="1" x14ac:dyDescent="0.2">
      <c r="A43" s="127"/>
      <c r="B43" s="294" t="str">
        <f>IF(B41&gt;0,"Д",IF(B41=0," "))</f>
        <v xml:space="preserve"> </v>
      </c>
      <c r="C43" s="295"/>
      <c r="D43" s="294" t="str">
        <f t="shared" ref="D43:Z43" si="8">IF(D41&gt;0,"Д",IF(D41=0," "))</f>
        <v xml:space="preserve"> </v>
      </c>
      <c r="E43" s="295"/>
      <c r="F43" s="294" t="str">
        <f t="shared" si="8"/>
        <v xml:space="preserve"> </v>
      </c>
      <c r="G43" s="295"/>
      <c r="H43" s="294" t="str">
        <f t="shared" si="8"/>
        <v xml:space="preserve"> </v>
      </c>
      <c r="I43" s="295"/>
      <c r="J43" s="294" t="str">
        <f t="shared" si="8"/>
        <v xml:space="preserve"> </v>
      </c>
      <c r="K43" s="295"/>
      <c r="L43" s="294" t="str">
        <f t="shared" si="8"/>
        <v xml:space="preserve"> </v>
      </c>
      <c r="M43" s="295"/>
      <c r="N43" s="294" t="str">
        <f t="shared" si="8"/>
        <v xml:space="preserve"> </v>
      </c>
      <c r="O43" s="295"/>
      <c r="P43" s="294" t="str">
        <f t="shared" si="8"/>
        <v xml:space="preserve"> </v>
      </c>
      <c r="Q43" s="295"/>
      <c r="R43" s="294" t="str">
        <f t="shared" si="8"/>
        <v xml:space="preserve"> </v>
      </c>
      <c r="S43" s="295"/>
      <c r="T43" s="294" t="str">
        <f t="shared" si="8"/>
        <v xml:space="preserve"> </v>
      </c>
      <c r="U43" s="295"/>
      <c r="V43" s="294" t="str">
        <f t="shared" si="8"/>
        <v xml:space="preserve"> </v>
      </c>
      <c r="W43" s="295"/>
      <c r="X43" s="294" t="str">
        <f t="shared" si="8"/>
        <v xml:space="preserve"> </v>
      </c>
      <c r="Y43" s="295"/>
      <c r="Z43" s="294" t="str">
        <f t="shared" si="8"/>
        <v xml:space="preserve"> </v>
      </c>
      <c r="AA43" s="29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</row>
    <row r="44" spans="1:54" s="83" customFormat="1" x14ac:dyDescent="0.2">
      <c r="A44" s="125"/>
      <c r="B44" s="296">
        <f>'гр6 МО3'!B22</f>
        <v>0</v>
      </c>
      <c r="C44" s="297" t="str">
        <f>IF(B44=1,"час",IF(B44=0," ",IF(B44&gt;4,"часов","часа")))</f>
        <v xml:space="preserve"> </v>
      </c>
      <c r="D44" s="296">
        <f>'гр6 МО3'!C22</f>
        <v>0</v>
      </c>
      <c r="E44" s="297" t="str">
        <f>IF(D44=1,"час",IF(D44=0," ",IF(D44&gt;4,"часов","часа")))</f>
        <v xml:space="preserve"> </v>
      </c>
      <c r="F44" s="296">
        <f>'гр6 МО3'!D22</f>
        <v>0</v>
      </c>
      <c r="G44" s="297" t="str">
        <f>IF(F44=1,"час",IF(F44=0," ",IF(F44&gt;4,"часов","часа")))</f>
        <v xml:space="preserve"> </v>
      </c>
      <c r="H44" s="296">
        <f>'гр6 МО3'!E22</f>
        <v>0</v>
      </c>
      <c r="I44" s="297" t="str">
        <f>IF(H44=1,"час",IF(H44=0," ",IF(H44&gt;4,"часов","часа")))</f>
        <v xml:space="preserve"> </v>
      </c>
      <c r="J44" s="296">
        <f>'гр6 МО3'!F22</f>
        <v>0</v>
      </c>
      <c r="K44" s="297" t="str">
        <f>IF(J44=1,"час",IF(J44=0," ",IF(J44&gt;4,"часов","часа")))</f>
        <v xml:space="preserve"> </v>
      </c>
      <c r="L44" s="296">
        <f>'гр6 МО3'!G22</f>
        <v>0</v>
      </c>
      <c r="M44" s="297" t="str">
        <f>IF(L44=1,"час",IF(L44=0," ",IF(L44&gt;4,"часов","часа")))</f>
        <v xml:space="preserve"> </v>
      </c>
      <c r="N44" s="296">
        <f>'гр6 МО3'!H22</f>
        <v>0</v>
      </c>
      <c r="O44" s="297" t="str">
        <f>IF(N44=1,"час",IF(N44=0," ",IF(N44&gt;4,"часов","часа")))</f>
        <v xml:space="preserve"> </v>
      </c>
      <c r="P44" s="296">
        <f>'гр6 МО3'!I22</f>
        <v>0</v>
      </c>
      <c r="Q44" s="297" t="str">
        <f>IF(P44=1,"час",IF(P44=0," ",IF(P44&gt;4,"часов","часа")))</f>
        <v xml:space="preserve"> </v>
      </c>
      <c r="R44" s="296">
        <f>'гр6 МО3'!J22</f>
        <v>0</v>
      </c>
      <c r="S44" s="297" t="str">
        <f>IF(R44=1,"час",IF(R44=0," ",IF(R44&gt;4,"часов","часа")))</f>
        <v xml:space="preserve"> </v>
      </c>
      <c r="T44" s="296">
        <f>'гр6 МО3'!K22</f>
        <v>0</v>
      </c>
      <c r="U44" s="297" t="str">
        <f>IF(T44=1,"час",IF(T44=0," ",IF(T44&gt;4,"часов","часа")))</f>
        <v xml:space="preserve"> </v>
      </c>
      <c r="V44" s="296">
        <f>'гр6 МО3'!L22</f>
        <v>0</v>
      </c>
      <c r="W44" s="297" t="str">
        <f>IF(V44=1,"час",IF(V44=0," ",IF(V44&gt;4,"часов","часа")))</f>
        <v xml:space="preserve"> </v>
      </c>
      <c r="X44" s="296">
        <f>'гр6 МО3'!M22</f>
        <v>0</v>
      </c>
      <c r="Y44" s="297" t="str">
        <f>IF(X44=1,"час",IF(X44=0," ",IF(X44&gt;4,"часов","часа")))</f>
        <v xml:space="preserve"> </v>
      </c>
      <c r="Z44" s="296">
        <f>'гр6 МО3'!N22</f>
        <v>0</v>
      </c>
      <c r="AA44" s="297" t="str">
        <f>IF(Z44=1,"час",IF(Z44=0," ",IF(Z44&gt;4,"часов","часа")))</f>
        <v xml:space="preserve"> </v>
      </c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</row>
    <row r="45" spans="1:54" s="83" customFormat="1" ht="24" customHeight="1" x14ac:dyDescent="0.2">
      <c r="A45" s="125">
        <v>11</v>
      </c>
      <c r="B45" s="298" t="str">
        <f>IF('МО3 общие данные '!E16=1,AC45,AD45)</f>
        <v>-</v>
      </c>
      <c r="C45" s="299"/>
      <c r="D45" s="298" t="str">
        <f>IF('МО3 общие данные '!E17=1,AE45,AF45)</f>
        <v>-</v>
      </c>
      <c r="E45" s="299"/>
      <c r="F45" s="298" t="str">
        <f>IF('МО3 общие данные '!E18=1,AG45,AH45)</f>
        <v>-</v>
      </c>
      <c r="G45" s="299"/>
      <c r="H45" s="298" t="str">
        <f>IF('МО3 общие данные '!E19=1,AI45,AJ45)</f>
        <v>-</v>
      </c>
      <c r="I45" s="299"/>
      <c r="J45" s="298" t="str">
        <f>IF('МО3 общие данные '!E20=1,AK45,AL45)</f>
        <v>-</v>
      </c>
      <c r="K45" s="299"/>
      <c r="L45" s="298" t="str">
        <f>IF('МО3 общие данные '!E21=1,AM45,AN45)</f>
        <v>-</v>
      </c>
      <c r="M45" s="299"/>
      <c r="N45" s="298" t="str">
        <f>IF('МО3 общие данные '!E22=1,AO45,AP45)</f>
        <v>-</v>
      </c>
      <c r="O45" s="299"/>
      <c r="P45" s="298" t="str">
        <f>IF('МО3 общие данные '!E23=1,AQ45,AR45)</f>
        <v>-</v>
      </c>
      <c r="Q45" s="299"/>
      <c r="R45" s="298" t="str">
        <f>IF('МО3 общие данные '!E24=1,AS45,AT45)</f>
        <v>-</v>
      </c>
      <c r="S45" s="299"/>
      <c r="T45" s="298" t="str">
        <f>IF('МО3 общие данные '!E25=1,AU45,AV45)</f>
        <v>-</v>
      </c>
      <c r="U45" s="299"/>
      <c r="V45" s="298" t="str">
        <f>IF('МО3 общие данные '!E26=1,AW45,AX45)</f>
        <v>-</v>
      </c>
      <c r="W45" s="299"/>
      <c r="X45" s="298" t="str">
        <f>IF('МО3 общие данные '!E27=1,AY45,AZ45)</f>
        <v>-</v>
      </c>
      <c r="Y45" s="299"/>
      <c r="Z45" s="298" t="str">
        <f>IF('МО3 общие данные '!E28=1,BA45,BB45)</f>
        <v>-</v>
      </c>
      <c r="AA45" s="299"/>
      <c r="AC45" s="85" t="str">
        <f>(INDEX('МО3 общие данные '!C42:C60,MATCH(B44,'МО3 общие данные '!B42:B60,0)))</f>
        <v>-</v>
      </c>
      <c r="AD45" s="85" t="str">
        <f>(INDEX('МО3 общие данные '!D42:D60,MATCH(B44,'МО3 общие данные '!B42:B60,0)))</f>
        <v>-</v>
      </c>
      <c r="AE45" s="85" t="str">
        <f>(INDEX('МО3 общие данные '!C42:C60,MATCH(D44,'МО3 общие данные '!B42:B60,0)))</f>
        <v>-</v>
      </c>
      <c r="AF45" s="85" t="str">
        <f>(INDEX('МО3 общие данные '!D42:D60,MATCH(D44,'МО3 общие данные '!B42:B60,0)))</f>
        <v>-</v>
      </c>
      <c r="AG45" s="85" t="str">
        <f>(INDEX('МО3 общие данные '!C42:C60,MATCH(F44,'МО3 общие данные '!B42:B60,0)))</f>
        <v>-</v>
      </c>
      <c r="AH45" s="85" t="str">
        <f>(INDEX('МО3 общие данные '!D42:D60,MATCH(F44,'МО3 общие данные '!B42:B60,0)))</f>
        <v>-</v>
      </c>
      <c r="AI45" s="85" t="str">
        <f>(INDEX('МО3 общие данные '!C42:C60,MATCH(H44,'МО3 общие данные '!B42:B60,0)))</f>
        <v>-</v>
      </c>
      <c r="AJ45" s="85" t="str">
        <f>(INDEX('МО3 общие данные '!D42:D60,MATCH(H44,'МО3 общие данные '!B42:B60,0)))</f>
        <v>-</v>
      </c>
      <c r="AK45" s="85" t="str">
        <f>(INDEX('МО3 общие данные '!C42:C60,MATCH(J44,'МО3 общие данные '!B42:B60,0)))</f>
        <v>-</v>
      </c>
      <c r="AL45" s="85" t="str">
        <f>(INDEX('МО3 общие данные '!D42:D60,MATCH(J44,'МО3 общие данные '!B42:B60,0)))</f>
        <v>-</v>
      </c>
      <c r="AM45" s="85" t="str">
        <f>(INDEX('МО3 общие данные '!C42:C60,MATCH(L44,'МО3 общие данные '!B42:B60,0)))</f>
        <v>-</v>
      </c>
      <c r="AN45" s="85" t="str">
        <f>(INDEX('МО3 общие данные '!D42:D60,MATCH(L44,'МО3 общие данные '!B42:B60,0)))</f>
        <v>-</v>
      </c>
      <c r="AO45" s="85" t="str">
        <f>(INDEX('МО3 общие данные '!C42:C60,MATCH(N44,'МО3 общие данные '!B42:B60,0)))</f>
        <v>-</v>
      </c>
      <c r="AP45" s="85" t="str">
        <f>(INDEX('МО3 общие данные '!D42:D60,MATCH(N44,'МО3 общие данные '!B42:B60,0)))</f>
        <v>-</v>
      </c>
      <c r="AQ45" s="85" t="str">
        <f>(INDEX('МО3 общие данные '!C42:C60,MATCH(P44,'МО3 общие данные '!B42:B60,0)))</f>
        <v>-</v>
      </c>
      <c r="AR45" s="85" t="str">
        <f>(INDEX('МО3 общие данные '!D42:D60,MATCH(P44,'МО3 общие данные '!B42:B60,0)))</f>
        <v>-</v>
      </c>
      <c r="AS45" s="85" t="str">
        <f>(INDEX('МО3 общие данные '!C42:C60,MATCH(R44,'МО3 общие данные '!B42:B60,0)))</f>
        <v>-</v>
      </c>
      <c r="AT45" s="85" t="str">
        <f>(INDEX('МО3 общие данные '!D42:D60,MATCH(R44,'МО3 общие данные '!B42:B60,0)))</f>
        <v>-</v>
      </c>
      <c r="AU45" s="85" t="str">
        <f>(INDEX('МО3 общие данные '!C42:C60,MATCH(T44,'МО3 общие данные '!B42:B60,0)))</f>
        <v>-</v>
      </c>
      <c r="AV45" s="85" t="str">
        <f>(INDEX('МО3 общие данные '!D42:D60,MATCH(T44,'МО3 общие данные '!B42:B60,0)))</f>
        <v>-</v>
      </c>
      <c r="AW45" s="85" t="str">
        <f>(INDEX('МО3 общие данные '!C42:C60,MATCH(V44,'МО3 общие данные '!B42:B60,0)))</f>
        <v>-</v>
      </c>
      <c r="AX45" s="85" t="str">
        <f>(INDEX('МО3 общие данные '!D42:D60,MATCH(V44,'МО3 общие данные '!B42:B60,0)))</f>
        <v>-</v>
      </c>
      <c r="AY45" s="85" t="str">
        <f>(INDEX('МО3 общие данные '!C42:C60,MATCH(X44,'МО3 общие данные '!B42:B60,0)))</f>
        <v>-</v>
      </c>
      <c r="AZ45" s="85" t="str">
        <f>(INDEX('МО3 общие данные '!D42:D60,MATCH(X44,'МО3 общие данные '!B42:B60,0)))</f>
        <v>-</v>
      </c>
      <c r="BA45" s="85" t="str">
        <f>(INDEX('МО3 общие данные '!C42:C60,MATCH(Z44,'МО3 общие данные '!B42:B60,0)))</f>
        <v>-</v>
      </c>
      <c r="BB45" s="85" t="str">
        <f>(INDEX('МО3 общие данные '!D42:D60,MATCH(Z44,'МО3 общие данные '!B42:B60,0)))</f>
        <v>-</v>
      </c>
    </row>
    <row r="46" spans="1:54" s="83" customFormat="1" x14ac:dyDescent="0.2">
      <c r="A46" s="127"/>
      <c r="B46" s="294" t="str">
        <f>IF(B44&gt;0,"Д",IF(B44=0," "))</f>
        <v xml:space="preserve"> </v>
      </c>
      <c r="C46" s="295"/>
      <c r="D46" s="294" t="str">
        <f t="shared" ref="D46:Z46" si="9">IF(D44&gt;0,"Д",IF(D44=0," "))</f>
        <v xml:space="preserve"> </v>
      </c>
      <c r="E46" s="295"/>
      <c r="F46" s="294" t="str">
        <f t="shared" si="9"/>
        <v xml:space="preserve"> </v>
      </c>
      <c r="G46" s="295"/>
      <c r="H46" s="294" t="str">
        <f t="shared" si="9"/>
        <v xml:space="preserve"> </v>
      </c>
      <c r="I46" s="295"/>
      <c r="J46" s="294" t="str">
        <f t="shared" si="9"/>
        <v xml:space="preserve"> </v>
      </c>
      <c r="K46" s="295"/>
      <c r="L46" s="294" t="str">
        <f t="shared" si="9"/>
        <v xml:space="preserve"> </v>
      </c>
      <c r="M46" s="295"/>
      <c r="N46" s="294" t="str">
        <f t="shared" si="9"/>
        <v xml:space="preserve"> </v>
      </c>
      <c r="O46" s="295"/>
      <c r="P46" s="294" t="str">
        <f t="shared" si="9"/>
        <v xml:space="preserve"> </v>
      </c>
      <c r="Q46" s="295"/>
      <c r="R46" s="294" t="str">
        <f t="shared" si="9"/>
        <v xml:space="preserve"> </v>
      </c>
      <c r="S46" s="295"/>
      <c r="T46" s="294" t="str">
        <f t="shared" si="9"/>
        <v xml:space="preserve"> </v>
      </c>
      <c r="U46" s="295"/>
      <c r="V46" s="294" t="str">
        <f t="shared" si="9"/>
        <v xml:space="preserve"> </v>
      </c>
      <c r="W46" s="295"/>
      <c r="X46" s="294" t="str">
        <f t="shared" si="9"/>
        <v xml:space="preserve"> </v>
      </c>
      <c r="Y46" s="295"/>
      <c r="Z46" s="294" t="str">
        <f t="shared" si="9"/>
        <v xml:space="preserve"> </v>
      </c>
      <c r="AA46" s="29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</row>
    <row r="47" spans="1:54" s="116" customFormat="1" ht="14.25" x14ac:dyDescent="0.2">
      <c r="A47" s="87"/>
      <c r="B47" s="290">
        <f>'гр6 МО3'!B23</f>
        <v>0</v>
      </c>
      <c r="C47" s="291" t="str">
        <f>IF(B47=1,"час",IF(B47=0," ",IF(B47&gt;4,"часов","часа")))</f>
        <v xml:space="preserve"> </v>
      </c>
      <c r="D47" s="290">
        <f>'гр6 МО3'!C23</f>
        <v>0</v>
      </c>
      <c r="E47" s="291" t="str">
        <f>IF(D47=1,"час",IF(D47=0," ",IF(D47&gt;4,"часов","часа")))</f>
        <v xml:space="preserve"> </v>
      </c>
      <c r="F47" s="290">
        <f>'гр6 МО3'!D23</f>
        <v>0</v>
      </c>
      <c r="G47" s="291" t="str">
        <f>IF(F47=1,"час",IF(F47=0," ",IF(F47&gt;4,"часов","часа")))</f>
        <v xml:space="preserve"> </v>
      </c>
      <c r="H47" s="290">
        <f>'гр6 МО3'!E23</f>
        <v>0</v>
      </c>
      <c r="I47" s="291" t="str">
        <f>IF(H47=1,"час",IF(H47=0," ",IF(H47&gt;4,"часов","часа")))</f>
        <v xml:space="preserve"> </v>
      </c>
      <c r="J47" s="290">
        <f>'гр6 МО3'!F23</f>
        <v>0</v>
      </c>
      <c r="K47" s="291" t="str">
        <f>IF(J47=1,"час",IF(J47=0," ",IF(J47&gt;4,"часов","часа")))</f>
        <v xml:space="preserve"> </v>
      </c>
      <c r="L47" s="290">
        <f>'гр6 МО3'!G23</f>
        <v>0</v>
      </c>
      <c r="M47" s="291" t="str">
        <f>IF(L47=1,"час",IF(L47=0," ",IF(L47&gt;4,"часов","часа")))</f>
        <v xml:space="preserve"> </v>
      </c>
      <c r="N47" s="290">
        <f>'гр6 МО3'!H23</f>
        <v>0</v>
      </c>
      <c r="O47" s="291" t="str">
        <f>IF(N47=1,"час",IF(N47=0," ",IF(N47&gt;4,"часов","часа")))</f>
        <v xml:space="preserve"> </v>
      </c>
      <c r="P47" s="290">
        <f>'гр6 МО3'!I23</f>
        <v>0</v>
      </c>
      <c r="Q47" s="291" t="str">
        <f>IF(P47=1,"час",IF(P47=0," ",IF(P47&gt;4,"часов","часа")))</f>
        <v xml:space="preserve"> </v>
      </c>
      <c r="R47" s="290">
        <f>'гр6 МО3'!J23</f>
        <v>0</v>
      </c>
      <c r="S47" s="291" t="str">
        <f>IF(R47=1,"час",IF(R47=0," ",IF(R47&gt;4,"часов","часа")))</f>
        <v xml:space="preserve"> </v>
      </c>
      <c r="T47" s="290">
        <f>'гр6 МО3'!K23</f>
        <v>0</v>
      </c>
      <c r="U47" s="291" t="str">
        <f>IF(T47=1,"час",IF(T47=0," ",IF(T47&gt;4,"часов","часа")))</f>
        <v xml:space="preserve"> </v>
      </c>
      <c r="V47" s="290">
        <f>'гр6 МО3'!L23</f>
        <v>0</v>
      </c>
      <c r="W47" s="291" t="str">
        <f>IF(V47=1,"час",IF(V47=0," ",IF(V47&gt;4,"часов","часа")))</f>
        <v xml:space="preserve"> </v>
      </c>
      <c r="X47" s="290">
        <f>'гр6 МО3'!M23</f>
        <v>0</v>
      </c>
      <c r="Y47" s="291" t="str">
        <f>IF(X47=1,"час",IF(X47=0," ",IF(X47&gt;4,"часов","часа")))</f>
        <v xml:space="preserve"> </v>
      </c>
      <c r="Z47" s="290">
        <f>'гр6 МО3'!N23</f>
        <v>0</v>
      </c>
      <c r="AA47" s="291" t="str">
        <f>IF(Z47=1,"час",IF(Z47=0," ",IF(Z47&gt;4,"часов","часа")))</f>
        <v xml:space="preserve"> </v>
      </c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  <c r="AZ47" s="117"/>
      <c r="BA47" s="117"/>
      <c r="BB47" s="117"/>
    </row>
    <row r="48" spans="1:54" s="116" customFormat="1" ht="24" customHeight="1" x14ac:dyDescent="0.2">
      <c r="A48" s="87">
        <v>12</v>
      </c>
      <c r="B48" s="292" t="str">
        <f>IF('МО3 общие данные '!E16=1,AC48,AD48)</f>
        <v>-</v>
      </c>
      <c r="C48" s="293"/>
      <c r="D48" s="292" t="str">
        <f>IF('МО3 общие данные '!E17=1,AE48,AF48)</f>
        <v>-</v>
      </c>
      <c r="E48" s="293"/>
      <c r="F48" s="292" t="str">
        <f>IF('МО3 общие данные '!E18=1,AG48,AH48)</f>
        <v>-</v>
      </c>
      <c r="G48" s="293"/>
      <c r="H48" s="292" t="str">
        <f>IF('МО3 общие данные '!E19=1,AI48,AJ48)</f>
        <v>-</v>
      </c>
      <c r="I48" s="293"/>
      <c r="J48" s="292" t="str">
        <f>IF('МО3 общие данные '!E20=1,AK48,AL48)</f>
        <v>-</v>
      </c>
      <c r="K48" s="293"/>
      <c r="L48" s="292" t="str">
        <f>IF('МО3 общие данные '!E21=1,AM48,AN48)</f>
        <v>-</v>
      </c>
      <c r="M48" s="293"/>
      <c r="N48" s="292" t="str">
        <f>IF('МО3 общие данные '!E22=1,AO48,AP48)</f>
        <v>-</v>
      </c>
      <c r="O48" s="293"/>
      <c r="P48" s="292" t="str">
        <f>IF('МО3 общие данные '!E23=1,AQ48,AR48)</f>
        <v>-</v>
      </c>
      <c r="Q48" s="293"/>
      <c r="R48" s="292" t="str">
        <f>IF('МО3 общие данные '!E24=1,AS48,AT48)</f>
        <v>-</v>
      </c>
      <c r="S48" s="293"/>
      <c r="T48" s="292" t="str">
        <f>IF('МО3 общие данные '!E25=1,AU48,AV48)</f>
        <v>-</v>
      </c>
      <c r="U48" s="293"/>
      <c r="V48" s="292" t="str">
        <f>IF('МО3 общие данные '!E26=1,AW48,AX48)</f>
        <v>-</v>
      </c>
      <c r="W48" s="293"/>
      <c r="X48" s="292" t="str">
        <f>IF('МО3 общие данные '!E27=1,AY48,AZ48)</f>
        <v>-</v>
      </c>
      <c r="Y48" s="293"/>
      <c r="Z48" s="292" t="str">
        <f>IF('МО3 общие данные '!E28=1,BA48,BB48)</f>
        <v>-</v>
      </c>
      <c r="AA48" s="293"/>
      <c r="AC48" s="117" t="str">
        <f>(INDEX('МО3 общие данные '!E42:E60,MATCH(B47,'МО3 общие данные '!B42:B60,0)))</f>
        <v>-</v>
      </c>
      <c r="AD48" s="117" t="str">
        <f>(INDEX('МО3 общие данные '!E42:E60,MATCH(B47,'МО3 общие данные '!B42:B60,0)))</f>
        <v>-</v>
      </c>
      <c r="AE48" s="117" t="str">
        <f>(INDEX('МО3 общие данные '!E42:E60,MATCH(D47,'МО3 общие данные '!B42:B60,0)))</f>
        <v>-</v>
      </c>
      <c r="AF48" s="117" t="str">
        <f>(INDEX('МО3 общие данные '!E42:E60,MATCH(D47,'МО3 общие данные '!B42:B60,0)))</f>
        <v>-</v>
      </c>
      <c r="AG48" s="117" t="str">
        <f>(INDEX('МО3 общие данные '!E42:E60,MATCH(F47,'МО3 общие данные '!B42:B60,0)))</f>
        <v>-</v>
      </c>
      <c r="AH48" s="117" t="str">
        <f>(INDEX('МО3 общие данные '!E42:E60,MATCH(F47,'МО3 общие данные '!B42:B60,0)))</f>
        <v>-</v>
      </c>
      <c r="AI48" s="117" t="str">
        <f>(INDEX('МО3 общие данные '!E42:E60,MATCH(H47,'МО3 общие данные '!B42:B60,0)))</f>
        <v>-</v>
      </c>
      <c r="AJ48" s="117" t="str">
        <f>(INDEX('МО3 общие данные '!E42:E60,MATCH(H47,'МО3 общие данные '!B42:B60,0)))</f>
        <v>-</v>
      </c>
      <c r="AK48" s="117" t="str">
        <f>(INDEX('МО3 общие данные '!E42:E60,MATCH(J47,'МО3 общие данные '!B42:B60,0)))</f>
        <v>-</v>
      </c>
      <c r="AL48" s="117" t="str">
        <f>(INDEX('МО3 общие данные '!E42:E60,MATCH(J47,'МО3 общие данные '!B42:B60,0)))</f>
        <v>-</v>
      </c>
      <c r="AM48" s="117" t="str">
        <f>(INDEX('МО3 общие данные '!E42:E60,MATCH(L47,'МО3 общие данные '!B42:B60,0)))</f>
        <v>-</v>
      </c>
      <c r="AN48" s="117" t="str">
        <f>(INDEX('МО3 общие данные '!E42:E60,MATCH(L47,'МО3 общие данные '!B42:B60,0)))</f>
        <v>-</v>
      </c>
      <c r="AO48" s="117" t="str">
        <f>(INDEX('МО3 общие данные '!E42:E60,MATCH(N47,'МО3 общие данные '!B42:B60,0)))</f>
        <v>-</v>
      </c>
      <c r="AP48" s="117" t="str">
        <f>(INDEX('МО3 общие данные '!E42:E60,MATCH(N47,'МО3 общие данные '!B42:B60,0)))</f>
        <v>-</v>
      </c>
      <c r="AQ48" s="117" t="str">
        <f>(INDEX('МО3 общие данные '!E42:E60,MATCH(P47,'МО3 общие данные '!B42:B60,0)))</f>
        <v>-</v>
      </c>
      <c r="AR48" s="117" t="str">
        <f>(INDEX('МО3 общие данные '!E42:E60,MATCH(P47,'МО3 общие данные '!B42:B60,0)))</f>
        <v>-</v>
      </c>
      <c r="AS48" s="117" t="str">
        <f>(INDEX('МО3 общие данные '!E42:E60,MATCH(R47,'МО3 общие данные '!B42:B60,0)))</f>
        <v>-</v>
      </c>
      <c r="AT48" s="117" t="str">
        <f>(INDEX('МО3 общие данные '!E42:E60,MATCH(R47,'МО3 общие данные '!B42:B60,0)))</f>
        <v>-</v>
      </c>
      <c r="AU48" s="117" t="str">
        <f>(INDEX('МО3 общие данные '!E42:E60,MATCH(T47,'МО3 общие данные '!B42:B60,0)))</f>
        <v>-</v>
      </c>
      <c r="AV48" s="117" t="str">
        <f>(INDEX('МО3 общие данные '!E42:E60,MATCH(T47,'МО3 общие данные '!B42:B60,0)))</f>
        <v>-</v>
      </c>
      <c r="AW48" s="117" t="str">
        <f>(INDEX('МО3 общие данные '!E42:E60,MATCH(V47,'МО3 общие данные '!B42:B60,0)))</f>
        <v>-</v>
      </c>
      <c r="AX48" s="117" t="str">
        <f>(INDEX('МО3 общие данные '!E42:E60,MATCH(V47,'МО3 общие данные '!B42:B60,0)))</f>
        <v>-</v>
      </c>
      <c r="AY48" s="117" t="str">
        <f>(INDEX('МО3 общие данные '!E42:E60,MATCH(X47,'МО3 общие данные '!B42:B60,0)))</f>
        <v>-</v>
      </c>
      <c r="AZ48" s="117" t="str">
        <f>(INDEX('МО3 общие данные '!E42:E60,MATCH(X47,'МО3 общие данные '!B42:B60,0)))</f>
        <v>-</v>
      </c>
      <c r="BA48" s="117" t="str">
        <f>(INDEX('МО3 общие данные '!E42:E60,MATCH(Z47,'МО3 общие данные '!B42:B60,0)))</f>
        <v>-</v>
      </c>
      <c r="BB48" s="117" t="str">
        <f>(INDEX('МО3 общие данные '!E42:E60,MATCH(Z47,'МО3 общие данные '!B42:B60,0)))</f>
        <v>-</v>
      </c>
    </row>
    <row r="49" spans="1:54" s="116" customFormat="1" ht="14.25" x14ac:dyDescent="0.2">
      <c r="A49" s="88" t="s">
        <v>138</v>
      </c>
      <c r="B49" s="294" t="str">
        <f>IF(B47&gt;0,"Д",IF(B47=0," "))</f>
        <v xml:space="preserve"> </v>
      </c>
      <c r="C49" s="295"/>
      <c r="D49" s="294" t="str">
        <f t="shared" ref="D49:Z49" si="10">IF(D47&gt;0,"Д",IF(D47=0," "))</f>
        <v xml:space="preserve"> </v>
      </c>
      <c r="E49" s="295"/>
      <c r="F49" s="294" t="str">
        <f t="shared" si="10"/>
        <v xml:space="preserve"> </v>
      </c>
      <c r="G49" s="295"/>
      <c r="H49" s="294" t="str">
        <f t="shared" si="10"/>
        <v xml:space="preserve"> </v>
      </c>
      <c r="I49" s="295"/>
      <c r="J49" s="294" t="str">
        <f t="shared" si="10"/>
        <v xml:space="preserve"> </v>
      </c>
      <c r="K49" s="295"/>
      <c r="L49" s="294" t="str">
        <f t="shared" si="10"/>
        <v xml:space="preserve"> </v>
      </c>
      <c r="M49" s="295"/>
      <c r="N49" s="294" t="str">
        <f t="shared" si="10"/>
        <v xml:space="preserve"> </v>
      </c>
      <c r="O49" s="295"/>
      <c r="P49" s="294" t="str">
        <f t="shared" si="10"/>
        <v xml:space="preserve"> </v>
      </c>
      <c r="Q49" s="295"/>
      <c r="R49" s="294" t="str">
        <f t="shared" si="10"/>
        <v xml:space="preserve"> </v>
      </c>
      <c r="S49" s="295"/>
      <c r="T49" s="294" t="str">
        <f t="shared" si="10"/>
        <v xml:space="preserve"> </v>
      </c>
      <c r="U49" s="295"/>
      <c r="V49" s="294" t="str">
        <f t="shared" si="10"/>
        <v xml:space="preserve"> </v>
      </c>
      <c r="W49" s="295"/>
      <c r="X49" s="294" t="str">
        <f t="shared" si="10"/>
        <v xml:space="preserve"> </v>
      </c>
      <c r="Y49" s="295"/>
      <c r="Z49" s="294" t="str">
        <f t="shared" si="10"/>
        <v xml:space="preserve"> </v>
      </c>
      <c r="AA49" s="295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  <c r="AZ49" s="117"/>
      <c r="BA49" s="117"/>
      <c r="BB49" s="117"/>
    </row>
    <row r="50" spans="1:54" s="83" customFormat="1" x14ac:dyDescent="0.2">
      <c r="A50" s="125"/>
      <c r="B50" s="296">
        <f>'гр6 МО3'!B24</f>
        <v>0</v>
      </c>
      <c r="C50" s="297" t="str">
        <f>IF(B50=1,"час",IF(B50=0," ",IF(B50&gt;4,"часов","часа")))</f>
        <v xml:space="preserve"> </v>
      </c>
      <c r="D50" s="296">
        <f>'гр6 МО3'!C24</f>
        <v>0</v>
      </c>
      <c r="E50" s="297" t="str">
        <f>IF(D50=1,"час",IF(D50=0," ",IF(D50&gt;4,"часов","часа")))</f>
        <v xml:space="preserve"> </v>
      </c>
      <c r="F50" s="296">
        <f>'гр6 МО3'!D24</f>
        <v>0</v>
      </c>
      <c r="G50" s="297" t="str">
        <f>IF(F50=1,"час",IF(F50=0," ",IF(F50&gt;4,"часов","часа")))</f>
        <v xml:space="preserve"> </v>
      </c>
      <c r="H50" s="296">
        <f>'гр6 МО3'!E24</f>
        <v>0</v>
      </c>
      <c r="I50" s="297" t="str">
        <f>IF(H50=1,"час",IF(H50=0," ",IF(H50&gt;4,"часов","часа")))</f>
        <v xml:space="preserve"> </v>
      </c>
      <c r="J50" s="296">
        <f>'гр6 МО3'!F24</f>
        <v>0</v>
      </c>
      <c r="K50" s="297" t="str">
        <f>IF(J50=1,"час",IF(J50=0," ",IF(J50&gt;4,"часов","часа")))</f>
        <v xml:space="preserve"> </v>
      </c>
      <c r="L50" s="296">
        <f>'гр6 МО3'!G24</f>
        <v>0</v>
      </c>
      <c r="M50" s="297" t="str">
        <f>IF(L50=1,"час",IF(L50=0," ",IF(L50&gt;4,"часов","часа")))</f>
        <v xml:space="preserve"> </v>
      </c>
      <c r="N50" s="296">
        <f>'гр6 МО3'!H24</f>
        <v>0</v>
      </c>
      <c r="O50" s="297" t="str">
        <f>IF(N50=1,"час",IF(N50=0," ",IF(N50&gt;4,"часов","часа")))</f>
        <v xml:space="preserve"> </v>
      </c>
      <c r="P50" s="296">
        <f>'гр6 МО3'!I24</f>
        <v>0</v>
      </c>
      <c r="Q50" s="297" t="str">
        <f>IF(P50=1,"час",IF(P50=0," ",IF(P50&gt;4,"часов","часа")))</f>
        <v xml:space="preserve"> </v>
      </c>
      <c r="R50" s="296">
        <f>'гр6 МО3'!J24</f>
        <v>0</v>
      </c>
      <c r="S50" s="297" t="str">
        <f>IF(R50=1,"час",IF(R50=0," ",IF(R50&gt;4,"часов","часа")))</f>
        <v xml:space="preserve"> </v>
      </c>
      <c r="T50" s="296">
        <f>'гр6 МО3'!K24</f>
        <v>0</v>
      </c>
      <c r="U50" s="297" t="str">
        <f>IF(T50=1,"час",IF(T50=0," ",IF(T50&gt;4,"часов","часа")))</f>
        <v xml:space="preserve"> </v>
      </c>
      <c r="V50" s="296">
        <f>'гр6 МО3'!L24</f>
        <v>0</v>
      </c>
      <c r="W50" s="297" t="str">
        <f>IF(V50=1,"час",IF(V50=0," ",IF(V50&gt;4,"часов","часа")))</f>
        <v xml:space="preserve"> </v>
      </c>
      <c r="X50" s="296">
        <f>'гр6 МО3'!M24</f>
        <v>0</v>
      </c>
      <c r="Y50" s="297" t="str">
        <f>IF(X50=1,"час",IF(X50=0," ",IF(X50&gt;4,"часов","часа")))</f>
        <v xml:space="preserve"> </v>
      </c>
      <c r="Z50" s="296">
        <f>'гр6 МО3'!N24</f>
        <v>0</v>
      </c>
      <c r="AA50" s="297" t="str">
        <f>IF(Z50=1,"час",IF(Z50=0," ",IF(Z50&gt;4,"часов","часа")))</f>
        <v xml:space="preserve"> </v>
      </c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</row>
    <row r="51" spans="1:54" s="83" customFormat="1" ht="24" customHeight="1" x14ac:dyDescent="0.2">
      <c r="A51" s="125">
        <v>13</v>
      </c>
      <c r="B51" s="298" t="str">
        <f>IF('МО3 общие данные '!E16=1,AC51,AD51)</f>
        <v>-</v>
      </c>
      <c r="C51" s="299"/>
      <c r="D51" s="298" t="str">
        <f>IF('МО3 общие данные '!E17=1,AE51,AF51)</f>
        <v>-</v>
      </c>
      <c r="E51" s="299"/>
      <c r="F51" s="298" t="str">
        <f>IF('МО3 общие данные '!E18=1,AG51,AH51)</f>
        <v>-</v>
      </c>
      <c r="G51" s="299"/>
      <c r="H51" s="298" t="str">
        <f>IF('МО3 общие данные '!E19=1,AI51,AJ51)</f>
        <v>-</v>
      </c>
      <c r="I51" s="299"/>
      <c r="J51" s="298" t="str">
        <f>IF('МО3 общие данные '!E20=1,AK51,AL51)</f>
        <v>-</v>
      </c>
      <c r="K51" s="299"/>
      <c r="L51" s="298" t="str">
        <f>IF('МО3 общие данные '!E21=1,AM51,AN51)</f>
        <v>-</v>
      </c>
      <c r="M51" s="299"/>
      <c r="N51" s="298" t="str">
        <f>IF('МО3 общие данные '!E22=1,AO51,AP51)</f>
        <v>-</v>
      </c>
      <c r="O51" s="299"/>
      <c r="P51" s="298" t="str">
        <f>IF('МО3 общие данные '!E23=1,AQ51,AR51)</f>
        <v>-</v>
      </c>
      <c r="Q51" s="299"/>
      <c r="R51" s="298" t="str">
        <f>IF('МО3 общие данные '!E24=1,AS51,AT51)</f>
        <v>-</v>
      </c>
      <c r="S51" s="299"/>
      <c r="T51" s="298" t="str">
        <f>IF('МО3 общие данные '!E25=1,AU51,AV51)</f>
        <v>-</v>
      </c>
      <c r="U51" s="299"/>
      <c r="V51" s="298" t="str">
        <f>IF('МО3 общие данные '!E26=1,AW51,AX51)</f>
        <v>-</v>
      </c>
      <c r="W51" s="299"/>
      <c r="X51" s="298" t="str">
        <f>IF('МО3 общие данные '!E27=1,AY51,AZ51)</f>
        <v>-</v>
      </c>
      <c r="Y51" s="299"/>
      <c r="Z51" s="298" t="str">
        <f>IF('МО3 общие данные '!E28=1,BA51,BB51)</f>
        <v>-</v>
      </c>
      <c r="AA51" s="299"/>
      <c r="AC51" s="85" t="str">
        <f>(INDEX('МО3 общие данные '!C42:C60,MATCH(B50,'МО3 общие данные '!B42:B60,0)))</f>
        <v>-</v>
      </c>
      <c r="AD51" s="85" t="str">
        <f>(INDEX('МО3 общие данные '!D42:D60,MATCH(B50,'МО3 общие данные '!B42:B60,0)))</f>
        <v>-</v>
      </c>
      <c r="AE51" s="85" t="str">
        <f>(INDEX('МО3 общие данные '!C42:C60,MATCH(D50,'МО3 общие данные '!B42:B60,0)))</f>
        <v>-</v>
      </c>
      <c r="AF51" s="85" t="str">
        <f>(INDEX('МО3 общие данные '!D42:D60,MATCH(D50,'МО3 общие данные '!B42:B60,0)))</f>
        <v>-</v>
      </c>
      <c r="AG51" s="85" t="str">
        <f>(INDEX('МО3 общие данные '!C42:C60,MATCH(F50,'МО3 общие данные '!B42:B60,0)))</f>
        <v>-</v>
      </c>
      <c r="AH51" s="85" t="str">
        <f>(INDEX('МО3 общие данные '!D42:D60,MATCH(F50,'МО3 общие данные '!B42:B60,0)))</f>
        <v>-</v>
      </c>
      <c r="AI51" s="85" t="str">
        <f>(INDEX('МО3 общие данные '!C42:C60,MATCH(H50,'МО3 общие данные '!B42:B60,0)))</f>
        <v>-</v>
      </c>
      <c r="AJ51" s="85" t="str">
        <f>(INDEX('МО3 общие данные '!D42:D60,MATCH(H50,'МО3 общие данные '!B42:B60,0)))</f>
        <v>-</v>
      </c>
      <c r="AK51" s="85" t="str">
        <f>(INDEX('МО3 общие данные '!C42:C60,MATCH(J50,'МО3 общие данные '!B42:B60,0)))</f>
        <v>-</v>
      </c>
      <c r="AL51" s="85" t="str">
        <f>(INDEX('МО3 общие данные '!D42:D60,MATCH(J50,'МО3 общие данные '!B42:B60,0)))</f>
        <v>-</v>
      </c>
      <c r="AM51" s="85" t="str">
        <f>(INDEX('МО3 общие данные '!C42:C60,MATCH(L50,'МО3 общие данные '!B42:B60,0)))</f>
        <v>-</v>
      </c>
      <c r="AN51" s="85" t="str">
        <f>(INDEX('МО3 общие данные '!D42:D60,MATCH(L50,'МО3 общие данные '!B42:B60,0)))</f>
        <v>-</v>
      </c>
      <c r="AO51" s="85" t="str">
        <f>(INDEX('МО3 общие данные '!C42:C60,MATCH(N50,'МО3 общие данные '!B42:B60,0)))</f>
        <v>-</v>
      </c>
      <c r="AP51" s="85" t="str">
        <f>(INDEX('МО3 общие данные '!D42:D60,MATCH(N50,'МО3 общие данные '!B42:B60,0)))</f>
        <v>-</v>
      </c>
      <c r="AQ51" s="85" t="str">
        <f>(INDEX('МО3 общие данные '!C42:C60,MATCH(P50,'МО3 общие данные '!B42:B60,0)))</f>
        <v>-</v>
      </c>
      <c r="AR51" s="85" t="str">
        <f>(INDEX('МО3 общие данные '!D42:D60,MATCH(P50,'МО3 общие данные '!B42:B60,0)))</f>
        <v>-</v>
      </c>
      <c r="AS51" s="85" t="str">
        <f>(INDEX('МО3 общие данные '!C42:C60,MATCH(R50,'МО3 общие данные '!B42:B60,0)))</f>
        <v>-</v>
      </c>
      <c r="AT51" s="85" t="str">
        <f>(INDEX('МО3 общие данные '!D42:D60,MATCH(R50,'МО3 общие данные '!B42:B60,0)))</f>
        <v>-</v>
      </c>
      <c r="AU51" s="85" t="str">
        <f>(INDEX('МО3 общие данные '!C42:C60,MATCH(T50,'МО3 общие данные '!B42:B60,0)))</f>
        <v>-</v>
      </c>
      <c r="AV51" s="85" t="str">
        <f>(INDEX('МО3 общие данные '!D42:D60,MATCH(T50,'МО3 общие данные '!B42:B60,0)))</f>
        <v>-</v>
      </c>
      <c r="AW51" s="85" t="str">
        <f>(INDEX('МО3 общие данные '!C42:C60,MATCH(V50,'МО3 общие данные '!B42:B60,0)))</f>
        <v>-</v>
      </c>
      <c r="AX51" s="85" t="str">
        <f>(INDEX('МО3 общие данные '!D42:D60,MATCH(V50,'МО3 общие данные '!B42:B60,0)))</f>
        <v>-</v>
      </c>
      <c r="AY51" s="85" t="str">
        <f>(INDEX('МО3 общие данные '!C42:C60,MATCH(X50,'МО3 общие данные '!B42:B60,0)))</f>
        <v>-</v>
      </c>
      <c r="AZ51" s="85" t="str">
        <f>(INDEX('МО3 общие данные '!D42:D60,MATCH(X50,'МО3 общие данные '!B42:B60,0)))</f>
        <v>-</v>
      </c>
      <c r="BA51" s="85" t="str">
        <f>(INDEX('МО3 общие данные '!C42:C60,MATCH(Z50,'МО3 общие данные '!B42:B60,0)))</f>
        <v>-</v>
      </c>
      <c r="BB51" s="85" t="str">
        <f>(INDEX('МО3 общие данные '!D42:D60,MATCH(Z50,'МО3 общие данные '!B42:B60,0)))</f>
        <v>-</v>
      </c>
    </row>
    <row r="52" spans="1:54" s="83" customFormat="1" x14ac:dyDescent="0.2">
      <c r="A52" s="127"/>
      <c r="B52" s="294" t="str">
        <f>IF(B50&gt;0,"Д",IF(B50=0," "))</f>
        <v xml:space="preserve"> </v>
      </c>
      <c r="C52" s="295"/>
      <c r="D52" s="294" t="str">
        <f t="shared" ref="D52:Z52" si="11">IF(D50&gt;0,"Д",IF(D50=0," "))</f>
        <v xml:space="preserve"> </v>
      </c>
      <c r="E52" s="295"/>
      <c r="F52" s="294" t="str">
        <f t="shared" si="11"/>
        <v xml:space="preserve"> </v>
      </c>
      <c r="G52" s="295"/>
      <c r="H52" s="294" t="str">
        <f t="shared" si="11"/>
        <v xml:space="preserve"> </v>
      </c>
      <c r="I52" s="295"/>
      <c r="J52" s="294" t="str">
        <f t="shared" si="11"/>
        <v xml:space="preserve"> </v>
      </c>
      <c r="K52" s="295"/>
      <c r="L52" s="294" t="str">
        <f t="shared" si="11"/>
        <v xml:space="preserve"> </v>
      </c>
      <c r="M52" s="295"/>
      <c r="N52" s="294" t="str">
        <f t="shared" si="11"/>
        <v xml:space="preserve"> </v>
      </c>
      <c r="O52" s="295"/>
      <c r="P52" s="294" t="str">
        <f t="shared" si="11"/>
        <v xml:space="preserve"> </v>
      </c>
      <c r="Q52" s="295"/>
      <c r="R52" s="294" t="str">
        <f t="shared" si="11"/>
        <v xml:space="preserve"> </v>
      </c>
      <c r="S52" s="295"/>
      <c r="T52" s="294" t="str">
        <f t="shared" si="11"/>
        <v xml:space="preserve"> </v>
      </c>
      <c r="U52" s="295"/>
      <c r="V52" s="294" t="str">
        <f t="shared" si="11"/>
        <v xml:space="preserve"> </v>
      </c>
      <c r="W52" s="295"/>
      <c r="X52" s="294" t="str">
        <f t="shared" si="11"/>
        <v xml:space="preserve"> </v>
      </c>
      <c r="Y52" s="295"/>
      <c r="Z52" s="294" t="str">
        <f t="shared" si="11"/>
        <v xml:space="preserve"> </v>
      </c>
      <c r="AA52" s="29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</row>
    <row r="53" spans="1:54" s="83" customFormat="1" x14ac:dyDescent="0.2">
      <c r="A53" s="125"/>
      <c r="B53" s="296">
        <f>'гр6 МО3'!B25</f>
        <v>0</v>
      </c>
      <c r="C53" s="297" t="str">
        <f>IF(B53=1,"час",IF(B53=0," ",IF(B53&gt;4,"часов","часа")))</f>
        <v xml:space="preserve"> </v>
      </c>
      <c r="D53" s="296">
        <f>'гр6 МО3'!C25</f>
        <v>0</v>
      </c>
      <c r="E53" s="297" t="str">
        <f>IF(D53=1,"час",IF(D53=0," ",IF(D53&gt;4,"часов","часа")))</f>
        <v xml:space="preserve"> </v>
      </c>
      <c r="F53" s="296">
        <f>'гр6 МО3'!D25</f>
        <v>0</v>
      </c>
      <c r="G53" s="297" t="str">
        <f>IF(F53=1,"час",IF(F53=0," ",IF(F53&gt;4,"часов","часа")))</f>
        <v xml:space="preserve"> </v>
      </c>
      <c r="H53" s="296">
        <f>'гр6 МО3'!E25</f>
        <v>0</v>
      </c>
      <c r="I53" s="297" t="str">
        <f>IF(H53=1,"час",IF(H53=0," ",IF(H53&gt;4,"часов","часа")))</f>
        <v xml:space="preserve"> </v>
      </c>
      <c r="J53" s="296">
        <f>'гр6 МО3'!F25</f>
        <v>0</v>
      </c>
      <c r="K53" s="297" t="str">
        <f>IF(J53=1,"час",IF(J53=0," ",IF(J53&gt;4,"часов","часа")))</f>
        <v xml:space="preserve"> </v>
      </c>
      <c r="L53" s="296">
        <f>'гр6 МО3'!G25</f>
        <v>0</v>
      </c>
      <c r="M53" s="297" t="str">
        <f>IF(L53=1,"час",IF(L53=0," ",IF(L53&gt;4,"часов","часа")))</f>
        <v xml:space="preserve"> </v>
      </c>
      <c r="N53" s="296">
        <f>'гр6 МО3'!H25</f>
        <v>0</v>
      </c>
      <c r="O53" s="297" t="str">
        <f>IF(N53=1,"час",IF(N53=0," ",IF(N53&gt;4,"часов","часа")))</f>
        <v xml:space="preserve"> </v>
      </c>
      <c r="P53" s="296">
        <f>'гр6 МО3'!I25</f>
        <v>0</v>
      </c>
      <c r="Q53" s="297" t="str">
        <f>IF(P53=1,"час",IF(P53=0," ",IF(P53&gt;4,"часов","часа")))</f>
        <v xml:space="preserve"> </v>
      </c>
      <c r="R53" s="296">
        <f>'гр6 МО3'!J25</f>
        <v>0</v>
      </c>
      <c r="S53" s="297" t="str">
        <f>IF(R53=1,"час",IF(R53=0," ",IF(R53&gt;4,"часов","часа")))</f>
        <v xml:space="preserve"> </v>
      </c>
      <c r="T53" s="296">
        <f>'гр6 МО3'!K25</f>
        <v>0</v>
      </c>
      <c r="U53" s="297" t="str">
        <f>IF(T53=1,"час",IF(T53=0," ",IF(T53&gt;4,"часов","часа")))</f>
        <v xml:space="preserve"> </v>
      </c>
      <c r="V53" s="296">
        <f>'гр6 МО3'!L25</f>
        <v>0</v>
      </c>
      <c r="W53" s="297" t="str">
        <f>IF(V53=1,"час",IF(V53=0," ",IF(V53&gt;4,"часов","часа")))</f>
        <v xml:space="preserve"> </v>
      </c>
      <c r="X53" s="296">
        <f>'гр6 МО3'!M25</f>
        <v>0</v>
      </c>
      <c r="Y53" s="297" t="str">
        <f>IF(X53=1,"час",IF(X53=0," ",IF(X53&gt;4,"часов","часа")))</f>
        <v xml:space="preserve"> </v>
      </c>
      <c r="Z53" s="296">
        <f>'гр6 МО3'!P85</f>
        <v>0</v>
      </c>
      <c r="AA53" s="297" t="str">
        <f>IF(Z53=1,"час",IF(Z53=0," ",IF(Z53&gt;4,"часов","часа")))</f>
        <v xml:space="preserve"> </v>
      </c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</row>
    <row r="54" spans="1:54" s="83" customFormat="1" ht="24" customHeight="1" x14ac:dyDescent="0.2">
      <c r="A54" s="125">
        <v>14</v>
      </c>
      <c r="B54" s="298" t="str">
        <f>IF('МО3 общие данные '!E16=1,AC54,AD54)</f>
        <v>-</v>
      </c>
      <c r="C54" s="299"/>
      <c r="D54" s="298" t="str">
        <f>IF('МО3 общие данные '!E17=1,AE54,AF54)</f>
        <v>-</v>
      </c>
      <c r="E54" s="299"/>
      <c r="F54" s="298" t="str">
        <f>IF('МО3 общие данные '!E18=1,AG54,AH54)</f>
        <v>-</v>
      </c>
      <c r="G54" s="299"/>
      <c r="H54" s="298" t="str">
        <f>IF('МО3 общие данные '!E19=1,AI54,AJ54)</f>
        <v>-</v>
      </c>
      <c r="I54" s="299"/>
      <c r="J54" s="298" t="str">
        <f>IF('МО3 общие данные '!E20=1,AK54,AL54)</f>
        <v>-</v>
      </c>
      <c r="K54" s="299"/>
      <c r="L54" s="298" t="str">
        <f>IF('МО3 общие данные '!E21=1,AM54,AN54)</f>
        <v>-</v>
      </c>
      <c r="M54" s="299"/>
      <c r="N54" s="298" t="str">
        <f>IF('МО3 общие данные '!E22=1,AO54,AP54)</f>
        <v>-</v>
      </c>
      <c r="O54" s="299"/>
      <c r="P54" s="298" t="str">
        <f>IF('МО3 общие данные '!E23=1,AQ54,AR54)</f>
        <v>-</v>
      </c>
      <c r="Q54" s="299"/>
      <c r="R54" s="298" t="str">
        <f>IF('МО3 общие данные '!E24=1,AS54,AT54)</f>
        <v>-</v>
      </c>
      <c r="S54" s="299"/>
      <c r="T54" s="298" t="str">
        <f>IF('МО3 общие данные '!E25=1,AU54,AV54)</f>
        <v>-</v>
      </c>
      <c r="U54" s="299"/>
      <c r="V54" s="298" t="str">
        <f>IF('МО3 общие данные '!E26=1,AW54,AX54)</f>
        <v>-</v>
      </c>
      <c r="W54" s="299"/>
      <c r="X54" s="298" t="str">
        <f>IF('МО3 общие данные '!E27=1,AY54,AZ54)</f>
        <v>-</v>
      </c>
      <c r="Y54" s="299"/>
      <c r="Z54" s="298" t="str">
        <f>IF('МО3 общие данные '!E28=1,BA54,BB54)</f>
        <v>-</v>
      </c>
      <c r="AA54" s="299"/>
      <c r="AC54" s="85" t="str">
        <f>(INDEX('МО3 общие данные '!C42:C60,MATCH(B53,'МО3 общие данные '!B42:B60,0)))</f>
        <v>-</v>
      </c>
      <c r="AD54" s="85" t="str">
        <f>(INDEX('МО3 общие данные '!D42:D60,MATCH(B53,'МО3 общие данные '!B42:B60,0)))</f>
        <v>-</v>
      </c>
      <c r="AE54" s="85" t="str">
        <f>(INDEX('МО3 общие данные '!C42:C60,MATCH(D53,'МО3 общие данные '!B42:B60,0)))</f>
        <v>-</v>
      </c>
      <c r="AF54" s="85" t="str">
        <f>(INDEX('МО3 общие данные '!D42:D60,MATCH(D53,'МО3 общие данные '!B42:B60,0)))</f>
        <v>-</v>
      </c>
      <c r="AG54" s="85" t="str">
        <f>(INDEX('МО3 общие данные '!C42:C60,MATCH(F53,'МО3 общие данные '!B42:B60,0)))</f>
        <v>-</v>
      </c>
      <c r="AH54" s="85" t="str">
        <f>(INDEX('МО3 общие данные '!D42:D60,MATCH(F53,'МО3 общие данные '!B42:B60,0)))</f>
        <v>-</v>
      </c>
      <c r="AI54" s="85" t="str">
        <f>(INDEX('МО3 общие данные '!C42:C60,MATCH(H53,'МО3 общие данные '!B42:B60,0)))</f>
        <v>-</v>
      </c>
      <c r="AJ54" s="85" t="str">
        <f>(INDEX('МО3 общие данные '!D42:D60,MATCH(H53,'МО3 общие данные '!B42:B60,0)))</f>
        <v>-</v>
      </c>
      <c r="AK54" s="85" t="str">
        <f>(INDEX('МО3 общие данные '!C42:C60,MATCH(J53,'МО3 общие данные '!B42:B60,0)))</f>
        <v>-</v>
      </c>
      <c r="AL54" s="85" t="str">
        <f>(INDEX('МО3 общие данные '!D42:D60,MATCH(J53,'МО3 общие данные '!B42:B60,0)))</f>
        <v>-</v>
      </c>
      <c r="AM54" s="85" t="str">
        <f>(INDEX('МО3 общие данные '!C42:C60,MATCH(L53,'МО3 общие данные '!B42:B60,0)))</f>
        <v>-</v>
      </c>
      <c r="AN54" s="85" t="str">
        <f>(INDEX('МО3 общие данные '!D42:D60,MATCH(L53,'МО3 общие данные '!B42:B60,0)))</f>
        <v>-</v>
      </c>
      <c r="AO54" s="85" t="str">
        <f>(INDEX('МО3 общие данные '!C42:C60,MATCH(N53,'МО3 общие данные '!B42:B60,0)))</f>
        <v>-</v>
      </c>
      <c r="AP54" s="85" t="str">
        <f>(INDEX('МО3 общие данные '!D42:D60,MATCH(N53,'МО3 общие данные '!B42:B60,0)))</f>
        <v>-</v>
      </c>
      <c r="AQ54" s="85" t="str">
        <f>(INDEX('МО3 общие данные '!C42:C60,MATCH(P53,'МО3 общие данные '!B42:B60,0)))</f>
        <v>-</v>
      </c>
      <c r="AR54" s="85" t="str">
        <f>(INDEX('МО3 общие данные '!D42:D60,MATCH(P53,'МО3 общие данные '!B42:B60,0)))</f>
        <v>-</v>
      </c>
      <c r="AS54" s="85" t="str">
        <f>(INDEX('МО3 общие данные '!C42:C60,MATCH(R53,'МО3 общие данные '!B42:B60,0)))</f>
        <v>-</v>
      </c>
      <c r="AT54" s="85" t="str">
        <f>(INDEX('МО3 общие данные '!D42:D60,MATCH(R53,'МО3 общие данные '!B42:B60,0)))</f>
        <v>-</v>
      </c>
      <c r="AU54" s="85" t="str">
        <f>(INDEX('МО3 общие данные '!C42:C60,MATCH(T53,'МО3 общие данные '!B42:B60,0)))</f>
        <v>-</v>
      </c>
      <c r="AV54" s="85" t="str">
        <f>(INDEX('МО3 общие данные '!D42:D60,MATCH(T53,'МО3 общие данные '!B42:B60,0)))</f>
        <v>-</v>
      </c>
      <c r="AW54" s="85" t="str">
        <f>(INDEX('МО3 общие данные '!C42:C60,MATCH(V53,'МО3 общие данные '!B42:B60,0)))</f>
        <v>-</v>
      </c>
      <c r="AX54" s="85" t="str">
        <f>(INDEX('МО3 общие данные '!D42:D60,MATCH(V53,'МО3 общие данные '!B42:B60,0)))</f>
        <v>-</v>
      </c>
      <c r="AY54" s="85" t="str">
        <f>(INDEX('МО3 общие данные '!C42:C60,MATCH(X53,'МО3 общие данные '!B42:B60,0)))</f>
        <v>-</v>
      </c>
      <c r="AZ54" s="85" t="str">
        <f>(INDEX('МО3 общие данные '!D42:D60,MATCH(X53,'МО3 общие данные '!B42:B60,0)))</f>
        <v>-</v>
      </c>
      <c r="BA54" s="85" t="str">
        <f>(INDEX('МО3 общие данные '!C42:C60,MATCH(Z53,'МО3 общие данные '!B42:B60,0)))</f>
        <v>-</v>
      </c>
      <c r="BB54" s="85" t="str">
        <f>(INDEX('МО3 общие данные '!D42:D60,MATCH(Z53,'МО3 общие данные '!B42:B60,0)))</f>
        <v>-</v>
      </c>
    </row>
    <row r="55" spans="1:54" s="83" customFormat="1" x14ac:dyDescent="0.2">
      <c r="A55" s="127"/>
      <c r="B55" s="294" t="str">
        <f>IF(B53&gt;0,"Д",IF(B53=0," "))</f>
        <v xml:space="preserve"> </v>
      </c>
      <c r="C55" s="295"/>
      <c r="D55" s="294" t="str">
        <f t="shared" ref="D55:Z55" si="12">IF(D53&gt;0,"Д",IF(D53=0," "))</f>
        <v xml:space="preserve"> </v>
      </c>
      <c r="E55" s="295"/>
      <c r="F55" s="294" t="str">
        <f t="shared" si="12"/>
        <v xml:space="preserve"> </v>
      </c>
      <c r="G55" s="295"/>
      <c r="H55" s="294" t="str">
        <f t="shared" si="12"/>
        <v xml:space="preserve"> </v>
      </c>
      <c r="I55" s="295"/>
      <c r="J55" s="294" t="str">
        <f t="shared" si="12"/>
        <v xml:space="preserve"> </v>
      </c>
      <c r="K55" s="295"/>
      <c r="L55" s="294" t="str">
        <f t="shared" si="12"/>
        <v xml:space="preserve"> </v>
      </c>
      <c r="M55" s="295"/>
      <c r="N55" s="294" t="str">
        <f t="shared" si="12"/>
        <v xml:space="preserve"> </v>
      </c>
      <c r="O55" s="295"/>
      <c r="P55" s="294" t="str">
        <f t="shared" si="12"/>
        <v xml:space="preserve"> </v>
      </c>
      <c r="Q55" s="295"/>
      <c r="R55" s="294" t="str">
        <f t="shared" si="12"/>
        <v xml:space="preserve"> </v>
      </c>
      <c r="S55" s="295"/>
      <c r="T55" s="294" t="str">
        <f t="shared" si="12"/>
        <v xml:space="preserve"> </v>
      </c>
      <c r="U55" s="295"/>
      <c r="V55" s="294" t="str">
        <f t="shared" si="12"/>
        <v xml:space="preserve"> </v>
      </c>
      <c r="W55" s="295"/>
      <c r="X55" s="294" t="str">
        <f t="shared" si="12"/>
        <v xml:space="preserve"> </v>
      </c>
      <c r="Y55" s="295"/>
      <c r="Z55" s="294" t="str">
        <f t="shared" si="12"/>
        <v xml:space="preserve"> </v>
      </c>
      <c r="AA55" s="29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</row>
    <row r="56" spans="1:54" s="116" customFormat="1" ht="14.25" x14ac:dyDescent="0.2">
      <c r="A56" s="87"/>
      <c r="B56" s="290">
        <f>'гр6 МО3'!B26</f>
        <v>0</v>
      </c>
      <c r="C56" s="291" t="str">
        <f>IF(B56=1,"час",IF(B56=0," ",IF(B56&gt;4,"часов","часа")))</f>
        <v xml:space="preserve"> </v>
      </c>
      <c r="D56" s="290">
        <f>'гр6 МО3'!C26</f>
        <v>0</v>
      </c>
      <c r="E56" s="291" t="str">
        <f>IF(D56=1,"час",IF(D56=0," ",IF(D56&gt;4,"часов","часа")))</f>
        <v xml:space="preserve"> </v>
      </c>
      <c r="F56" s="290">
        <f>'гр6 МО3'!D26</f>
        <v>0</v>
      </c>
      <c r="G56" s="291" t="str">
        <f>IF(F56=1,"час",IF(F56=0," ",IF(F56&gt;4,"часов","часа")))</f>
        <v xml:space="preserve"> </v>
      </c>
      <c r="H56" s="290">
        <f>'гр6 МО3'!E26</f>
        <v>0</v>
      </c>
      <c r="I56" s="291" t="str">
        <f>IF(H56=1,"час",IF(H56=0," ",IF(H56&gt;4,"часов","часа")))</f>
        <v xml:space="preserve"> </v>
      </c>
      <c r="J56" s="290">
        <f>'гр6 МО3'!F26</f>
        <v>0</v>
      </c>
      <c r="K56" s="291" t="str">
        <f>IF(J56=1,"час",IF(J56=0," ",IF(J56&gt;4,"часов","часа")))</f>
        <v xml:space="preserve"> </v>
      </c>
      <c r="L56" s="290">
        <f>'гр6 МО3'!G26</f>
        <v>0</v>
      </c>
      <c r="M56" s="291" t="str">
        <f>IF(L56=1,"час",IF(L56=0," ",IF(L56&gt;4,"часов","часа")))</f>
        <v xml:space="preserve"> </v>
      </c>
      <c r="N56" s="290">
        <f>'гр6 МО3'!H26</f>
        <v>0</v>
      </c>
      <c r="O56" s="291" t="str">
        <f>IF(N56=1,"час",IF(N56=0," ",IF(N56&gt;4,"часов","часа")))</f>
        <v xml:space="preserve"> </v>
      </c>
      <c r="P56" s="290">
        <f>'гр6 МО3'!I26</f>
        <v>0</v>
      </c>
      <c r="Q56" s="291" t="str">
        <f>IF(P56=1,"час",IF(P56=0," ",IF(P56&gt;4,"часов","часа")))</f>
        <v xml:space="preserve"> </v>
      </c>
      <c r="R56" s="290">
        <f>'гр6 МО3'!J26</f>
        <v>0</v>
      </c>
      <c r="S56" s="291" t="str">
        <f>IF(R56=1,"час",IF(R56=0," ",IF(R56&gt;4,"часов","часа")))</f>
        <v xml:space="preserve"> </v>
      </c>
      <c r="T56" s="290">
        <f>'гр6 МО3'!K26</f>
        <v>0</v>
      </c>
      <c r="U56" s="291" t="str">
        <f>IF(T56=1,"час",IF(T56=0," ",IF(T56&gt;4,"часов","часа")))</f>
        <v xml:space="preserve"> </v>
      </c>
      <c r="V56" s="290">
        <f>'гр6 МО3'!L26</f>
        <v>0</v>
      </c>
      <c r="W56" s="291" t="str">
        <f>IF(V56=1,"час",IF(V56=0," ",IF(V56&gt;4,"часов","часа")))</f>
        <v xml:space="preserve"> </v>
      </c>
      <c r="X56" s="290">
        <f>'гр6 МО3'!M26</f>
        <v>0</v>
      </c>
      <c r="Y56" s="291" t="str">
        <f>IF(X56=1,"час",IF(X56=0," ",IF(X56&gt;4,"часов","часа")))</f>
        <v xml:space="preserve"> </v>
      </c>
      <c r="Z56" s="290">
        <f>'гр6 МО3'!N26</f>
        <v>0</v>
      </c>
      <c r="AA56" s="291" t="str">
        <f>IF(Z56=1,"час",IF(Z56=0," ",IF(Z56&gt;4,"часов","часа")))</f>
        <v xml:space="preserve"> </v>
      </c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  <c r="AZ56" s="117"/>
      <c r="BA56" s="117"/>
      <c r="BB56" s="117"/>
    </row>
    <row r="57" spans="1:54" s="116" customFormat="1" ht="24" customHeight="1" x14ac:dyDescent="0.2">
      <c r="A57" s="87">
        <v>15</v>
      </c>
      <c r="B57" s="292" t="str">
        <f>IF('МО3 общие данные '!E16=1,AC57,AD57)</f>
        <v>-</v>
      </c>
      <c r="C57" s="293"/>
      <c r="D57" s="292" t="str">
        <f>IF('МО3 общие данные '!E17=1,AE57,AF57)</f>
        <v>-</v>
      </c>
      <c r="E57" s="293"/>
      <c r="F57" s="292" t="str">
        <f>IF('МО3 общие данные '!E18=1,AG57,AH57)</f>
        <v>-</v>
      </c>
      <c r="G57" s="293"/>
      <c r="H57" s="292" t="str">
        <f>IF('МО3 общие данные '!E19=1,AI57,AJ57)</f>
        <v>-</v>
      </c>
      <c r="I57" s="293"/>
      <c r="J57" s="292" t="str">
        <f>IF('МО3 общие данные '!E20=1,AK57,AL57)</f>
        <v>-</v>
      </c>
      <c r="K57" s="293"/>
      <c r="L57" s="292" t="str">
        <f>IF('МО3 общие данные '!E21=1,AM57,AN57)</f>
        <v>-</v>
      </c>
      <c r="M57" s="293"/>
      <c r="N57" s="292" t="str">
        <f>IF('МО3 общие данные '!E22=1,AO57,AP57)</f>
        <v>-</v>
      </c>
      <c r="O57" s="293"/>
      <c r="P57" s="292" t="str">
        <f>IF('МО3 общие данные '!E23=1,AQ57,AR57)</f>
        <v>-</v>
      </c>
      <c r="Q57" s="293"/>
      <c r="R57" s="292" t="str">
        <f>IF('МО3 общие данные '!E24=1,AS57,AT57)</f>
        <v>-</v>
      </c>
      <c r="S57" s="293"/>
      <c r="T57" s="292" t="str">
        <f>IF('МО3 общие данные '!E25=1,AU57,AV57)</f>
        <v>-</v>
      </c>
      <c r="U57" s="293"/>
      <c r="V57" s="292" t="str">
        <f>IF('МО3 общие данные '!E26=1,AW57,AX57)</f>
        <v>-</v>
      </c>
      <c r="W57" s="293"/>
      <c r="X57" s="292" t="str">
        <f>IF('МО3 общие данные '!E27=1,AY57,AZ57)</f>
        <v>-</v>
      </c>
      <c r="Y57" s="293"/>
      <c r="Z57" s="292" t="str">
        <f>IF('МО3 общие данные '!E28=1,BA57,BB57)</f>
        <v>-</v>
      </c>
      <c r="AA57" s="293"/>
      <c r="AC57" s="117" t="str">
        <f>(INDEX('МО3 общие данные '!E42:E60,MATCH(B56,'МО3 общие данные '!B42:B60,0)))</f>
        <v>-</v>
      </c>
      <c r="AD57" s="117" t="str">
        <f>(INDEX('МО3 общие данные '!E42:E60,MATCH(B56,'МО3 общие данные '!B42:B60,0)))</f>
        <v>-</v>
      </c>
      <c r="AE57" s="117" t="str">
        <f>(INDEX('МО3 общие данные '!E42:E60,MATCH(D56,'МО3 общие данные '!B42:B60,0)))</f>
        <v>-</v>
      </c>
      <c r="AF57" s="117" t="str">
        <f>(INDEX('МО3 общие данные '!E42:E60,MATCH(D56,'МО3 общие данные '!B42:B60,0)))</f>
        <v>-</v>
      </c>
      <c r="AG57" s="117" t="str">
        <f>(INDEX('МО3 общие данные '!E42:E60,MATCH(F56,'МО3 общие данные '!B42:B60,0)))</f>
        <v>-</v>
      </c>
      <c r="AH57" s="117" t="str">
        <f>(INDEX('МО3 общие данные '!E42:E60,MATCH(F56,'МО3 общие данные '!B42:B60,0)))</f>
        <v>-</v>
      </c>
      <c r="AI57" s="117" t="str">
        <f>(INDEX('МО3 общие данные '!E42:E60,MATCH(H56,'МО3 общие данные '!B42:B60,0)))</f>
        <v>-</v>
      </c>
      <c r="AJ57" s="117" t="str">
        <f>(INDEX('МО3 общие данные '!E42:E60,MATCH(H56,'МО3 общие данные '!B42:B60,0)))</f>
        <v>-</v>
      </c>
      <c r="AK57" s="117" t="str">
        <f>(INDEX('МО3 общие данные '!E42:E60,MATCH(J56,'МО3 общие данные '!B42:B60,0)))</f>
        <v>-</v>
      </c>
      <c r="AL57" s="117" t="str">
        <f>(INDEX('МО3 общие данные '!E42:E60,MATCH(J56,'МО3 общие данные '!B42:B60,0)))</f>
        <v>-</v>
      </c>
      <c r="AM57" s="117" t="str">
        <f>(INDEX('МО3 общие данные '!E42:E60,MATCH(L56,'МО3 общие данные '!B42:B60,0)))</f>
        <v>-</v>
      </c>
      <c r="AN57" s="117" t="str">
        <f>(INDEX('МО3 общие данные '!E42:E60,MATCH(L56,'МО3 общие данные '!B42:B60,0)))</f>
        <v>-</v>
      </c>
      <c r="AO57" s="117" t="str">
        <f>(INDEX('МО3 общие данные '!E42:E60,MATCH(N56,'МО3 общие данные '!B42:B60,0)))</f>
        <v>-</v>
      </c>
      <c r="AP57" s="117" t="str">
        <f>(INDEX('МО3 общие данные '!E42:E60,MATCH(N56,'МО3 общие данные '!B42:B60,0)))</f>
        <v>-</v>
      </c>
      <c r="AQ57" s="117" t="str">
        <f>(INDEX('МО3 общие данные '!E42:E60,MATCH(P56,'МО3 общие данные '!B42:B60,0)))</f>
        <v>-</v>
      </c>
      <c r="AR57" s="117" t="str">
        <f>(INDEX('МО3 общие данные '!E42:E60,MATCH(P56,'МО3 общие данные '!B42:B60,0)))</f>
        <v>-</v>
      </c>
      <c r="AS57" s="117" t="str">
        <f>(INDEX('МО3 общие данные '!E42:E60,MATCH(R56,'МО3 общие данные '!B42:B60,0)))</f>
        <v>-</v>
      </c>
      <c r="AT57" s="117" t="str">
        <f>(INDEX('МО3 общие данные '!E42:E60,MATCH(R56,'МО3 общие данные '!B42:B60,0)))</f>
        <v>-</v>
      </c>
      <c r="AU57" s="117" t="str">
        <f>(INDEX('МО3 общие данные '!E42:E60,MATCH(T56,'МО3 общие данные '!B42:B60,0)))</f>
        <v>-</v>
      </c>
      <c r="AV57" s="117" t="str">
        <f>(INDEX('МО3 общие данные '!E42:E60,MATCH(T56,'МО3 общие данные '!B42:B60,0)))</f>
        <v>-</v>
      </c>
      <c r="AW57" s="117" t="str">
        <f>(INDEX('МО3 общие данные '!E42:E60,MATCH(V56,'МО3 общие данные '!B42:B60,0)))</f>
        <v>-</v>
      </c>
      <c r="AX57" s="117" t="str">
        <f>(INDEX('МО3 общие данные '!E42:E60,MATCH(V56,'МО3 общие данные '!B42:B60,0)))</f>
        <v>-</v>
      </c>
      <c r="AY57" s="117" t="str">
        <f>(INDEX('МО3 общие данные '!E42:E60,MATCH(X56,'МО3 общие данные '!B42:B60,0)))</f>
        <v>-</v>
      </c>
      <c r="AZ57" s="117" t="str">
        <f>(INDEX('МО3 общие данные '!E42:E60,MATCH(X56,'МО3 общие данные '!B42:B60,0)))</f>
        <v>-</v>
      </c>
      <c r="BA57" s="117" t="str">
        <f>(INDEX('МО3 общие данные '!E42:E60,MATCH(Z56,'МО3 общие данные '!B42:B60,0)))</f>
        <v>-</v>
      </c>
      <c r="BB57" s="117" t="str">
        <f>(INDEX('МО3 общие данные '!E42:E60,MATCH(Z56,'МО3 общие данные '!B42:B60,0)))</f>
        <v>-</v>
      </c>
    </row>
    <row r="58" spans="1:54" s="116" customFormat="1" ht="14.25" x14ac:dyDescent="0.2">
      <c r="A58" s="88" t="s">
        <v>17</v>
      </c>
      <c r="B58" s="294" t="str">
        <f>IF(B56&gt;0,"Д",IF(B56=0," "))</f>
        <v xml:space="preserve"> </v>
      </c>
      <c r="C58" s="295"/>
      <c r="D58" s="294" t="str">
        <f t="shared" ref="D58:Z58" si="13">IF(D56&gt;0,"Д",IF(D56=0," "))</f>
        <v xml:space="preserve"> </v>
      </c>
      <c r="E58" s="295"/>
      <c r="F58" s="294" t="str">
        <f t="shared" si="13"/>
        <v xml:space="preserve"> </v>
      </c>
      <c r="G58" s="295"/>
      <c r="H58" s="294" t="str">
        <f t="shared" si="13"/>
        <v xml:space="preserve"> </v>
      </c>
      <c r="I58" s="295"/>
      <c r="J58" s="294" t="str">
        <f t="shared" si="13"/>
        <v xml:space="preserve"> </v>
      </c>
      <c r="K58" s="295"/>
      <c r="L58" s="294" t="str">
        <f t="shared" si="13"/>
        <v xml:space="preserve"> </v>
      </c>
      <c r="M58" s="295"/>
      <c r="N58" s="294" t="str">
        <f t="shared" si="13"/>
        <v xml:space="preserve"> </v>
      </c>
      <c r="O58" s="295"/>
      <c r="P58" s="294" t="str">
        <f t="shared" si="13"/>
        <v xml:space="preserve"> </v>
      </c>
      <c r="Q58" s="295"/>
      <c r="R58" s="294" t="str">
        <f t="shared" si="13"/>
        <v xml:space="preserve"> </v>
      </c>
      <c r="S58" s="295"/>
      <c r="T58" s="294" t="str">
        <f t="shared" si="13"/>
        <v xml:space="preserve"> </v>
      </c>
      <c r="U58" s="295"/>
      <c r="V58" s="294" t="str">
        <f t="shared" si="13"/>
        <v xml:space="preserve"> </v>
      </c>
      <c r="W58" s="295"/>
      <c r="X58" s="294" t="str">
        <f t="shared" si="13"/>
        <v xml:space="preserve"> </v>
      </c>
      <c r="Y58" s="295"/>
      <c r="Z58" s="294" t="str">
        <f t="shared" si="13"/>
        <v xml:space="preserve"> </v>
      </c>
      <c r="AA58" s="295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  <c r="AZ58" s="117"/>
      <c r="BA58" s="117"/>
      <c r="BB58" s="117"/>
    </row>
    <row r="59" spans="1:54" s="116" customFormat="1" ht="14.25" x14ac:dyDescent="0.2">
      <c r="A59" s="87"/>
      <c r="B59" s="290">
        <f>'гр6 МО3'!B27</f>
        <v>0</v>
      </c>
      <c r="C59" s="291" t="str">
        <f>IF(B59=1,"час",IF(B59=0," ",IF(B59&gt;4,"часов","часа")))</f>
        <v xml:space="preserve"> </v>
      </c>
      <c r="D59" s="290">
        <f>'гр6 МО3'!C27</f>
        <v>0</v>
      </c>
      <c r="E59" s="291" t="str">
        <f>IF(D59=1,"час",IF(D59=0," ",IF(D59&gt;4,"часов","часа")))</f>
        <v xml:space="preserve"> </v>
      </c>
      <c r="F59" s="290">
        <f>'гр6 МО3'!D27</f>
        <v>0</v>
      </c>
      <c r="G59" s="291" t="str">
        <f>IF(F59=1,"час",IF(F59=0," ",IF(F59&gt;4,"часов","часа")))</f>
        <v xml:space="preserve"> </v>
      </c>
      <c r="H59" s="290">
        <f>'гр6 МО3'!E27</f>
        <v>0</v>
      </c>
      <c r="I59" s="291" t="str">
        <f>IF(H59=1,"час",IF(H59=0," ",IF(H59&gt;4,"часов","часа")))</f>
        <v xml:space="preserve"> </v>
      </c>
      <c r="J59" s="290">
        <f>'гр6 МО3'!F27</f>
        <v>0</v>
      </c>
      <c r="K59" s="291" t="str">
        <f>IF(J59=1,"час",IF(J59=0," ",IF(J59&gt;4,"часов","часа")))</f>
        <v xml:space="preserve"> </v>
      </c>
      <c r="L59" s="290">
        <f>'гр6 МО3'!G27</f>
        <v>0</v>
      </c>
      <c r="M59" s="291" t="str">
        <f>IF(L59=1,"час",IF(L59=0," ",IF(L59&gt;4,"часов","часа")))</f>
        <v xml:space="preserve"> </v>
      </c>
      <c r="N59" s="290">
        <f>'гр6 МО3'!H27</f>
        <v>0</v>
      </c>
      <c r="O59" s="291" t="str">
        <f>IF(N59=1,"час",IF(N59=0," ",IF(N59&gt;4,"часов","часа")))</f>
        <v xml:space="preserve"> </v>
      </c>
      <c r="P59" s="290">
        <f>'гр6 МО3'!I27</f>
        <v>0</v>
      </c>
      <c r="Q59" s="291" t="str">
        <f>IF(P59=1,"час",IF(P59=0," ",IF(P59&gt;4,"часов","часа")))</f>
        <v xml:space="preserve"> </v>
      </c>
      <c r="R59" s="290">
        <f>'гр6 МО3'!J27</f>
        <v>0</v>
      </c>
      <c r="S59" s="291" t="str">
        <f>IF(R59=1,"час",IF(R59=0," ",IF(R59&gt;4,"часов","часа")))</f>
        <v xml:space="preserve"> </v>
      </c>
      <c r="T59" s="290">
        <f>'гр6 МО3'!K27</f>
        <v>0</v>
      </c>
      <c r="U59" s="291" t="str">
        <f>IF(T59=1,"час",IF(T59=0," ",IF(T59&gt;4,"часов","часа")))</f>
        <v xml:space="preserve"> </v>
      </c>
      <c r="V59" s="290">
        <f>'гр6 МО3'!L27</f>
        <v>0</v>
      </c>
      <c r="W59" s="291" t="str">
        <f>IF(V59=1,"час",IF(V59=0," ",IF(V59&gt;4,"часов","часа")))</f>
        <v xml:space="preserve"> </v>
      </c>
      <c r="X59" s="290">
        <f>'гр6 МО3'!M27</f>
        <v>0</v>
      </c>
      <c r="Y59" s="291" t="str">
        <f>IF(X59=1,"час",IF(X59=0," ",IF(X59&gt;4,"часов","часа")))</f>
        <v xml:space="preserve"> </v>
      </c>
      <c r="Z59" s="290">
        <f>'гр6 МО3'!N27</f>
        <v>0</v>
      </c>
      <c r="AA59" s="291" t="str">
        <f>IF(Z59=1,"час",IF(Z59=0," ",IF(Z59&gt;4,"часов","часа")))</f>
        <v xml:space="preserve"> </v>
      </c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  <c r="AZ59" s="117"/>
      <c r="BA59" s="117"/>
      <c r="BB59" s="117"/>
    </row>
    <row r="60" spans="1:54" s="116" customFormat="1" ht="24" customHeight="1" x14ac:dyDescent="0.2">
      <c r="A60" s="87">
        <v>16</v>
      </c>
      <c r="B60" s="292" t="str">
        <f>IF('МО3 общие данные '!E16=1,AC60,AD60)</f>
        <v>-</v>
      </c>
      <c r="C60" s="293"/>
      <c r="D60" s="292" t="str">
        <f>IF('МО3 общие данные '!E17=1,AE60,AF60)</f>
        <v>-</v>
      </c>
      <c r="E60" s="293"/>
      <c r="F60" s="292" t="str">
        <f>IF('МО3 общие данные '!E18=1,AG60,AH60)</f>
        <v>-</v>
      </c>
      <c r="G60" s="293"/>
      <c r="H60" s="292" t="str">
        <f>IF('МО3 общие данные '!E19=1,AI60,AJ60)</f>
        <v>-</v>
      </c>
      <c r="I60" s="293"/>
      <c r="J60" s="292" t="str">
        <f>IF('МО3 общие данные '!E20=1,AK60,AL60)</f>
        <v>-</v>
      </c>
      <c r="K60" s="293"/>
      <c r="L60" s="292" t="str">
        <f>IF('МО3 общие данные '!E21=1,AM60,AN60)</f>
        <v>-</v>
      </c>
      <c r="M60" s="293"/>
      <c r="N60" s="292" t="str">
        <f>IF('МО3 общие данные '!E22=1,AO60,AP60)</f>
        <v>-</v>
      </c>
      <c r="O60" s="293"/>
      <c r="P60" s="292" t="str">
        <f>IF('МО3 общие данные '!E23=1,AQ60,AR60)</f>
        <v>-</v>
      </c>
      <c r="Q60" s="293"/>
      <c r="R60" s="292" t="str">
        <f>IF('МО3 общие данные '!E24=1,AS60,AT60)</f>
        <v>-</v>
      </c>
      <c r="S60" s="293"/>
      <c r="T60" s="292" t="str">
        <f>IF('МО3 общие данные '!E25=1,AU60,AV60)</f>
        <v>-</v>
      </c>
      <c r="U60" s="293"/>
      <c r="V60" s="292" t="str">
        <f>IF('МО3 общие данные '!E26=1,AW60,AX60)</f>
        <v>-</v>
      </c>
      <c r="W60" s="293"/>
      <c r="X60" s="292" t="str">
        <f>IF('МО3 общие данные '!E27=1,AY60,AZ60)</f>
        <v>-</v>
      </c>
      <c r="Y60" s="293"/>
      <c r="Z60" s="292" t="str">
        <f>IF('МО3 общие данные '!E28=1,BA60,BB60)</f>
        <v>-</v>
      </c>
      <c r="AA60" s="293"/>
      <c r="AC60" s="117" t="str">
        <f>(INDEX('МО3 общие данные '!E42:E60,MATCH(B59,'МО3 общие данные '!B42:B60,0)))</f>
        <v>-</v>
      </c>
      <c r="AD60" s="117" t="str">
        <f>(INDEX('МО3 общие данные '!E42:E60,MATCH(B59,'МО3 общие данные '!B42:B60,0)))</f>
        <v>-</v>
      </c>
      <c r="AE60" s="117" t="str">
        <f>(INDEX('МО3 общие данные '!E42:E60,MATCH(D59,'МО3 общие данные '!B42:B60,0)))</f>
        <v>-</v>
      </c>
      <c r="AF60" s="117" t="str">
        <f>(INDEX('МО3 общие данные '!E42:E60,MATCH(D59,'МО3 общие данные '!B42:B60,0)))</f>
        <v>-</v>
      </c>
      <c r="AG60" s="117" t="str">
        <f>(INDEX('МО3 общие данные '!E42:E60,MATCH(F59,'МО3 общие данные '!B42:B60,0)))</f>
        <v>-</v>
      </c>
      <c r="AH60" s="117" t="str">
        <f>(INDEX('МО3 общие данные '!E42:E60,MATCH(F59,'МО3 общие данные '!B42:B60,0)))</f>
        <v>-</v>
      </c>
      <c r="AI60" s="117" t="str">
        <f>(INDEX('МО3 общие данные '!E42:E60,MATCH(H59,'МО3 общие данные '!B42:B60,0)))</f>
        <v>-</v>
      </c>
      <c r="AJ60" s="117" t="str">
        <f>(INDEX('МО3 общие данные '!E42:E60,MATCH(H59,'МО3 общие данные '!B42:B60,0)))</f>
        <v>-</v>
      </c>
      <c r="AK60" s="117" t="str">
        <f>(INDEX('МО3 общие данные '!E42:E60,MATCH(J59,'МО3 общие данные '!B42:B60,0)))</f>
        <v>-</v>
      </c>
      <c r="AL60" s="117" t="str">
        <f>(INDEX('МО3 общие данные '!E42:E60,MATCH(J59,'МО3 общие данные '!B42:B60,0)))</f>
        <v>-</v>
      </c>
      <c r="AM60" s="117" t="str">
        <f>(INDEX('МО3 общие данные '!E42:E60,MATCH(L59,'МО3 общие данные '!B42:B60,0)))</f>
        <v>-</v>
      </c>
      <c r="AN60" s="117" t="str">
        <f>(INDEX('МО3 общие данные '!E42:E60,MATCH(L59,'МО3 общие данные '!B42:B60,0)))</f>
        <v>-</v>
      </c>
      <c r="AO60" s="117" t="str">
        <f>(INDEX('МО3 общие данные '!E42:E60,MATCH(N59,'МО3 общие данные '!B42:B60,0)))</f>
        <v>-</v>
      </c>
      <c r="AP60" s="117" t="str">
        <f>(INDEX('МО3 общие данные '!E42:E60,MATCH(N59,'МО3 общие данные '!B42:B60,0)))</f>
        <v>-</v>
      </c>
      <c r="AQ60" s="117" t="str">
        <f>(INDEX('МО3 общие данные '!E42:E60,MATCH(P59,'МО3 общие данные '!B42:B60,0)))</f>
        <v>-</v>
      </c>
      <c r="AR60" s="117" t="str">
        <f>(INDEX('МО3 общие данные '!E42:E60,MATCH(P59,'МО3 общие данные '!B42:B60,0)))</f>
        <v>-</v>
      </c>
      <c r="AS60" s="117" t="str">
        <f>(INDEX('МО3 общие данные '!E42:E60,MATCH(R59,'МО3 общие данные '!B42:B60,0)))</f>
        <v>-</v>
      </c>
      <c r="AT60" s="117" t="str">
        <f>(INDEX('МО3 общие данные '!E42:E60,MATCH(R59,'МО3 общие данные '!B42:B60,0)))</f>
        <v>-</v>
      </c>
      <c r="AU60" s="117" t="str">
        <f>(INDEX('МО3 общие данные '!E42:E60,MATCH(T59,'МО3 общие данные '!B42:B60,0)))</f>
        <v>-</v>
      </c>
      <c r="AV60" s="117" t="str">
        <f>(INDEX('МО3 общие данные '!E42:E60,MATCH(T59,'МО3 общие данные '!B42:B60,0)))</f>
        <v>-</v>
      </c>
      <c r="AW60" s="117" t="str">
        <f>(INDEX('МО3 общие данные '!E42:E60,MATCH(V59,'МО3 общие данные '!B42:B60,0)))</f>
        <v>-</v>
      </c>
      <c r="AX60" s="117" t="str">
        <f>(INDEX('МО3 общие данные '!E42:E60,MATCH(V59,'МО3 общие данные '!B42:B60,0)))</f>
        <v>-</v>
      </c>
      <c r="AY60" s="117" t="str">
        <f>(INDEX('МО3 общие данные '!E42:E60,MATCH(X59,'МО3 общие данные '!B42:B60,0)))</f>
        <v>-</v>
      </c>
      <c r="AZ60" s="117" t="str">
        <f>(INDEX('МО3 общие данные '!E42:E60,MATCH(X59,'МО3 общие данные '!B42:B60,0)))</f>
        <v>-</v>
      </c>
      <c r="BA60" s="117" t="str">
        <f>(INDEX('МО3 общие данные '!E42:E60,MATCH(Z59,'МО3 общие данные '!B42:B60,0)))</f>
        <v>-</v>
      </c>
      <c r="BB60" s="117" t="str">
        <f>(INDEX('МО3 общие данные '!E42:E60,MATCH(Z59,'МО3 общие данные '!B42:B60,0)))</f>
        <v>-</v>
      </c>
    </row>
    <row r="61" spans="1:54" s="116" customFormat="1" ht="14.25" x14ac:dyDescent="0.2">
      <c r="A61" s="88" t="s">
        <v>18</v>
      </c>
      <c r="B61" s="294" t="str">
        <f>IF(B59&gt;0,"Д",IF(B59=0," "))</f>
        <v xml:space="preserve"> </v>
      </c>
      <c r="C61" s="295"/>
      <c r="D61" s="294" t="str">
        <f t="shared" ref="D61:Z61" si="14">IF(D59&gt;0,"Д",IF(D59=0," "))</f>
        <v xml:space="preserve"> </v>
      </c>
      <c r="E61" s="295"/>
      <c r="F61" s="294" t="str">
        <f t="shared" si="14"/>
        <v xml:space="preserve"> </v>
      </c>
      <c r="G61" s="295"/>
      <c r="H61" s="294" t="str">
        <f t="shared" si="14"/>
        <v xml:space="preserve"> </v>
      </c>
      <c r="I61" s="295"/>
      <c r="J61" s="294" t="str">
        <f t="shared" si="14"/>
        <v xml:space="preserve"> </v>
      </c>
      <c r="K61" s="295"/>
      <c r="L61" s="294" t="str">
        <f t="shared" si="14"/>
        <v xml:space="preserve"> </v>
      </c>
      <c r="M61" s="295"/>
      <c r="N61" s="294" t="str">
        <f t="shared" si="14"/>
        <v xml:space="preserve"> </v>
      </c>
      <c r="O61" s="295"/>
      <c r="P61" s="294" t="str">
        <f t="shared" si="14"/>
        <v xml:space="preserve"> </v>
      </c>
      <c r="Q61" s="295"/>
      <c r="R61" s="294" t="str">
        <f t="shared" si="14"/>
        <v xml:space="preserve"> </v>
      </c>
      <c r="S61" s="295"/>
      <c r="T61" s="294" t="str">
        <f t="shared" si="14"/>
        <v xml:space="preserve"> </v>
      </c>
      <c r="U61" s="295"/>
      <c r="V61" s="294" t="str">
        <f t="shared" si="14"/>
        <v xml:space="preserve"> </v>
      </c>
      <c r="W61" s="295"/>
      <c r="X61" s="294" t="str">
        <f t="shared" si="14"/>
        <v xml:space="preserve"> </v>
      </c>
      <c r="Y61" s="295"/>
      <c r="Z61" s="294" t="str">
        <f t="shared" si="14"/>
        <v xml:space="preserve"> </v>
      </c>
      <c r="AA61" s="295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  <c r="AZ61" s="117"/>
      <c r="BA61" s="117"/>
      <c r="BB61" s="117"/>
    </row>
    <row r="62" spans="1:54" s="83" customFormat="1" x14ac:dyDescent="0.2">
      <c r="A62" s="125"/>
      <c r="B62" s="296">
        <f>'гр6 МО3'!B28</f>
        <v>0</v>
      </c>
      <c r="C62" s="297" t="str">
        <f>IF(B62=1,"час",IF(B62=0," ",IF(B62&gt;4,"часов","часа")))</f>
        <v xml:space="preserve"> </v>
      </c>
      <c r="D62" s="296">
        <f>'гр6 МО3'!C28</f>
        <v>0</v>
      </c>
      <c r="E62" s="297" t="str">
        <f>IF(D62=1,"час",IF(D62=0," ",IF(D62&gt;4,"часов","часа")))</f>
        <v xml:space="preserve"> </v>
      </c>
      <c r="F62" s="296">
        <f>'гр6 МО3'!D28</f>
        <v>0</v>
      </c>
      <c r="G62" s="297" t="str">
        <f>IF(F62=1,"час",IF(F62=0," ",IF(F62&gt;4,"часов","часа")))</f>
        <v xml:space="preserve"> </v>
      </c>
      <c r="H62" s="296">
        <f>'гр6 МО3'!E28</f>
        <v>0</v>
      </c>
      <c r="I62" s="297" t="str">
        <f>IF(H62=1,"час",IF(H62=0," ",IF(H62&gt;4,"часов","часа")))</f>
        <v xml:space="preserve"> </v>
      </c>
      <c r="J62" s="296">
        <f>'гр6 МО3'!F28</f>
        <v>0</v>
      </c>
      <c r="K62" s="297" t="str">
        <f>IF(J62=1,"час",IF(J62=0," ",IF(J62&gt;4,"часов","часа")))</f>
        <v xml:space="preserve"> </v>
      </c>
      <c r="L62" s="296">
        <f>'гр6 МО3'!G28</f>
        <v>0</v>
      </c>
      <c r="M62" s="297" t="str">
        <f>IF(L62=1,"час",IF(L62=0," ",IF(L62&gt;4,"часов","часа")))</f>
        <v xml:space="preserve"> </v>
      </c>
      <c r="N62" s="296">
        <f>'гр6 МО3'!H28</f>
        <v>0</v>
      </c>
      <c r="O62" s="297" t="str">
        <f>IF(N62=1,"час",IF(N62=0," ",IF(N62&gt;4,"часов","часа")))</f>
        <v xml:space="preserve"> </v>
      </c>
      <c r="P62" s="296">
        <f>'гр6 МО3'!I28</f>
        <v>0</v>
      </c>
      <c r="Q62" s="297" t="str">
        <f>IF(P62=1,"час",IF(P62=0," ",IF(P62&gt;4,"часов","часа")))</f>
        <v xml:space="preserve"> </v>
      </c>
      <c r="R62" s="296">
        <f>'гр6 МО3'!J28</f>
        <v>0</v>
      </c>
      <c r="S62" s="297" t="str">
        <f>IF(R62=1,"час",IF(R62=0," ",IF(R62&gt;4,"часов","часа")))</f>
        <v xml:space="preserve"> </v>
      </c>
      <c r="T62" s="296">
        <f>'гр6 МО3'!K28</f>
        <v>0</v>
      </c>
      <c r="U62" s="297" t="str">
        <f>IF(T62=1,"час",IF(T62=0," ",IF(T62&gt;4,"часов","часа")))</f>
        <v xml:space="preserve"> </v>
      </c>
      <c r="V62" s="296">
        <f>'гр6 МО3'!L28</f>
        <v>0</v>
      </c>
      <c r="W62" s="297" t="str">
        <f>IF(V62=1,"час",IF(V62=0," ",IF(V62&gt;4,"часов","часа")))</f>
        <v xml:space="preserve"> </v>
      </c>
      <c r="X62" s="296">
        <f>'гр6 МО3'!M28</f>
        <v>0</v>
      </c>
      <c r="Y62" s="297" t="str">
        <f>IF(X62=1,"час",IF(X62=0," ",IF(X62&gt;4,"часов","часа")))</f>
        <v xml:space="preserve"> </v>
      </c>
      <c r="Z62" s="296">
        <f>'гр6 МО3'!N28</f>
        <v>0</v>
      </c>
      <c r="AA62" s="297" t="str">
        <f>IF(Z62=1,"час",IF(Z62=0," ",IF(Z62&gt;4,"часов","часа")))</f>
        <v xml:space="preserve"> </v>
      </c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</row>
    <row r="63" spans="1:54" s="83" customFormat="1" ht="25.5" customHeight="1" x14ac:dyDescent="0.2">
      <c r="A63" s="125">
        <v>17</v>
      </c>
      <c r="B63" s="298" t="str">
        <f>IF('МО3 общие данные '!E16=1,AC63,AD63)</f>
        <v>-</v>
      </c>
      <c r="C63" s="299"/>
      <c r="D63" s="298" t="str">
        <f>IF('МО3 общие данные '!E17=1,AE63,AF63)</f>
        <v>-</v>
      </c>
      <c r="E63" s="299"/>
      <c r="F63" s="298" t="str">
        <f>IF('МО3 общие данные '!E18=1,AG63,AH63)</f>
        <v>-</v>
      </c>
      <c r="G63" s="299"/>
      <c r="H63" s="298" t="str">
        <f>IF('МО3 общие данные '!E19=1,AI63,AJ63)</f>
        <v>-</v>
      </c>
      <c r="I63" s="299"/>
      <c r="J63" s="298" t="str">
        <f>IF('МО3 общие данные '!E20=1,AK63,AL63)</f>
        <v>-</v>
      </c>
      <c r="K63" s="299"/>
      <c r="L63" s="298" t="str">
        <f>IF('МО3 общие данные '!E21=1,AM63,AN63)</f>
        <v>-</v>
      </c>
      <c r="M63" s="299"/>
      <c r="N63" s="298" t="str">
        <f>IF('МО3 общие данные '!E22=1,AO63,AP63)</f>
        <v>-</v>
      </c>
      <c r="O63" s="299"/>
      <c r="P63" s="298" t="str">
        <f>IF('МО3 общие данные '!E23=1,AQ63,AR63)</f>
        <v>-</v>
      </c>
      <c r="Q63" s="299"/>
      <c r="R63" s="298" t="str">
        <f>IF('МО3 общие данные '!E24=1,AS63,AT63)</f>
        <v>-</v>
      </c>
      <c r="S63" s="299"/>
      <c r="T63" s="298" t="str">
        <f>IF('МО3 общие данные '!E25=1,AU63,AV63)</f>
        <v>-</v>
      </c>
      <c r="U63" s="299"/>
      <c r="V63" s="298" t="str">
        <f>IF('МО3 общие данные '!E26=1,AW63,AX63)</f>
        <v>-</v>
      </c>
      <c r="W63" s="299"/>
      <c r="X63" s="298" t="str">
        <f>IF('МО3 общие данные '!E27=1,AY63,AZ63)</f>
        <v>-</v>
      </c>
      <c r="Y63" s="299"/>
      <c r="Z63" s="298" t="str">
        <f>IF('МО3 общие данные '!E28=1,BA63,BB63)</f>
        <v>-</v>
      </c>
      <c r="AA63" s="299"/>
      <c r="AC63" s="85" t="str">
        <f>(INDEX('МО3 общие данные '!C42:C60,MATCH(B62,'МО3 общие данные '!B42:B60,0)))</f>
        <v>-</v>
      </c>
      <c r="AD63" s="85" t="str">
        <f>(INDEX('МО3 общие данные '!D42:D60,MATCH(B62,'МО3 общие данные '!B42:B60,0)))</f>
        <v>-</v>
      </c>
      <c r="AE63" s="85" t="str">
        <f>(INDEX('МО3 общие данные '!C42:C60,MATCH(D62,'МО3 общие данные '!B42:B60,0)))</f>
        <v>-</v>
      </c>
      <c r="AF63" s="85" t="str">
        <f>(INDEX('МО3 общие данные '!D42:D60,MATCH(D62,'МО3 общие данные '!B42:B60,0)))</f>
        <v>-</v>
      </c>
      <c r="AG63" s="85" t="str">
        <f>(INDEX('МО3 общие данные '!C42:C60,MATCH(F62,'МО3 общие данные '!B42:B60,0)))</f>
        <v>-</v>
      </c>
      <c r="AH63" s="85" t="str">
        <f>(INDEX('МО3 общие данные '!D42:D60,MATCH(F62,'МО3 общие данные '!B42:B60,0)))</f>
        <v>-</v>
      </c>
      <c r="AI63" s="85" t="str">
        <f>(INDEX('МО3 общие данные '!C42:C60,MATCH(H62,'МО3 общие данные '!B42:B60,0)))</f>
        <v>-</v>
      </c>
      <c r="AJ63" s="85" t="str">
        <f>(INDEX('МО3 общие данные '!D42:D60,MATCH(H62,'МО3 общие данные '!B42:B60,0)))</f>
        <v>-</v>
      </c>
      <c r="AK63" s="85" t="str">
        <f>(INDEX('МО3 общие данные '!C42:C60,MATCH(J62,'МО3 общие данные '!B42:B60,0)))</f>
        <v>-</v>
      </c>
      <c r="AL63" s="85" t="str">
        <f>(INDEX('МО3 общие данные '!D42:D60,MATCH(J62,'МО3 общие данные '!B42:B60,0)))</f>
        <v>-</v>
      </c>
      <c r="AM63" s="85" t="str">
        <f>(INDEX('МО3 общие данные '!C42:C60,MATCH(L62,'МО3 общие данные '!B42:B60,0)))</f>
        <v>-</v>
      </c>
      <c r="AN63" s="85" t="str">
        <f>(INDEX('МО3 общие данные '!D42:D60,MATCH(L62,'МО3 общие данные '!B42:B60,0)))</f>
        <v>-</v>
      </c>
      <c r="AO63" s="85" t="str">
        <f>(INDEX('МО3 общие данные '!C42:C60,MATCH(N62,'МО3 общие данные '!B42:B60,0)))</f>
        <v>-</v>
      </c>
      <c r="AP63" s="85" t="str">
        <f>(INDEX('МО3 общие данные '!D42:D60,MATCH(N62,'МО3 общие данные '!B42:B60,0)))</f>
        <v>-</v>
      </c>
      <c r="AQ63" s="85" t="str">
        <f>(INDEX('МО3 общие данные '!C42:C60,MATCH(P62,'МО3 общие данные '!B42:B60,0)))</f>
        <v>-</v>
      </c>
      <c r="AR63" s="85" t="str">
        <f>(INDEX('МО3 общие данные '!D42:D60,MATCH(P62,'МО3 общие данные '!B42:B60,0)))</f>
        <v>-</v>
      </c>
      <c r="AS63" s="85" t="str">
        <f>(INDEX('МО3 общие данные '!C42:C60,MATCH(R62,'МО3 общие данные '!B42:B60,0)))</f>
        <v>-</v>
      </c>
      <c r="AT63" s="85" t="str">
        <f>(INDEX('МО3 общие данные '!D42:D60,MATCH(R62,'МО3 общие данные '!B42:B60,0)))</f>
        <v>-</v>
      </c>
      <c r="AU63" s="85" t="str">
        <f>(INDEX('МО3 общие данные '!C42:C60,MATCH(T62,'МО3 общие данные '!B42:B60,0)))</f>
        <v>-</v>
      </c>
      <c r="AV63" s="85" t="str">
        <f>(INDEX('МО3 общие данные '!D42:D60,MATCH(T62,'МО3 общие данные '!B42:B60,0)))</f>
        <v>-</v>
      </c>
      <c r="AW63" s="85" t="str">
        <f>(INDEX('МО3 общие данные '!C42:C60,MATCH(V62,'МО3 общие данные '!B42:B60,0)))</f>
        <v>-</v>
      </c>
      <c r="AX63" s="85" t="str">
        <f>(INDEX('МО3 общие данные '!D42:D60,MATCH(V62,'МО3 общие данные '!B42:B60,0)))</f>
        <v>-</v>
      </c>
      <c r="AY63" s="85" t="str">
        <f>(INDEX('МО3 общие данные '!C42:C60,MATCH(X62,'МО3 общие данные '!B42:B60,0)))</f>
        <v>-</v>
      </c>
      <c r="AZ63" s="85" t="str">
        <f>(INDEX('МО3 общие данные '!D42:D60,MATCH(X62,'МО3 общие данные '!B42:B60,0)))</f>
        <v>-</v>
      </c>
      <c r="BA63" s="85" t="str">
        <f>(INDEX('МО3 общие данные '!C42:C60,MATCH(Z62,'МО3 общие данные '!B42:B60,0)))</f>
        <v>-</v>
      </c>
      <c r="BB63" s="85" t="str">
        <f>(INDEX('МО3 общие данные '!D42:D60,MATCH(Z62,'МО3 общие данные '!B42:B60,0)))</f>
        <v>-</v>
      </c>
    </row>
    <row r="64" spans="1:54" s="83" customFormat="1" ht="15" customHeight="1" x14ac:dyDescent="0.2">
      <c r="A64" s="127"/>
      <c r="B64" s="294" t="str">
        <f>IF(B62&gt;0,"Д",IF(B62=0," "))</f>
        <v xml:space="preserve"> </v>
      </c>
      <c r="C64" s="295"/>
      <c r="D64" s="294" t="str">
        <f t="shared" ref="D64:Z64" si="15">IF(D62&gt;0,"Д",IF(D62=0," "))</f>
        <v xml:space="preserve"> </v>
      </c>
      <c r="E64" s="295"/>
      <c r="F64" s="294" t="str">
        <f t="shared" si="15"/>
        <v xml:space="preserve"> </v>
      </c>
      <c r="G64" s="295"/>
      <c r="H64" s="294" t="str">
        <f t="shared" si="15"/>
        <v xml:space="preserve"> </v>
      </c>
      <c r="I64" s="295"/>
      <c r="J64" s="294" t="str">
        <f t="shared" si="15"/>
        <v xml:space="preserve"> </v>
      </c>
      <c r="K64" s="295"/>
      <c r="L64" s="294" t="str">
        <f t="shared" si="15"/>
        <v xml:space="preserve"> </v>
      </c>
      <c r="M64" s="295"/>
      <c r="N64" s="294" t="str">
        <f t="shared" si="15"/>
        <v xml:space="preserve"> </v>
      </c>
      <c r="O64" s="295"/>
      <c r="P64" s="294" t="str">
        <f t="shared" si="15"/>
        <v xml:space="preserve"> </v>
      </c>
      <c r="Q64" s="295"/>
      <c r="R64" s="294" t="str">
        <f t="shared" si="15"/>
        <v xml:space="preserve"> </v>
      </c>
      <c r="S64" s="295"/>
      <c r="T64" s="294" t="str">
        <f t="shared" si="15"/>
        <v xml:space="preserve"> </v>
      </c>
      <c r="U64" s="295"/>
      <c r="V64" s="294" t="str">
        <f t="shared" si="15"/>
        <v xml:space="preserve"> </v>
      </c>
      <c r="W64" s="295"/>
      <c r="X64" s="294" t="str">
        <f t="shared" si="15"/>
        <v xml:space="preserve"> </v>
      </c>
      <c r="Y64" s="295"/>
      <c r="Z64" s="294" t="str">
        <f t="shared" si="15"/>
        <v xml:space="preserve"> </v>
      </c>
      <c r="AA64" s="295"/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</row>
    <row r="65" spans="1:54" s="83" customFormat="1" ht="15" customHeight="1" x14ac:dyDescent="0.2">
      <c r="A65" s="125"/>
      <c r="B65" s="296">
        <f>'гр6 МО3'!B29</f>
        <v>0</v>
      </c>
      <c r="C65" s="297" t="str">
        <f>IF(B65=1,"час",IF(B65=0," ",IF(B65&gt;4,"часов","часа")))</f>
        <v xml:space="preserve"> </v>
      </c>
      <c r="D65" s="296">
        <f>'гр6 МО3'!C29</f>
        <v>0</v>
      </c>
      <c r="E65" s="297" t="str">
        <f>IF(D65=1,"час",IF(D65=0," ",IF(D65&gt;4,"часов","часа")))</f>
        <v xml:space="preserve"> </v>
      </c>
      <c r="F65" s="296">
        <f>'гр6 МО3'!D29</f>
        <v>0</v>
      </c>
      <c r="G65" s="297" t="str">
        <f>IF(F65=1,"час",IF(F65=0," ",IF(F65&gt;4,"часов","часа")))</f>
        <v xml:space="preserve"> </v>
      </c>
      <c r="H65" s="296">
        <f>'гр6 МО3'!E29</f>
        <v>0</v>
      </c>
      <c r="I65" s="297" t="str">
        <f>IF(H65=1,"час",IF(H65=0," ",IF(H65&gt;4,"часов","часа")))</f>
        <v xml:space="preserve"> </v>
      </c>
      <c r="J65" s="296">
        <f>'гр6 МО3'!F29</f>
        <v>0</v>
      </c>
      <c r="K65" s="297" t="str">
        <f>IF(J65=1,"час",IF(J65=0," ",IF(J65&gt;4,"часов","часа")))</f>
        <v xml:space="preserve"> </v>
      </c>
      <c r="L65" s="296">
        <f>'гр6 МО3'!G29</f>
        <v>0</v>
      </c>
      <c r="M65" s="297" t="str">
        <f>IF(L65=1,"час",IF(L65=0," ",IF(L65&gt;4,"часов","часа")))</f>
        <v xml:space="preserve"> </v>
      </c>
      <c r="N65" s="296">
        <f>'гр6 МО3'!H29</f>
        <v>0</v>
      </c>
      <c r="O65" s="297" t="str">
        <f>IF(N65=1,"час",IF(N65=0," ",IF(N65&gt;4,"часов","часа")))</f>
        <v xml:space="preserve"> </v>
      </c>
      <c r="P65" s="296">
        <f>'гр6 МО3'!I29</f>
        <v>0</v>
      </c>
      <c r="Q65" s="297" t="str">
        <f>IF(P65=1,"час",IF(P65=0," ",IF(P65&gt;4,"часов","часа")))</f>
        <v xml:space="preserve"> </v>
      </c>
      <c r="R65" s="296">
        <f>'гр6 МО3'!J29</f>
        <v>0</v>
      </c>
      <c r="S65" s="297" t="str">
        <f>IF(R65=1,"час",IF(R65=0," ",IF(R65&gt;4,"часов","часа")))</f>
        <v xml:space="preserve"> </v>
      </c>
      <c r="T65" s="296">
        <f>'гр6 МО3'!K29</f>
        <v>0</v>
      </c>
      <c r="U65" s="297" t="str">
        <f>IF(T65=1,"час",IF(T65=0," ",IF(T65&gt;4,"часов","часа")))</f>
        <v xml:space="preserve"> </v>
      </c>
      <c r="V65" s="296">
        <f>'гр6 МО3'!L29</f>
        <v>0</v>
      </c>
      <c r="W65" s="297" t="str">
        <f>IF(V65=1,"час",IF(V65=0," ",IF(V65&gt;4,"часов","часа")))</f>
        <v xml:space="preserve"> </v>
      </c>
      <c r="X65" s="296">
        <f>'гр6 МО3'!M29</f>
        <v>0</v>
      </c>
      <c r="Y65" s="297" t="str">
        <f>IF(X65=1,"час",IF(X65=0," ",IF(X65&gt;4,"часов","часа")))</f>
        <v xml:space="preserve"> </v>
      </c>
      <c r="Z65" s="296">
        <f>'гр6 МО3'!N29</f>
        <v>0</v>
      </c>
      <c r="AA65" s="297" t="str">
        <f>IF(Z65=1,"час",IF(Z65=0," ",IF(Z65&gt;4,"часов","часа")))</f>
        <v xml:space="preserve"> </v>
      </c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</row>
    <row r="66" spans="1:54" s="83" customFormat="1" ht="15" customHeight="1" x14ac:dyDescent="0.2">
      <c r="A66" s="125">
        <v>18</v>
      </c>
      <c r="B66" s="298" t="str">
        <f>IF('МО3 общие данные '!E16=1,AC66,AD66)</f>
        <v>-</v>
      </c>
      <c r="C66" s="299"/>
      <c r="D66" s="298" t="str">
        <f>IF('МО3 общие данные '!E17=1,AE66,AF66)</f>
        <v>-</v>
      </c>
      <c r="E66" s="299"/>
      <c r="F66" s="298" t="str">
        <f>IF('МО3 общие данные '!E18=1,AG66,AH66)</f>
        <v>-</v>
      </c>
      <c r="G66" s="299"/>
      <c r="H66" s="298" t="str">
        <f>IF('МО3 общие данные '!E19=1,AI66,AJ66)</f>
        <v>-</v>
      </c>
      <c r="I66" s="299"/>
      <c r="J66" s="298" t="str">
        <f>IF('МО3 общие данные '!E20=1,AK66,AL66)</f>
        <v>-</v>
      </c>
      <c r="K66" s="299"/>
      <c r="L66" s="298" t="str">
        <f>IF('МО3 общие данные '!E21=1,AM66,AN66)</f>
        <v>-</v>
      </c>
      <c r="M66" s="299"/>
      <c r="N66" s="298" t="str">
        <f>IF('МО3 общие данные '!E22=1,AO66,AP66)</f>
        <v>-</v>
      </c>
      <c r="O66" s="299"/>
      <c r="P66" s="298" t="str">
        <f>IF('МО3 общие данные '!E23=1,AQ66,AR66)</f>
        <v>-</v>
      </c>
      <c r="Q66" s="299"/>
      <c r="R66" s="298" t="str">
        <f>IF('МО3 общие данные '!E24=1,AS66,AT66)</f>
        <v>-</v>
      </c>
      <c r="S66" s="299"/>
      <c r="T66" s="298" t="str">
        <f>IF('МО3 общие данные '!E25=1,AU66,AV66)</f>
        <v>-</v>
      </c>
      <c r="U66" s="299"/>
      <c r="V66" s="298" t="str">
        <f>IF('МО3 общие данные '!E26=1,AW66,AX66)</f>
        <v>-</v>
      </c>
      <c r="W66" s="299"/>
      <c r="X66" s="298" t="str">
        <f>IF('МО3 общие данные '!E27=1,AY66,AZ66)</f>
        <v>-</v>
      </c>
      <c r="Y66" s="299"/>
      <c r="Z66" s="298" t="str">
        <f>IF('МО3 общие данные '!E28=1,BA66,BB66)</f>
        <v>-</v>
      </c>
      <c r="AA66" s="299"/>
      <c r="AC66" s="85" t="str">
        <f>(INDEX('МО3 общие данные '!C42:C60,MATCH(B65,'МО3 общие данные '!B42:B60,0)))</f>
        <v>-</v>
      </c>
      <c r="AD66" s="85" t="str">
        <f>(INDEX('МО3 общие данные '!D42:D60,MATCH(B65,'МО3 общие данные '!B42:B60,0)))</f>
        <v>-</v>
      </c>
      <c r="AE66" s="85" t="str">
        <f>(INDEX('МО3 общие данные '!C42:C60,MATCH(D65,'МО3 общие данные '!B42:B60,0)))</f>
        <v>-</v>
      </c>
      <c r="AF66" s="85" t="str">
        <f>(INDEX('МО3 общие данные '!D42:D60,MATCH(D65,'МО3 общие данные '!B42:B60,0)))</f>
        <v>-</v>
      </c>
      <c r="AG66" s="85" t="str">
        <f>(INDEX('МО3 общие данные '!C42:C60,MATCH(F65,'МО3 общие данные '!B42:B60,0)))</f>
        <v>-</v>
      </c>
      <c r="AH66" s="85" t="str">
        <f>(INDEX('МО3 общие данные '!D42:D60,MATCH(F65,'МО3 общие данные '!B42:B60,0)))</f>
        <v>-</v>
      </c>
      <c r="AI66" s="85" t="str">
        <f>(INDEX('МО3 общие данные '!C42:C60,MATCH(H65,'МО3 общие данные '!B42:B60,0)))</f>
        <v>-</v>
      </c>
      <c r="AJ66" s="85" t="str">
        <f>(INDEX('МО3 общие данные '!D42:D60,MATCH(H65,'МО3 общие данные '!B42:B60,0)))</f>
        <v>-</v>
      </c>
      <c r="AK66" s="85" t="str">
        <f>(INDEX('МО3 общие данные '!C42:C60,MATCH(J65,'МО3 общие данные '!B42:B60,0)))</f>
        <v>-</v>
      </c>
      <c r="AL66" s="85" t="str">
        <f>(INDEX('МО3 общие данные '!D42:D60,MATCH(J65,'МО3 общие данные '!B42:B60,0)))</f>
        <v>-</v>
      </c>
      <c r="AM66" s="85" t="str">
        <f>(INDEX('МО3 общие данные '!C42:C60,MATCH(L65,'МО3 общие данные '!B42:B60,0)))</f>
        <v>-</v>
      </c>
      <c r="AN66" s="85" t="str">
        <f>(INDEX('МО3 общие данные '!D42:D60,MATCH(L65,'МО3 общие данные '!B42:B60,0)))</f>
        <v>-</v>
      </c>
      <c r="AO66" s="85" t="str">
        <f>(INDEX('МО3 общие данные '!C42:C60,MATCH(N65,'МО3 общие данные '!B42:B60,0)))</f>
        <v>-</v>
      </c>
      <c r="AP66" s="85" t="str">
        <f>(INDEX('МО3 общие данные '!D42:D60,MATCH(N65,'МО3 общие данные '!B42:B60,0)))</f>
        <v>-</v>
      </c>
      <c r="AQ66" s="85" t="str">
        <f>(INDEX('МО3 общие данные '!C42:C60,MATCH(P65,'МО3 общие данные '!B42:B60,0)))</f>
        <v>-</v>
      </c>
      <c r="AR66" s="85" t="str">
        <f>(INDEX('МО3 общие данные '!D42:D60,MATCH(P65,'МО3 общие данные '!B42:B60,0)))</f>
        <v>-</v>
      </c>
      <c r="AS66" s="85" t="str">
        <f>(INDEX('МО3 общие данные '!C42:C60,MATCH(R65,'МО3 общие данные '!B42:B60,0)))</f>
        <v>-</v>
      </c>
      <c r="AT66" s="85" t="str">
        <f>(INDEX('МО3 общие данные '!D42:D60,MATCH(R65,'МО3 общие данные '!B42:B60,0)))</f>
        <v>-</v>
      </c>
      <c r="AU66" s="85" t="str">
        <f>(INDEX('МО3 общие данные '!C42:C60,MATCH(T65,'МО3 общие данные '!B42:B60,0)))</f>
        <v>-</v>
      </c>
      <c r="AV66" s="85" t="str">
        <f>(INDEX('МО3 общие данные '!D42:D60,MATCH(T65,'МО3 общие данные '!B42:B60,0)))</f>
        <v>-</v>
      </c>
      <c r="AW66" s="85" t="str">
        <f>(INDEX('МО3 общие данные '!C42:C60,MATCH(V65,'МО3 общие данные '!B42:B60,0)))</f>
        <v>-</v>
      </c>
      <c r="AX66" s="85" t="str">
        <f>(INDEX('МО3 общие данные '!D42:D60,MATCH(V65,'МО3 общие данные '!B42:B60,0)))</f>
        <v>-</v>
      </c>
      <c r="AY66" s="85" t="str">
        <f>(INDEX('МО3 общие данные '!C42:C60,MATCH(X65,'МО3 общие данные '!B42:B60,0)))</f>
        <v>-</v>
      </c>
      <c r="AZ66" s="85" t="str">
        <f>(INDEX('МО3 общие данные '!D42:D60,MATCH(X65,'МО3 общие данные '!B42:B60,0)))</f>
        <v>-</v>
      </c>
      <c r="BA66" s="85" t="str">
        <f>(INDEX('МО3 общие данные '!C42:C60,MATCH(Z65,'МО3 общие данные '!B42:B60,0)))</f>
        <v>-</v>
      </c>
      <c r="BB66" s="85" t="str">
        <f>(INDEX('МО3 общие данные '!D42:D60,MATCH(Z65,'МО3 общие данные '!B42:B60,0)))</f>
        <v>-</v>
      </c>
    </row>
    <row r="67" spans="1:54" s="83" customFormat="1" x14ac:dyDescent="0.2">
      <c r="A67" s="127"/>
      <c r="B67" s="294" t="str">
        <f>IF(B65&gt;0,"Д",IF(B65=0," "))</f>
        <v xml:space="preserve"> </v>
      </c>
      <c r="C67" s="295"/>
      <c r="D67" s="294" t="str">
        <f t="shared" ref="D67:Z67" si="16">IF(D65&gt;0,"Д",IF(D65=0," "))</f>
        <v xml:space="preserve"> </v>
      </c>
      <c r="E67" s="295"/>
      <c r="F67" s="294" t="str">
        <f t="shared" si="16"/>
        <v xml:space="preserve"> </v>
      </c>
      <c r="G67" s="295"/>
      <c r="H67" s="294" t="str">
        <f t="shared" si="16"/>
        <v xml:space="preserve"> </v>
      </c>
      <c r="I67" s="295"/>
      <c r="J67" s="294" t="str">
        <f t="shared" si="16"/>
        <v xml:space="preserve"> </v>
      </c>
      <c r="K67" s="295"/>
      <c r="L67" s="294" t="str">
        <f t="shared" si="16"/>
        <v xml:space="preserve"> </v>
      </c>
      <c r="M67" s="295"/>
      <c r="N67" s="294" t="str">
        <f t="shared" si="16"/>
        <v xml:space="preserve"> </v>
      </c>
      <c r="O67" s="295"/>
      <c r="P67" s="294" t="str">
        <f t="shared" si="16"/>
        <v xml:space="preserve"> </v>
      </c>
      <c r="Q67" s="295"/>
      <c r="R67" s="294" t="str">
        <f t="shared" si="16"/>
        <v xml:space="preserve"> </v>
      </c>
      <c r="S67" s="295"/>
      <c r="T67" s="294" t="str">
        <f t="shared" si="16"/>
        <v xml:space="preserve"> </v>
      </c>
      <c r="U67" s="295"/>
      <c r="V67" s="294" t="str">
        <f t="shared" si="16"/>
        <v xml:space="preserve"> </v>
      </c>
      <c r="W67" s="295"/>
      <c r="X67" s="294" t="str">
        <f t="shared" si="16"/>
        <v xml:space="preserve"> </v>
      </c>
      <c r="Y67" s="295"/>
      <c r="Z67" s="294" t="str">
        <f t="shared" si="16"/>
        <v xml:space="preserve"> </v>
      </c>
      <c r="AA67" s="295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</row>
    <row r="68" spans="1:54" s="83" customFormat="1" x14ac:dyDescent="0.2">
      <c r="A68" s="125"/>
      <c r="B68" s="296">
        <f>'гр6 МО3'!B30</f>
        <v>0</v>
      </c>
      <c r="C68" s="297" t="str">
        <f>IF(B68=1,"час",IF(B68=0," ",IF(B68&gt;4,"часов","часа")))</f>
        <v xml:space="preserve"> </v>
      </c>
      <c r="D68" s="296">
        <f>'гр6 МО3'!C30</f>
        <v>0</v>
      </c>
      <c r="E68" s="297" t="str">
        <f>IF(D68=1,"час",IF(D68=0," ",IF(D68&gt;4,"часов","часа")))</f>
        <v xml:space="preserve"> </v>
      </c>
      <c r="F68" s="296">
        <f>'гр6 МО3'!D30</f>
        <v>0</v>
      </c>
      <c r="G68" s="297" t="str">
        <f>IF(F68=1,"час",IF(F68=0," ",IF(F68&gt;4,"часов","часа")))</f>
        <v xml:space="preserve"> </v>
      </c>
      <c r="H68" s="296">
        <f>'гр6 МО3'!E30</f>
        <v>0</v>
      </c>
      <c r="I68" s="297" t="str">
        <f>IF(H68=1,"час",IF(H68=0," ",IF(H68&gt;4,"часов","часа")))</f>
        <v xml:space="preserve"> </v>
      </c>
      <c r="J68" s="296">
        <f>'гр6 МО3'!F30</f>
        <v>0</v>
      </c>
      <c r="K68" s="297" t="str">
        <f>IF(J68=1,"час",IF(J68=0," ",IF(J68&gt;4,"часов","часа")))</f>
        <v xml:space="preserve"> </v>
      </c>
      <c r="L68" s="296">
        <f>'гр6 МО3'!G30</f>
        <v>0</v>
      </c>
      <c r="M68" s="297" t="str">
        <f>IF(L68=1,"час",IF(L68=0," ",IF(L68&gt;4,"часов","часа")))</f>
        <v xml:space="preserve"> </v>
      </c>
      <c r="N68" s="296">
        <f>'гр6 МО3'!H30</f>
        <v>0</v>
      </c>
      <c r="O68" s="297" t="str">
        <f>IF(N68=1,"час",IF(N68=0," ",IF(N68&gt;4,"часов","часа")))</f>
        <v xml:space="preserve"> </v>
      </c>
      <c r="P68" s="296">
        <f>'гр6 МО3'!I30</f>
        <v>0</v>
      </c>
      <c r="Q68" s="297" t="str">
        <f>IF(P68=1,"час",IF(P68=0," ",IF(P68&gt;4,"часов","часа")))</f>
        <v xml:space="preserve"> </v>
      </c>
      <c r="R68" s="296">
        <f>'гр6 МО3'!J30</f>
        <v>0</v>
      </c>
      <c r="S68" s="297" t="str">
        <f>IF(R68=1,"час",IF(R68=0," ",IF(R68&gt;4,"часов","часа")))</f>
        <v xml:space="preserve"> </v>
      </c>
      <c r="T68" s="296">
        <f>'гр6 МО3'!K30</f>
        <v>0</v>
      </c>
      <c r="U68" s="297" t="str">
        <f>IF(T68=1,"час",IF(T68=0," ",IF(T68&gt;4,"часов","часа")))</f>
        <v xml:space="preserve"> </v>
      </c>
      <c r="V68" s="296">
        <f>'гр6 МО3'!L30</f>
        <v>0</v>
      </c>
      <c r="W68" s="297" t="str">
        <f>IF(V68=1,"час",IF(V68=0," ",IF(V68&gt;4,"часов","часа")))</f>
        <v xml:space="preserve"> </v>
      </c>
      <c r="X68" s="296">
        <f>'гр6 МО3'!M30</f>
        <v>0</v>
      </c>
      <c r="Y68" s="297" t="str">
        <f>IF(X68=1,"час",IF(X68=0," ",IF(X68&gt;4,"часов","часа")))</f>
        <v xml:space="preserve"> </v>
      </c>
      <c r="Z68" s="296">
        <f>'гр6 МО3'!N30</f>
        <v>0</v>
      </c>
      <c r="AA68" s="297" t="str">
        <f>IF(Z68=1,"час",IF(Z68=0," ",IF(Z68&gt;4,"часов","часа")))</f>
        <v xml:space="preserve"> </v>
      </c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</row>
    <row r="69" spans="1:54" s="83" customFormat="1" ht="24" customHeight="1" x14ac:dyDescent="0.2">
      <c r="A69" s="125">
        <v>19</v>
      </c>
      <c r="B69" s="298" t="str">
        <f>IF('МО3 общие данные '!E16=1,AC69,AD69)</f>
        <v>-</v>
      </c>
      <c r="C69" s="299"/>
      <c r="D69" s="298" t="str">
        <f>IF('МО3 общие данные '!E17=1,AE69,AF69)</f>
        <v>-</v>
      </c>
      <c r="E69" s="299"/>
      <c r="F69" s="298" t="str">
        <f>IF('МО3 общие данные '!E18=1,AG69,AH69)</f>
        <v>-</v>
      </c>
      <c r="G69" s="299"/>
      <c r="H69" s="298" t="str">
        <f>IF('МО3 общие данные '!E19=1,AI69,AJ69)</f>
        <v>-</v>
      </c>
      <c r="I69" s="299"/>
      <c r="J69" s="298" t="str">
        <f>IF('МО3 общие данные '!E20=1,AK69,AL69)</f>
        <v>-</v>
      </c>
      <c r="K69" s="299"/>
      <c r="L69" s="298" t="str">
        <f>IF('МО3 общие данные '!E21=1,AM69,AN69)</f>
        <v>-</v>
      </c>
      <c r="M69" s="299"/>
      <c r="N69" s="298" t="str">
        <f>IF('МО3 общие данные '!E22=1,AO69,AP69)</f>
        <v>-</v>
      </c>
      <c r="O69" s="299"/>
      <c r="P69" s="298" t="str">
        <f>IF('МО3 общие данные '!E23=1,AQ69,AR69)</f>
        <v>-</v>
      </c>
      <c r="Q69" s="299"/>
      <c r="R69" s="298" t="str">
        <f>IF('МО3 общие данные '!E24=1,AS69,AT69)</f>
        <v>-</v>
      </c>
      <c r="S69" s="299"/>
      <c r="T69" s="298" t="str">
        <f>IF('МО3 общие данные '!E25=1,AU69,AV69)</f>
        <v>-</v>
      </c>
      <c r="U69" s="299"/>
      <c r="V69" s="298" t="str">
        <f>IF('МО3 общие данные '!E26=1,AW69,AX69)</f>
        <v>-</v>
      </c>
      <c r="W69" s="299"/>
      <c r="X69" s="298" t="str">
        <f>IF('МО3 общие данные '!E27=1,AY69,AZ69)</f>
        <v>-</v>
      </c>
      <c r="Y69" s="299"/>
      <c r="Z69" s="298" t="str">
        <f>IF('МО3 общие данные '!E28=1,BA69,BB69)</f>
        <v>-</v>
      </c>
      <c r="AA69" s="299"/>
      <c r="AC69" s="85" t="str">
        <f>(INDEX('МО3 общие данные '!C42:C60,MATCH(B68,'МО3 общие данные '!B42:B60,0)))</f>
        <v>-</v>
      </c>
      <c r="AD69" s="85" t="str">
        <f>(INDEX('МО3 общие данные '!D42:D60,MATCH(B68,'МО3 общие данные '!B42:B60,0)))</f>
        <v>-</v>
      </c>
      <c r="AE69" s="85" t="str">
        <f>(INDEX('МО3 общие данные '!C42:C60,MATCH(D68,'МО3 общие данные '!B42:B60,0)))</f>
        <v>-</v>
      </c>
      <c r="AF69" s="85" t="str">
        <f>(INDEX('МО3 общие данные '!D42:D60,MATCH(D68,'МО3 общие данные '!B42:B60,0)))</f>
        <v>-</v>
      </c>
      <c r="AG69" s="85" t="str">
        <f>(INDEX('МО3 общие данные '!C42:C60,MATCH(F68,'МО3 общие данные '!B42:B60,0)))</f>
        <v>-</v>
      </c>
      <c r="AH69" s="85" t="str">
        <f>(INDEX('МО3 общие данные '!D42:D60,MATCH(F68,'МО3 общие данные '!B42:B60,0)))</f>
        <v>-</v>
      </c>
      <c r="AI69" s="85" t="str">
        <f>(INDEX('МО3 общие данные '!C42:C60,MATCH(H68,'МО3 общие данные '!B42:B60,0)))</f>
        <v>-</v>
      </c>
      <c r="AJ69" s="85" t="str">
        <f>(INDEX('МО3 общие данные '!D42:D60,MATCH(H68,'МО3 общие данные '!B42:B60,0)))</f>
        <v>-</v>
      </c>
      <c r="AK69" s="85" t="str">
        <f>(INDEX('МО3 общие данные '!C42:C60,MATCH(J68,'МО3 общие данные '!B42:B60,0)))</f>
        <v>-</v>
      </c>
      <c r="AL69" s="85" t="str">
        <f>(INDEX('МО3 общие данные '!D42:D60,MATCH(J68,'МО3 общие данные '!B42:B60,0)))</f>
        <v>-</v>
      </c>
      <c r="AM69" s="85" t="str">
        <f>(INDEX('МО3 общие данные '!C42:C60,MATCH(L68,'МО3 общие данные '!B42:B60,0)))</f>
        <v>-</v>
      </c>
      <c r="AN69" s="85" t="str">
        <f>(INDEX('МО3 общие данные '!D42:D60,MATCH(L68,'МО3 общие данные '!B42:B60,0)))</f>
        <v>-</v>
      </c>
      <c r="AO69" s="85" t="str">
        <f>(INDEX('МО3 общие данные '!C42:C60,MATCH(N68,'МО3 общие данные '!B42:B60,0)))</f>
        <v>-</v>
      </c>
      <c r="AP69" s="85" t="str">
        <f>(INDEX('МО3 общие данные '!D42:D60,MATCH(N68,'МО3 общие данные '!B42:B60,0)))</f>
        <v>-</v>
      </c>
      <c r="AQ69" s="85" t="str">
        <f>(INDEX('МО3 общие данные '!C42:C60,MATCH(P68,'МО3 общие данные '!B42:B60,0)))</f>
        <v>-</v>
      </c>
      <c r="AR69" s="85" t="str">
        <f>(INDEX('МО3 общие данные '!D42:D60,MATCH(P68,'МО3 общие данные '!B42:B60,0)))</f>
        <v>-</v>
      </c>
      <c r="AS69" s="85" t="str">
        <f>(INDEX('МО3 общие данные '!C42:C60,MATCH(R68,'МО3 общие данные '!B42:B60,0)))</f>
        <v>-</v>
      </c>
      <c r="AT69" s="85" t="str">
        <f>(INDEX('МО3 общие данные '!D42:D60,MATCH(R68,'МО3 общие данные '!B42:B60,0)))</f>
        <v>-</v>
      </c>
      <c r="AU69" s="85" t="str">
        <f>(INDEX('МО3 общие данные '!C42:C60,MATCH(T68,'МО3 общие данные '!B42:B60,0)))</f>
        <v>-</v>
      </c>
      <c r="AV69" s="85" t="str">
        <f>(INDEX('МО3 общие данные '!D42:D60,MATCH(T68,'МО3 общие данные '!B42:B60,0)))</f>
        <v>-</v>
      </c>
      <c r="AW69" s="85" t="str">
        <f>(INDEX('МО3 общие данные '!C42:C60,MATCH(V68,'МО3 общие данные '!B42:B60,0)))</f>
        <v>-</v>
      </c>
      <c r="AX69" s="85" t="str">
        <f>(INDEX('МО3 общие данные '!D42:D60,MATCH(V68,'МО3 общие данные '!B42:B60,0)))</f>
        <v>-</v>
      </c>
      <c r="AY69" s="85" t="str">
        <f>(INDEX('МО3 общие данные '!C42:C60,MATCH(X68,'МО3 общие данные '!B42:B60,0)))</f>
        <v>-</v>
      </c>
      <c r="AZ69" s="85" t="str">
        <f>(INDEX('МО3 общие данные '!D42:D60,MATCH(X68,'МО3 общие данные '!B42:B60,0)))</f>
        <v>-</v>
      </c>
      <c r="BA69" s="85" t="str">
        <f>(INDEX('МО3 общие данные '!C42:C60,MATCH(Z68,'МО3 общие данные '!B42:B60,0)))</f>
        <v>-</v>
      </c>
      <c r="BB69" s="85" t="str">
        <f>(INDEX('МО3 общие данные '!D42:D60,MATCH(Z68,'МО3 общие данные '!B42:B60,0)))</f>
        <v>-</v>
      </c>
    </row>
    <row r="70" spans="1:54" s="83" customFormat="1" x14ac:dyDescent="0.2">
      <c r="A70" s="127"/>
      <c r="B70" s="294" t="str">
        <f>IF(B68&gt;0,"Д",IF(B68=0," "))</f>
        <v xml:space="preserve"> </v>
      </c>
      <c r="C70" s="295"/>
      <c r="D70" s="294" t="str">
        <f t="shared" ref="D70:Z70" si="17">IF(D68&gt;0,"Д",IF(D68=0," "))</f>
        <v xml:space="preserve"> </v>
      </c>
      <c r="E70" s="295"/>
      <c r="F70" s="294" t="str">
        <f t="shared" si="17"/>
        <v xml:space="preserve"> </v>
      </c>
      <c r="G70" s="295"/>
      <c r="H70" s="294" t="str">
        <f t="shared" si="17"/>
        <v xml:space="preserve"> </v>
      </c>
      <c r="I70" s="295"/>
      <c r="J70" s="294" t="str">
        <f t="shared" si="17"/>
        <v xml:space="preserve"> </v>
      </c>
      <c r="K70" s="295"/>
      <c r="L70" s="294" t="str">
        <f t="shared" si="17"/>
        <v xml:space="preserve"> </v>
      </c>
      <c r="M70" s="295"/>
      <c r="N70" s="294" t="str">
        <f t="shared" si="17"/>
        <v xml:space="preserve"> </v>
      </c>
      <c r="O70" s="295"/>
      <c r="P70" s="294" t="str">
        <f t="shared" si="17"/>
        <v xml:space="preserve"> </v>
      </c>
      <c r="Q70" s="295"/>
      <c r="R70" s="294" t="str">
        <f t="shared" si="17"/>
        <v xml:space="preserve"> </v>
      </c>
      <c r="S70" s="295"/>
      <c r="T70" s="294" t="str">
        <f t="shared" si="17"/>
        <v xml:space="preserve"> </v>
      </c>
      <c r="U70" s="295"/>
      <c r="V70" s="294" t="str">
        <f t="shared" si="17"/>
        <v xml:space="preserve"> </v>
      </c>
      <c r="W70" s="295"/>
      <c r="X70" s="294" t="str">
        <f t="shared" si="17"/>
        <v xml:space="preserve"> </v>
      </c>
      <c r="Y70" s="295"/>
      <c r="Z70" s="294" t="str">
        <f t="shared" si="17"/>
        <v xml:space="preserve"> </v>
      </c>
      <c r="AA70" s="295"/>
      <c r="AC70" s="85"/>
      <c r="AD70" s="85"/>
      <c r="AE70" s="85"/>
      <c r="AF70" s="85"/>
      <c r="AG70" s="85"/>
      <c r="AH70" s="85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</row>
    <row r="71" spans="1:54" s="83" customFormat="1" x14ac:dyDescent="0.2">
      <c r="A71" s="125"/>
      <c r="B71" s="296">
        <f>'гр6 МО3'!B31</f>
        <v>0</v>
      </c>
      <c r="C71" s="297" t="str">
        <f>IF(B71=1,"час",IF(B71=0," ",IF(B71&gt;4,"часов","часа")))</f>
        <v xml:space="preserve"> </v>
      </c>
      <c r="D71" s="296">
        <f>'гр6 МО3'!C31</f>
        <v>0</v>
      </c>
      <c r="E71" s="297" t="str">
        <f>IF(D71=1,"час",IF(D71=0," ",IF(D71&gt;4,"часов","часа")))</f>
        <v xml:space="preserve"> </v>
      </c>
      <c r="F71" s="296">
        <f>'гр6 МО3'!D31</f>
        <v>0</v>
      </c>
      <c r="G71" s="297" t="str">
        <f>IF(F71=1,"час",IF(F71=0," ",IF(F71&gt;4,"часов","часа")))</f>
        <v xml:space="preserve"> </v>
      </c>
      <c r="H71" s="296">
        <f>'гр6 МО3'!E31</f>
        <v>0</v>
      </c>
      <c r="I71" s="297" t="str">
        <f>IF(H71=1,"час",IF(H71=0," ",IF(H71&gt;4,"часов","часа")))</f>
        <v xml:space="preserve"> </v>
      </c>
      <c r="J71" s="296">
        <f>'гр6 МО3'!F31</f>
        <v>0</v>
      </c>
      <c r="K71" s="297" t="str">
        <f>IF(J71=1,"час",IF(J71=0," ",IF(J71&gt;4,"часов","часа")))</f>
        <v xml:space="preserve"> </v>
      </c>
      <c r="L71" s="296">
        <f>'гр6 МО3'!G31</f>
        <v>0</v>
      </c>
      <c r="M71" s="297" t="str">
        <f>IF(L71=1,"час",IF(L71=0," ",IF(L71&gt;4,"часов","часа")))</f>
        <v xml:space="preserve"> </v>
      </c>
      <c r="N71" s="296">
        <f>'гр6 МО3'!H31</f>
        <v>0</v>
      </c>
      <c r="O71" s="297" t="str">
        <f>IF(N71=1,"час",IF(N71=0," ",IF(N71&gt;4,"часов","часа")))</f>
        <v xml:space="preserve"> </v>
      </c>
      <c r="P71" s="296">
        <f>'гр6 МО3'!I31</f>
        <v>0</v>
      </c>
      <c r="Q71" s="297" t="str">
        <f>IF(P71=1,"час",IF(P71=0," ",IF(P71&gt;4,"часов","часа")))</f>
        <v xml:space="preserve"> </v>
      </c>
      <c r="R71" s="296">
        <f>'гр6 МО3'!J31</f>
        <v>0</v>
      </c>
      <c r="S71" s="297" t="str">
        <f>IF(R71=1,"час",IF(R71=0," ",IF(R71&gt;4,"часов","часа")))</f>
        <v xml:space="preserve"> </v>
      </c>
      <c r="T71" s="296">
        <f>'гр6 МО3'!K31</f>
        <v>0</v>
      </c>
      <c r="U71" s="297" t="str">
        <f>IF(T71=1,"час",IF(T71=0," ",IF(T71&gt;4,"часов","часа")))</f>
        <v xml:space="preserve"> </v>
      </c>
      <c r="V71" s="296">
        <f>'гр6 МО3'!L31</f>
        <v>0</v>
      </c>
      <c r="W71" s="297" t="str">
        <f>IF(V71=1,"час",IF(V71=0," ",IF(V71&gt;4,"часов","часа")))</f>
        <v xml:space="preserve"> </v>
      </c>
      <c r="X71" s="296">
        <f>'гр6 МО3'!M31</f>
        <v>0</v>
      </c>
      <c r="Y71" s="297" t="str">
        <f>IF(X71=1,"час",IF(X71=0," ",IF(X71&gt;4,"часов","часа")))</f>
        <v xml:space="preserve"> </v>
      </c>
      <c r="Z71" s="296">
        <f>'гр6 МО3'!N31</f>
        <v>0</v>
      </c>
      <c r="AA71" s="297" t="str">
        <f>IF(Z71=1,"час",IF(Z71=0," ",IF(Z71&gt;4,"часов","часа")))</f>
        <v xml:space="preserve"> </v>
      </c>
      <c r="AC71" s="85"/>
      <c r="AD71" s="85"/>
      <c r="AE71" s="85"/>
      <c r="AF71" s="85"/>
      <c r="AG71" s="85"/>
      <c r="AH71" s="85"/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5"/>
      <c r="BB71" s="85"/>
    </row>
    <row r="72" spans="1:54" s="83" customFormat="1" ht="24" customHeight="1" x14ac:dyDescent="0.2">
      <c r="A72" s="125">
        <v>20</v>
      </c>
      <c r="B72" s="298" t="str">
        <f>IF('МО3 общие данные '!E16=1,AC72,AD72)</f>
        <v>-</v>
      </c>
      <c r="C72" s="299"/>
      <c r="D72" s="298" t="str">
        <f>IF('МО3 общие данные '!E17=1,AE72,AF72)</f>
        <v>-</v>
      </c>
      <c r="E72" s="299"/>
      <c r="F72" s="298" t="str">
        <f>IF('МО3 общие данные '!E18=1,AG72,AH72)</f>
        <v>-</v>
      </c>
      <c r="G72" s="299"/>
      <c r="H72" s="298" t="str">
        <f>IF('МО3 общие данные '!E19=1,AI72,AJ72)</f>
        <v>-</v>
      </c>
      <c r="I72" s="299"/>
      <c r="J72" s="298" t="str">
        <f>IF('МО3 общие данные '!E20=1,AK72,AL72)</f>
        <v>-</v>
      </c>
      <c r="K72" s="299"/>
      <c r="L72" s="298" t="str">
        <f>IF('МО3 общие данные '!E21=1,AM72,AN72)</f>
        <v>-</v>
      </c>
      <c r="M72" s="299"/>
      <c r="N72" s="298" t="str">
        <f>IF('МО3 общие данные '!E22=1,AO72,AP72)</f>
        <v>-</v>
      </c>
      <c r="O72" s="299"/>
      <c r="P72" s="298" t="str">
        <f>IF('МО3 общие данные '!E23=1,AQ72,AR72)</f>
        <v>-</v>
      </c>
      <c r="Q72" s="299"/>
      <c r="R72" s="298" t="str">
        <f>IF('МО3 общие данные '!E24=1,AS72,AT72)</f>
        <v>-</v>
      </c>
      <c r="S72" s="299"/>
      <c r="T72" s="298" t="str">
        <f>IF('МО3 общие данные '!E25=1,AU72,AV72)</f>
        <v>-</v>
      </c>
      <c r="U72" s="299"/>
      <c r="V72" s="298" t="str">
        <f>IF('МО3 общие данные '!E26=1,AW72,AX72)</f>
        <v>-</v>
      </c>
      <c r="W72" s="299"/>
      <c r="X72" s="298" t="str">
        <f>IF('МО3 общие данные '!E27=1,AY72,AZ72)</f>
        <v>-</v>
      </c>
      <c r="Y72" s="299"/>
      <c r="Z72" s="298" t="str">
        <f>IF('МО3 общие данные '!E28=1,BA72,BB72)</f>
        <v>-</v>
      </c>
      <c r="AA72" s="299"/>
      <c r="AC72" s="85" t="str">
        <f>(INDEX('МО3 общие данные '!C42:C60,MATCH(B71,'МО3 общие данные '!B42:B60,0)))</f>
        <v>-</v>
      </c>
      <c r="AD72" s="85" t="str">
        <f>(INDEX('МО3 общие данные '!D42:D60,MATCH(B71,'МО3 общие данные '!B42:B60,0)))</f>
        <v>-</v>
      </c>
      <c r="AE72" s="85" t="str">
        <f>(INDEX('МО3 общие данные '!C42:C60,MATCH(D71,'МО3 общие данные '!B42:B60,0)))</f>
        <v>-</v>
      </c>
      <c r="AF72" s="85" t="str">
        <f>(INDEX('МО3 общие данные '!D42:D60,MATCH(D71,'МО3 общие данные '!B42:B60,0)))</f>
        <v>-</v>
      </c>
      <c r="AG72" s="85" t="str">
        <f>(INDEX('МО3 общие данные '!C42:C60,MATCH(F71,'МО3 общие данные '!B42:B60,0)))</f>
        <v>-</v>
      </c>
      <c r="AH72" s="85" t="str">
        <f>(INDEX('МО3 общие данные '!D42:D60,MATCH(F71,'МО3 общие данные '!B42:B60,0)))</f>
        <v>-</v>
      </c>
      <c r="AI72" s="85" t="str">
        <f>(INDEX('МО3 общие данные '!C42:C60,MATCH(H71,'МО3 общие данные '!B42:B60,0)))</f>
        <v>-</v>
      </c>
      <c r="AJ72" s="85" t="str">
        <f>(INDEX('МО3 общие данные '!D42:D60,MATCH(H71,'МО3 общие данные '!B42:B60,0)))</f>
        <v>-</v>
      </c>
      <c r="AK72" s="85" t="str">
        <f>(INDEX('МО3 общие данные '!C42:C60,MATCH(J71,'МО3 общие данные '!B42:B60,0)))</f>
        <v>-</v>
      </c>
      <c r="AL72" s="85" t="str">
        <f>(INDEX('МО3 общие данные '!D42:D60,MATCH(J71,'МО3 общие данные '!B42:B60,0)))</f>
        <v>-</v>
      </c>
      <c r="AM72" s="85" t="str">
        <f>(INDEX('МО3 общие данные '!C42:C60,MATCH(L71,'МО3 общие данные '!B42:B60,0)))</f>
        <v>-</v>
      </c>
      <c r="AN72" s="85" t="str">
        <f>(INDEX('МО3 общие данные '!D42:D60,MATCH(L71,'МО3 общие данные '!B42:B60,0)))</f>
        <v>-</v>
      </c>
      <c r="AO72" s="85" t="str">
        <f>(INDEX('МО3 общие данные '!C42:C60,MATCH(N71,'МО3 общие данные '!B42:B60,0)))</f>
        <v>-</v>
      </c>
      <c r="AP72" s="85" t="str">
        <f>(INDEX('МО3 общие данные '!D42:D60,MATCH(N71,'МО3 общие данные '!B42:B60,0)))</f>
        <v>-</v>
      </c>
      <c r="AQ72" s="85" t="str">
        <f>(INDEX('МО3 общие данные '!C42:C60,MATCH(P71,'МО3 общие данные '!B42:B60,0)))</f>
        <v>-</v>
      </c>
      <c r="AR72" s="85" t="str">
        <f>(INDEX('МО3 общие данные '!D42:D60,MATCH(P71,'МО3 общие данные '!B42:B60,0)))</f>
        <v>-</v>
      </c>
      <c r="AS72" s="85" t="str">
        <f>(INDEX('МО3 общие данные '!C42:C60,MATCH(R71,'МО3 общие данные '!B42:B60,0)))</f>
        <v>-</v>
      </c>
      <c r="AT72" s="85" t="str">
        <f>(INDEX('МО3 общие данные '!D42:D60,MATCH(R71,'МО3 общие данные '!B42:B60,0)))</f>
        <v>-</v>
      </c>
      <c r="AU72" s="85" t="str">
        <f>(INDEX('МО3 общие данные '!C42:C60,MATCH(T71,'МО3 общие данные '!B42:B60,0)))</f>
        <v>-</v>
      </c>
      <c r="AV72" s="85" t="str">
        <f>(INDEX('МО3 общие данные '!D42:D60,MATCH(T71,'МО3 общие данные '!B42:B60,0)))</f>
        <v>-</v>
      </c>
      <c r="AW72" s="85" t="str">
        <f>(INDEX('МО3 общие данные '!C42:C60,MATCH(V71,'МО3 общие данные '!B42:B60,0)))</f>
        <v>-</v>
      </c>
      <c r="AX72" s="85" t="str">
        <f>(INDEX('МО3 общие данные '!D42:D60,MATCH(V71,'МО3 общие данные '!B42:B60,0)))</f>
        <v>-</v>
      </c>
      <c r="AY72" s="85" t="str">
        <f>(INDEX('МО3 общие данные '!C42:C60,MATCH(X71,'МО3 общие данные '!B42:B60,0)))</f>
        <v>-</v>
      </c>
      <c r="AZ72" s="85" t="str">
        <f>(INDEX('МО3 общие данные '!D42:D60,MATCH(X71,'МО3 общие данные '!B42:B60,0)))</f>
        <v>-</v>
      </c>
      <c r="BA72" s="85" t="str">
        <f>(INDEX('МО3 общие данные '!C42:C60,MATCH(Z71,'МО3 общие данные '!B42:B60,0)))</f>
        <v>-</v>
      </c>
      <c r="BB72" s="85" t="str">
        <f>(INDEX('МО3 общие данные '!D42:D60,MATCH(Z71,'МО3 общие данные '!B42:B60,0)))</f>
        <v>-</v>
      </c>
    </row>
    <row r="73" spans="1:54" s="83" customFormat="1" x14ac:dyDescent="0.2">
      <c r="A73" s="127"/>
      <c r="B73" s="294" t="str">
        <f>IF(B71&gt;0,"Д",IF(B71=0," "))</f>
        <v xml:space="preserve"> </v>
      </c>
      <c r="C73" s="295"/>
      <c r="D73" s="294" t="str">
        <f t="shared" ref="D73:Z73" si="18">IF(D71&gt;0,"Д",IF(D71=0," "))</f>
        <v xml:space="preserve"> </v>
      </c>
      <c r="E73" s="295"/>
      <c r="F73" s="294" t="str">
        <f t="shared" si="18"/>
        <v xml:space="preserve"> </v>
      </c>
      <c r="G73" s="295"/>
      <c r="H73" s="294" t="str">
        <f t="shared" si="18"/>
        <v xml:space="preserve"> </v>
      </c>
      <c r="I73" s="295"/>
      <c r="J73" s="294" t="str">
        <f t="shared" si="18"/>
        <v xml:space="preserve"> </v>
      </c>
      <c r="K73" s="295"/>
      <c r="L73" s="294" t="str">
        <f t="shared" si="18"/>
        <v xml:space="preserve"> </v>
      </c>
      <c r="M73" s="295"/>
      <c r="N73" s="294" t="str">
        <f t="shared" si="18"/>
        <v xml:space="preserve"> </v>
      </c>
      <c r="O73" s="295"/>
      <c r="P73" s="294" t="str">
        <f t="shared" si="18"/>
        <v xml:space="preserve"> </v>
      </c>
      <c r="Q73" s="295"/>
      <c r="R73" s="294" t="str">
        <f t="shared" si="18"/>
        <v xml:space="preserve"> </v>
      </c>
      <c r="S73" s="295"/>
      <c r="T73" s="294" t="str">
        <f t="shared" si="18"/>
        <v xml:space="preserve"> </v>
      </c>
      <c r="U73" s="295"/>
      <c r="V73" s="294" t="str">
        <f t="shared" si="18"/>
        <v xml:space="preserve"> </v>
      </c>
      <c r="W73" s="295"/>
      <c r="X73" s="294" t="str">
        <f t="shared" si="18"/>
        <v xml:space="preserve"> </v>
      </c>
      <c r="Y73" s="295"/>
      <c r="Z73" s="294" t="str">
        <f t="shared" si="18"/>
        <v xml:space="preserve"> </v>
      </c>
      <c r="AA73" s="295"/>
      <c r="AC73" s="85"/>
      <c r="AD73" s="85"/>
      <c r="AE73" s="85"/>
      <c r="AF73" s="85"/>
      <c r="AG73" s="85"/>
      <c r="AH73" s="85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</row>
    <row r="74" spans="1:54" s="83" customFormat="1" x14ac:dyDescent="0.2">
      <c r="A74" s="125"/>
      <c r="B74" s="296">
        <f>'гр6 МО3'!B32</f>
        <v>0</v>
      </c>
      <c r="C74" s="297" t="str">
        <f>IF(B74=1,"час",IF(B74=0," ",IF(B74&gt;4,"часов","часа")))</f>
        <v xml:space="preserve"> </v>
      </c>
      <c r="D74" s="296">
        <f>'гр6 МО3'!C32</f>
        <v>0</v>
      </c>
      <c r="E74" s="297" t="str">
        <f>IF(D74=1,"час",IF(D74=0," ",IF(D74&gt;4,"часов","часа")))</f>
        <v xml:space="preserve"> </v>
      </c>
      <c r="F74" s="296">
        <f>'гр6 МО3'!D32</f>
        <v>0</v>
      </c>
      <c r="G74" s="297" t="str">
        <f>IF(F74=1,"час",IF(F74=0," ",IF(F74&gt;4,"часов","часа")))</f>
        <v xml:space="preserve"> </v>
      </c>
      <c r="H74" s="296">
        <f>'гр6 МО3'!E32</f>
        <v>0</v>
      </c>
      <c r="I74" s="297" t="str">
        <f>IF(H74=1,"час",IF(H74=0," ",IF(H74&gt;4,"часов","часа")))</f>
        <v xml:space="preserve"> </v>
      </c>
      <c r="J74" s="296">
        <f>'гр6 МО3'!F32</f>
        <v>0</v>
      </c>
      <c r="K74" s="297" t="str">
        <f>IF(J74=1,"час",IF(J74=0," ",IF(J74&gt;4,"часов","часа")))</f>
        <v xml:space="preserve"> </v>
      </c>
      <c r="L74" s="296">
        <f>'гр6 МО3'!G32</f>
        <v>0</v>
      </c>
      <c r="M74" s="297" t="str">
        <f>IF(L74=1,"час",IF(L74=0," ",IF(L74&gt;4,"часов","часа")))</f>
        <v xml:space="preserve"> </v>
      </c>
      <c r="N74" s="296">
        <f>'гр6 МО3'!H32</f>
        <v>0</v>
      </c>
      <c r="O74" s="297" t="str">
        <f>IF(N74=1,"час",IF(N74=0," ",IF(N74&gt;4,"часов","часа")))</f>
        <v xml:space="preserve"> </v>
      </c>
      <c r="P74" s="296">
        <f>'гр6 МО3'!I32</f>
        <v>0</v>
      </c>
      <c r="Q74" s="297" t="str">
        <f>IF(P74=1,"час",IF(P74=0," ",IF(P74&gt;4,"часов","часа")))</f>
        <v xml:space="preserve"> </v>
      </c>
      <c r="R74" s="296">
        <f>'гр6 МО3'!J32</f>
        <v>0</v>
      </c>
      <c r="S74" s="297" t="str">
        <f>IF(R74=1,"час",IF(R74=0," ",IF(R74&gt;4,"часов","часа")))</f>
        <v xml:space="preserve"> </v>
      </c>
      <c r="T74" s="296">
        <f>'гр6 МО3'!K32</f>
        <v>0</v>
      </c>
      <c r="U74" s="297" t="str">
        <f>IF(T74=1,"час",IF(T74=0," ",IF(T74&gt;4,"часов","часа")))</f>
        <v xml:space="preserve"> </v>
      </c>
      <c r="V74" s="296">
        <f>'гр6 МО3'!L32</f>
        <v>0</v>
      </c>
      <c r="W74" s="297" t="str">
        <f>IF(V74=1,"час",IF(V74=0," ",IF(V74&gt;4,"часов","часа")))</f>
        <v xml:space="preserve"> </v>
      </c>
      <c r="X74" s="296">
        <f>'гр6 МО3'!M32</f>
        <v>0</v>
      </c>
      <c r="Y74" s="297" t="str">
        <f>IF(X74=1,"час",IF(X74=0," ",IF(X74&gt;4,"часов","часа")))</f>
        <v xml:space="preserve"> </v>
      </c>
      <c r="Z74" s="296">
        <f>'гр6 МО3'!N32</f>
        <v>0</v>
      </c>
      <c r="AA74" s="297" t="str">
        <f>IF(Z74=1,"час",IF(Z74=0," ",IF(Z74&gt;4,"часов","часа")))</f>
        <v xml:space="preserve"> </v>
      </c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</row>
    <row r="75" spans="1:54" s="83" customFormat="1" ht="24" customHeight="1" x14ac:dyDescent="0.2">
      <c r="A75" s="125">
        <v>21</v>
      </c>
      <c r="B75" s="298" t="str">
        <f>IF('МО3 общие данные '!E16=1,AC75,AD75)</f>
        <v>-</v>
      </c>
      <c r="C75" s="299"/>
      <c r="D75" s="298" t="str">
        <f>IF('МО3 общие данные '!E17=1,AE75,AF75)</f>
        <v>-</v>
      </c>
      <c r="E75" s="299"/>
      <c r="F75" s="298" t="str">
        <f>IF('МО3 общие данные '!E18=1,AG75,AH75)</f>
        <v>-</v>
      </c>
      <c r="G75" s="299"/>
      <c r="H75" s="298" t="str">
        <f>IF('МО3 общие данные '!E19=1,AI75,AJ75)</f>
        <v>-</v>
      </c>
      <c r="I75" s="299"/>
      <c r="J75" s="298" t="str">
        <f>IF('МО3 общие данные '!E20=1,AK75,AL75)</f>
        <v>-</v>
      </c>
      <c r="K75" s="299"/>
      <c r="L75" s="298" t="str">
        <f>IF('МО3 общие данные '!E21=1,AM75,AN75)</f>
        <v>-</v>
      </c>
      <c r="M75" s="299"/>
      <c r="N75" s="298" t="str">
        <f>IF('МО3 общие данные '!E22=1,AO75,AP75)</f>
        <v>-</v>
      </c>
      <c r="O75" s="299"/>
      <c r="P75" s="298" t="str">
        <f>IF('МО3 общие данные '!E23=1,AQ75,AR75)</f>
        <v>-</v>
      </c>
      <c r="Q75" s="299"/>
      <c r="R75" s="298" t="str">
        <f>IF('МО3 общие данные '!E24=1,AS75,AT75)</f>
        <v>-</v>
      </c>
      <c r="S75" s="299"/>
      <c r="T75" s="298" t="str">
        <f>IF('МО3 общие данные '!E25=1,AU75,AV75)</f>
        <v>-</v>
      </c>
      <c r="U75" s="299"/>
      <c r="V75" s="298" t="str">
        <f>IF('МО3 общие данные '!E26=1,AW75,AX75)</f>
        <v>-</v>
      </c>
      <c r="W75" s="299"/>
      <c r="X75" s="298" t="str">
        <f>IF('МО3 общие данные '!E27=1,AY75,AZ75)</f>
        <v>-</v>
      </c>
      <c r="Y75" s="299"/>
      <c r="Z75" s="298" t="str">
        <f>IF('МО3 общие данные '!E28=1,BA75,BB75)</f>
        <v>-</v>
      </c>
      <c r="AA75" s="299"/>
      <c r="AC75" s="85" t="str">
        <f>(INDEX('МО3 общие данные '!C42:C60,MATCH(B74,'МО3 общие данные '!B42:B60,0)))</f>
        <v>-</v>
      </c>
      <c r="AD75" s="85" t="str">
        <f>(INDEX('МО3 общие данные '!D42:D60,MATCH(B74,'МО3 общие данные '!B42:B60,0)))</f>
        <v>-</v>
      </c>
      <c r="AE75" s="85" t="str">
        <f>(INDEX('МО3 общие данные '!C42:C60,MATCH(D74,'МО3 общие данные '!B42:B60,0)))</f>
        <v>-</v>
      </c>
      <c r="AF75" s="85" t="str">
        <f>(INDEX('МО3 общие данные '!D42:D60,MATCH(D74,'МО3 общие данные '!B42:B60,0)))</f>
        <v>-</v>
      </c>
      <c r="AG75" s="85" t="str">
        <f>(INDEX('МО3 общие данные '!C42:C60,MATCH(F74,'МО3 общие данные '!B42:B60,0)))</f>
        <v>-</v>
      </c>
      <c r="AH75" s="85" t="str">
        <f>(INDEX('МО3 общие данные '!D42:D60,MATCH(F74,'МО3 общие данные '!B42:B60,0)))</f>
        <v>-</v>
      </c>
      <c r="AI75" s="85" t="str">
        <f>(INDEX('МО3 общие данные '!C42:C60,MATCH(H74,'МО3 общие данные '!B42:B60,0)))</f>
        <v>-</v>
      </c>
      <c r="AJ75" s="85" t="str">
        <f>(INDEX('МО3 общие данные '!D42:D60,MATCH(H74,'МО3 общие данные '!B42:B60,0)))</f>
        <v>-</v>
      </c>
      <c r="AK75" s="85" t="str">
        <f>(INDEX('МО3 общие данные '!C42:C60,MATCH(J74,'МО3 общие данные '!B42:B60,0)))</f>
        <v>-</v>
      </c>
      <c r="AL75" s="85" t="str">
        <f>(INDEX('МО3 общие данные '!D42:D60,MATCH(J74,'МО3 общие данные '!B42:B60,0)))</f>
        <v>-</v>
      </c>
      <c r="AM75" s="85" t="str">
        <f>(INDEX('МО3 общие данные '!C42:C60,MATCH(L74,'МО3 общие данные '!B42:B60,0)))</f>
        <v>-</v>
      </c>
      <c r="AN75" s="85" t="str">
        <f>(INDEX('МО3 общие данные '!D42:D60,MATCH(L74,'МО3 общие данные '!B42:B60,0)))</f>
        <v>-</v>
      </c>
      <c r="AO75" s="85" t="str">
        <f>(INDEX('МО3 общие данные '!C42:C60,MATCH(N74,'МО3 общие данные '!B42:B60,0)))</f>
        <v>-</v>
      </c>
      <c r="AP75" s="85" t="str">
        <f>(INDEX('МО3 общие данные '!D42:D60,MATCH(N74,'МО3 общие данные '!B42:B60,0)))</f>
        <v>-</v>
      </c>
      <c r="AQ75" s="85" t="str">
        <f>(INDEX('МО3 общие данные '!C42:C60,MATCH(P74,'МО3 общие данные '!B42:B60,0)))</f>
        <v>-</v>
      </c>
      <c r="AR75" s="85" t="str">
        <f>(INDEX('МО3 общие данные '!D42:D60,MATCH(P74,'МО3 общие данные '!B42:B60,0)))</f>
        <v>-</v>
      </c>
      <c r="AS75" s="85" t="str">
        <f>(INDEX('МО3 общие данные '!C42:C60,MATCH(R74,'МО3 общие данные '!B42:B60,0)))</f>
        <v>-</v>
      </c>
      <c r="AT75" s="85" t="str">
        <f>(INDEX('МО3 общие данные '!D42:D60,MATCH(R74,'МО3 общие данные '!B42:B60,0)))</f>
        <v>-</v>
      </c>
      <c r="AU75" s="85" t="str">
        <f>(INDEX('МО3 общие данные '!C42:C60,MATCH(T74,'МО3 общие данные '!B42:B60,0)))</f>
        <v>-</v>
      </c>
      <c r="AV75" s="85" t="str">
        <f>(INDEX('МО3 общие данные '!D42:D60,MATCH(T74,'МО3 общие данные '!B42:B60,0)))</f>
        <v>-</v>
      </c>
      <c r="AW75" s="85" t="str">
        <f>(INDEX('МО3 общие данные '!C42:C60,MATCH(V74,'МО3 общие данные '!B42:B60,0)))</f>
        <v>-</v>
      </c>
      <c r="AX75" s="85" t="str">
        <f>(INDEX('МО3 общие данные '!D42:D60,MATCH(V74,'МО3 общие данные '!B42:B60,0)))</f>
        <v>-</v>
      </c>
      <c r="AY75" s="85" t="str">
        <f>(INDEX('МО3 общие данные '!C42:C60,MATCH(X74,'МО3 общие данные '!B42:B60,0)))</f>
        <v>-</v>
      </c>
      <c r="AZ75" s="85" t="str">
        <f>(INDEX('МО3 общие данные '!D42:D60,MATCH(X74,'МО3 общие данные '!B42:B60,0)))</f>
        <v>-</v>
      </c>
      <c r="BA75" s="85" t="str">
        <f>(INDEX('МО3 общие данные '!C42:C60,MATCH(Z74,'МО3 общие данные '!B42:B60,0)))</f>
        <v>-</v>
      </c>
      <c r="BB75" s="85" t="str">
        <f>(INDEX('МО3 общие данные '!D42:D60,MATCH(Z74,'МО3 общие данные '!B42:B60,0)))</f>
        <v>-</v>
      </c>
    </row>
    <row r="76" spans="1:54" s="83" customFormat="1" x14ac:dyDescent="0.2">
      <c r="A76" s="127"/>
      <c r="B76" s="294" t="str">
        <f>IF(B74&gt;0,"Д",IF(B74=0," "))</f>
        <v xml:space="preserve"> </v>
      </c>
      <c r="C76" s="295"/>
      <c r="D76" s="294" t="str">
        <f t="shared" ref="D76:Z76" si="19">IF(D74&gt;0,"Д",IF(D74=0," "))</f>
        <v xml:space="preserve"> </v>
      </c>
      <c r="E76" s="295"/>
      <c r="F76" s="294" t="str">
        <f t="shared" si="19"/>
        <v xml:space="preserve"> </v>
      </c>
      <c r="G76" s="295"/>
      <c r="H76" s="294" t="str">
        <f t="shared" si="19"/>
        <v xml:space="preserve"> </v>
      </c>
      <c r="I76" s="295"/>
      <c r="J76" s="294" t="str">
        <f t="shared" si="19"/>
        <v xml:space="preserve"> </v>
      </c>
      <c r="K76" s="295"/>
      <c r="L76" s="294" t="str">
        <f t="shared" si="19"/>
        <v xml:space="preserve"> </v>
      </c>
      <c r="M76" s="295"/>
      <c r="N76" s="294" t="str">
        <f t="shared" si="19"/>
        <v xml:space="preserve"> </v>
      </c>
      <c r="O76" s="295"/>
      <c r="P76" s="294" t="str">
        <f t="shared" si="19"/>
        <v xml:space="preserve"> </v>
      </c>
      <c r="Q76" s="295"/>
      <c r="R76" s="294" t="str">
        <f t="shared" si="19"/>
        <v xml:space="preserve"> </v>
      </c>
      <c r="S76" s="295"/>
      <c r="T76" s="294" t="str">
        <f t="shared" si="19"/>
        <v xml:space="preserve"> </v>
      </c>
      <c r="U76" s="295"/>
      <c r="V76" s="294" t="str">
        <f t="shared" si="19"/>
        <v xml:space="preserve"> </v>
      </c>
      <c r="W76" s="295"/>
      <c r="X76" s="294" t="str">
        <f t="shared" si="19"/>
        <v xml:space="preserve"> </v>
      </c>
      <c r="Y76" s="295"/>
      <c r="Z76" s="294" t="str">
        <f t="shared" si="19"/>
        <v xml:space="preserve"> </v>
      </c>
      <c r="AA76" s="295"/>
      <c r="AC76" s="85"/>
      <c r="AD76" s="85"/>
      <c r="AE76" s="85"/>
      <c r="AF76" s="85"/>
      <c r="AG76" s="85"/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</row>
    <row r="77" spans="1:54" s="116" customFormat="1" ht="14.25" x14ac:dyDescent="0.2">
      <c r="A77" s="87"/>
      <c r="B77" s="290">
        <f>'гр6 МО3'!B33</f>
        <v>0</v>
      </c>
      <c r="C77" s="291" t="str">
        <f>IF(B77=1,"час",IF(B77=0," ",IF(B77&gt;4,"часов","часа")))</f>
        <v xml:space="preserve"> </v>
      </c>
      <c r="D77" s="290">
        <f>'гр6 МО3'!C33</f>
        <v>0</v>
      </c>
      <c r="E77" s="291" t="str">
        <f>IF(D77=1,"час",IF(D77=0," ",IF(D77&gt;4,"часов","часа")))</f>
        <v xml:space="preserve"> </v>
      </c>
      <c r="F77" s="290">
        <f>'гр6 МО3'!D33</f>
        <v>0</v>
      </c>
      <c r="G77" s="291" t="str">
        <f>IF(F77=1,"час",IF(F77=0," ",IF(F77&gt;4,"часов","часа")))</f>
        <v xml:space="preserve"> </v>
      </c>
      <c r="H77" s="290">
        <f>'гр6 МО3'!E33</f>
        <v>0</v>
      </c>
      <c r="I77" s="291" t="str">
        <f>IF(H77=1,"час",IF(H77=0," ",IF(H77&gt;4,"часов","часа")))</f>
        <v xml:space="preserve"> </v>
      </c>
      <c r="J77" s="290">
        <f>'гр6 МО3'!F33</f>
        <v>0</v>
      </c>
      <c r="K77" s="291" t="str">
        <f>IF(J77=1,"час",IF(J77=0," ",IF(J77&gt;4,"часов","часа")))</f>
        <v xml:space="preserve"> </v>
      </c>
      <c r="L77" s="290">
        <f>'гр6 МО3'!G33</f>
        <v>0</v>
      </c>
      <c r="M77" s="291" t="str">
        <f>IF(L77=1,"час",IF(L77=0," ",IF(L77&gt;4,"часов","часа")))</f>
        <v xml:space="preserve"> </v>
      </c>
      <c r="N77" s="290">
        <f>'гр6 МО3'!H33</f>
        <v>0</v>
      </c>
      <c r="O77" s="291" t="str">
        <f>IF(N77=1,"час",IF(N77=0," ",IF(N77&gt;4,"часов","часа")))</f>
        <v xml:space="preserve"> </v>
      </c>
      <c r="P77" s="290">
        <f>'гр6 МО3'!I33</f>
        <v>0</v>
      </c>
      <c r="Q77" s="291" t="str">
        <f>IF(P77=1,"час",IF(P77=0," ",IF(P77&gt;4,"часов","часа")))</f>
        <v xml:space="preserve"> </v>
      </c>
      <c r="R77" s="290">
        <f>'гр6 МО3'!J33</f>
        <v>0</v>
      </c>
      <c r="S77" s="291" t="str">
        <f>IF(R77=1,"час",IF(R77=0," ",IF(R77&gt;4,"часов","часа")))</f>
        <v xml:space="preserve"> </v>
      </c>
      <c r="T77" s="290">
        <f>'гр6 МО3'!K33</f>
        <v>0</v>
      </c>
      <c r="U77" s="291" t="str">
        <f>IF(T77=1,"час",IF(T77=0," ",IF(T77&gt;4,"часов","часа")))</f>
        <v xml:space="preserve"> </v>
      </c>
      <c r="V77" s="290">
        <f>'гр6 МО3'!L33</f>
        <v>0</v>
      </c>
      <c r="W77" s="291" t="str">
        <f>IF(V77=1,"час",IF(V77=0," ",IF(V77&gt;4,"часов","часа")))</f>
        <v xml:space="preserve"> </v>
      </c>
      <c r="X77" s="290">
        <f>'гр6 МО3'!M33</f>
        <v>0</v>
      </c>
      <c r="Y77" s="291" t="str">
        <f>IF(X77=1,"час",IF(X77=0," ",IF(X77&gt;4,"часов","часа")))</f>
        <v xml:space="preserve"> </v>
      </c>
      <c r="Z77" s="290">
        <f>'гр6 МО3'!N33</f>
        <v>0</v>
      </c>
      <c r="AA77" s="291" t="str">
        <f>IF(Z77=1,"час",IF(Z77=0," ",IF(Z77&gt;4,"часов","часа")))</f>
        <v xml:space="preserve"> </v>
      </c>
      <c r="AC77" s="117"/>
      <c r="AD77" s="117"/>
      <c r="AE77" s="117"/>
      <c r="AF77" s="117"/>
      <c r="AG77" s="117"/>
      <c r="AH77" s="117"/>
      <c r="AI77" s="117"/>
      <c r="AJ77" s="117"/>
      <c r="AK77" s="117"/>
      <c r="AL77" s="117"/>
      <c r="AM77" s="117"/>
      <c r="AN77" s="117"/>
      <c r="AO77" s="117"/>
      <c r="AP77" s="117"/>
      <c r="AQ77" s="117"/>
      <c r="AR77" s="117"/>
      <c r="AS77" s="117"/>
      <c r="AT77" s="117"/>
      <c r="AU77" s="117"/>
      <c r="AV77" s="117"/>
      <c r="AW77" s="117"/>
      <c r="AX77" s="117"/>
      <c r="AY77" s="117"/>
      <c r="AZ77" s="117"/>
      <c r="BA77" s="117"/>
      <c r="BB77" s="117"/>
    </row>
    <row r="78" spans="1:54" s="116" customFormat="1" ht="24" customHeight="1" x14ac:dyDescent="0.2">
      <c r="A78" s="87">
        <v>22</v>
      </c>
      <c r="B78" s="292" t="str">
        <f>IF('МО3 общие данные '!E16=1,AC78,AD78)</f>
        <v>-</v>
      </c>
      <c r="C78" s="293"/>
      <c r="D78" s="292" t="str">
        <f>IF('МО3 общие данные '!E17=1,AE78,AF78)</f>
        <v>-</v>
      </c>
      <c r="E78" s="293"/>
      <c r="F78" s="292" t="str">
        <f>IF('МО3 общие данные '!E18=1,AG78,AH78)</f>
        <v>-</v>
      </c>
      <c r="G78" s="293"/>
      <c r="H78" s="292" t="str">
        <f>IF('МО3 общие данные '!E19=1,AI78,AJ78)</f>
        <v>-</v>
      </c>
      <c r="I78" s="293"/>
      <c r="J78" s="292" t="str">
        <f>IF('МО3 общие данные '!E20=1,AK78,AL78)</f>
        <v>-</v>
      </c>
      <c r="K78" s="293"/>
      <c r="L78" s="292" t="str">
        <f>IF('МО3 общие данные '!E21=1,AM78,AN78)</f>
        <v>-</v>
      </c>
      <c r="M78" s="293"/>
      <c r="N78" s="292" t="str">
        <f>IF('МО3 общие данные '!E22=1,AO78,AP78)</f>
        <v>-</v>
      </c>
      <c r="O78" s="293"/>
      <c r="P78" s="292" t="str">
        <f>IF('МО3 общие данные '!E23=1,AQ78,AR78)</f>
        <v>-</v>
      </c>
      <c r="Q78" s="293"/>
      <c r="R78" s="292" t="str">
        <f>IF('МО3 общие данные '!E24=1,AS78,AT78)</f>
        <v>-</v>
      </c>
      <c r="S78" s="293"/>
      <c r="T78" s="292" t="str">
        <f>IF('МО3 общие данные '!E25=1,AU78,AV78)</f>
        <v>-</v>
      </c>
      <c r="U78" s="293"/>
      <c r="V78" s="292" t="str">
        <f>IF('МО3 общие данные '!E26=1,AW78,AX78)</f>
        <v>-</v>
      </c>
      <c r="W78" s="293"/>
      <c r="X78" s="292" t="str">
        <f>IF('МО3 общие данные '!E27=1,AY78,AZ78)</f>
        <v>-</v>
      </c>
      <c r="Y78" s="293"/>
      <c r="Z78" s="292" t="str">
        <f>IF('МО3 общие данные '!E28=1,BA78,BB78)</f>
        <v>-</v>
      </c>
      <c r="AA78" s="293"/>
      <c r="AC78" s="117" t="str">
        <f>(INDEX('МО3 общие данные '!E42:E60,MATCH(B77,'МО3 общие данные '!B42:B60,0)))</f>
        <v>-</v>
      </c>
      <c r="AD78" s="117" t="str">
        <f>(INDEX('МО3 общие данные '!E42:E60,MATCH(B77,'МО3 общие данные '!B42:B60,0)))</f>
        <v>-</v>
      </c>
      <c r="AE78" s="117" t="str">
        <f>(INDEX('МО3 общие данные '!E42:E60,MATCH(D77,'МО3 общие данные '!B42:B60,0)))</f>
        <v>-</v>
      </c>
      <c r="AF78" s="117" t="str">
        <f>(INDEX('МО3 общие данные '!E42:E60,MATCH(D77,'МО3 общие данные '!B42:B60,0)))</f>
        <v>-</v>
      </c>
      <c r="AG78" s="117" t="str">
        <f>(INDEX('МО3 общие данные '!E42:E60,MATCH(F77,'МО3 общие данные '!B42:B60,0)))</f>
        <v>-</v>
      </c>
      <c r="AH78" s="117" t="str">
        <f>(INDEX('МО3 общие данные '!E42:E60,MATCH(F77,'МО3 общие данные '!B42:B60,0)))</f>
        <v>-</v>
      </c>
      <c r="AI78" s="117" t="str">
        <f>(INDEX('МО3 общие данные '!E42:E60,MATCH(H77,'МО3 общие данные '!B42:B60,0)))</f>
        <v>-</v>
      </c>
      <c r="AJ78" s="117" t="str">
        <f>(INDEX('МО3 общие данные '!E42:E60,MATCH(H77,'МО3 общие данные '!B42:B60,0)))</f>
        <v>-</v>
      </c>
      <c r="AK78" s="117" t="str">
        <f>(INDEX('МО3 общие данные '!E42:E60,MATCH(J77,'МО3 общие данные '!B42:B60,0)))</f>
        <v>-</v>
      </c>
      <c r="AL78" s="117" t="str">
        <f>(INDEX('МО3 общие данные '!E42:E60,MATCH(J77,'МО3 общие данные '!B42:B60,0)))</f>
        <v>-</v>
      </c>
      <c r="AM78" s="117" t="str">
        <f>(INDEX('МО3 общие данные '!E42:E60,MATCH(L77,'МО3 общие данные '!B42:B60,0)))</f>
        <v>-</v>
      </c>
      <c r="AN78" s="117" t="str">
        <f>(INDEX('МО3 общие данные '!E42:E60,MATCH(L77,'МО3 общие данные '!B42:B60,0)))</f>
        <v>-</v>
      </c>
      <c r="AO78" s="117" t="str">
        <f>(INDEX('МО3 общие данные '!E42:E60,MATCH(N77,'МО3 общие данные '!B42:B60,0)))</f>
        <v>-</v>
      </c>
      <c r="AP78" s="117" t="str">
        <f>(INDEX('МО3 общие данные '!E42:E60,MATCH(N77,'МО3 общие данные '!B42:B60,0)))</f>
        <v>-</v>
      </c>
      <c r="AQ78" s="117" t="str">
        <f>(INDEX('МО3 общие данные '!E42:E60,MATCH(P77,'МО3 общие данные '!B42:B60,0)))</f>
        <v>-</v>
      </c>
      <c r="AR78" s="117" t="str">
        <f>(INDEX('МО3 общие данные '!E42:E60,MATCH(P77,'МО3 общие данные '!B42:B60,0)))</f>
        <v>-</v>
      </c>
      <c r="AS78" s="117" t="str">
        <f>(INDEX('МО3 общие данные '!E42:E60,MATCH(R77,'МО3 общие данные '!B42:B60,0)))</f>
        <v>-</v>
      </c>
      <c r="AT78" s="117" t="str">
        <f>(INDEX('МО3 общие данные '!E42:E60,MATCH(R77,'МО3 общие данные '!B42:B60,0)))</f>
        <v>-</v>
      </c>
      <c r="AU78" s="117" t="str">
        <f>(INDEX('МО3 общие данные '!E42:E60,MATCH(T77,'МО3 общие данные '!B42:B60,0)))</f>
        <v>-</v>
      </c>
      <c r="AV78" s="117" t="str">
        <f>(INDEX('МО3 общие данные '!E42:E60,MATCH(T77,'МО3 общие данные '!B42:B60,0)))</f>
        <v>-</v>
      </c>
      <c r="AW78" s="117" t="str">
        <f>(INDEX('МО3 общие данные '!E42:E60,MATCH(V77,'МО3 общие данные '!B42:B60,0)))</f>
        <v>-</v>
      </c>
      <c r="AX78" s="117" t="str">
        <f>(INDEX('МО3 общие данные '!E42:E60,MATCH(V77,'МО3 общие данные '!B42:B60,0)))</f>
        <v>-</v>
      </c>
      <c r="AY78" s="117" t="str">
        <f>(INDEX('МО3 общие данные '!E42:E60,MATCH(X77,'МО3 общие данные '!B42:B60,0)))</f>
        <v>-</v>
      </c>
      <c r="AZ78" s="117" t="str">
        <f>(INDEX('МО3 общие данные '!E42:E60,MATCH(X77,'МО3 общие данные '!B42:B60,0)))</f>
        <v>-</v>
      </c>
      <c r="BA78" s="117" t="str">
        <f>(INDEX('МО3 общие данные '!E42:E60,MATCH(Z77,'МО3 общие данные '!B42:B60,0)))</f>
        <v>-</v>
      </c>
      <c r="BB78" s="117" t="str">
        <f>(INDEX('МО3 общие данные '!E42:E60,MATCH(Z77,'МО3 общие данные '!B42:B60,0)))</f>
        <v>-</v>
      </c>
    </row>
    <row r="79" spans="1:54" s="116" customFormat="1" ht="14.25" x14ac:dyDescent="0.2">
      <c r="A79" s="88" t="s">
        <v>17</v>
      </c>
      <c r="B79" s="294" t="str">
        <f>IF(B77&gt;0,"Д",IF(B77=0," "))</f>
        <v xml:space="preserve"> </v>
      </c>
      <c r="C79" s="295"/>
      <c r="D79" s="294" t="str">
        <f t="shared" ref="D79:Z79" si="20">IF(D77&gt;0,"Д",IF(D77=0," "))</f>
        <v xml:space="preserve"> </v>
      </c>
      <c r="E79" s="295"/>
      <c r="F79" s="294" t="str">
        <f t="shared" si="20"/>
        <v xml:space="preserve"> </v>
      </c>
      <c r="G79" s="295"/>
      <c r="H79" s="294" t="str">
        <f t="shared" si="20"/>
        <v xml:space="preserve"> </v>
      </c>
      <c r="I79" s="295"/>
      <c r="J79" s="294" t="str">
        <f t="shared" si="20"/>
        <v xml:space="preserve"> </v>
      </c>
      <c r="K79" s="295"/>
      <c r="L79" s="294" t="str">
        <f t="shared" si="20"/>
        <v xml:space="preserve"> </v>
      </c>
      <c r="M79" s="295"/>
      <c r="N79" s="294" t="str">
        <f t="shared" si="20"/>
        <v xml:space="preserve"> </v>
      </c>
      <c r="O79" s="295"/>
      <c r="P79" s="294" t="str">
        <f t="shared" si="20"/>
        <v xml:space="preserve"> </v>
      </c>
      <c r="Q79" s="295"/>
      <c r="R79" s="294" t="str">
        <f t="shared" si="20"/>
        <v xml:space="preserve"> </v>
      </c>
      <c r="S79" s="295"/>
      <c r="T79" s="294" t="str">
        <f t="shared" si="20"/>
        <v xml:space="preserve"> </v>
      </c>
      <c r="U79" s="295"/>
      <c r="V79" s="294" t="str">
        <f t="shared" si="20"/>
        <v xml:space="preserve"> </v>
      </c>
      <c r="W79" s="295"/>
      <c r="X79" s="294" t="str">
        <f t="shared" si="20"/>
        <v xml:space="preserve"> </v>
      </c>
      <c r="Y79" s="295"/>
      <c r="Z79" s="294" t="str">
        <f t="shared" si="20"/>
        <v xml:space="preserve"> </v>
      </c>
      <c r="AA79" s="295"/>
      <c r="AC79" s="117"/>
      <c r="AD79" s="117"/>
      <c r="AE79" s="117"/>
      <c r="AF79" s="117"/>
      <c r="AG79" s="117"/>
      <c r="AH79" s="117"/>
      <c r="AI79" s="117"/>
      <c r="AJ79" s="117"/>
      <c r="AK79" s="117"/>
      <c r="AL79" s="117"/>
      <c r="AM79" s="117"/>
      <c r="AN79" s="117"/>
      <c r="AO79" s="117"/>
      <c r="AP79" s="117"/>
      <c r="AQ79" s="117"/>
      <c r="AR79" s="117"/>
      <c r="AS79" s="117"/>
      <c r="AT79" s="117"/>
      <c r="AU79" s="117"/>
      <c r="AV79" s="117"/>
      <c r="AW79" s="117"/>
      <c r="AX79" s="117"/>
      <c r="AY79" s="117"/>
      <c r="AZ79" s="117"/>
      <c r="BA79" s="117"/>
      <c r="BB79" s="117"/>
    </row>
    <row r="80" spans="1:54" s="116" customFormat="1" ht="14.25" x14ac:dyDescent="0.2">
      <c r="A80" s="87"/>
      <c r="B80" s="290">
        <f>'гр6 МО3'!B34</f>
        <v>0</v>
      </c>
      <c r="C80" s="291" t="str">
        <f>IF(B80=1,"час",IF(B80=0," ",IF(B80&gt;4,"часов","часа")))</f>
        <v xml:space="preserve"> </v>
      </c>
      <c r="D80" s="290">
        <f>'гр6 МО3'!C34</f>
        <v>0</v>
      </c>
      <c r="E80" s="291" t="str">
        <f>IF(D80=1,"час",IF(D80=0," ",IF(D80&gt;4,"часов","часа")))</f>
        <v xml:space="preserve"> </v>
      </c>
      <c r="F80" s="290">
        <f>'гр6 МО3'!D34</f>
        <v>0</v>
      </c>
      <c r="G80" s="291" t="str">
        <f>IF(F80=1,"час",IF(F80=0," ",IF(F80&gt;4,"часов","часа")))</f>
        <v xml:space="preserve"> </v>
      </c>
      <c r="H80" s="290">
        <f>'гр6 МО3'!E34</f>
        <v>0</v>
      </c>
      <c r="I80" s="291" t="str">
        <f>IF(H80=1,"час",IF(H80=0," ",IF(H80&gt;4,"часов","часа")))</f>
        <v xml:space="preserve"> </v>
      </c>
      <c r="J80" s="290">
        <f>'гр6 МО3'!F34</f>
        <v>0</v>
      </c>
      <c r="K80" s="291" t="str">
        <f>IF(J80=1,"час",IF(J80=0," ",IF(J80&gt;4,"часов","часа")))</f>
        <v xml:space="preserve"> </v>
      </c>
      <c r="L80" s="290">
        <f>'гр6 МО3'!G34</f>
        <v>0</v>
      </c>
      <c r="M80" s="291" t="str">
        <f>IF(L80=1,"час",IF(L80=0," ",IF(L80&gt;4,"часов","часа")))</f>
        <v xml:space="preserve"> </v>
      </c>
      <c r="N80" s="290">
        <f>'гр6 МО3'!H34</f>
        <v>0</v>
      </c>
      <c r="O80" s="291" t="str">
        <f>IF(N80=1,"час",IF(N80=0," ",IF(N80&gt;4,"часов","часа")))</f>
        <v xml:space="preserve"> </v>
      </c>
      <c r="P80" s="290">
        <f>'гр6 МО3'!I34</f>
        <v>0</v>
      </c>
      <c r="Q80" s="291" t="str">
        <f>IF(P80=1,"час",IF(P80=0," ",IF(P80&gt;4,"часов","часа")))</f>
        <v xml:space="preserve"> </v>
      </c>
      <c r="R80" s="290">
        <f>'гр6 МО3'!J34</f>
        <v>0</v>
      </c>
      <c r="S80" s="291" t="str">
        <f>IF(R80=1,"час",IF(R80=0," ",IF(R80&gt;4,"часов","часа")))</f>
        <v xml:space="preserve"> </v>
      </c>
      <c r="T80" s="290">
        <f>'гр6 МО3'!K34</f>
        <v>0</v>
      </c>
      <c r="U80" s="291" t="str">
        <f>IF(T80=1,"час",IF(T80=0," ",IF(T80&gt;4,"часов","часа")))</f>
        <v xml:space="preserve"> </v>
      </c>
      <c r="V80" s="290">
        <f>'гр6 МО3'!L34</f>
        <v>0</v>
      </c>
      <c r="W80" s="291" t="str">
        <f>IF(V80=1,"час",IF(V80=0," ",IF(V80&gt;4,"часов","часа")))</f>
        <v xml:space="preserve"> </v>
      </c>
      <c r="X80" s="290">
        <f>'гр6 МО3'!M34</f>
        <v>0</v>
      </c>
      <c r="Y80" s="291" t="str">
        <f>IF(X80=1,"час",IF(X80=0," ",IF(X80&gt;4,"часов","часа")))</f>
        <v xml:space="preserve"> </v>
      </c>
      <c r="Z80" s="290">
        <f>'гр6 МО3'!N34</f>
        <v>0</v>
      </c>
      <c r="AA80" s="291" t="str">
        <f>IF(Z80=1,"час",IF(Z80=0," ",IF(Z80&gt;4,"часов","часа")))</f>
        <v xml:space="preserve"> </v>
      </c>
      <c r="AC80" s="117"/>
      <c r="AD80" s="117"/>
      <c r="AE80" s="117"/>
      <c r="AF80" s="117"/>
      <c r="AG80" s="117"/>
      <c r="AH80" s="117"/>
      <c r="AI80" s="117"/>
      <c r="AJ80" s="117"/>
      <c r="AK80" s="117"/>
      <c r="AL80" s="117"/>
      <c r="AM80" s="117"/>
      <c r="AN80" s="117"/>
      <c r="AO80" s="117"/>
      <c r="AP80" s="117"/>
      <c r="AQ80" s="117"/>
      <c r="AR80" s="117"/>
      <c r="AS80" s="117"/>
      <c r="AT80" s="117"/>
      <c r="AU80" s="117"/>
      <c r="AV80" s="117"/>
      <c r="AW80" s="117"/>
      <c r="AX80" s="117"/>
      <c r="AY80" s="117"/>
      <c r="AZ80" s="117"/>
      <c r="BA80" s="117"/>
      <c r="BB80" s="117"/>
    </row>
    <row r="81" spans="1:54" s="116" customFormat="1" ht="24" customHeight="1" x14ac:dyDescent="0.2">
      <c r="A81" s="87">
        <v>23</v>
      </c>
      <c r="B81" s="292" t="str">
        <f>IF('МО3 общие данные '!E16=1,AC81,AD81)</f>
        <v>-</v>
      </c>
      <c r="C81" s="293"/>
      <c r="D81" s="292" t="str">
        <f>IF('МО3 общие данные '!E17=1,AE81,AF81)</f>
        <v>-</v>
      </c>
      <c r="E81" s="293"/>
      <c r="F81" s="292" t="str">
        <f>IF('МО3 общие данные '!E18=1,AG81,AH81)</f>
        <v>-</v>
      </c>
      <c r="G81" s="293"/>
      <c r="H81" s="292" t="str">
        <f>IF('МО3 общие данные '!E19=1,AI81,AJ81)</f>
        <v>-</v>
      </c>
      <c r="I81" s="293"/>
      <c r="J81" s="292" t="str">
        <f>IF('МО3 общие данные '!E20=1,AK81,AL81)</f>
        <v>-</v>
      </c>
      <c r="K81" s="293"/>
      <c r="L81" s="292" t="str">
        <f>IF('МО3 общие данные '!E21=1,AM81,AN81)</f>
        <v>-</v>
      </c>
      <c r="M81" s="293"/>
      <c r="N81" s="292" t="str">
        <f>IF('МО3 общие данные '!E22=1,AO81,AP81)</f>
        <v>-</v>
      </c>
      <c r="O81" s="293"/>
      <c r="P81" s="292" t="str">
        <f>IF('МО3 общие данные '!E23=1,AQ81,AR81)</f>
        <v>-</v>
      </c>
      <c r="Q81" s="293"/>
      <c r="R81" s="292" t="str">
        <f>IF('МО3 общие данные '!E24=1,AS81,AT81)</f>
        <v>-</v>
      </c>
      <c r="S81" s="293"/>
      <c r="T81" s="292" t="str">
        <f>IF('МО3 общие данные '!E25=1,AU81,AV81)</f>
        <v>-</v>
      </c>
      <c r="U81" s="293"/>
      <c r="V81" s="292" t="str">
        <f>IF('МО3 общие данные '!E26=1,AW81,AX81)</f>
        <v>-</v>
      </c>
      <c r="W81" s="293"/>
      <c r="X81" s="292" t="str">
        <f>IF('МО3 общие данные '!E27=1,AY81,AZ81)</f>
        <v>-</v>
      </c>
      <c r="Y81" s="293"/>
      <c r="Z81" s="292" t="str">
        <f>IF('МО3 общие данные '!E28=1,BA81,BB81)</f>
        <v>-</v>
      </c>
      <c r="AA81" s="293"/>
      <c r="AC81" s="117" t="str">
        <f>(INDEX('МО3 общие данные '!E42:E60,MATCH(B80,'МО3 общие данные '!B42:B60,0)))</f>
        <v>-</v>
      </c>
      <c r="AD81" s="117" t="str">
        <f>(INDEX('МО3 общие данные '!E42:E60,MATCH(B80,'МО3 общие данные '!B42:B60,0)))</f>
        <v>-</v>
      </c>
      <c r="AE81" s="117" t="str">
        <f>(INDEX('МО3 общие данные '!E42:E60,MATCH(D80,'МО3 общие данные '!B42:B60,0)))</f>
        <v>-</v>
      </c>
      <c r="AF81" s="117" t="str">
        <f>(INDEX('МО3 общие данные '!E42:E60,MATCH(D80,'МО3 общие данные '!B42:B60,0)))</f>
        <v>-</v>
      </c>
      <c r="AG81" s="117" t="str">
        <f>(INDEX('МО3 общие данные '!E42:E60,MATCH(F80,'МО3 общие данные '!B42:B60,0)))</f>
        <v>-</v>
      </c>
      <c r="AH81" s="117" t="str">
        <f>(INDEX('МО3 общие данные '!E42:E60,MATCH(F80,'МО3 общие данные '!B42:B60,0)))</f>
        <v>-</v>
      </c>
      <c r="AI81" s="117" t="str">
        <f>(INDEX('МО3 общие данные '!E42:E60,MATCH(H80,'МО3 общие данные '!B42:B60,0)))</f>
        <v>-</v>
      </c>
      <c r="AJ81" s="117" t="str">
        <f>(INDEX('МО3 общие данные '!E42:E60,MATCH(H80,'МО3 общие данные '!B42:B60,0)))</f>
        <v>-</v>
      </c>
      <c r="AK81" s="117" t="str">
        <f>(INDEX('МО3 общие данные '!E42:E60,MATCH(J80,'МО3 общие данные '!B42:B60,0)))</f>
        <v>-</v>
      </c>
      <c r="AL81" s="117" t="str">
        <f>(INDEX('МО3 общие данные '!E42:E60,MATCH(J80,'МО3 общие данные '!B42:B60,0)))</f>
        <v>-</v>
      </c>
      <c r="AM81" s="117" t="str">
        <f>(INDEX('МО3 общие данные '!E42:E60,MATCH(L80,'МО3 общие данные '!B42:B60,0)))</f>
        <v>-</v>
      </c>
      <c r="AN81" s="117" t="str">
        <f>(INDEX('МО3 общие данные '!E42:E60,MATCH(L80,'МО3 общие данные '!B42:B60,0)))</f>
        <v>-</v>
      </c>
      <c r="AO81" s="117" t="str">
        <f>(INDEX('МО3 общие данные '!E42:E60,MATCH(N80,'МО3 общие данные '!B42:B60,0)))</f>
        <v>-</v>
      </c>
      <c r="AP81" s="117" t="str">
        <f>(INDEX('МО3 общие данные '!E42:E60,MATCH(N80,'МО3 общие данные '!B42:B60,0)))</f>
        <v>-</v>
      </c>
      <c r="AQ81" s="117" t="str">
        <f>(INDEX('МО3 общие данные '!E42:E60,MATCH(P80,'МО3 общие данные '!B42:B60,0)))</f>
        <v>-</v>
      </c>
      <c r="AR81" s="117" t="str">
        <f>(INDEX('МО3 общие данные '!E42:E60,MATCH(P80,'МО3 общие данные '!B42:B60,0)))</f>
        <v>-</v>
      </c>
      <c r="AS81" s="117" t="str">
        <f>(INDEX('МО3 общие данные '!E42:E60,MATCH(R80,'МО3 общие данные '!B42:B60,0)))</f>
        <v>-</v>
      </c>
      <c r="AT81" s="117" t="str">
        <f>(INDEX('МО3 общие данные '!E42:E60,MATCH(R80,'МО3 общие данные '!B42:B60,0)))</f>
        <v>-</v>
      </c>
      <c r="AU81" s="117" t="str">
        <f>(INDEX('МО3 общие данные '!E42:E60,MATCH(T80,'МО3 общие данные '!B42:B60,0)))</f>
        <v>-</v>
      </c>
      <c r="AV81" s="117" t="str">
        <f>(INDEX('МО3 общие данные '!E42:E60,MATCH(T80,'МО3 общие данные '!B42:B60,0)))</f>
        <v>-</v>
      </c>
      <c r="AW81" s="117" t="str">
        <f>(INDEX('МО3 общие данные '!E42:E60,MATCH(V80,'МО3 общие данные '!B42:B60,0)))</f>
        <v>-</v>
      </c>
      <c r="AX81" s="117" t="str">
        <f>(INDEX('МО3 общие данные '!E42:E60,MATCH(V80,'МО3 общие данные '!B42:B60,0)))</f>
        <v>-</v>
      </c>
      <c r="AY81" s="117" t="str">
        <f>(INDEX('МО3 общие данные '!E42:E60,MATCH(X80,'МО3 общие данные '!B42:B60,0)))</f>
        <v>-</v>
      </c>
      <c r="AZ81" s="117" t="str">
        <f>(INDEX('МО3 общие данные '!E42:E60,MATCH(X80,'МО3 общие данные '!B42:B60,0)))</f>
        <v>-</v>
      </c>
      <c r="BA81" s="117" t="str">
        <f>(INDEX('МО3 общие данные '!E42:E60,MATCH(Z80,'МО3 общие данные '!B42:B60,0)))</f>
        <v>-</v>
      </c>
      <c r="BB81" s="117" t="str">
        <f>(INDEX('МО3 общие данные '!E42:E60,MATCH(Z80,'МО3 общие данные '!B42:B60,0)))</f>
        <v>-</v>
      </c>
    </row>
    <row r="82" spans="1:54" s="116" customFormat="1" ht="14.25" x14ac:dyDescent="0.2">
      <c r="A82" s="88" t="s">
        <v>18</v>
      </c>
      <c r="B82" s="294" t="str">
        <f>IF(B80&gt;0,"Д",IF(B80=0," "))</f>
        <v xml:space="preserve"> </v>
      </c>
      <c r="C82" s="295"/>
      <c r="D82" s="294" t="str">
        <f t="shared" ref="D82:Z82" si="21">IF(D80&gt;0,"Д",IF(D80=0," "))</f>
        <v xml:space="preserve"> </v>
      </c>
      <c r="E82" s="295"/>
      <c r="F82" s="294" t="str">
        <f t="shared" si="21"/>
        <v xml:space="preserve"> </v>
      </c>
      <c r="G82" s="295"/>
      <c r="H82" s="294" t="str">
        <f t="shared" si="21"/>
        <v xml:space="preserve"> </v>
      </c>
      <c r="I82" s="295"/>
      <c r="J82" s="294" t="str">
        <f t="shared" si="21"/>
        <v xml:space="preserve"> </v>
      </c>
      <c r="K82" s="295"/>
      <c r="L82" s="294" t="str">
        <f t="shared" si="21"/>
        <v xml:space="preserve"> </v>
      </c>
      <c r="M82" s="295"/>
      <c r="N82" s="294" t="str">
        <f t="shared" si="21"/>
        <v xml:space="preserve"> </v>
      </c>
      <c r="O82" s="295"/>
      <c r="P82" s="294" t="str">
        <f t="shared" si="21"/>
        <v xml:space="preserve"> </v>
      </c>
      <c r="Q82" s="295"/>
      <c r="R82" s="294" t="str">
        <f t="shared" si="21"/>
        <v xml:space="preserve"> </v>
      </c>
      <c r="S82" s="295"/>
      <c r="T82" s="294" t="str">
        <f t="shared" si="21"/>
        <v xml:space="preserve"> </v>
      </c>
      <c r="U82" s="295"/>
      <c r="V82" s="294" t="str">
        <f t="shared" si="21"/>
        <v xml:space="preserve"> </v>
      </c>
      <c r="W82" s="295"/>
      <c r="X82" s="294" t="str">
        <f t="shared" si="21"/>
        <v xml:space="preserve"> </v>
      </c>
      <c r="Y82" s="295"/>
      <c r="Z82" s="294" t="str">
        <f t="shared" si="21"/>
        <v xml:space="preserve"> </v>
      </c>
      <c r="AA82" s="295"/>
      <c r="AC82" s="117"/>
      <c r="AD82" s="117"/>
      <c r="AE82" s="117"/>
      <c r="AF82" s="117"/>
      <c r="AG82" s="117"/>
      <c r="AH82" s="117"/>
      <c r="AI82" s="117"/>
      <c r="AJ82" s="117"/>
      <c r="AK82" s="117"/>
      <c r="AL82" s="117"/>
      <c r="AM82" s="117"/>
      <c r="AN82" s="117"/>
      <c r="AO82" s="117"/>
      <c r="AP82" s="117"/>
      <c r="AQ82" s="117"/>
      <c r="AR82" s="117"/>
      <c r="AS82" s="117"/>
      <c r="AT82" s="117"/>
      <c r="AU82" s="117"/>
      <c r="AV82" s="117"/>
      <c r="AW82" s="117"/>
      <c r="AX82" s="117"/>
      <c r="AY82" s="117"/>
      <c r="AZ82" s="117"/>
      <c r="BA82" s="117"/>
      <c r="BB82" s="117"/>
    </row>
    <row r="83" spans="1:54" s="83" customFormat="1" x14ac:dyDescent="0.2">
      <c r="A83" s="125"/>
      <c r="B83" s="296">
        <f>'гр6 МО3'!B35</f>
        <v>0</v>
      </c>
      <c r="C83" s="297" t="str">
        <f>IF(B83=1,"час",IF(B83=0," ",IF(B83&gt;4,"часов","часа")))</f>
        <v xml:space="preserve"> </v>
      </c>
      <c r="D83" s="296">
        <f>'гр6 МО3'!C35</f>
        <v>0</v>
      </c>
      <c r="E83" s="297" t="str">
        <f>IF(D83=1,"час",IF(D83=0," ",IF(D83&gt;4,"часов","часа")))</f>
        <v xml:space="preserve"> </v>
      </c>
      <c r="F83" s="296">
        <f>'гр6 МО3'!D35</f>
        <v>0</v>
      </c>
      <c r="G83" s="297" t="str">
        <f>IF(F83=1,"час",IF(F83=0," ",IF(F83&gt;4,"часов","часа")))</f>
        <v xml:space="preserve"> </v>
      </c>
      <c r="H83" s="296">
        <f>'гр6 МО3'!E35</f>
        <v>0</v>
      </c>
      <c r="I83" s="297" t="str">
        <f>IF(H83=1,"час",IF(H83=0," ",IF(H83&gt;4,"часов","часа")))</f>
        <v xml:space="preserve"> </v>
      </c>
      <c r="J83" s="296">
        <f>'гр6 МО3'!F35</f>
        <v>0</v>
      </c>
      <c r="K83" s="297" t="str">
        <f>IF(J83=1,"час",IF(J83=0," ",IF(J83&gt;4,"часов","часа")))</f>
        <v xml:space="preserve"> </v>
      </c>
      <c r="L83" s="296">
        <f>'гр6 МО3'!G35</f>
        <v>0</v>
      </c>
      <c r="M83" s="297" t="str">
        <f>IF(L83=1,"час",IF(L83=0," ",IF(L83&gt;4,"часов","часа")))</f>
        <v xml:space="preserve"> </v>
      </c>
      <c r="N83" s="296">
        <f>'гр6 МО3'!H35</f>
        <v>0</v>
      </c>
      <c r="O83" s="297" t="str">
        <f>IF(N83=1,"час",IF(N83=0," ",IF(N83&gt;4,"часов","часа")))</f>
        <v xml:space="preserve"> </v>
      </c>
      <c r="P83" s="296">
        <f>'гр6 МО3'!I35</f>
        <v>0</v>
      </c>
      <c r="Q83" s="297" t="str">
        <f>IF(P83=1,"час",IF(P83=0," ",IF(P83&gt;4,"часов","часа")))</f>
        <v xml:space="preserve"> </v>
      </c>
      <c r="R83" s="296">
        <f>'гр6 МО3'!J35</f>
        <v>0</v>
      </c>
      <c r="S83" s="297" t="str">
        <f>IF(R83=1,"час",IF(R83=0," ",IF(R83&gt;4,"часов","часа")))</f>
        <v xml:space="preserve"> </v>
      </c>
      <c r="T83" s="296">
        <f>'гр6 МО3'!K35</f>
        <v>0</v>
      </c>
      <c r="U83" s="297" t="str">
        <f>IF(T83=1,"час",IF(T83=0," ",IF(T83&gt;4,"часов","часа")))</f>
        <v xml:space="preserve"> </v>
      </c>
      <c r="V83" s="296">
        <f>'гр6 МО3'!L35</f>
        <v>0</v>
      </c>
      <c r="W83" s="297" t="str">
        <f>IF(V83=1,"час",IF(V83=0," ",IF(V83&gt;4,"часов","часа")))</f>
        <v xml:space="preserve"> </v>
      </c>
      <c r="X83" s="296">
        <f>'гр6 МО3'!M35</f>
        <v>0</v>
      </c>
      <c r="Y83" s="297" t="str">
        <f>IF(X83=1,"час",IF(X83=0," ",IF(X83&gt;4,"часов","часа")))</f>
        <v xml:space="preserve"> </v>
      </c>
      <c r="Z83" s="296">
        <f>'гр6 МО3'!N35</f>
        <v>0</v>
      </c>
      <c r="AA83" s="297" t="str">
        <f>IF(Z83=1,"час",IF(Z83=0," ",IF(Z83&gt;4,"часов","часа")))</f>
        <v xml:space="preserve"> </v>
      </c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</row>
    <row r="84" spans="1:54" s="83" customFormat="1" ht="15" customHeight="1" x14ac:dyDescent="0.2">
      <c r="A84" s="125">
        <v>24</v>
      </c>
      <c r="B84" s="298" t="str">
        <f>IF('МО3 общие данные '!E16=1,AC84,AD84)</f>
        <v>-</v>
      </c>
      <c r="C84" s="299"/>
      <c r="D84" s="298" t="str">
        <f>IF('МО3 общие данные '!E17=1,AE84,AF84)</f>
        <v>-</v>
      </c>
      <c r="E84" s="299"/>
      <c r="F84" s="298" t="str">
        <f>IF('МО3 общие данные '!E18=1,AG84,AH84)</f>
        <v>-</v>
      </c>
      <c r="G84" s="299"/>
      <c r="H84" s="298" t="str">
        <f>IF('МО3 общие данные '!E19=1,AI84,AJ84)</f>
        <v>-</v>
      </c>
      <c r="I84" s="299"/>
      <c r="J84" s="298" t="str">
        <f>IF('МО3 общие данные '!E20=1,AK84,AL84)</f>
        <v>-</v>
      </c>
      <c r="K84" s="299"/>
      <c r="L84" s="298" t="str">
        <f>IF('МО3 общие данные '!E21=1,AM84,AN84)</f>
        <v>-</v>
      </c>
      <c r="M84" s="299"/>
      <c r="N84" s="298" t="str">
        <f>IF('МО3 общие данные '!E22=1,AO84,AP84)</f>
        <v>-</v>
      </c>
      <c r="O84" s="299"/>
      <c r="P84" s="298" t="str">
        <f>IF('МО3 общие данные '!E23=1,AQ84,AR84)</f>
        <v>-</v>
      </c>
      <c r="Q84" s="299"/>
      <c r="R84" s="298" t="str">
        <f>IF('МО3 общие данные '!E24=1,AS84,AT84)</f>
        <v>-</v>
      </c>
      <c r="S84" s="299"/>
      <c r="T84" s="298" t="str">
        <f>IF('МО3 общие данные '!E25=1,AU84,AV84)</f>
        <v>-</v>
      </c>
      <c r="U84" s="299"/>
      <c r="V84" s="298" t="str">
        <f>IF('МО3 общие данные '!E26=1,AW84,AX84)</f>
        <v>-</v>
      </c>
      <c r="W84" s="299"/>
      <c r="X84" s="298" t="str">
        <f>IF('МО3 общие данные '!E27=1,AY84,AZ84)</f>
        <v>-</v>
      </c>
      <c r="Y84" s="299"/>
      <c r="Z84" s="298" t="str">
        <f>IF('МО3 общие данные '!E28=1,BA84,BB84)</f>
        <v>-</v>
      </c>
      <c r="AA84" s="299"/>
      <c r="AC84" s="85" t="str">
        <f>(INDEX('МО3 общие данные '!C42:C60,MATCH(B83,'МО3 общие данные '!B42:B60,0)))</f>
        <v>-</v>
      </c>
      <c r="AD84" s="85" t="str">
        <f>(INDEX('МО3 общие данные '!D42:D60,MATCH(B83,'МО3 общие данные '!B42:B60,0)))</f>
        <v>-</v>
      </c>
      <c r="AE84" s="85" t="str">
        <f>(INDEX('МО3 общие данные '!C42:C60,MATCH(D83,'МО3 общие данные '!B42:B60,0)))</f>
        <v>-</v>
      </c>
      <c r="AF84" s="85" t="str">
        <f>(INDEX('МО3 общие данные '!D42:D60,MATCH(D83,'МО3 общие данные '!B42:B60,0)))</f>
        <v>-</v>
      </c>
      <c r="AG84" s="85" t="str">
        <f>(INDEX('МО3 общие данные '!C42:C60,MATCH(F83,'МО3 общие данные '!B42:B60,0)))</f>
        <v>-</v>
      </c>
      <c r="AH84" s="85" t="str">
        <f>(INDEX('МО3 общие данные '!D42:D60,MATCH(F83,'МО3 общие данные '!B42:B60,0)))</f>
        <v>-</v>
      </c>
      <c r="AI84" s="85" t="str">
        <f>(INDEX('МО3 общие данные '!C42:C60,MATCH(H83,'МО3 общие данные '!B42:B60,0)))</f>
        <v>-</v>
      </c>
      <c r="AJ84" s="85" t="str">
        <f>(INDEX('МО3 общие данные '!D42:D60,MATCH(H83,'МО3 общие данные '!B42:B60,0)))</f>
        <v>-</v>
      </c>
      <c r="AK84" s="85" t="str">
        <f>(INDEX('МО3 общие данные '!C42:C60,MATCH(J83,'МО3 общие данные '!B42:B60,0)))</f>
        <v>-</v>
      </c>
      <c r="AL84" s="85" t="str">
        <f>(INDEX('МО3 общие данные '!D42:D60,MATCH(J83,'МО3 общие данные '!B42:B60,0)))</f>
        <v>-</v>
      </c>
      <c r="AM84" s="85" t="str">
        <f>(INDEX('МО3 общие данные '!C42:C60,MATCH(L83,'МО3 общие данные '!B42:B60,0)))</f>
        <v>-</v>
      </c>
      <c r="AN84" s="85" t="str">
        <f>(INDEX('МО3 общие данные '!D42:D60,MATCH(L83,'МО3 общие данные '!B42:B60,0)))</f>
        <v>-</v>
      </c>
      <c r="AO84" s="85" t="str">
        <f>(INDEX('МО3 общие данные '!C42:C60,MATCH(N83,'МО3 общие данные '!B42:B60,0)))</f>
        <v>-</v>
      </c>
      <c r="AP84" s="85" t="str">
        <f>(INDEX('МО3 общие данные '!D42:D60,MATCH(N83,'МО3 общие данные '!B42:B60,0)))</f>
        <v>-</v>
      </c>
      <c r="AQ84" s="85" t="str">
        <f>(INDEX('МО3 общие данные '!C42:C60,MATCH(P83,'МО3 общие данные '!B42:B60,0)))</f>
        <v>-</v>
      </c>
      <c r="AR84" s="85" t="str">
        <f>(INDEX('МО3 общие данные '!D42:D60,MATCH(P83,'МО3 общие данные '!B42:B60,0)))</f>
        <v>-</v>
      </c>
      <c r="AS84" s="85" t="str">
        <f>(INDEX('МО3 общие данные '!C42:C60,MATCH(R83,'МО3 общие данные '!B42:B60,0)))</f>
        <v>-</v>
      </c>
      <c r="AT84" s="85" t="str">
        <f>(INDEX('МО3 общие данные '!D42:D60,MATCH(R83,'МО3 общие данные '!B42:B60,0)))</f>
        <v>-</v>
      </c>
      <c r="AU84" s="85" t="str">
        <f>(INDEX('МО3 общие данные '!C42:C60,MATCH(T83,'МО3 общие данные '!B42:B60,0)))</f>
        <v>-</v>
      </c>
      <c r="AV84" s="85" t="str">
        <f>(INDEX('МО3 общие данные '!D42:D60,MATCH(T83,'МО3 общие данные '!B42:B60,0)))</f>
        <v>-</v>
      </c>
      <c r="AW84" s="85" t="str">
        <f>(INDEX('МО3 общие данные '!C42:C60,MATCH(V83,'МО3 общие данные '!B42:B60,0)))</f>
        <v>-</v>
      </c>
      <c r="AX84" s="85" t="str">
        <f>(INDEX('МО3 общие данные '!D42:D60,MATCH(V83,'МО3 общие данные '!B42:B60,0)))</f>
        <v>-</v>
      </c>
      <c r="AY84" s="85" t="str">
        <f>(INDEX('МО3 общие данные '!C42:C60,MATCH(X83,'МО3 общие данные '!B42:B60,0)))</f>
        <v>-</v>
      </c>
      <c r="AZ84" s="85" t="str">
        <f>(INDEX('МО3 общие данные '!D42:D60,MATCH(X83,'МО3 общие данные '!B42:B60,0)))</f>
        <v>-</v>
      </c>
      <c r="BA84" s="85" t="str">
        <f>(INDEX('МО3 общие данные '!C42:C60,MATCH(Z83,'МО3 общие данные '!B42:B60,0)))</f>
        <v>-</v>
      </c>
      <c r="BB84" s="85" t="str">
        <f>(INDEX('МО3 общие данные '!D42:D60,MATCH(Z83,'МО3 общие данные '!B42:B60,0)))</f>
        <v>-</v>
      </c>
    </row>
    <row r="85" spans="1:54" s="83" customFormat="1" ht="15" customHeight="1" x14ac:dyDescent="0.2">
      <c r="A85" s="127"/>
      <c r="B85" s="294" t="str">
        <f>IF(B83&gt;0,"Д",IF(B83=0," "))</f>
        <v xml:space="preserve"> </v>
      </c>
      <c r="C85" s="295"/>
      <c r="D85" s="294" t="str">
        <f t="shared" ref="D85:Z85" si="22">IF(D83&gt;0,"Д",IF(D83=0," "))</f>
        <v xml:space="preserve"> </v>
      </c>
      <c r="E85" s="295"/>
      <c r="F85" s="294" t="str">
        <f t="shared" si="22"/>
        <v xml:space="preserve"> </v>
      </c>
      <c r="G85" s="295"/>
      <c r="H85" s="294" t="str">
        <f t="shared" si="22"/>
        <v xml:space="preserve"> </v>
      </c>
      <c r="I85" s="295"/>
      <c r="J85" s="294" t="str">
        <f t="shared" si="22"/>
        <v xml:space="preserve"> </v>
      </c>
      <c r="K85" s="295"/>
      <c r="L85" s="294" t="str">
        <f t="shared" si="22"/>
        <v xml:space="preserve"> </v>
      </c>
      <c r="M85" s="295"/>
      <c r="N85" s="294" t="str">
        <f t="shared" si="22"/>
        <v xml:space="preserve"> </v>
      </c>
      <c r="O85" s="295"/>
      <c r="P85" s="294" t="str">
        <f t="shared" si="22"/>
        <v xml:space="preserve"> </v>
      </c>
      <c r="Q85" s="295"/>
      <c r="R85" s="294" t="str">
        <f t="shared" si="22"/>
        <v xml:space="preserve"> </v>
      </c>
      <c r="S85" s="295"/>
      <c r="T85" s="294" t="str">
        <f t="shared" si="22"/>
        <v xml:space="preserve"> </v>
      </c>
      <c r="U85" s="295"/>
      <c r="V85" s="294" t="str">
        <f t="shared" si="22"/>
        <v xml:space="preserve"> </v>
      </c>
      <c r="W85" s="295"/>
      <c r="X85" s="294" t="str">
        <f t="shared" si="22"/>
        <v xml:space="preserve"> </v>
      </c>
      <c r="Y85" s="295"/>
      <c r="Z85" s="294" t="str">
        <f t="shared" si="22"/>
        <v xml:space="preserve"> </v>
      </c>
      <c r="AA85" s="29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</row>
    <row r="86" spans="1:54" s="83" customFormat="1" ht="15" customHeight="1" x14ac:dyDescent="0.2">
      <c r="A86" s="125"/>
      <c r="B86" s="296">
        <f>'гр6 МО3'!B36</f>
        <v>0</v>
      </c>
      <c r="C86" s="297" t="str">
        <f>IF(B86=1,"час",IF(B86=0," ",IF(B86&gt;4,"часов","часа")))</f>
        <v xml:space="preserve"> </v>
      </c>
      <c r="D86" s="296">
        <f>'гр6 МО3'!C36</f>
        <v>0</v>
      </c>
      <c r="E86" s="297" t="str">
        <f>IF(D86=1,"час",IF(D86=0," ",IF(D86&gt;4,"часов","часа")))</f>
        <v xml:space="preserve"> </v>
      </c>
      <c r="F86" s="296">
        <f>'гр6 МО3'!D36</f>
        <v>0</v>
      </c>
      <c r="G86" s="297" t="str">
        <f>IF(F86=1,"час",IF(F86=0," ",IF(F86&gt;4,"часов","часа")))</f>
        <v xml:space="preserve"> </v>
      </c>
      <c r="H86" s="296">
        <f>'гр6 МО3'!E36</f>
        <v>0</v>
      </c>
      <c r="I86" s="297" t="str">
        <f>IF(H86=1,"час",IF(H86=0," ",IF(H86&gt;4,"часов","часа")))</f>
        <v xml:space="preserve"> </v>
      </c>
      <c r="J86" s="296">
        <f>'гр6 МО3'!F36</f>
        <v>0</v>
      </c>
      <c r="K86" s="297" t="str">
        <f>IF(J86=1,"час",IF(J86=0," ",IF(J86&gt;4,"часов","часа")))</f>
        <v xml:space="preserve"> </v>
      </c>
      <c r="L86" s="296">
        <f>'гр6 МО3'!G36</f>
        <v>0</v>
      </c>
      <c r="M86" s="297" t="str">
        <f>IF(L86=1,"час",IF(L86=0," ",IF(L86&gt;4,"часов","часа")))</f>
        <v xml:space="preserve"> </v>
      </c>
      <c r="N86" s="296">
        <f>'гр6 МО3'!H36</f>
        <v>0</v>
      </c>
      <c r="O86" s="297" t="str">
        <f>IF(N86=1,"час",IF(N86=0," ",IF(N86&gt;4,"часов","часа")))</f>
        <v xml:space="preserve"> </v>
      </c>
      <c r="P86" s="296">
        <f>'гр6 МО3'!I36</f>
        <v>0</v>
      </c>
      <c r="Q86" s="297" t="str">
        <f>IF(P86=1,"час",IF(P86=0," ",IF(P86&gt;4,"часов","часа")))</f>
        <v xml:space="preserve"> </v>
      </c>
      <c r="R86" s="296">
        <f>'гр6 МО3'!J36</f>
        <v>0</v>
      </c>
      <c r="S86" s="297" t="str">
        <f>IF(R86=1,"час",IF(R86=0," ",IF(R86&gt;4,"часов","часа")))</f>
        <v xml:space="preserve"> </v>
      </c>
      <c r="T86" s="296">
        <f>'гр6 МО3'!K36</f>
        <v>0</v>
      </c>
      <c r="U86" s="297" t="str">
        <f>IF(T86=1,"час",IF(T86=0," ",IF(T86&gt;4,"часов","часа")))</f>
        <v xml:space="preserve"> </v>
      </c>
      <c r="V86" s="296">
        <f>'гр6 МО3'!L36</f>
        <v>0</v>
      </c>
      <c r="W86" s="297" t="str">
        <f>IF(V86=1,"час",IF(V86=0," ",IF(V86&gt;4,"часов","часа")))</f>
        <v xml:space="preserve"> </v>
      </c>
      <c r="X86" s="296">
        <f>'гр6 МО3'!M36</f>
        <v>0</v>
      </c>
      <c r="Y86" s="297" t="str">
        <f>IF(X86=1,"час",IF(X86=0," ",IF(X86&gt;4,"часов","часа")))</f>
        <v xml:space="preserve"> </v>
      </c>
      <c r="Z86" s="296">
        <f>'гр6 МО3'!N36</f>
        <v>0</v>
      </c>
      <c r="AA86" s="297" t="str">
        <f>IF(Z86=1,"час",IF(Z86=0," ",IF(Z86&gt;4,"часов","часа")))</f>
        <v xml:space="preserve"> </v>
      </c>
      <c r="AC86" s="85"/>
      <c r="AD86" s="85"/>
      <c r="AE86" s="85"/>
      <c r="AF86" s="85"/>
      <c r="AG86" s="85"/>
      <c r="AH86" s="8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</row>
    <row r="87" spans="1:54" s="83" customFormat="1" ht="15" customHeight="1" x14ac:dyDescent="0.2">
      <c r="A87" s="125">
        <v>25</v>
      </c>
      <c r="B87" s="298" t="str">
        <f>IF('МО3 общие данные '!E16=1,AC87,AD87)</f>
        <v>-</v>
      </c>
      <c r="C87" s="299"/>
      <c r="D87" s="298" t="str">
        <f>IF('МО3 общие данные '!E17=1,AE87,AF87)</f>
        <v>-</v>
      </c>
      <c r="E87" s="299"/>
      <c r="F87" s="298" t="str">
        <f>IF('МО3 общие данные '!E18=1,AG87,AH87)</f>
        <v>-</v>
      </c>
      <c r="G87" s="299"/>
      <c r="H87" s="298" t="str">
        <f>IF('МО3 общие данные '!E19=1,AI87,AJ87)</f>
        <v>-</v>
      </c>
      <c r="I87" s="299"/>
      <c r="J87" s="298" t="str">
        <f>IF('МО3 общие данные '!E20=1,AK87,AL87)</f>
        <v>-</v>
      </c>
      <c r="K87" s="299"/>
      <c r="L87" s="298" t="str">
        <f>IF('МО3 общие данные '!E21=1,AM87,AN87)</f>
        <v>-</v>
      </c>
      <c r="M87" s="299"/>
      <c r="N87" s="298" t="str">
        <f>IF('МО3 общие данные '!E22=1,AO87,AP87)</f>
        <v>-</v>
      </c>
      <c r="O87" s="299"/>
      <c r="P87" s="298" t="str">
        <f>IF('МО3 общие данные '!E23=1,AQ87,AR87)</f>
        <v>-</v>
      </c>
      <c r="Q87" s="299"/>
      <c r="R87" s="298" t="str">
        <f>IF('МО3 общие данные '!E24=1,AS87,AT87)</f>
        <v>-</v>
      </c>
      <c r="S87" s="299"/>
      <c r="T87" s="298" t="str">
        <f>IF('МО3 общие данные '!E25=1,AU87,AV87)</f>
        <v>-</v>
      </c>
      <c r="U87" s="299"/>
      <c r="V87" s="298" t="str">
        <f>IF('МО3 общие данные '!E26=1,AW87,AX87)</f>
        <v>-</v>
      </c>
      <c r="W87" s="299"/>
      <c r="X87" s="298" t="str">
        <f>IF('МО3 общие данные '!E27=1,AY87,AZ87)</f>
        <v>-</v>
      </c>
      <c r="Y87" s="299"/>
      <c r="Z87" s="298" t="str">
        <f>IF('МО3 общие данные '!E28=1,BA87,BB87)</f>
        <v>-</v>
      </c>
      <c r="AA87" s="299"/>
      <c r="AC87" s="85" t="str">
        <f>(INDEX('МО3 общие данные '!C42:C60,MATCH(B86,'МО3 общие данные '!B42:B60,0)))</f>
        <v>-</v>
      </c>
      <c r="AD87" s="85" t="str">
        <f>(INDEX('МО3 общие данные '!D42:D60,MATCH(B86,'МО3 общие данные '!B42:B60,0)))</f>
        <v>-</v>
      </c>
      <c r="AE87" s="85" t="str">
        <f>(INDEX('МО3 общие данные '!C42:C60,MATCH(D86,'МО3 общие данные '!B42:B60,0)))</f>
        <v>-</v>
      </c>
      <c r="AF87" s="85" t="str">
        <f>(INDEX('МО3 общие данные '!D42:D60,MATCH(D86,'МО3 общие данные '!B42:B60,0)))</f>
        <v>-</v>
      </c>
      <c r="AG87" s="85" t="str">
        <f>(INDEX('МО3 общие данные '!C42:C60,MATCH(F86,'МО3 общие данные '!B42:B60,0)))</f>
        <v>-</v>
      </c>
      <c r="AH87" s="85" t="str">
        <f>(INDEX('МО3 общие данные '!D42:D60,MATCH(F86,'МО3 общие данные '!B42:B60,0)))</f>
        <v>-</v>
      </c>
      <c r="AI87" s="85" t="str">
        <f>(INDEX('МО3 общие данные '!C42:C60,MATCH(H86,'МО3 общие данные '!B42:B60,0)))</f>
        <v>-</v>
      </c>
      <c r="AJ87" s="85" t="str">
        <f>(INDEX('МО3 общие данные '!D42:D60,MATCH(H86,'МО3 общие данные '!B42:B60,0)))</f>
        <v>-</v>
      </c>
      <c r="AK87" s="85" t="str">
        <f>(INDEX('МО3 общие данные '!C42:C60,MATCH(J86,'МО3 общие данные '!B42:B60,0)))</f>
        <v>-</v>
      </c>
      <c r="AL87" s="85" t="str">
        <f>(INDEX('МО3 общие данные '!D42:D60,MATCH(J86,'МО3 общие данные '!B42:B60,0)))</f>
        <v>-</v>
      </c>
      <c r="AM87" s="85" t="str">
        <f>(INDEX('МО3 общие данные '!C42:C60,MATCH(L86,'МО3 общие данные '!B42:B60,0)))</f>
        <v>-</v>
      </c>
      <c r="AN87" s="85" t="str">
        <f>(INDEX('МО3 общие данные '!D42:D60,MATCH(L86,'МО3 общие данные '!B42:B60,0)))</f>
        <v>-</v>
      </c>
      <c r="AO87" s="85" t="str">
        <f>(INDEX('МО3 общие данные '!C42:C60,MATCH(N86,'МО3 общие данные '!B42:B60,0)))</f>
        <v>-</v>
      </c>
      <c r="AP87" s="85" t="str">
        <f>(INDEX('МО3 общие данные '!D42:D60,MATCH(N86,'МО3 общие данные '!B42:B60,0)))</f>
        <v>-</v>
      </c>
      <c r="AQ87" s="85" t="str">
        <f>(INDEX('МО3 общие данные '!C42:C60,MATCH(P86,'МО3 общие данные '!B42:B60,0)))</f>
        <v>-</v>
      </c>
      <c r="AR87" s="85" t="str">
        <f>(INDEX('МО3 общие данные '!D42:D60,MATCH(P86,'МО3 общие данные '!B42:B60,0)))</f>
        <v>-</v>
      </c>
      <c r="AS87" s="85" t="str">
        <f>(INDEX('МО3 общие данные '!C42:C60,MATCH(R86,'МО3 общие данные '!B42:B60,0)))</f>
        <v>-</v>
      </c>
      <c r="AT87" s="85" t="str">
        <f>(INDEX('МО3 общие данные '!D42:D60,MATCH(R86,'МО3 общие данные '!B42:B60,0)))</f>
        <v>-</v>
      </c>
      <c r="AU87" s="85" t="str">
        <f>(INDEX('МО3 общие данные '!C42:C60,MATCH(T86,'МО3 общие данные '!B42:B60,0)))</f>
        <v>-</v>
      </c>
      <c r="AV87" s="85" t="str">
        <f>(INDEX('МО3 общие данные '!D42:D60,MATCH(T86,'МО3 общие данные '!B42:B60,0)))</f>
        <v>-</v>
      </c>
      <c r="AW87" s="85" t="str">
        <f>(INDEX('МО3 общие данные '!C42:C60,MATCH(V86,'МО3 общие данные '!B42:B60,0)))</f>
        <v>-</v>
      </c>
      <c r="AX87" s="85" t="str">
        <f>(INDEX('МО3 общие данные '!D42:D60,MATCH(V86,'МО3 общие данные '!B42:B60,0)))</f>
        <v>-</v>
      </c>
      <c r="AY87" s="85" t="str">
        <f>(INDEX('МО3 общие данные '!C42:C60,MATCH(X86,'МО3 общие данные '!B42:B60,0)))</f>
        <v>-</v>
      </c>
      <c r="AZ87" s="85" t="str">
        <f>(INDEX('МО3 общие данные '!D42:D60,MATCH(X86,'МО3 общие данные '!B42:B60,0)))</f>
        <v>-</v>
      </c>
      <c r="BA87" s="85" t="str">
        <f>(INDEX('МО3 общие данные '!C42:C60,MATCH(Z86,'МО3 общие данные '!B42:B60,0)))</f>
        <v>-</v>
      </c>
      <c r="BB87" s="85" t="str">
        <f>(INDEX('МО3 общие данные '!D42:D60,MATCH(Z86,'МО3 общие данные '!B42:B60,0)))</f>
        <v>-</v>
      </c>
    </row>
    <row r="88" spans="1:54" s="83" customFormat="1" x14ac:dyDescent="0.2">
      <c r="A88" s="127"/>
      <c r="B88" s="294" t="str">
        <f>IF(B86&gt;0,"Д",IF(B86=0," "))</f>
        <v xml:space="preserve"> </v>
      </c>
      <c r="C88" s="295"/>
      <c r="D88" s="294" t="str">
        <f t="shared" ref="D88:Z88" si="23">IF(D86&gt;0,"Д",IF(D86=0," "))</f>
        <v xml:space="preserve"> </v>
      </c>
      <c r="E88" s="295"/>
      <c r="F88" s="294" t="str">
        <f t="shared" si="23"/>
        <v xml:space="preserve"> </v>
      </c>
      <c r="G88" s="295"/>
      <c r="H88" s="294" t="str">
        <f t="shared" si="23"/>
        <v xml:space="preserve"> </v>
      </c>
      <c r="I88" s="295"/>
      <c r="J88" s="294" t="str">
        <f t="shared" si="23"/>
        <v xml:space="preserve"> </v>
      </c>
      <c r="K88" s="295"/>
      <c r="L88" s="294" t="str">
        <f t="shared" si="23"/>
        <v xml:space="preserve"> </v>
      </c>
      <c r="M88" s="295"/>
      <c r="N88" s="294" t="str">
        <f t="shared" si="23"/>
        <v xml:space="preserve"> </v>
      </c>
      <c r="O88" s="295"/>
      <c r="P88" s="294" t="str">
        <f t="shared" si="23"/>
        <v xml:space="preserve"> </v>
      </c>
      <c r="Q88" s="295"/>
      <c r="R88" s="294" t="str">
        <f t="shared" si="23"/>
        <v xml:space="preserve"> </v>
      </c>
      <c r="S88" s="295"/>
      <c r="T88" s="294" t="str">
        <f t="shared" si="23"/>
        <v xml:space="preserve"> </v>
      </c>
      <c r="U88" s="295"/>
      <c r="V88" s="294" t="str">
        <f t="shared" si="23"/>
        <v xml:space="preserve"> </v>
      </c>
      <c r="W88" s="295"/>
      <c r="X88" s="294" t="str">
        <f t="shared" si="23"/>
        <v xml:space="preserve"> </v>
      </c>
      <c r="Y88" s="295"/>
      <c r="Z88" s="294" t="str">
        <f t="shared" si="23"/>
        <v xml:space="preserve"> </v>
      </c>
      <c r="AA88" s="295"/>
      <c r="AC88" s="85"/>
      <c r="AD88" s="85"/>
      <c r="AE88" s="85"/>
      <c r="AF88" s="85"/>
      <c r="AG88" s="85"/>
      <c r="AH88" s="85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</row>
    <row r="89" spans="1:54" s="83" customFormat="1" x14ac:dyDescent="0.2">
      <c r="A89" s="125"/>
      <c r="B89" s="296">
        <f>'гр6 МО3'!B37</f>
        <v>0</v>
      </c>
      <c r="C89" s="297" t="str">
        <f>IF(B89=1,"час",IF(B89=0," ",IF(B89&gt;4,"часов","часа")))</f>
        <v xml:space="preserve"> </v>
      </c>
      <c r="D89" s="296">
        <f>'гр6 МО3'!C37</f>
        <v>0</v>
      </c>
      <c r="E89" s="297" t="str">
        <f>IF(D89=1,"час",IF(D89=0," ",IF(D89&gt;4,"часов","часа")))</f>
        <v xml:space="preserve"> </v>
      </c>
      <c r="F89" s="296">
        <f>'гр6 МО3'!D37</f>
        <v>0</v>
      </c>
      <c r="G89" s="297" t="str">
        <f>IF(F89=1,"час",IF(F89=0," ",IF(F89&gt;4,"часов","часа")))</f>
        <v xml:space="preserve"> </v>
      </c>
      <c r="H89" s="296">
        <f>'гр6 МО3'!E37</f>
        <v>0</v>
      </c>
      <c r="I89" s="297" t="str">
        <f>IF(H89=1,"час",IF(H89=0," ",IF(H89&gt;4,"часов","часа")))</f>
        <v xml:space="preserve"> </v>
      </c>
      <c r="J89" s="296">
        <f>'гр6 МО3'!F37</f>
        <v>0</v>
      </c>
      <c r="K89" s="297" t="str">
        <f>IF(J89=1,"час",IF(J89=0," ",IF(J89&gt;4,"часов","часа")))</f>
        <v xml:space="preserve"> </v>
      </c>
      <c r="L89" s="296">
        <f>'гр6 МО3'!G37</f>
        <v>0</v>
      </c>
      <c r="M89" s="297" t="str">
        <f>IF(L89=1,"час",IF(L89=0," ",IF(L89&gt;4,"часов","часа")))</f>
        <v xml:space="preserve"> </v>
      </c>
      <c r="N89" s="296">
        <f>'гр6 МО3'!H37</f>
        <v>0</v>
      </c>
      <c r="O89" s="297" t="str">
        <f>IF(N89=1,"час",IF(N89=0," ",IF(N89&gt;4,"часов","часа")))</f>
        <v xml:space="preserve"> </v>
      </c>
      <c r="P89" s="296">
        <f>'гр6 МО3'!I37</f>
        <v>0</v>
      </c>
      <c r="Q89" s="297" t="str">
        <f>IF(P89=1,"час",IF(P89=0," ",IF(P89&gt;4,"часов","часа")))</f>
        <v xml:space="preserve"> </v>
      </c>
      <c r="R89" s="296">
        <f>'гр6 МО3'!J37</f>
        <v>0</v>
      </c>
      <c r="S89" s="297" t="str">
        <f>IF(R89=1,"час",IF(R89=0," ",IF(R89&gt;4,"часов","часа")))</f>
        <v xml:space="preserve"> </v>
      </c>
      <c r="T89" s="296">
        <f>'гр6 МО3'!K37</f>
        <v>0</v>
      </c>
      <c r="U89" s="297" t="str">
        <f>IF(T89=1,"час",IF(T89=0," ",IF(T89&gt;4,"часов","часа")))</f>
        <v xml:space="preserve"> </v>
      </c>
      <c r="V89" s="296">
        <f>'гр6 МО3'!L37</f>
        <v>0</v>
      </c>
      <c r="W89" s="297" t="str">
        <f>IF(V89=1,"час",IF(V89=0," ",IF(V89&gt;4,"часов","часа")))</f>
        <v xml:space="preserve"> </v>
      </c>
      <c r="X89" s="296">
        <f>'гр6 МО3'!M37</f>
        <v>0</v>
      </c>
      <c r="Y89" s="297" t="str">
        <f>IF(X89=1,"час",IF(X89=0," ",IF(X89&gt;4,"часов","часа")))</f>
        <v xml:space="preserve"> </v>
      </c>
      <c r="Z89" s="296">
        <f>'гр6 МО3'!N37</f>
        <v>0</v>
      </c>
      <c r="AA89" s="297" t="str">
        <f>IF(Z89=1,"час",IF(Z89=0," ",IF(Z89&gt;4,"часов","часа")))</f>
        <v xml:space="preserve"> </v>
      </c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</row>
    <row r="90" spans="1:54" s="83" customFormat="1" ht="24" customHeight="1" x14ac:dyDescent="0.2">
      <c r="A90" s="125">
        <v>26</v>
      </c>
      <c r="B90" s="298" t="str">
        <f>IF('МО3 общие данные '!E16=1,AC90,AD90)</f>
        <v>-</v>
      </c>
      <c r="C90" s="299"/>
      <c r="D90" s="298" t="str">
        <f>IF('МО3 общие данные '!E17=1,AE90,AF90)</f>
        <v>-</v>
      </c>
      <c r="E90" s="299"/>
      <c r="F90" s="298" t="str">
        <f>IF('МО3 общие данные '!E18=1,AG90,AH90)</f>
        <v>-</v>
      </c>
      <c r="G90" s="299"/>
      <c r="H90" s="298" t="str">
        <f>IF('МО3 общие данные '!E19=1,AI90,AJ90)</f>
        <v>-</v>
      </c>
      <c r="I90" s="299"/>
      <c r="J90" s="298" t="str">
        <f>IF('МО3 общие данные '!E20=1,AK90,AL90)</f>
        <v>-</v>
      </c>
      <c r="K90" s="299"/>
      <c r="L90" s="298" t="str">
        <f>IF('МО3 общие данные '!E21=1,AM90,AN90)</f>
        <v>-</v>
      </c>
      <c r="M90" s="299"/>
      <c r="N90" s="298" t="str">
        <f>IF('МО3 общие данные '!E22=1,AO90,AP90)</f>
        <v>-</v>
      </c>
      <c r="O90" s="299"/>
      <c r="P90" s="298" t="str">
        <f>IF('МО3 общие данные '!E23=1,AQ90,AR90)</f>
        <v>-</v>
      </c>
      <c r="Q90" s="299"/>
      <c r="R90" s="298" t="str">
        <f>IF('МО3 общие данные '!E24=1,AS90,AT90)</f>
        <v>-</v>
      </c>
      <c r="S90" s="299"/>
      <c r="T90" s="298" t="str">
        <f>IF('МО3 общие данные '!E25=1,AU90,AV90)</f>
        <v>-</v>
      </c>
      <c r="U90" s="299"/>
      <c r="V90" s="298" t="str">
        <f>IF('МО3 общие данные '!E26=1,AW90,AX90)</f>
        <v>-</v>
      </c>
      <c r="W90" s="299"/>
      <c r="X90" s="298" t="str">
        <f>IF('МО3 общие данные '!E27=1,AY90,AZ90)</f>
        <v>-</v>
      </c>
      <c r="Y90" s="299"/>
      <c r="Z90" s="298" t="str">
        <f>IF('МО3 общие данные '!E28=1,BA90,BB90)</f>
        <v>-</v>
      </c>
      <c r="AA90" s="299"/>
      <c r="AC90" s="85" t="str">
        <f>(INDEX('МО3 общие данные '!C42:C60,MATCH(B89,'МО3 общие данные '!B42:B60,0)))</f>
        <v>-</v>
      </c>
      <c r="AD90" s="85" t="str">
        <f>(INDEX('МО3 общие данные '!D42:D60,MATCH(B89,'МО3 общие данные '!B42:B60,0)))</f>
        <v>-</v>
      </c>
      <c r="AE90" s="85" t="str">
        <f>(INDEX('МО3 общие данные '!C42:C60,MATCH(D89,'МО3 общие данные '!B42:B60,0)))</f>
        <v>-</v>
      </c>
      <c r="AF90" s="85" t="str">
        <f>(INDEX('МО3 общие данные '!D42:D60,MATCH(D89,'МО3 общие данные '!B42:B60,0)))</f>
        <v>-</v>
      </c>
      <c r="AG90" s="85" t="str">
        <f>(INDEX('МО3 общие данные '!C42:C60,MATCH(F89,'МО3 общие данные '!B42:B60,0)))</f>
        <v>-</v>
      </c>
      <c r="AH90" s="85" t="str">
        <f>(INDEX('МО3 общие данные '!D42:D60,MATCH(F89,'МО3 общие данные '!B42:B60,0)))</f>
        <v>-</v>
      </c>
      <c r="AI90" s="85" t="str">
        <f>(INDEX('МО3 общие данные '!C42:C60,MATCH(H89,'МО3 общие данные '!B42:B60,0)))</f>
        <v>-</v>
      </c>
      <c r="AJ90" s="85" t="str">
        <f>(INDEX('МО3 общие данные '!D42:D60,MATCH(H89,'МО3 общие данные '!B42:B60,0)))</f>
        <v>-</v>
      </c>
      <c r="AK90" s="85" t="str">
        <f>(INDEX('МО3 общие данные '!C42:C60,MATCH(J89,'МО3 общие данные '!B42:B60,0)))</f>
        <v>-</v>
      </c>
      <c r="AL90" s="85" t="str">
        <f>(INDEX('МО3 общие данные '!D42:D60,MATCH(J89,'МО3 общие данные '!B42:B60,0)))</f>
        <v>-</v>
      </c>
      <c r="AM90" s="85" t="str">
        <f>(INDEX('МО3 общие данные '!C42:C60,MATCH(L89,'МО3 общие данные '!B42:B60,0)))</f>
        <v>-</v>
      </c>
      <c r="AN90" s="85" t="str">
        <f>(INDEX('МО3 общие данные '!D42:D60,MATCH(L89,'МО3 общие данные '!B42:B60,0)))</f>
        <v>-</v>
      </c>
      <c r="AO90" s="85" t="str">
        <f>(INDEX('МО3 общие данные '!C42:C60,MATCH(N89,'МО3 общие данные '!B42:B60,0)))</f>
        <v>-</v>
      </c>
      <c r="AP90" s="85" t="str">
        <f>(INDEX('МО3 общие данные '!D42:D60,MATCH(N89,'МО3 общие данные '!B42:B60,0)))</f>
        <v>-</v>
      </c>
      <c r="AQ90" s="85" t="str">
        <f>(INDEX('МО3 общие данные '!C42:C60,MATCH(P89,'МО3 общие данные '!B42:B60,0)))</f>
        <v>-</v>
      </c>
      <c r="AR90" s="85" t="str">
        <f>(INDEX('МО3 общие данные '!D42:D60,MATCH(P89,'МО3 общие данные '!B42:B60,0)))</f>
        <v>-</v>
      </c>
      <c r="AS90" s="85" t="str">
        <f>(INDEX('МО3 общие данные '!C42:C60,MATCH(R89,'МО3 общие данные '!B42:B60,0)))</f>
        <v>-</v>
      </c>
      <c r="AT90" s="85" t="str">
        <f>(INDEX('МО3 общие данные '!D42:D60,MATCH(R89,'МО3 общие данные '!B42:B60,0)))</f>
        <v>-</v>
      </c>
      <c r="AU90" s="85" t="str">
        <f>(INDEX('МО3 общие данные '!C42:C60,MATCH(T89,'МО3 общие данные '!B42:B60,0)))</f>
        <v>-</v>
      </c>
      <c r="AV90" s="85" t="str">
        <f>(INDEX('МО3 общие данные '!D42:D60,MATCH(T89,'МО3 общие данные '!B42:B60,0)))</f>
        <v>-</v>
      </c>
      <c r="AW90" s="85" t="str">
        <f>(INDEX('МО3 общие данные '!C42:C60,MATCH(V89,'МО3 общие данные '!B42:B60,0)))</f>
        <v>-</v>
      </c>
      <c r="AX90" s="85" t="str">
        <f>(INDEX('МО3 общие данные '!D42:D60,MATCH(V89,'МО3 общие данные '!B42:B60,0)))</f>
        <v>-</v>
      </c>
      <c r="AY90" s="85" t="str">
        <f>(INDEX('МО3 общие данные '!C42:C60,MATCH(X89,'МО3 общие данные '!B42:B60,0)))</f>
        <v>-</v>
      </c>
      <c r="AZ90" s="85" t="str">
        <f>(INDEX('МО3 общие данные '!D42:D60,MATCH(X89,'МО3 общие данные '!B42:B60,0)))</f>
        <v>-</v>
      </c>
      <c r="BA90" s="85" t="str">
        <f>(INDEX('МО3 общие данные '!C42:C60,MATCH(Z89,'МО3 общие данные '!B42:B60,0)))</f>
        <v>-</v>
      </c>
      <c r="BB90" s="85" t="str">
        <f>(INDEX('МО3 общие данные '!D42:D60,MATCH(Z89,'МО3 общие данные '!B42:B60,0)))</f>
        <v>-</v>
      </c>
    </row>
    <row r="91" spans="1:54" s="83" customFormat="1" x14ac:dyDescent="0.2">
      <c r="A91" s="127"/>
      <c r="B91" s="294" t="str">
        <f>IF(B89&gt;0,"Д",IF(B89=0," "))</f>
        <v xml:space="preserve"> </v>
      </c>
      <c r="C91" s="295"/>
      <c r="D91" s="294" t="str">
        <f t="shared" ref="D91:Z91" si="24">IF(D89&gt;0,"Д",IF(D89=0," "))</f>
        <v xml:space="preserve"> </v>
      </c>
      <c r="E91" s="295"/>
      <c r="F91" s="294" t="str">
        <f t="shared" si="24"/>
        <v xml:space="preserve"> </v>
      </c>
      <c r="G91" s="295"/>
      <c r="H91" s="294" t="str">
        <f t="shared" si="24"/>
        <v xml:space="preserve"> </v>
      </c>
      <c r="I91" s="295"/>
      <c r="J91" s="294" t="str">
        <f t="shared" si="24"/>
        <v xml:space="preserve"> </v>
      </c>
      <c r="K91" s="295"/>
      <c r="L91" s="294" t="str">
        <f t="shared" si="24"/>
        <v xml:space="preserve"> </v>
      </c>
      <c r="M91" s="295"/>
      <c r="N91" s="294" t="str">
        <f t="shared" si="24"/>
        <v xml:space="preserve"> </v>
      </c>
      <c r="O91" s="295"/>
      <c r="P91" s="294" t="str">
        <f t="shared" si="24"/>
        <v xml:space="preserve"> </v>
      </c>
      <c r="Q91" s="295"/>
      <c r="R91" s="294" t="str">
        <f t="shared" si="24"/>
        <v xml:space="preserve"> </v>
      </c>
      <c r="S91" s="295"/>
      <c r="T91" s="294" t="str">
        <f t="shared" si="24"/>
        <v xml:space="preserve"> </v>
      </c>
      <c r="U91" s="295"/>
      <c r="V91" s="294" t="str">
        <f t="shared" si="24"/>
        <v xml:space="preserve"> </v>
      </c>
      <c r="W91" s="295"/>
      <c r="X91" s="294" t="str">
        <f t="shared" si="24"/>
        <v xml:space="preserve"> </v>
      </c>
      <c r="Y91" s="295"/>
      <c r="Z91" s="294" t="str">
        <f t="shared" si="24"/>
        <v xml:space="preserve"> </v>
      </c>
      <c r="AA91" s="295"/>
      <c r="AC91" s="85"/>
      <c r="AD91" s="85"/>
      <c r="AE91" s="85"/>
      <c r="AF91" s="85"/>
      <c r="AG91" s="85"/>
      <c r="AH91" s="85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</row>
    <row r="92" spans="1:54" s="83" customFormat="1" x14ac:dyDescent="0.2">
      <c r="A92" s="125"/>
      <c r="B92" s="296">
        <f>'гр6 МО3'!B38</f>
        <v>0</v>
      </c>
      <c r="C92" s="297" t="str">
        <f>IF(B92=1,"час",IF(B92=0," ",IF(B92&gt;4,"часов","часа")))</f>
        <v xml:space="preserve"> </v>
      </c>
      <c r="D92" s="296">
        <f>'гр6 МО3'!C38</f>
        <v>0</v>
      </c>
      <c r="E92" s="297" t="str">
        <f>IF(D92=1,"час",IF(D92=0," ",IF(D92&gt;4,"часов","часа")))</f>
        <v xml:space="preserve"> </v>
      </c>
      <c r="F92" s="296">
        <f>'гр6 МО3'!D38</f>
        <v>0</v>
      </c>
      <c r="G92" s="297" t="str">
        <f>IF(F92=1,"час",IF(F92=0," ",IF(F92&gt;4,"часов","часа")))</f>
        <v xml:space="preserve"> </v>
      </c>
      <c r="H92" s="296">
        <f>'гр6 МО3'!E38</f>
        <v>0</v>
      </c>
      <c r="I92" s="297" t="str">
        <f>IF(H92=1,"час",IF(H92=0," ",IF(H92&gt;4,"часов","часа")))</f>
        <v xml:space="preserve"> </v>
      </c>
      <c r="J92" s="296">
        <f>'гр6 МО3'!F38</f>
        <v>0</v>
      </c>
      <c r="K92" s="297" t="str">
        <f>IF(J92=1,"час",IF(J92=0," ",IF(J92&gt;4,"часов","часа")))</f>
        <v xml:space="preserve"> </v>
      </c>
      <c r="L92" s="296">
        <f>'гр6 МО3'!G38</f>
        <v>0</v>
      </c>
      <c r="M92" s="297" t="str">
        <f>IF(L92=1,"час",IF(L92=0," ",IF(L92&gt;4,"часов","часа")))</f>
        <v xml:space="preserve"> </v>
      </c>
      <c r="N92" s="296">
        <f>'гр6 МО3'!H38</f>
        <v>0</v>
      </c>
      <c r="O92" s="297" t="str">
        <f>IF(N92=1,"час",IF(N92=0," ",IF(N92&gt;4,"часов","часа")))</f>
        <v xml:space="preserve"> </v>
      </c>
      <c r="P92" s="296">
        <f>'гр6 МО3'!I38</f>
        <v>0</v>
      </c>
      <c r="Q92" s="297" t="str">
        <f>IF(P92=1,"час",IF(P92=0," ",IF(P92&gt;4,"часов","часа")))</f>
        <v xml:space="preserve"> </v>
      </c>
      <c r="R92" s="296">
        <f>'гр6 МО3'!J38</f>
        <v>0</v>
      </c>
      <c r="S92" s="297" t="str">
        <f>IF(R92=1,"час",IF(R92=0," ",IF(R92&gt;4,"часов","часа")))</f>
        <v xml:space="preserve"> </v>
      </c>
      <c r="T92" s="296">
        <f>'гр6 МО3'!K38</f>
        <v>0</v>
      </c>
      <c r="U92" s="297" t="str">
        <f>IF(T92=1,"час",IF(T92=0," ",IF(T92&gt;4,"часов","часа")))</f>
        <v xml:space="preserve"> </v>
      </c>
      <c r="V92" s="296">
        <f>'гр6 МО3'!L38</f>
        <v>0</v>
      </c>
      <c r="W92" s="297" t="str">
        <f>IF(V92=1,"час",IF(V92=0," ",IF(V92&gt;4,"часов","часа")))</f>
        <v xml:space="preserve"> </v>
      </c>
      <c r="X92" s="296">
        <f>'гр6 МО3'!M38</f>
        <v>0</v>
      </c>
      <c r="Y92" s="297" t="str">
        <f>IF(X92=1,"час",IF(X92=0," ",IF(X92&gt;4,"часов","часа")))</f>
        <v xml:space="preserve"> </v>
      </c>
      <c r="Z92" s="296">
        <f>'гр6 МО3'!N38</f>
        <v>0</v>
      </c>
      <c r="AA92" s="297" t="str">
        <f>IF(Z92=1,"час",IF(Z92=0," ",IF(Z92&gt;4,"часов","часа")))</f>
        <v xml:space="preserve"> </v>
      </c>
      <c r="AC92" s="85"/>
      <c r="AD92" s="85"/>
      <c r="AE92" s="85"/>
      <c r="AF92" s="85"/>
      <c r="AG92" s="85"/>
      <c r="AH92" s="85"/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85"/>
      <c r="AY92" s="85"/>
      <c r="AZ92" s="85"/>
      <c r="BA92" s="85"/>
      <c r="BB92" s="85"/>
    </row>
    <row r="93" spans="1:54" s="83" customFormat="1" ht="24" customHeight="1" x14ac:dyDescent="0.2">
      <c r="A93" s="125">
        <v>27</v>
      </c>
      <c r="B93" s="298" t="str">
        <f>IF('МО3 общие данные '!E16=1,AC93,AD93)</f>
        <v>-</v>
      </c>
      <c r="C93" s="299"/>
      <c r="D93" s="298" t="str">
        <f>IF('МО3 общие данные '!E17=1,AE93,AF93)</f>
        <v>-</v>
      </c>
      <c r="E93" s="299"/>
      <c r="F93" s="298" t="str">
        <f>IF('МО3 общие данные '!E18=1,AG93,AH93)</f>
        <v>-</v>
      </c>
      <c r="G93" s="299"/>
      <c r="H93" s="298" t="str">
        <f>IF('МО3 общие данные '!E19=1,AI93,AJ93)</f>
        <v>-</v>
      </c>
      <c r="I93" s="299"/>
      <c r="J93" s="298" t="str">
        <f>IF('МО3 общие данные '!E20=1,AK93,AL93)</f>
        <v>-</v>
      </c>
      <c r="K93" s="299"/>
      <c r="L93" s="298" t="str">
        <f>IF('МО3 общие данные '!E21=1,AM93,AN93)</f>
        <v>-</v>
      </c>
      <c r="M93" s="299"/>
      <c r="N93" s="298" t="str">
        <f>IF('МО3 общие данные '!E22=1,AO93,AP93)</f>
        <v>-</v>
      </c>
      <c r="O93" s="299"/>
      <c r="P93" s="298" t="str">
        <f>IF('МО3 общие данные '!E23=1,AQ93,AR93)</f>
        <v>-</v>
      </c>
      <c r="Q93" s="299"/>
      <c r="R93" s="298" t="str">
        <f>IF('МО3 общие данные '!E24=1,AS93,AT93)</f>
        <v>-</v>
      </c>
      <c r="S93" s="299"/>
      <c r="T93" s="298" t="str">
        <f>IF('МО3 общие данные '!E25=1,AU93,AV93)</f>
        <v>-</v>
      </c>
      <c r="U93" s="299"/>
      <c r="V93" s="298" t="str">
        <f>IF('МО3 общие данные '!E26=1,AW93,AX93)</f>
        <v>-</v>
      </c>
      <c r="W93" s="299"/>
      <c r="X93" s="298" t="str">
        <f>IF('МО3 общие данные '!E27=1,AY93,AZ93)</f>
        <v>-</v>
      </c>
      <c r="Y93" s="299"/>
      <c r="Z93" s="298" t="str">
        <f>IF('МО3 общие данные '!E28=1,BA93,BB93)</f>
        <v>-</v>
      </c>
      <c r="AA93" s="299"/>
      <c r="AC93" s="85" t="str">
        <f>(INDEX('МО3 общие данные '!C42:C60,MATCH(B92,'МО3 общие данные '!B42:B60,0)))</f>
        <v>-</v>
      </c>
      <c r="AD93" s="85" t="str">
        <f>(INDEX('МО3 общие данные '!D42:D60,MATCH(B92,'МО3 общие данные '!B42:B60,0)))</f>
        <v>-</v>
      </c>
      <c r="AE93" s="85" t="str">
        <f>(INDEX('МО3 общие данные '!C42:C60,MATCH(D92,'МО3 общие данные '!B42:B60,0)))</f>
        <v>-</v>
      </c>
      <c r="AF93" s="85" t="str">
        <f>(INDEX('МО3 общие данные '!D42:D60,MATCH(D92,'МО3 общие данные '!B42:B60,0)))</f>
        <v>-</v>
      </c>
      <c r="AG93" s="85" t="str">
        <f>(INDEX('МО3 общие данные '!C42:C60,MATCH(F92,'МО3 общие данные '!B42:B60,0)))</f>
        <v>-</v>
      </c>
      <c r="AH93" s="85" t="str">
        <f>(INDEX('МО3 общие данные '!D42:D60,MATCH(F92,'МО3 общие данные '!B42:B60,0)))</f>
        <v>-</v>
      </c>
      <c r="AI93" s="85" t="str">
        <f>(INDEX('МО3 общие данные '!C42:C60,MATCH(H92,'МО3 общие данные '!B42:B60,0)))</f>
        <v>-</v>
      </c>
      <c r="AJ93" s="85" t="str">
        <f>(INDEX('МО3 общие данные '!D42:D60,MATCH(H92,'МО3 общие данные '!B42:B60,0)))</f>
        <v>-</v>
      </c>
      <c r="AK93" s="85" t="str">
        <f>(INDEX('МО3 общие данные '!C42:C60,MATCH(J92,'МО3 общие данные '!B42:B60,0)))</f>
        <v>-</v>
      </c>
      <c r="AL93" s="85" t="str">
        <f>(INDEX('МО3 общие данные '!D42:D60,MATCH(J92,'МО3 общие данные '!B42:B60,0)))</f>
        <v>-</v>
      </c>
      <c r="AM93" s="85" t="str">
        <f>(INDEX('МО3 общие данные '!C42:C60,MATCH(L92,'МО3 общие данные '!B42:B60,0)))</f>
        <v>-</v>
      </c>
      <c r="AN93" s="85" t="str">
        <f>(INDEX('МО3 общие данные '!D42:D60,MATCH(L92,'МО3 общие данные '!B42:B60,0)))</f>
        <v>-</v>
      </c>
      <c r="AO93" s="85" t="str">
        <f>(INDEX('МО3 общие данные '!C42:C60,MATCH(N92,'МО3 общие данные '!B42:B60,0)))</f>
        <v>-</v>
      </c>
      <c r="AP93" s="85" t="str">
        <f>(INDEX('МО3 общие данные '!D42:D60,MATCH(N92,'МО3 общие данные '!B42:B60,0)))</f>
        <v>-</v>
      </c>
      <c r="AQ93" s="85" t="str">
        <f>(INDEX('МО3 общие данные '!C42:C60,MATCH(P92,'МО3 общие данные '!B42:B60,0)))</f>
        <v>-</v>
      </c>
      <c r="AR93" s="85" t="str">
        <f>(INDEX('МО3 общие данные '!D42:D60,MATCH(P92,'МО3 общие данные '!B42:B60,0)))</f>
        <v>-</v>
      </c>
      <c r="AS93" s="85" t="str">
        <f>(INDEX('МО3 общие данные '!C42:C60,MATCH(R92,'МО3 общие данные '!B42:B60,0)))</f>
        <v>-</v>
      </c>
      <c r="AT93" s="85" t="str">
        <f>(INDEX('МО3 общие данные '!D42:D60,MATCH(R92,'МО3 общие данные '!B42:B60,0)))</f>
        <v>-</v>
      </c>
      <c r="AU93" s="85" t="str">
        <f>(INDEX('МО3 общие данные '!C42:C60,MATCH(T92,'МО3 общие данные '!B42:B60,0)))</f>
        <v>-</v>
      </c>
      <c r="AV93" s="85" t="str">
        <f>(INDEX('МО3 общие данные '!D42:D60,MATCH(T92,'МО3 общие данные '!B42:B60,0)))</f>
        <v>-</v>
      </c>
      <c r="AW93" s="85" t="str">
        <f>(INDEX('МО3 общие данные '!C42:C60,MATCH(V92,'МО3 общие данные '!B42:B60,0)))</f>
        <v>-</v>
      </c>
      <c r="AX93" s="85" t="str">
        <f>(INDEX('МО3 общие данные '!D42:D60,MATCH(V92,'МО3 общие данные '!B42:B60,0)))</f>
        <v>-</v>
      </c>
      <c r="AY93" s="85" t="str">
        <f>(INDEX('МО3 общие данные '!C42:C60,MATCH(X92,'МО3 общие данные '!B42:B60,0)))</f>
        <v>-</v>
      </c>
      <c r="AZ93" s="85" t="str">
        <f>(INDEX('МО3 общие данные '!D42:D60,MATCH(X92,'МО3 общие данные '!B42:B60,0)))</f>
        <v>-</v>
      </c>
      <c r="BA93" s="85" t="str">
        <f>(INDEX('МО3 общие данные '!C42:C60,MATCH(Z92,'МО3 общие данные '!B42:B60,0)))</f>
        <v>-</v>
      </c>
      <c r="BB93" s="85" t="str">
        <f>(INDEX('МО3 общие данные '!D42:D60,MATCH(Z92,'МО3 общие данные '!B42:B60,0)))</f>
        <v>-</v>
      </c>
    </row>
    <row r="94" spans="1:54" s="83" customFormat="1" x14ac:dyDescent="0.2">
      <c r="A94" s="127"/>
      <c r="B94" s="294" t="str">
        <f>IF(B92&gt;0,"Д",IF(B92=0," "))</f>
        <v xml:space="preserve"> </v>
      </c>
      <c r="C94" s="295"/>
      <c r="D94" s="294" t="str">
        <f t="shared" ref="D94:Z94" si="25">IF(D92&gt;0,"Д",IF(D92=0," "))</f>
        <v xml:space="preserve"> </v>
      </c>
      <c r="E94" s="295"/>
      <c r="F94" s="294" t="str">
        <f t="shared" si="25"/>
        <v xml:space="preserve"> </v>
      </c>
      <c r="G94" s="295"/>
      <c r="H94" s="294" t="str">
        <f t="shared" si="25"/>
        <v xml:space="preserve"> </v>
      </c>
      <c r="I94" s="295"/>
      <c r="J94" s="294" t="str">
        <f t="shared" si="25"/>
        <v xml:space="preserve"> </v>
      </c>
      <c r="K94" s="295"/>
      <c r="L94" s="294" t="str">
        <f t="shared" si="25"/>
        <v xml:space="preserve"> </v>
      </c>
      <c r="M94" s="295"/>
      <c r="N94" s="294" t="str">
        <f t="shared" si="25"/>
        <v xml:space="preserve"> </v>
      </c>
      <c r="O94" s="295"/>
      <c r="P94" s="294" t="str">
        <f t="shared" si="25"/>
        <v xml:space="preserve"> </v>
      </c>
      <c r="Q94" s="295"/>
      <c r="R94" s="294" t="str">
        <f t="shared" si="25"/>
        <v xml:space="preserve"> </v>
      </c>
      <c r="S94" s="295"/>
      <c r="T94" s="294" t="str">
        <f t="shared" si="25"/>
        <v xml:space="preserve"> </v>
      </c>
      <c r="U94" s="295"/>
      <c r="V94" s="294" t="str">
        <f t="shared" si="25"/>
        <v xml:space="preserve"> </v>
      </c>
      <c r="W94" s="295"/>
      <c r="X94" s="294" t="str">
        <f t="shared" si="25"/>
        <v xml:space="preserve"> </v>
      </c>
      <c r="Y94" s="295"/>
      <c r="Z94" s="294" t="str">
        <f t="shared" si="25"/>
        <v xml:space="preserve"> </v>
      </c>
      <c r="AA94" s="295"/>
      <c r="AC94" s="85"/>
      <c r="AD94" s="85"/>
      <c r="AE94" s="85"/>
      <c r="AF94" s="85"/>
      <c r="AG94" s="85"/>
      <c r="AH94" s="85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</row>
    <row r="95" spans="1:54" s="83" customFormat="1" x14ac:dyDescent="0.2">
      <c r="A95" s="125"/>
      <c r="B95" s="296">
        <f>'гр6 МО3'!B39</f>
        <v>0</v>
      </c>
      <c r="C95" s="297" t="str">
        <f>IF(B95=1,"час",IF(B95=0," ",IF(B95&gt;4,"часов","часа")))</f>
        <v xml:space="preserve"> </v>
      </c>
      <c r="D95" s="296">
        <f>'гр6 МО3'!C39</f>
        <v>0</v>
      </c>
      <c r="E95" s="297" t="str">
        <f>IF(D95=1,"час",IF(D95=0," ",IF(D95&gt;4,"часов","часа")))</f>
        <v xml:space="preserve"> </v>
      </c>
      <c r="F95" s="296">
        <f>'гр6 МО3'!D39</f>
        <v>0</v>
      </c>
      <c r="G95" s="297" t="str">
        <f>IF(F95=1,"час",IF(F95=0," ",IF(F95&gt;4,"часов","часа")))</f>
        <v xml:space="preserve"> </v>
      </c>
      <c r="H95" s="296">
        <f>'гр6 МО3'!E39</f>
        <v>0</v>
      </c>
      <c r="I95" s="297" t="str">
        <f>IF(H95=1,"час",IF(H95=0," ",IF(H95&gt;4,"часов","часа")))</f>
        <v xml:space="preserve"> </v>
      </c>
      <c r="J95" s="296">
        <f>'гр6 МО3'!F39</f>
        <v>0</v>
      </c>
      <c r="K95" s="297" t="str">
        <f>IF(J95=1,"час",IF(J95=0," ",IF(J95&gt;4,"часов","часа")))</f>
        <v xml:space="preserve"> </v>
      </c>
      <c r="L95" s="296">
        <f>'гр6 МО3'!G39</f>
        <v>0</v>
      </c>
      <c r="M95" s="297" t="str">
        <f>IF(L95=1,"час",IF(L95=0," ",IF(L95&gt;4,"часов","часа")))</f>
        <v xml:space="preserve"> </v>
      </c>
      <c r="N95" s="296">
        <f>'гр6 МО3'!H39</f>
        <v>0</v>
      </c>
      <c r="O95" s="297" t="str">
        <f>IF(N95=1,"час",IF(N95=0," ",IF(N95&gt;4,"часов","часа")))</f>
        <v xml:space="preserve"> </v>
      </c>
      <c r="P95" s="296">
        <f>'гр6 МО3'!I39</f>
        <v>0</v>
      </c>
      <c r="Q95" s="297" t="str">
        <f>IF(P95=1,"час",IF(P95=0," ",IF(P95&gt;4,"часов","часа")))</f>
        <v xml:space="preserve"> </v>
      </c>
      <c r="R95" s="296">
        <f>'гр6 МО3'!J39</f>
        <v>0</v>
      </c>
      <c r="S95" s="297" t="str">
        <f>IF(R95=1,"час",IF(R95=0," ",IF(R95&gt;4,"часов","часа")))</f>
        <v xml:space="preserve"> </v>
      </c>
      <c r="T95" s="296">
        <f>'гр6 МО3'!K39</f>
        <v>0</v>
      </c>
      <c r="U95" s="297" t="str">
        <f>IF(T95=1,"час",IF(T95=0," ",IF(T95&gt;4,"часов","часа")))</f>
        <v xml:space="preserve"> </v>
      </c>
      <c r="V95" s="296">
        <f>'гр6 МО3'!L39</f>
        <v>0</v>
      </c>
      <c r="W95" s="297" t="str">
        <f>IF(V95=1,"час",IF(V95=0," ",IF(V95&gt;4,"часов","часа")))</f>
        <v xml:space="preserve"> </v>
      </c>
      <c r="X95" s="296">
        <f>'гр6 МО3'!M39</f>
        <v>0</v>
      </c>
      <c r="Y95" s="297" t="str">
        <f>IF(X95=1,"час",IF(X95=0," ",IF(X95&gt;4,"часов","часа")))</f>
        <v xml:space="preserve"> </v>
      </c>
      <c r="Z95" s="296">
        <f>'гр6 МО3'!N39</f>
        <v>0</v>
      </c>
      <c r="AA95" s="297" t="str">
        <f>IF(Z95=1,"час",IF(Z95=0," ",IF(Z95&gt;4,"часов","часа")))</f>
        <v xml:space="preserve"> </v>
      </c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</row>
    <row r="96" spans="1:54" s="83" customFormat="1" ht="39" customHeight="1" x14ac:dyDescent="0.2">
      <c r="A96" s="125">
        <v>28</v>
      </c>
      <c r="B96" s="298" t="str">
        <f>IF('МО3 общие данные '!E16=1,AC96,AD96)</f>
        <v>-</v>
      </c>
      <c r="C96" s="299"/>
      <c r="D96" s="298" t="str">
        <f>IF('МО3 общие данные '!E17=1,AE96,AF96)</f>
        <v>-</v>
      </c>
      <c r="E96" s="299"/>
      <c r="F96" s="298" t="str">
        <f>IF('МО3 общие данные '!E18=1,AG96,AH96)</f>
        <v>-</v>
      </c>
      <c r="G96" s="299"/>
      <c r="H96" s="298" t="str">
        <f>IF('МО3 общие данные '!E19=1,AI96,AJ96)</f>
        <v>-</v>
      </c>
      <c r="I96" s="299"/>
      <c r="J96" s="298" t="str">
        <f>IF('МО3 общие данные '!E20=1,AK96,AL96)</f>
        <v>-</v>
      </c>
      <c r="K96" s="299"/>
      <c r="L96" s="298" t="str">
        <f>IF('МО3 общие данные '!E21=1,AM96,AN96)</f>
        <v>-</v>
      </c>
      <c r="M96" s="299"/>
      <c r="N96" s="298" t="str">
        <f>IF('МО3 общие данные '!E22=1,AO96,AP96)</f>
        <v>-</v>
      </c>
      <c r="O96" s="299"/>
      <c r="P96" s="298" t="str">
        <f>IF('МО3 общие данные '!E23=1,AQ96,AR96)</f>
        <v>-</v>
      </c>
      <c r="Q96" s="299"/>
      <c r="R96" s="298" t="str">
        <f>IF('МО3 общие данные '!E24=1,AS96,AT96)</f>
        <v>-</v>
      </c>
      <c r="S96" s="299"/>
      <c r="T96" s="298" t="str">
        <f>IF('МО3 общие данные '!E25=1,AU96,AV96)</f>
        <v>-</v>
      </c>
      <c r="U96" s="299"/>
      <c r="V96" s="298" t="str">
        <f>IF('МО3 общие данные '!E26=1,AW96,AX96)</f>
        <v>-</v>
      </c>
      <c r="W96" s="299"/>
      <c r="X96" s="298" t="str">
        <f>IF('МО3 общие данные '!E27=1,AY96,AZ96)</f>
        <v>-</v>
      </c>
      <c r="Y96" s="299"/>
      <c r="Z96" s="298" t="str">
        <f>IF('МО3 общие данные '!E28=1,BA96,BB96)</f>
        <v>-</v>
      </c>
      <c r="AA96" s="299"/>
      <c r="AC96" s="85" t="str">
        <f>(INDEX('МО3 общие данные '!C42:C60,MATCH(B95,'МО3 общие данные '!B42:B60,0)))</f>
        <v>-</v>
      </c>
      <c r="AD96" s="85" t="str">
        <f>(INDEX('МО3 общие данные '!D42:D60,MATCH(B95,'МО3 общие данные '!B42:B60,0)))</f>
        <v>-</v>
      </c>
      <c r="AE96" s="85" t="str">
        <f>(INDEX('МО3 общие данные '!C42:C60,MATCH(D95,'МО3 общие данные '!B42:B60,0)))</f>
        <v>-</v>
      </c>
      <c r="AF96" s="85" t="str">
        <f>(INDEX('МО3 общие данные '!D42:D60,MATCH(D95,'МО3 общие данные '!B42:B60,0)))</f>
        <v>-</v>
      </c>
      <c r="AG96" s="85" t="str">
        <f>(INDEX('МО3 общие данные '!C42:C60,MATCH(F95,'МО3 общие данные '!B42:B60,0)))</f>
        <v>-</v>
      </c>
      <c r="AH96" s="85" t="str">
        <f>(INDEX('МО3 общие данные '!D42:D60,MATCH(F95,'МО3 общие данные '!B42:B60,0)))</f>
        <v>-</v>
      </c>
      <c r="AI96" s="85" t="str">
        <f>(INDEX('МО3 общие данные '!C42:C60,MATCH(H95,'МО3 общие данные '!B42:B60,0)))</f>
        <v>-</v>
      </c>
      <c r="AJ96" s="85" t="str">
        <f>(INDEX('МО3 общие данные '!D42:D60,MATCH(H95,'МО3 общие данные '!B42:B60,0)))</f>
        <v>-</v>
      </c>
      <c r="AK96" s="85" t="str">
        <f>(INDEX('МО3 общие данные '!C42:C60,MATCH(J95,'МО3 общие данные '!B42:B60,0)))</f>
        <v>-</v>
      </c>
      <c r="AL96" s="85" t="str">
        <f>(INDEX('МО3 общие данные '!D42:D60,MATCH(J95,'МО3 общие данные '!B42:B60,0)))</f>
        <v>-</v>
      </c>
      <c r="AM96" s="85" t="str">
        <f>(INDEX('МО3 общие данные '!C42:C60,MATCH(L95,'МО3 общие данные '!B42:B60,0)))</f>
        <v>-</v>
      </c>
      <c r="AN96" s="85" t="str">
        <f>(INDEX('МО3 общие данные '!D42:D60,MATCH(L95,'МО3 общие данные '!B42:B60,0)))</f>
        <v>-</v>
      </c>
      <c r="AO96" s="85" t="str">
        <f>(INDEX('МО3 общие данные '!C42:C60,MATCH(N95,'МО3 общие данные '!B42:B60,0)))</f>
        <v>-</v>
      </c>
      <c r="AP96" s="85" t="str">
        <f>(INDEX('МО3 общие данные '!D42:D60,MATCH(N95,'МО3 общие данные '!B42:B60,0)))</f>
        <v>-</v>
      </c>
      <c r="AQ96" s="85" t="str">
        <f>(INDEX('МО3 общие данные '!C42:C60,MATCH(P95,'МО3 общие данные '!B42:B60,0)))</f>
        <v>-</v>
      </c>
      <c r="AR96" s="85" t="str">
        <f>(INDEX('МО3 общие данные '!D42:D60,MATCH(P95,'МО3 общие данные '!B42:B60,0)))</f>
        <v>-</v>
      </c>
      <c r="AS96" s="85" t="str">
        <f>(INDEX('МО3 общие данные '!C42:C60,MATCH(R95,'МО3 общие данные '!B42:B60,0)))</f>
        <v>-</v>
      </c>
      <c r="AT96" s="85" t="str">
        <f>(INDEX('МО3 общие данные '!D42:D60,MATCH(R95,'МО3 общие данные '!B42:B60,0)))</f>
        <v>-</v>
      </c>
      <c r="AU96" s="85" t="str">
        <f>(INDEX('МО3 общие данные '!C42:C60,MATCH(T95,'МО3 общие данные '!B42:B60,0)))</f>
        <v>-</v>
      </c>
      <c r="AV96" s="85" t="str">
        <f>(INDEX('МО3 общие данные '!D42:D60,MATCH(T95,'МО3 общие данные '!B42:B60,0)))</f>
        <v>-</v>
      </c>
      <c r="AW96" s="85" t="str">
        <f>(INDEX('МО3 общие данные '!C42:C60,MATCH(V95,'МО3 общие данные '!B42:B60,0)))</f>
        <v>-</v>
      </c>
      <c r="AX96" s="85" t="str">
        <f>(INDEX('МО3 общие данные '!D42:D60,MATCH(V95,'МО3 общие данные '!B42:B60,0)))</f>
        <v>-</v>
      </c>
      <c r="AY96" s="85" t="str">
        <f>(INDEX('МО3 общие данные '!C42:C60,MATCH(X95,'МО3 общие данные '!B42:B60,0)))</f>
        <v>-</v>
      </c>
      <c r="AZ96" s="85" t="str">
        <f>(INDEX('МО3 общие данные '!D42:D60,MATCH(X95,'МО3 общие данные '!B42:B60,0)))</f>
        <v>-</v>
      </c>
      <c r="BA96" s="85" t="str">
        <f>(INDEX('МО3 общие данные '!C42:C60,MATCH(Z95,'МО3 общие данные '!B42:B60,0)))</f>
        <v>-</v>
      </c>
      <c r="BB96" s="85" t="str">
        <f>(INDEX('МО3 общие данные '!D42:D60,MATCH(Z95,'МО3 общие данные '!B42:B60,0)))</f>
        <v>-</v>
      </c>
    </row>
    <row r="97" spans="1:54" s="83" customFormat="1" x14ac:dyDescent="0.2">
      <c r="A97" s="127"/>
      <c r="B97" s="294" t="str">
        <f>IF(B95&gt;0,"Д",IF(B95=0," "))</f>
        <v xml:space="preserve"> </v>
      </c>
      <c r="C97" s="295"/>
      <c r="D97" s="294" t="str">
        <f t="shared" ref="D97:Z97" si="26">IF(D95&gt;0,"Д",IF(D95=0," "))</f>
        <v xml:space="preserve"> </v>
      </c>
      <c r="E97" s="295"/>
      <c r="F97" s="294" t="str">
        <f t="shared" si="26"/>
        <v xml:space="preserve"> </v>
      </c>
      <c r="G97" s="295"/>
      <c r="H97" s="294" t="str">
        <f t="shared" si="26"/>
        <v xml:space="preserve"> </v>
      </c>
      <c r="I97" s="295"/>
      <c r="J97" s="294" t="str">
        <f t="shared" si="26"/>
        <v xml:space="preserve"> </v>
      </c>
      <c r="K97" s="295"/>
      <c r="L97" s="294" t="str">
        <f t="shared" si="26"/>
        <v xml:space="preserve"> </v>
      </c>
      <c r="M97" s="295"/>
      <c r="N97" s="294" t="str">
        <f t="shared" si="26"/>
        <v xml:space="preserve"> </v>
      </c>
      <c r="O97" s="295"/>
      <c r="P97" s="294" t="str">
        <f t="shared" si="26"/>
        <v xml:space="preserve"> </v>
      </c>
      <c r="Q97" s="295"/>
      <c r="R97" s="294" t="str">
        <f t="shared" si="26"/>
        <v xml:space="preserve"> </v>
      </c>
      <c r="S97" s="295"/>
      <c r="T97" s="294" t="str">
        <f t="shared" si="26"/>
        <v xml:space="preserve"> </v>
      </c>
      <c r="U97" s="295"/>
      <c r="V97" s="294" t="str">
        <f t="shared" si="26"/>
        <v xml:space="preserve"> </v>
      </c>
      <c r="W97" s="295"/>
      <c r="X97" s="294" t="str">
        <f t="shared" si="26"/>
        <v xml:space="preserve"> </v>
      </c>
      <c r="Y97" s="295"/>
      <c r="Z97" s="294" t="str">
        <f t="shared" si="26"/>
        <v xml:space="preserve"> </v>
      </c>
      <c r="AA97" s="295"/>
      <c r="AC97" s="85"/>
      <c r="AD97" s="85"/>
      <c r="AE97" s="85"/>
      <c r="AF97" s="85"/>
      <c r="AG97" s="85"/>
      <c r="AH97" s="85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</row>
    <row r="98" spans="1:54" s="116" customFormat="1" ht="14.25" x14ac:dyDescent="0.2">
      <c r="A98" s="87"/>
      <c r="B98" s="290">
        <f>'гр6 МО3'!B40</f>
        <v>0</v>
      </c>
      <c r="C98" s="291" t="str">
        <f>IF(B98=1,"час",IF(B98=0," ",IF(B98&gt;4,"часов","часа")))</f>
        <v xml:space="preserve"> </v>
      </c>
      <c r="D98" s="290">
        <f>'гр6 МО3'!C40</f>
        <v>0</v>
      </c>
      <c r="E98" s="291" t="str">
        <f>IF(D98=1,"час",IF(D98=0," ",IF(D98&gt;4,"часов","часа")))</f>
        <v xml:space="preserve"> </v>
      </c>
      <c r="F98" s="290">
        <f>'гр6 МО3'!D40</f>
        <v>0</v>
      </c>
      <c r="G98" s="291" t="str">
        <f>IF(F98=1,"час",IF(F98=0," ",IF(F98&gt;4,"часов","часа")))</f>
        <v xml:space="preserve"> </v>
      </c>
      <c r="H98" s="290">
        <f>'гр6 МО3'!E40</f>
        <v>0</v>
      </c>
      <c r="I98" s="291" t="str">
        <f>IF(H98=1,"час",IF(H98=0," ",IF(H98&gt;4,"часов","часа")))</f>
        <v xml:space="preserve"> </v>
      </c>
      <c r="J98" s="290">
        <f>'гр6 МО3'!F40</f>
        <v>0</v>
      </c>
      <c r="K98" s="291" t="str">
        <f>IF(J98=1,"час",IF(J98=0," ",IF(J98&gt;4,"часов","часа")))</f>
        <v xml:space="preserve"> </v>
      </c>
      <c r="L98" s="290">
        <f>'гр6 МО3'!G40</f>
        <v>0</v>
      </c>
      <c r="M98" s="291" t="str">
        <f>IF(L98=1,"час",IF(L98=0," ",IF(L98&gt;4,"часов","часа")))</f>
        <v xml:space="preserve"> </v>
      </c>
      <c r="N98" s="290">
        <f>'гр6 МО3'!H40</f>
        <v>0</v>
      </c>
      <c r="O98" s="291" t="str">
        <f>IF(N98=1,"час",IF(N98=0," ",IF(N98&gt;4,"часов","часа")))</f>
        <v xml:space="preserve"> </v>
      </c>
      <c r="P98" s="290">
        <f>'гр6 МО3'!I40</f>
        <v>0</v>
      </c>
      <c r="Q98" s="291" t="str">
        <f>IF(P98=1,"час",IF(P98=0," ",IF(P98&gt;4,"часов","часа")))</f>
        <v xml:space="preserve"> </v>
      </c>
      <c r="R98" s="290">
        <f>'гр6 МО3'!J40</f>
        <v>0</v>
      </c>
      <c r="S98" s="291" t="str">
        <f>IF(R98=1,"час",IF(R98=0," ",IF(R98&gt;4,"часов","часа")))</f>
        <v xml:space="preserve"> </v>
      </c>
      <c r="T98" s="290">
        <f>'гр6 МО3'!K40</f>
        <v>0</v>
      </c>
      <c r="U98" s="291" t="str">
        <f>IF(T98=1,"час",IF(T98=0," ",IF(T98&gt;4,"часов","часа")))</f>
        <v xml:space="preserve"> </v>
      </c>
      <c r="V98" s="290">
        <f>'гр6 МО3'!L40</f>
        <v>0</v>
      </c>
      <c r="W98" s="291" t="str">
        <f>IF(V98=1,"час",IF(V98=0," ",IF(V98&gt;4,"часов","часа")))</f>
        <v xml:space="preserve"> </v>
      </c>
      <c r="X98" s="290">
        <f>'гр6 МО3'!M40</f>
        <v>0</v>
      </c>
      <c r="Y98" s="291" t="str">
        <f>IF(X98=1,"час",IF(X98=0," ",IF(X98&gt;4,"часов","часа")))</f>
        <v xml:space="preserve"> </v>
      </c>
      <c r="Z98" s="290">
        <f>'гр6 МО3'!N40</f>
        <v>0</v>
      </c>
      <c r="AA98" s="291" t="str">
        <f>IF(Z98=1,"час",IF(Z98=0," ",IF(Z98&gt;4,"часов","часа")))</f>
        <v xml:space="preserve"> </v>
      </c>
      <c r="AC98" s="117"/>
      <c r="AD98" s="117"/>
      <c r="AE98" s="117"/>
      <c r="AF98" s="117"/>
      <c r="AG98" s="117"/>
      <c r="AH98" s="117"/>
      <c r="AI98" s="117"/>
      <c r="AJ98" s="117"/>
      <c r="AK98" s="117"/>
      <c r="AL98" s="117"/>
      <c r="AM98" s="117"/>
      <c r="AN98" s="117"/>
      <c r="AO98" s="117"/>
      <c r="AP98" s="117"/>
      <c r="AQ98" s="117"/>
      <c r="AR98" s="117"/>
      <c r="AS98" s="117"/>
      <c r="AT98" s="117"/>
      <c r="AU98" s="117"/>
      <c r="AV98" s="117"/>
      <c r="AW98" s="117"/>
      <c r="AX98" s="117"/>
      <c r="AY98" s="117"/>
      <c r="AZ98" s="117"/>
      <c r="BA98" s="117"/>
      <c r="BB98" s="117"/>
    </row>
    <row r="99" spans="1:54" s="116" customFormat="1" ht="24" customHeight="1" x14ac:dyDescent="0.2">
      <c r="A99" s="87">
        <v>29</v>
      </c>
      <c r="B99" s="292" t="str">
        <f>IF('МО3 общие данные '!E16=1,AC99,AD99)</f>
        <v>-</v>
      </c>
      <c r="C99" s="293"/>
      <c r="D99" s="292" t="str">
        <f>IF('МО3 общие данные '!E17=1,AE99,AF99)</f>
        <v>-</v>
      </c>
      <c r="E99" s="293"/>
      <c r="F99" s="292" t="str">
        <f>IF('МО3 общие данные '!E18=1,AG99,AH99)</f>
        <v>-</v>
      </c>
      <c r="G99" s="293"/>
      <c r="H99" s="292" t="str">
        <f>IF('МО3 общие данные '!E19=1,AI99,AJ99)</f>
        <v>-</v>
      </c>
      <c r="I99" s="293"/>
      <c r="J99" s="292" t="str">
        <f>IF('МО3 общие данные '!E20=1,AK99,AL99)</f>
        <v>-</v>
      </c>
      <c r="K99" s="293"/>
      <c r="L99" s="292" t="str">
        <f>IF('МО3 общие данные '!E21=1,AM99,AN99)</f>
        <v>-</v>
      </c>
      <c r="M99" s="293"/>
      <c r="N99" s="292" t="str">
        <f>IF('МО3 общие данные '!E22=1,AO99,AP99)</f>
        <v>-</v>
      </c>
      <c r="O99" s="293"/>
      <c r="P99" s="292" t="str">
        <f>IF('МО3 общие данные '!E23=1,AQ99,AR99)</f>
        <v>-</v>
      </c>
      <c r="Q99" s="293"/>
      <c r="R99" s="292" t="str">
        <f>IF('МО3 общие данные '!E24=1,AS99,AT99)</f>
        <v>-</v>
      </c>
      <c r="S99" s="293"/>
      <c r="T99" s="292" t="str">
        <f>IF('МО3 общие данные '!E25=1,AU99,AV99)</f>
        <v>-</v>
      </c>
      <c r="U99" s="293"/>
      <c r="V99" s="292" t="str">
        <f>IF('МО3 общие данные '!E26=1,AW99,AX99)</f>
        <v>-</v>
      </c>
      <c r="W99" s="293"/>
      <c r="X99" s="292" t="str">
        <f>IF('МО3 общие данные '!E27=1,AY99,AZ99)</f>
        <v>-</v>
      </c>
      <c r="Y99" s="293"/>
      <c r="Z99" s="292" t="str">
        <f>IF('МО3 общие данные '!E28=1,BA99,BB99)</f>
        <v>-</v>
      </c>
      <c r="AA99" s="293"/>
      <c r="AC99" s="117" t="str">
        <f>(INDEX('МО3 общие данные '!E42:E60,MATCH(B98,'МО3 общие данные '!B42:B60,0)))</f>
        <v>-</v>
      </c>
      <c r="AD99" s="117" t="str">
        <f>(INDEX('МО3 общие данные '!E42:E60,MATCH(B98,'МО3 общие данные '!B42:B60,0)))</f>
        <v>-</v>
      </c>
      <c r="AE99" s="117" t="str">
        <f>(INDEX('МО3 общие данные '!E42:E60,MATCH(D98,'МО3 общие данные '!B42:B60,0)))</f>
        <v>-</v>
      </c>
      <c r="AF99" s="117" t="str">
        <f>(INDEX('МО3 общие данные '!E42:E60,MATCH(D98,'МО3 общие данные '!B42:B60,0)))</f>
        <v>-</v>
      </c>
      <c r="AG99" s="117" t="str">
        <f>(INDEX('МО3 общие данные '!E42:E60,MATCH(F98,'МО3 общие данные '!B42:B60,0)))</f>
        <v>-</v>
      </c>
      <c r="AH99" s="117" t="str">
        <f>(INDEX('МО3 общие данные '!E42:E60,MATCH(F98,'МО3 общие данные '!B42:B60,0)))</f>
        <v>-</v>
      </c>
      <c r="AI99" s="117" t="str">
        <f>(INDEX('МО3 общие данные '!E42:E60,MATCH(H98,'МО3 общие данные '!B42:B60,0)))</f>
        <v>-</v>
      </c>
      <c r="AJ99" s="117" t="str">
        <f>(INDEX('МО3 общие данные '!E42:E60,MATCH(H98,'МО3 общие данные '!B42:B60,0)))</f>
        <v>-</v>
      </c>
      <c r="AK99" s="117" t="str">
        <f>(INDEX('МО3 общие данные '!E42:E60,MATCH(J98,'МО3 общие данные '!B42:B60,0)))</f>
        <v>-</v>
      </c>
      <c r="AL99" s="117" t="str">
        <f>(INDEX('МО3 общие данные '!E42:E60,MATCH(J98,'МО3 общие данные '!B42:B60,0)))</f>
        <v>-</v>
      </c>
      <c r="AM99" s="117" t="str">
        <f>(INDEX('МО3 общие данные '!E42:E60,MATCH(L98,'МО3 общие данные '!B42:B60,0)))</f>
        <v>-</v>
      </c>
      <c r="AN99" s="117" t="str">
        <f>(INDEX('МО3 общие данные '!E42:E60,MATCH(L98,'МО3 общие данные '!B42:B60,0)))</f>
        <v>-</v>
      </c>
      <c r="AO99" s="117" t="str">
        <f>(INDEX('МО3 общие данные '!E42:E60,MATCH(N98,'МО3 общие данные '!B42:B60,0)))</f>
        <v>-</v>
      </c>
      <c r="AP99" s="117" t="str">
        <f>(INDEX('МО3 общие данные '!E42:E60,MATCH(N98,'МО3 общие данные '!B42:B60,0)))</f>
        <v>-</v>
      </c>
      <c r="AQ99" s="117" t="str">
        <f>(INDEX('МО3 общие данные '!E42:E60,MATCH(P98,'МО3 общие данные '!B42:B60,0)))</f>
        <v>-</v>
      </c>
      <c r="AR99" s="117" t="str">
        <f>(INDEX('МО3 общие данные '!E42:E60,MATCH(P98,'МО3 общие данные '!B42:B60,0)))</f>
        <v>-</v>
      </c>
      <c r="AS99" s="117" t="str">
        <f>(INDEX('МО3 общие данные '!E42:E60,MATCH(R98,'МО3 общие данные '!B42:B60,0)))</f>
        <v>-</v>
      </c>
      <c r="AT99" s="117" t="str">
        <f>(INDEX('МО3 общие данные '!E42:E60,MATCH(R98,'МО3 общие данные '!B42:B60,0)))</f>
        <v>-</v>
      </c>
      <c r="AU99" s="117" t="str">
        <f>(INDEX('МО3 общие данные '!E42:E60,MATCH(T98,'МО3 общие данные '!B42:B60,0)))</f>
        <v>-</v>
      </c>
      <c r="AV99" s="117" t="str">
        <f>(INDEX('МО3 общие данные '!E42:E60,MATCH(T98,'МО3 общие данные '!B42:B60,0)))</f>
        <v>-</v>
      </c>
      <c r="AW99" s="117" t="str">
        <f>(INDEX('МО3 общие данные '!E42:E60,MATCH(V98,'МО3 общие данные '!B42:B60,0)))</f>
        <v>-</v>
      </c>
      <c r="AX99" s="117" t="str">
        <f>(INDEX('МО3 общие данные '!E42:E60,MATCH(V98,'МО3 общие данные '!B42:B60,0)))</f>
        <v>-</v>
      </c>
      <c r="AY99" s="117" t="str">
        <f>(INDEX('МО3 общие данные '!E42:E60,MATCH(X98,'МО3 общие данные '!B42:B60,0)))</f>
        <v>-</v>
      </c>
      <c r="AZ99" s="117" t="str">
        <f>(INDEX('МО3 общие данные '!E42:E60,MATCH(X98,'МО3 общие данные '!B42:B60,0)))</f>
        <v>-</v>
      </c>
      <c r="BA99" s="117" t="str">
        <f>(INDEX('МО3 общие данные '!E42:E60,MATCH(Z98,'МО3 общие данные '!B42:B60,0)))</f>
        <v>-</v>
      </c>
      <c r="BB99" s="117" t="str">
        <f>(INDEX('МО3 общие данные '!E42:E60,MATCH(Z98,'МО3 общие данные '!B42:B60,0)))</f>
        <v>-</v>
      </c>
    </row>
    <row r="100" spans="1:54" s="116" customFormat="1" ht="14.25" x14ac:dyDescent="0.2">
      <c r="A100" s="88"/>
      <c r="B100" s="294" t="str">
        <f>IF(B98&gt;0,"Д",IF(B98=0," "))</f>
        <v xml:space="preserve"> </v>
      </c>
      <c r="C100" s="295"/>
      <c r="D100" s="294" t="str">
        <f t="shared" ref="D100:Z100" si="27">IF(D98&gt;0,"Д",IF(D98=0," "))</f>
        <v xml:space="preserve"> </v>
      </c>
      <c r="E100" s="295"/>
      <c r="F100" s="294" t="str">
        <f t="shared" si="27"/>
        <v xml:space="preserve"> </v>
      </c>
      <c r="G100" s="295"/>
      <c r="H100" s="294" t="str">
        <f t="shared" si="27"/>
        <v xml:space="preserve"> </v>
      </c>
      <c r="I100" s="295"/>
      <c r="J100" s="294" t="str">
        <f t="shared" si="27"/>
        <v xml:space="preserve"> </v>
      </c>
      <c r="K100" s="295"/>
      <c r="L100" s="294" t="str">
        <f t="shared" si="27"/>
        <v xml:space="preserve"> </v>
      </c>
      <c r="M100" s="295"/>
      <c r="N100" s="294" t="str">
        <f t="shared" si="27"/>
        <v xml:space="preserve"> </v>
      </c>
      <c r="O100" s="295"/>
      <c r="P100" s="294" t="str">
        <f t="shared" si="27"/>
        <v xml:space="preserve"> </v>
      </c>
      <c r="Q100" s="295"/>
      <c r="R100" s="294" t="str">
        <f t="shared" si="27"/>
        <v xml:space="preserve"> </v>
      </c>
      <c r="S100" s="295"/>
      <c r="T100" s="294" t="str">
        <f t="shared" si="27"/>
        <v xml:space="preserve"> </v>
      </c>
      <c r="U100" s="295"/>
      <c r="V100" s="294" t="str">
        <f t="shared" si="27"/>
        <v xml:space="preserve"> </v>
      </c>
      <c r="W100" s="295"/>
      <c r="X100" s="294" t="str">
        <f t="shared" si="27"/>
        <v xml:space="preserve"> </v>
      </c>
      <c r="Y100" s="295"/>
      <c r="Z100" s="294" t="str">
        <f t="shared" si="27"/>
        <v xml:space="preserve"> </v>
      </c>
      <c r="AA100" s="295"/>
      <c r="AC100" s="117"/>
      <c r="AD100" s="117"/>
      <c r="AE100" s="117"/>
      <c r="AF100" s="117"/>
      <c r="AG100" s="117"/>
      <c r="AH100" s="117"/>
      <c r="AI100" s="117"/>
      <c r="AJ100" s="117"/>
      <c r="AK100" s="117"/>
      <c r="AL100" s="117"/>
      <c r="AM100" s="117"/>
      <c r="AN100" s="117"/>
      <c r="AO100" s="117"/>
      <c r="AP100" s="117"/>
      <c r="AQ100" s="117"/>
      <c r="AR100" s="117"/>
      <c r="AS100" s="117"/>
      <c r="AT100" s="117"/>
      <c r="AU100" s="117"/>
      <c r="AV100" s="117"/>
      <c r="AW100" s="117"/>
      <c r="AX100" s="117"/>
      <c r="AY100" s="117"/>
      <c r="AZ100" s="117"/>
      <c r="BA100" s="117"/>
      <c r="BB100" s="117"/>
    </row>
    <row r="101" spans="1:54" s="116" customFormat="1" ht="14.25" x14ac:dyDescent="0.2">
      <c r="A101" s="87"/>
      <c r="B101" s="290">
        <f>'гр6 МО3'!B41</f>
        <v>0</v>
      </c>
      <c r="C101" s="291" t="str">
        <f>IF(B101=1,"час",IF(B101=0," ",IF(B101&gt;4,"часов","часа")))</f>
        <v xml:space="preserve"> </v>
      </c>
      <c r="D101" s="290">
        <f>'гр6 МО3'!C41</f>
        <v>0</v>
      </c>
      <c r="E101" s="291" t="str">
        <f>IF(D101=1,"час",IF(D101=0," ",IF(D101&gt;4,"часов","часа")))</f>
        <v xml:space="preserve"> </v>
      </c>
      <c r="F101" s="290">
        <f>'гр6 МО3'!D41</f>
        <v>0</v>
      </c>
      <c r="G101" s="291" t="str">
        <f>IF(F101=1,"час",IF(F101=0," ",IF(F101&gt;4,"часов","часа")))</f>
        <v xml:space="preserve"> </v>
      </c>
      <c r="H101" s="290">
        <f>'гр6 МО3'!E41</f>
        <v>0</v>
      </c>
      <c r="I101" s="291" t="str">
        <f>IF(H101=1,"час",IF(H101=0," ",IF(H101&gt;4,"часов","часа")))</f>
        <v xml:space="preserve"> </v>
      </c>
      <c r="J101" s="290">
        <f>'гр6 МО3'!F41</f>
        <v>0</v>
      </c>
      <c r="K101" s="291" t="str">
        <f>IF(J101=1,"час",IF(J101=0," ",IF(J101&gt;4,"часов","часа")))</f>
        <v xml:space="preserve"> </v>
      </c>
      <c r="L101" s="290">
        <f>'гр6 МО3'!G41</f>
        <v>0</v>
      </c>
      <c r="M101" s="291" t="str">
        <f>IF(L101=1,"час",IF(L101=0," ",IF(L101&gt;4,"часов","часа")))</f>
        <v xml:space="preserve"> </v>
      </c>
      <c r="N101" s="290">
        <f>'гр6 МО3'!H41</f>
        <v>0</v>
      </c>
      <c r="O101" s="291" t="str">
        <f>IF(N101=1,"час",IF(N101=0," ",IF(N101&gt;4,"часов","часа")))</f>
        <v xml:space="preserve"> </v>
      </c>
      <c r="P101" s="290">
        <f>'гр6 МО3'!I41</f>
        <v>0</v>
      </c>
      <c r="Q101" s="291" t="str">
        <f>IF(P101=1,"час",IF(P101=0," ",IF(P101&gt;4,"часов","часа")))</f>
        <v xml:space="preserve"> </v>
      </c>
      <c r="R101" s="290">
        <f>'гр6 МО3'!J41</f>
        <v>0</v>
      </c>
      <c r="S101" s="291" t="str">
        <f>IF(R101=1,"час",IF(R101=0," ",IF(R101&gt;4,"часов","часа")))</f>
        <v xml:space="preserve"> </v>
      </c>
      <c r="T101" s="290">
        <f>'гр6 МО3'!K41</f>
        <v>0</v>
      </c>
      <c r="U101" s="291" t="str">
        <f>IF(T101=1,"час",IF(T101=0," ",IF(T101&gt;4,"часов","часа")))</f>
        <v xml:space="preserve"> </v>
      </c>
      <c r="V101" s="290">
        <f>'гр6 МО3'!L41</f>
        <v>0</v>
      </c>
      <c r="W101" s="291" t="str">
        <f>IF(V101=1,"час",IF(V101=0," ",IF(V101&gt;4,"часов","часа")))</f>
        <v xml:space="preserve"> </v>
      </c>
      <c r="X101" s="290">
        <f>'гр6 МО3'!M41</f>
        <v>0</v>
      </c>
      <c r="Y101" s="291" t="str">
        <f>IF(X101=1,"час",IF(X101=0," ",IF(X101&gt;4,"часов","часа")))</f>
        <v xml:space="preserve"> </v>
      </c>
      <c r="Z101" s="290">
        <f>'гр6 МО3'!N41</f>
        <v>0</v>
      </c>
      <c r="AA101" s="291" t="str">
        <f>IF(Z101=1,"час",IF(Z101=0," ",IF(Z101&gt;4,"часов","часа")))</f>
        <v xml:space="preserve"> </v>
      </c>
      <c r="AC101" s="117"/>
      <c r="AD101" s="117"/>
      <c r="AE101" s="117"/>
      <c r="AF101" s="117"/>
      <c r="AG101" s="117"/>
      <c r="AH101" s="117"/>
      <c r="AI101" s="117"/>
      <c r="AJ101" s="117"/>
      <c r="AK101" s="117"/>
      <c r="AL101" s="117"/>
      <c r="AM101" s="117"/>
      <c r="AN101" s="117"/>
      <c r="AO101" s="117"/>
      <c r="AP101" s="117"/>
      <c r="AQ101" s="117"/>
      <c r="AR101" s="117"/>
      <c r="AS101" s="117"/>
      <c r="AT101" s="117"/>
      <c r="AU101" s="117"/>
      <c r="AV101" s="117"/>
      <c r="AW101" s="117"/>
      <c r="AX101" s="117"/>
      <c r="AY101" s="117"/>
      <c r="AZ101" s="117"/>
      <c r="BA101" s="117"/>
      <c r="BB101" s="117"/>
    </row>
    <row r="102" spans="1:54" s="116" customFormat="1" ht="24" customHeight="1" x14ac:dyDescent="0.2">
      <c r="A102" s="87">
        <v>30</v>
      </c>
      <c r="B102" s="292" t="str">
        <f>IF('МО3 общие данные '!E16=1,AC102,AD102)</f>
        <v>-</v>
      </c>
      <c r="C102" s="293"/>
      <c r="D102" s="292" t="str">
        <f>IF('МО3 общие данные '!E17=1,AE102,AF102)</f>
        <v>-</v>
      </c>
      <c r="E102" s="293"/>
      <c r="F102" s="292" t="str">
        <f>IF('МО3 общие данные '!E18=1,AG102,AH102)</f>
        <v>-</v>
      </c>
      <c r="G102" s="293"/>
      <c r="H102" s="292" t="str">
        <f>IF('МО3 общие данные '!E19=1,AI102,AJ102)</f>
        <v>-</v>
      </c>
      <c r="I102" s="293"/>
      <c r="J102" s="292" t="str">
        <f>IF('МО3 общие данные '!E20=1,AK102,AL102)</f>
        <v>-</v>
      </c>
      <c r="K102" s="293"/>
      <c r="L102" s="292" t="str">
        <f>IF('МО3 общие данные '!E21=1,AM102,AN102)</f>
        <v>-</v>
      </c>
      <c r="M102" s="293"/>
      <c r="N102" s="292" t="str">
        <f>IF('МО3 общие данные '!E22=1,AO102,AP102)</f>
        <v>-</v>
      </c>
      <c r="O102" s="293"/>
      <c r="P102" s="292" t="str">
        <f>IF('МО3 общие данные '!E23=1,AQ102,AR102)</f>
        <v>-</v>
      </c>
      <c r="Q102" s="293"/>
      <c r="R102" s="292" t="str">
        <f>IF('МО3 общие данные '!E24=1,AS102,AT102)</f>
        <v>-</v>
      </c>
      <c r="S102" s="293"/>
      <c r="T102" s="292" t="str">
        <f>IF('МО3 общие данные '!E25=1,AU102,AV102)</f>
        <v>-</v>
      </c>
      <c r="U102" s="293"/>
      <c r="V102" s="292" t="str">
        <f>IF('МО3 общие данные '!E26=1,AW102,AX102)</f>
        <v>-</v>
      </c>
      <c r="W102" s="293"/>
      <c r="X102" s="292" t="str">
        <f>IF('МО3 общие данные '!E27=1,AY102,AZ102)</f>
        <v>-</v>
      </c>
      <c r="Y102" s="293"/>
      <c r="Z102" s="292" t="str">
        <f>IF('МО3 общие данные '!E28=1,BA102,BB102)</f>
        <v>-</v>
      </c>
      <c r="AA102" s="293"/>
      <c r="AC102" s="117" t="str">
        <f>(INDEX('МО3 общие данные '!E42:E60,MATCH(B101,'МО3 общие данные '!B42:B60,0)))</f>
        <v>-</v>
      </c>
      <c r="AD102" s="117" t="str">
        <f>(INDEX('МО3 общие данные '!E42:E60,MATCH(B101,'МО3 общие данные '!B42:B60,0)))</f>
        <v>-</v>
      </c>
      <c r="AE102" s="117" t="str">
        <f>(INDEX('МО3 общие данные '!E42:E60,MATCH(D101,'МО3 общие данные '!B42:B60,0)))</f>
        <v>-</v>
      </c>
      <c r="AF102" s="117" t="str">
        <f>(INDEX('МО3 общие данные '!E42:E60,MATCH(D101,'МО3 общие данные '!B42:B60,0)))</f>
        <v>-</v>
      </c>
      <c r="AG102" s="117" t="str">
        <f>(INDEX('МО3 общие данные '!E42:E60,MATCH(F101,'МО3 общие данные '!B42:B60,0)))</f>
        <v>-</v>
      </c>
      <c r="AH102" s="117" t="str">
        <f>(INDEX('МО3 общие данные '!E42:E60,MATCH(F101,'МО3 общие данные '!B42:B60,0)))</f>
        <v>-</v>
      </c>
      <c r="AI102" s="117" t="str">
        <f>(INDEX('МО3 общие данные '!E42:E60,MATCH(H101,'МО3 общие данные '!B42:B60,0)))</f>
        <v>-</v>
      </c>
      <c r="AJ102" s="117" t="str">
        <f>(INDEX('МО3 общие данные '!E42:E60,MATCH(H101,'МО3 общие данные '!B42:B60,0)))</f>
        <v>-</v>
      </c>
      <c r="AK102" s="117" t="str">
        <f>(INDEX('МО3 общие данные '!E42:E60,MATCH(J101,'МО3 общие данные '!B42:B60,0)))</f>
        <v>-</v>
      </c>
      <c r="AL102" s="117" t="str">
        <f>(INDEX('МО3 общие данные '!E42:E60,MATCH(J101,'МО3 общие данные '!B42:B60,0)))</f>
        <v>-</v>
      </c>
      <c r="AM102" s="117" t="str">
        <f>(INDEX('МО3 общие данные '!E42:E60,MATCH(L101,'МО3 общие данные '!B42:B60,0)))</f>
        <v>-</v>
      </c>
      <c r="AN102" s="117" t="str">
        <f>(INDEX('МО3 общие данные '!E42:E60,MATCH(L101,'МО3 общие данные '!B42:B60,0)))</f>
        <v>-</v>
      </c>
      <c r="AO102" s="117" t="str">
        <f>(INDEX('МО3 общие данные '!E42:E60,MATCH(N101,'МО3 общие данные '!B42:B60,0)))</f>
        <v>-</v>
      </c>
      <c r="AP102" s="117" t="str">
        <f>(INDEX('МО3 общие данные '!E42:E60,MATCH(N101,'МО3 общие данные '!B42:B60,0)))</f>
        <v>-</v>
      </c>
      <c r="AQ102" s="117" t="str">
        <f>(INDEX('МО3 общие данные '!E42:E60,MATCH(P101,'МО3 общие данные '!B42:B60,0)))</f>
        <v>-</v>
      </c>
      <c r="AR102" s="117" t="str">
        <f>(INDEX('МО3 общие данные '!E42:E60,MATCH(P101,'МО3 общие данные '!B42:B60,0)))</f>
        <v>-</v>
      </c>
      <c r="AS102" s="117" t="str">
        <f>(INDEX('МО3 общие данные '!E42:E60,MATCH(R101,'МО3 общие данные '!B42:B60,0)))</f>
        <v>-</v>
      </c>
      <c r="AT102" s="117" t="str">
        <f>(INDEX('МО3 общие данные '!E42:E60,MATCH(R101,'МО3 общие данные '!B42:B60,0)))</f>
        <v>-</v>
      </c>
      <c r="AU102" s="117" t="str">
        <f>(INDEX('МО3 общие данные '!E42:E60,MATCH(T101,'МО3 общие данные '!B42:B60,0)))</f>
        <v>-</v>
      </c>
      <c r="AV102" s="117" t="str">
        <f>(INDEX('МО3 общие данные '!E42:E60,MATCH(T101,'МО3 общие данные '!B42:B60,0)))</f>
        <v>-</v>
      </c>
      <c r="AW102" s="117" t="str">
        <f>(INDEX('МО3 общие данные '!E42:E60,MATCH(V101,'МО3 общие данные '!B42:B60,0)))</f>
        <v>-</v>
      </c>
      <c r="AX102" s="117" t="str">
        <f>(INDEX('МО3 общие данные '!E42:E60,MATCH(V101,'МО3 общие данные '!B42:B60,0)))</f>
        <v>-</v>
      </c>
      <c r="AY102" s="117" t="str">
        <f>(INDEX('МО3 общие данные '!E42:E60,MATCH(X101,'МО3 общие данные '!B42:B60,0)))</f>
        <v>-</v>
      </c>
      <c r="AZ102" s="117" t="str">
        <f>(INDEX('МО3 общие данные '!E42:E60,MATCH(X101,'МО3 общие данные '!B42:B60,0)))</f>
        <v>-</v>
      </c>
      <c r="BA102" s="117" t="str">
        <f>(INDEX('МО3 общие данные '!E42:E60,MATCH(Z101,'МО3 общие данные '!B42:B60,0)))</f>
        <v>-</v>
      </c>
      <c r="BB102" s="117" t="str">
        <f>(INDEX('МО3 общие данные '!E42:E60,MATCH(Z101,'МО3 общие данные '!B42:B60,0)))</f>
        <v>-</v>
      </c>
    </row>
    <row r="103" spans="1:54" s="116" customFormat="1" ht="14.25" x14ac:dyDescent="0.2">
      <c r="A103" s="88"/>
      <c r="B103" s="294" t="str">
        <f>IF(B101&gt;0,"Д",IF(B101=0," "))</f>
        <v xml:space="preserve"> </v>
      </c>
      <c r="C103" s="295"/>
      <c r="D103" s="294" t="str">
        <f t="shared" ref="D103:Z103" si="28">IF(D101&gt;0,"Д",IF(D101=0," "))</f>
        <v xml:space="preserve"> </v>
      </c>
      <c r="E103" s="295"/>
      <c r="F103" s="294" t="str">
        <f t="shared" si="28"/>
        <v xml:space="preserve"> </v>
      </c>
      <c r="G103" s="295"/>
      <c r="H103" s="294" t="str">
        <f t="shared" si="28"/>
        <v xml:space="preserve"> </v>
      </c>
      <c r="I103" s="295"/>
      <c r="J103" s="294" t="str">
        <f t="shared" si="28"/>
        <v xml:space="preserve"> </v>
      </c>
      <c r="K103" s="295"/>
      <c r="L103" s="294" t="str">
        <f t="shared" si="28"/>
        <v xml:space="preserve"> </v>
      </c>
      <c r="M103" s="295"/>
      <c r="N103" s="294" t="str">
        <f t="shared" si="28"/>
        <v xml:space="preserve"> </v>
      </c>
      <c r="O103" s="295"/>
      <c r="P103" s="294" t="str">
        <f t="shared" si="28"/>
        <v xml:space="preserve"> </v>
      </c>
      <c r="Q103" s="295"/>
      <c r="R103" s="294" t="str">
        <f t="shared" si="28"/>
        <v xml:space="preserve"> </v>
      </c>
      <c r="S103" s="295"/>
      <c r="T103" s="294" t="str">
        <f t="shared" si="28"/>
        <v xml:space="preserve"> </v>
      </c>
      <c r="U103" s="295"/>
      <c r="V103" s="294" t="str">
        <f t="shared" si="28"/>
        <v xml:space="preserve"> </v>
      </c>
      <c r="W103" s="295"/>
      <c r="X103" s="294" t="str">
        <f t="shared" si="28"/>
        <v xml:space="preserve"> </v>
      </c>
      <c r="Y103" s="295"/>
      <c r="Z103" s="294" t="str">
        <f t="shared" si="28"/>
        <v xml:space="preserve"> </v>
      </c>
      <c r="AA103" s="295"/>
      <c r="AC103" s="117"/>
      <c r="AD103" s="117"/>
      <c r="AE103" s="117"/>
      <c r="AF103" s="117"/>
      <c r="AG103" s="117"/>
      <c r="AH103" s="117"/>
      <c r="AI103" s="117"/>
      <c r="AJ103" s="117"/>
      <c r="AK103" s="117"/>
      <c r="AL103" s="117"/>
      <c r="AM103" s="117"/>
      <c r="AN103" s="117"/>
      <c r="AO103" s="117"/>
      <c r="AP103" s="117"/>
      <c r="AQ103" s="117"/>
      <c r="AR103" s="117"/>
      <c r="AS103" s="117"/>
      <c r="AT103" s="117"/>
      <c r="AU103" s="117"/>
      <c r="AV103" s="117"/>
      <c r="AW103" s="117"/>
      <c r="AX103" s="117"/>
      <c r="AY103" s="117"/>
      <c r="AZ103" s="117"/>
      <c r="BA103" s="117"/>
      <c r="BB103" s="117"/>
    </row>
    <row r="104" spans="1:54" s="83" customFormat="1" ht="15" hidden="1" customHeight="1" x14ac:dyDescent="0.2">
      <c r="A104" s="125"/>
      <c r="B104" s="296">
        <f>'гр6 МО3'!B42</f>
        <v>0</v>
      </c>
      <c r="C104" s="297" t="str">
        <f>IF(B104=1,"час",IF(B104=0," ",IF(B104&gt;4,"часов","часа")))</f>
        <v xml:space="preserve"> </v>
      </c>
      <c r="D104" s="296">
        <f>'гр6 МО3'!C42</f>
        <v>0</v>
      </c>
      <c r="E104" s="297" t="str">
        <f>IF(D104=1,"час",IF(D104=0," ",IF(D104&gt;4,"часов","часа")))</f>
        <v xml:space="preserve"> </v>
      </c>
      <c r="F104" s="296">
        <f>'гр6 МО3'!D42</f>
        <v>0</v>
      </c>
      <c r="G104" s="297" t="str">
        <f>IF(F104=1,"час",IF(F104=0," ",IF(F104&gt;4,"часов","часа")))</f>
        <v xml:space="preserve"> </v>
      </c>
      <c r="H104" s="296">
        <f>'гр6 МО3'!E42</f>
        <v>0</v>
      </c>
      <c r="I104" s="297" t="str">
        <f>IF(H104=1,"час",IF(H104=0," ",IF(H104&gt;4,"часов","часа")))</f>
        <v xml:space="preserve"> </v>
      </c>
      <c r="J104" s="296">
        <f>'гр6 МО3'!F42</f>
        <v>0</v>
      </c>
      <c r="K104" s="297" t="str">
        <f>IF(J104=1,"час",IF(J104=0," ",IF(J104&gt;4,"часов","часа")))</f>
        <v xml:space="preserve"> </v>
      </c>
      <c r="L104" s="296">
        <f>'гр6 МО3'!G42</f>
        <v>0</v>
      </c>
      <c r="M104" s="297" t="str">
        <f>IF(L104=1,"час",IF(L104=0," ",IF(L104&gt;4,"часов","часа")))</f>
        <v xml:space="preserve"> </v>
      </c>
      <c r="N104" s="296">
        <f>'гр6 МО3'!H42</f>
        <v>0</v>
      </c>
      <c r="O104" s="297" t="str">
        <f>IF(N104=1,"час",IF(N104=0," ",IF(N104&gt;4,"часов","часа")))</f>
        <v xml:space="preserve"> </v>
      </c>
      <c r="P104" s="296">
        <f>'гр6 МО3'!I42</f>
        <v>0</v>
      </c>
      <c r="Q104" s="297" t="str">
        <f>IF(P104=1,"час",IF(P104=0," ",IF(P104&gt;4,"часов","часа")))</f>
        <v xml:space="preserve"> </v>
      </c>
      <c r="R104" s="296">
        <f>'гр6 МО3'!J42</f>
        <v>0</v>
      </c>
      <c r="S104" s="297" t="str">
        <f>IF(R104=1,"час",IF(R104=0," ",IF(R104&gt;4,"часов","часа")))</f>
        <v xml:space="preserve"> </v>
      </c>
      <c r="T104" s="296">
        <f>'гр6 МО3'!K42</f>
        <v>0</v>
      </c>
      <c r="U104" s="297" t="str">
        <f>IF(T104=1,"час",IF(T104=0," ",IF(T104&gt;4,"часов","часа")))</f>
        <v xml:space="preserve"> </v>
      </c>
      <c r="V104" s="296">
        <f>'гр6 МО3'!L42</f>
        <v>0</v>
      </c>
      <c r="W104" s="297" t="str">
        <f>IF(V104=1,"час",IF(V104=0," ",IF(V104&gt;4,"часов","часа")))</f>
        <v xml:space="preserve"> </v>
      </c>
      <c r="X104" s="296">
        <f>'гр6 МО3'!M42</f>
        <v>0</v>
      </c>
      <c r="Y104" s="297" t="str">
        <f>IF(X104=1,"час",IF(X104=0," ",IF(X104&gt;4,"часов","часа")))</f>
        <v xml:space="preserve"> </v>
      </c>
      <c r="Z104" s="296">
        <f>'гр6 МО3'!N42</f>
        <v>0</v>
      </c>
      <c r="AA104" s="297" t="str">
        <f>IF(Z104=1,"час",IF(Z104=0," ",IF(Z104&gt;4,"часов","часа")))</f>
        <v xml:space="preserve"> </v>
      </c>
      <c r="AC104" s="85"/>
      <c r="AD104" s="85"/>
      <c r="AE104" s="85"/>
      <c r="AF104" s="85"/>
      <c r="AG104" s="85"/>
      <c r="AH104" s="85"/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5"/>
      <c r="BB104" s="85"/>
    </row>
    <row r="105" spans="1:54" s="83" customFormat="1" ht="15" hidden="1" customHeight="1" x14ac:dyDescent="0.2">
      <c r="A105" s="125">
        <v>31</v>
      </c>
      <c r="B105" s="298" t="str">
        <f>IF('МО3 общие данные '!E16=1,AC105,AD105)</f>
        <v>-</v>
      </c>
      <c r="C105" s="299"/>
      <c r="D105" s="298" t="str">
        <f>IF('МО3 общие данные '!E17=1,AE105,AF105)</f>
        <v>-</v>
      </c>
      <c r="E105" s="299"/>
      <c r="F105" s="298" t="str">
        <f>IF('МО3 общие данные '!E18=1,AG105,AH105)</f>
        <v>-</v>
      </c>
      <c r="G105" s="299"/>
      <c r="H105" s="298" t="str">
        <f>IF('МО3 общие данные '!E19=1,AI105,AJ105)</f>
        <v>-</v>
      </c>
      <c r="I105" s="299"/>
      <c r="J105" s="298" t="str">
        <f>IF('МО3 общие данные '!E20=1,AK105,AL105)</f>
        <v>-</v>
      </c>
      <c r="K105" s="299"/>
      <c r="L105" s="298" t="str">
        <f>IF('МО3 общие данные '!E21=1,AM105,AN105)</f>
        <v>-</v>
      </c>
      <c r="M105" s="299"/>
      <c r="N105" s="298" t="str">
        <f>IF('МО3 общие данные '!E22=1,AO105,AP105)</f>
        <v>-</v>
      </c>
      <c r="O105" s="299"/>
      <c r="P105" s="298" t="str">
        <f>IF('МО3 общие данные '!E23=1,AQ105,AR105)</f>
        <v>-</v>
      </c>
      <c r="Q105" s="299"/>
      <c r="R105" s="298" t="str">
        <f>IF('МО3 общие данные '!E24=1,AS105,AT105)</f>
        <v>-</v>
      </c>
      <c r="S105" s="299"/>
      <c r="T105" s="298" t="str">
        <f>IF('МО3 общие данные '!E25=1,AU105,AV105)</f>
        <v>-</v>
      </c>
      <c r="U105" s="299"/>
      <c r="V105" s="298" t="str">
        <f>IF('МО3 общие данные '!E26=1,AW105,AX105)</f>
        <v>-</v>
      </c>
      <c r="W105" s="299"/>
      <c r="X105" s="298" t="str">
        <f>IF('МО3 общие данные '!E27=1,AY105,AZ105)</f>
        <v>-</v>
      </c>
      <c r="Y105" s="299"/>
      <c r="Z105" s="298" t="str">
        <f>IF('МО3 общие данные '!E28=1,BA105,BB105)</f>
        <v>-</v>
      </c>
      <c r="AA105" s="299"/>
      <c r="AC105" s="85" t="str">
        <f>(INDEX('МО3 общие данные '!E42:E60,MATCH(B104,'МО3 общие данные '!B42:B60,0)))</f>
        <v>-</v>
      </c>
      <c r="AD105" s="85" t="str">
        <f>(INDEX('МО3 общие данные '!E42:E60,MATCH(B104,'МО3 общие данные '!B42:B60,0)))</f>
        <v>-</v>
      </c>
      <c r="AE105" s="85" t="str">
        <f>(INDEX('МО3 общие данные '!E42:E60,MATCH(D104,'МО3 общие данные '!B42:B60,0)))</f>
        <v>-</v>
      </c>
      <c r="AF105" s="85" t="str">
        <f>(INDEX('МО3 общие данные '!E42:E60,MATCH(D104,'МО3 общие данные '!B42:B60,0)))</f>
        <v>-</v>
      </c>
      <c r="AG105" s="85" t="str">
        <f>(INDEX('МО3 общие данные '!E42:E60,MATCH(F104,'МО3 общие данные '!B42:B60,0)))</f>
        <v>-</v>
      </c>
      <c r="AH105" s="85" t="str">
        <f>(INDEX('МО3 общие данные '!E42:E60,MATCH(F104,'МО3 общие данные '!B42:B60,0)))</f>
        <v>-</v>
      </c>
      <c r="AI105" s="85" t="str">
        <f>(INDEX('МО3 общие данные '!E42:E60,MATCH(H104,'МО3 общие данные '!B42:B60,0)))</f>
        <v>-</v>
      </c>
      <c r="AJ105" s="85" t="str">
        <f>(INDEX('МО3 общие данные '!E42:E60,MATCH(H104,'МО3 общие данные '!B42:B60,0)))</f>
        <v>-</v>
      </c>
      <c r="AK105" s="85" t="str">
        <f>(INDEX('МО3 общие данные '!E42:E60,MATCH(J104,'МО3 общие данные '!B42:B60,0)))</f>
        <v>-</v>
      </c>
      <c r="AL105" s="85" t="str">
        <f>(INDEX('МО3 общие данные '!E42:E60,MATCH(J104,'МО3 общие данные '!B42:B60,0)))</f>
        <v>-</v>
      </c>
      <c r="AM105" s="85" t="str">
        <f>(INDEX('МО3 общие данные '!E42:E60,MATCH(L104,'МО3 общие данные '!B42:B60,0)))</f>
        <v>-</v>
      </c>
      <c r="AN105" s="85" t="str">
        <f>(INDEX('МО3 общие данные '!E42:E60,MATCH(L104,'МО3 общие данные '!B42:B60,0)))</f>
        <v>-</v>
      </c>
      <c r="AO105" s="85" t="str">
        <f>(INDEX('МО3 общие данные '!E42:E60,MATCH(N104,'МО3 общие данные '!B42:B60,0)))</f>
        <v>-</v>
      </c>
      <c r="AP105" s="85" t="str">
        <f>(INDEX('МО3 общие данные '!E42:E60,MATCH(N104,'МО3 общие данные '!B42:B60,0)))</f>
        <v>-</v>
      </c>
      <c r="AQ105" s="85" t="str">
        <f>(INDEX('МО3 общие данные '!E42:E60,MATCH(P104,'МО3 общие данные '!B42:B60,0)))</f>
        <v>-</v>
      </c>
      <c r="AR105" s="85" t="str">
        <f>(INDEX('МО3 общие данные '!E42:E60,MATCH(P104,'МО3 общие данные '!B42:B60,0)))</f>
        <v>-</v>
      </c>
      <c r="AS105" s="85" t="str">
        <f>(INDEX('МО3 общие данные '!E42:E60,MATCH(R104,'МО3 общие данные '!B42:B60,0)))</f>
        <v>-</v>
      </c>
      <c r="AT105" s="85" t="str">
        <f>(INDEX('МО3 общие данные '!E42:E60,MATCH(R104,'МО3 общие данные '!B42:B60,0)))</f>
        <v>-</v>
      </c>
      <c r="AU105" s="85" t="str">
        <f>(INDEX('МО3 общие данные '!E42:E60,MATCH(T104,'МО3 общие данные '!B42:B60,0)))</f>
        <v>-</v>
      </c>
      <c r="AV105" s="85" t="str">
        <f>(INDEX('МО3 общие данные '!E42:E60,MATCH(T104,'МО3 общие данные '!B42:B60,0)))</f>
        <v>-</v>
      </c>
      <c r="AW105" s="85" t="str">
        <f>(INDEX('МО3 общие данные '!E42:E60,MATCH(V104,'МО3 общие данные '!B42:B60,0)))</f>
        <v>-</v>
      </c>
      <c r="AX105" s="85" t="str">
        <f>(INDEX('МО3 общие данные '!E42:E60,MATCH(V104,'МО3 общие данные '!B42:B60,0)))</f>
        <v>-</v>
      </c>
      <c r="AY105" s="85" t="str">
        <f>(INDEX('МО3 общие данные '!E42:E60,MATCH(X104,'МО3 общие данные '!B42:B60,0)))</f>
        <v>-</v>
      </c>
      <c r="AZ105" s="85" t="str">
        <f>(INDEX('МО3 общие данные '!E42:E60,MATCH(X104,'МО3 общие данные '!B42:B60,0)))</f>
        <v>-</v>
      </c>
      <c r="BA105" s="85" t="str">
        <f>(INDEX('МО3 общие данные '!E42:E60,MATCH(Z104,'МО3 общие данные '!B42:B60,0)))</f>
        <v>-</v>
      </c>
      <c r="BB105" s="85" t="str">
        <f>(INDEX('МО3 общие данные '!E42:E60,MATCH(Z104,'МО3 общие данные '!B42:B60,0)))</f>
        <v>-</v>
      </c>
    </row>
    <row r="106" spans="1:54" s="83" customFormat="1" ht="15" hidden="1" customHeight="1" x14ac:dyDescent="0.2">
      <c r="A106" s="127"/>
      <c r="B106" s="294" t="str">
        <f>IF(B104&gt;0,"Д",IF(B104=0," "))</f>
        <v xml:space="preserve"> </v>
      </c>
      <c r="C106" s="295"/>
      <c r="D106" s="294" t="str">
        <f t="shared" ref="D106:Z106" si="29">IF(D104&gt;0,"Д",IF(D104=0," "))</f>
        <v xml:space="preserve"> </v>
      </c>
      <c r="E106" s="295"/>
      <c r="F106" s="294" t="str">
        <f t="shared" si="29"/>
        <v xml:space="preserve"> </v>
      </c>
      <c r="G106" s="295"/>
      <c r="H106" s="294" t="str">
        <f t="shared" si="29"/>
        <v xml:space="preserve"> </v>
      </c>
      <c r="I106" s="295"/>
      <c r="J106" s="294" t="str">
        <f t="shared" si="29"/>
        <v xml:space="preserve"> </v>
      </c>
      <c r="K106" s="295"/>
      <c r="L106" s="294" t="str">
        <f t="shared" si="29"/>
        <v xml:space="preserve"> </v>
      </c>
      <c r="M106" s="295"/>
      <c r="N106" s="294" t="str">
        <f t="shared" si="29"/>
        <v xml:space="preserve"> </v>
      </c>
      <c r="O106" s="295"/>
      <c r="P106" s="294" t="str">
        <f t="shared" si="29"/>
        <v xml:space="preserve"> </v>
      </c>
      <c r="Q106" s="295"/>
      <c r="R106" s="294" t="str">
        <f t="shared" si="29"/>
        <v xml:space="preserve"> </v>
      </c>
      <c r="S106" s="295"/>
      <c r="T106" s="294" t="str">
        <f t="shared" si="29"/>
        <v xml:space="preserve"> </v>
      </c>
      <c r="U106" s="295"/>
      <c r="V106" s="294" t="str">
        <f t="shared" si="29"/>
        <v xml:space="preserve"> </v>
      </c>
      <c r="W106" s="295"/>
      <c r="X106" s="294" t="str">
        <f t="shared" si="29"/>
        <v xml:space="preserve"> </v>
      </c>
      <c r="Y106" s="295"/>
      <c r="Z106" s="294" t="str">
        <f t="shared" si="29"/>
        <v xml:space="preserve"> </v>
      </c>
      <c r="AA106" s="295"/>
      <c r="AC106" s="85"/>
      <c r="AD106" s="85"/>
      <c r="AE106" s="85"/>
      <c r="AF106" s="85"/>
      <c r="AG106" s="85"/>
      <c r="AH106" s="85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  <c r="AT106" s="85"/>
      <c r="AU106" s="85"/>
      <c r="AV106" s="85"/>
      <c r="AW106" s="85"/>
      <c r="AX106" s="85"/>
      <c r="AY106" s="85"/>
      <c r="AZ106" s="85"/>
      <c r="BA106" s="85"/>
      <c r="BB106" s="85"/>
    </row>
    <row r="107" spans="1:54" s="83" customFormat="1" ht="25.5" x14ac:dyDescent="0.2">
      <c r="A107" s="89" t="s">
        <v>16</v>
      </c>
      <c r="B107" s="300">
        <f>B14+B17+B20+B23+B26+B29+B32+B35+B38+B41+B44+B47+B50+B53+B56+B59+B62+B65+B68+B71+B74+B77+B80+B83+B86+B89+B92+B95+B98+B101+B104</f>
        <v>0</v>
      </c>
      <c r="C107" s="301"/>
      <c r="D107" s="300">
        <f t="shared" ref="D107" si="30">D14+D17+D20+D23+D26+D29+D32+D35+D38+D41+D44+D47+D50+D53+D56+D59+D62+D65+D68+D71+D74+D77+D80+D83+D86+D89+D92+D95+D98+D101+D104</f>
        <v>0</v>
      </c>
      <c r="E107" s="301"/>
      <c r="F107" s="300">
        <f t="shared" ref="F107" si="31">F14+F17+F20+F23+F26+F29+F32+F35+F38+F41+F44+F47+F50+F53+F56+F59+F62+F65+F68+F71+F74+F77+F80+F83+F86+F89+F92+F95+F98+F101+F104</f>
        <v>0</v>
      </c>
      <c r="G107" s="301"/>
      <c r="H107" s="300">
        <f t="shared" ref="H107" si="32">H14+H17+H20+H23+H26+H29+H32+H35+H38+H41+H44+H47+H50+H53+H56+H59+H62+H65+H68+H71+H74+H77+H80+H83+H86+H89+H92+H95+H98+H101+H104</f>
        <v>0</v>
      </c>
      <c r="I107" s="301"/>
      <c r="J107" s="300">
        <f t="shared" ref="J107" si="33">J14+J17+J20+J23+J26+J29+J32+J35+J38+J41+J44+J47+J50+J53+J56+J59+J62+J65+J68+J71+J74+J77+J80+J83+J86+J89+J92+J95+J98+J101+J104</f>
        <v>0</v>
      </c>
      <c r="K107" s="301"/>
      <c r="L107" s="300">
        <f t="shared" ref="L107" si="34">L14+L17+L20+L23+L26+L29+L32+L35+L38+L41+L44+L47+L50+L53+L56+L59+L62+L65+L68+L71+L74+L77+L80+L83+L86+L89+L92+L95+L98+L101+L104</f>
        <v>0</v>
      </c>
      <c r="M107" s="301"/>
      <c r="N107" s="300">
        <f t="shared" ref="N107" si="35">N14+N17+N20+N23+N26+N29+N32+N35+N38+N41+N44+N47+N50+N53+N56+N59+N62+N65+N68+N71+N74+N77+N80+N83+N86+N89+N92+N95+N98+N101+N104</f>
        <v>0</v>
      </c>
      <c r="O107" s="301"/>
      <c r="P107" s="300">
        <f t="shared" ref="P107" si="36">P14+P17+P20+P23+P26+P29+P32+P35+P38+P41+P44+P47+P50+P53+P56+P59+P62+P65+P68+P71+P74+P77+P80+P83+P86+P89+P92+P95+P98+P101+P104</f>
        <v>0</v>
      </c>
      <c r="Q107" s="301"/>
      <c r="R107" s="300">
        <f t="shared" ref="R107" si="37">R14+R17+R20+R23+R26+R29+R32+R35+R38+R41+R44+R47+R50+R53+R56+R59+R62+R65+R68+R71+R74+R77+R80+R83+R86+R89+R92+R95+R98+R101+R104</f>
        <v>0</v>
      </c>
      <c r="S107" s="301"/>
      <c r="T107" s="300">
        <f t="shared" ref="T107" si="38">T14+T17+T20+T23+T26+T29+T32+T35+T38+T41+T44+T47+T50+T53+T56+T59+T62+T65+T68+T71+T74+T77+T80+T83+T86+T89+T92+T95+T98+T101+T104</f>
        <v>0</v>
      </c>
      <c r="U107" s="301"/>
      <c r="V107" s="300">
        <f t="shared" ref="V107" si="39">V14+V17+V20+V23+V26+V29+V32+V35+V38+V41+V44+V47+V50+V53+V56+V59+V62+V65+V68+V71+V74+V77+V80+V83+V86+V89+V92+V95+V98+V101+V104</f>
        <v>0</v>
      </c>
      <c r="W107" s="301"/>
      <c r="X107" s="300">
        <f t="shared" ref="X107" si="40">X14+X17+X20+X23+X26+X29+X32+X35+X38+X41+X44+X47+X50+X53+X56+X59+X62+X65+X68+X71+X74+X77+X80+X83+X86+X89+X92+X95+X98+X101+X104</f>
        <v>0</v>
      </c>
      <c r="Y107" s="301"/>
      <c r="Z107" s="300">
        <f t="shared" ref="Z107" si="41">Z14+Z17+Z20+Z23+Z26+Z29+Z32+Z35+Z38+Z41+Z44+Z47+Z50+Z53+Z56+Z59+Z62+Z65+Z68+Z71+Z74+Z77+Z80+Z83+Z86+Z89+Z92+Z95+Z98+Z101+Z104</f>
        <v>0</v>
      </c>
      <c r="AA107" s="301"/>
    </row>
    <row r="108" spans="1:54" s="83" customFormat="1" ht="38.25" x14ac:dyDescent="0.2">
      <c r="A108" s="89" t="s">
        <v>40</v>
      </c>
      <c r="B108" s="300"/>
      <c r="C108" s="301"/>
      <c r="D108" s="300"/>
      <c r="E108" s="301"/>
      <c r="F108" s="300"/>
      <c r="G108" s="301"/>
      <c r="H108" s="300"/>
      <c r="I108" s="301"/>
      <c r="J108" s="300"/>
      <c r="K108" s="301"/>
      <c r="L108" s="300"/>
      <c r="M108" s="301"/>
      <c r="N108" s="300"/>
      <c r="O108" s="301"/>
      <c r="P108" s="300"/>
      <c r="Q108" s="301"/>
      <c r="R108" s="300"/>
      <c r="S108" s="301"/>
      <c r="T108" s="300"/>
      <c r="U108" s="301"/>
      <c r="V108" s="300"/>
      <c r="W108" s="301"/>
      <c r="X108" s="300"/>
      <c r="Y108" s="301"/>
      <c r="Z108" s="300"/>
      <c r="AA108" s="301"/>
    </row>
    <row r="109" spans="1:54" s="83" customFormat="1" ht="25.5" x14ac:dyDescent="0.2">
      <c r="A109" s="89" t="s">
        <v>42</v>
      </c>
      <c r="B109" s="300">
        <f>B107</f>
        <v>0</v>
      </c>
      <c r="C109" s="301"/>
      <c r="D109" s="300">
        <f t="shared" ref="D109" si="42">D107</f>
        <v>0</v>
      </c>
      <c r="E109" s="301"/>
      <c r="F109" s="300">
        <f t="shared" ref="F109" si="43">F107</f>
        <v>0</v>
      </c>
      <c r="G109" s="301"/>
      <c r="H109" s="300">
        <f t="shared" ref="H109" si="44">H107</f>
        <v>0</v>
      </c>
      <c r="I109" s="301"/>
      <c r="J109" s="300">
        <f t="shared" ref="J109" si="45">J107</f>
        <v>0</v>
      </c>
      <c r="K109" s="301"/>
      <c r="L109" s="300">
        <f t="shared" ref="L109" si="46">L107</f>
        <v>0</v>
      </c>
      <c r="M109" s="301"/>
      <c r="N109" s="300">
        <f t="shared" ref="N109" si="47">N107</f>
        <v>0</v>
      </c>
      <c r="O109" s="301"/>
      <c r="P109" s="300">
        <f t="shared" ref="P109" si="48">P107</f>
        <v>0</v>
      </c>
      <c r="Q109" s="301"/>
      <c r="R109" s="300">
        <f t="shared" ref="R109" si="49">R107</f>
        <v>0</v>
      </c>
      <c r="S109" s="301"/>
      <c r="T109" s="300">
        <f t="shared" ref="T109" si="50">T107</f>
        <v>0</v>
      </c>
      <c r="U109" s="301"/>
      <c r="V109" s="300">
        <f t="shared" ref="V109" si="51">V107</f>
        <v>0</v>
      </c>
      <c r="W109" s="301"/>
      <c r="X109" s="300">
        <f t="shared" ref="X109" si="52">X107</f>
        <v>0</v>
      </c>
      <c r="Y109" s="301"/>
      <c r="Z109" s="300">
        <f t="shared" ref="Z109" si="53">Z107</f>
        <v>0</v>
      </c>
      <c r="AA109" s="301"/>
    </row>
    <row r="110" spans="1:54" s="83" customFormat="1" ht="25.5" x14ac:dyDescent="0.2">
      <c r="A110" s="89" t="s">
        <v>41</v>
      </c>
      <c r="B110" s="300"/>
      <c r="C110" s="301"/>
      <c r="D110" s="300"/>
      <c r="E110" s="301"/>
      <c r="F110" s="300"/>
      <c r="G110" s="301"/>
      <c r="H110" s="300"/>
      <c r="I110" s="301"/>
      <c r="J110" s="300"/>
      <c r="K110" s="301"/>
      <c r="L110" s="300"/>
      <c r="M110" s="301"/>
      <c r="N110" s="300"/>
      <c r="O110" s="301"/>
      <c r="P110" s="300"/>
      <c r="Q110" s="301"/>
      <c r="R110" s="300"/>
      <c r="S110" s="301"/>
      <c r="T110" s="300"/>
      <c r="U110" s="301"/>
      <c r="V110" s="300"/>
      <c r="W110" s="301"/>
      <c r="X110" s="300"/>
      <c r="Y110" s="301"/>
      <c r="Z110" s="300"/>
      <c r="AA110" s="301"/>
    </row>
    <row r="111" spans="1:54" s="83" customFormat="1" ht="25.5" x14ac:dyDescent="0.2">
      <c r="A111" s="89" t="s">
        <v>38</v>
      </c>
      <c r="B111" s="300">
        <f>B14+B17+B56+B80+B77+B101+B98+B35+B38+B47+B59</f>
        <v>0</v>
      </c>
      <c r="C111" s="301"/>
      <c r="D111" s="300">
        <f t="shared" ref="D111" si="54">D14+D17+D56+D80+D77+D101+D98+D35+D38+D47+D59</f>
        <v>0</v>
      </c>
      <c r="E111" s="301"/>
      <c r="F111" s="300">
        <f t="shared" ref="F111" si="55">F14+F17+F56+F80+F77+F101+F98+F35+F38+F47+F59</f>
        <v>0</v>
      </c>
      <c r="G111" s="301"/>
      <c r="H111" s="300">
        <f t="shared" ref="H111" si="56">H14+H17+H56+H80+H77+H101+H98+H35+H38+H47+H59</f>
        <v>0</v>
      </c>
      <c r="I111" s="301"/>
      <c r="J111" s="300">
        <f t="shared" ref="J111" si="57">J14+J17+J56+J80+J77+J101+J98+J35+J38+J47+J59</f>
        <v>0</v>
      </c>
      <c r="K111" s="301"/>
      <c r="L111" s="300">
        <f t="shared" ref="L111" si="58">L14+L17+L56+L80+L77+L101+L98+L35+L38+L47+L59</f>
        <v>0</v>
      </c>
      <c r="M111" s="301"/>
      <c r="N111" s="300">
        <f t="shared" ref="N111" si="59">N14+N17+N56+N80+N77+N101+N98+N35+N38+N47+N59</f>
        <v>0</v>
      </c>
      <c r="O111" s="301"/>
      <c r="P111" s="300">
        <f t="shared" ref="P111" si="60">P14+P17+P56+P80+P77+P101+P98+P35+P38+P47+P59</f>
        <v>0</v>
      </c>
      <c r="Q111" s="301"/>
      <c r="R111" s="300">
        <f t="shared" ref="R111" si="61">R14+R17+R56+R80+R77+R101+R98+R35+R38+R47+R59</f>
        <v>0</v>
      </c>
      <c r="S111" s="301"/>
      <c r="T111" s="300">
        <f t="shared" ref="T111" si="62">T14+T17+T56+T80+T77+T101+T98+T35+T38+T47+T59</f>
        <v>0</v>
      </c>
      <c r="U111" s="301"/>
      <c r="V111" s="300">
        <f t="shared" ref="V111" si="63">V14+V17+V56+V80+V77+V101+V98+V35+V38+V47+V59</f>
        <v>0</v>
      </c>
      <c r="W111" s="301"/>
      <c r="X111" s="300">
        <f t="shared" ref="X111" si="64">X14+X17+X56+X80+X77+X101+X98+X35+X38+X47+X59</f>
        <v>0</v>
      </c>
      <c r="Y111" s="301"/>
      <c r="Z111" s="300">
        <f t="shared" ref="Z111" si="65">Z14+Z17+Z56+Z80+Z77+Z101+Z98+Z35+Z38+Z47+Z59</f>
        <v>0</v>
      </c>
      <c r="AA111" s="301"/>
    </row>
    <row r="112" spans="1:54" s="83" customFormat="1" ht="45" customHeight="1" x14ac:dyDescent="0.2">
      <c r="A112" s="89" t="s">
        <v>39</v>
      </c>
      <c r="B112" s="302"/>
      <c r="C112" s="303"/>
      <c r="D112" s="302"/>
      <c r="E112" s="303"/>
      <c r="F112" s="302"/>
      <c r="G112" s="303"/>
      <c r="H112" s="302"/>
      <c r="I112" s="303"/>
      <c r="J112" s="302"/>
      <c r="K112" s="303"/>
      <c r="L112" s="302"/>
      <c r="M112" s="303"/>
      <c r="N112" s="302"/>
      <c r="O112" s="303"/>
      <c r="P112" s="302"/>
      <c r="Q112" s="303"/>
      <c r="R112" s="302"/>
      <c r="S112" s="303"/>
      <c r="T112" s="302"/>
      <c r="U112" s="303"/>
      <c r="V112" s="302"/>
      <c r="W112" s="303"/>
      <c r="X112" s="302"/>
      <c r="Y112" s="303"/>
      <c r="Z112" s="302"/>
      <c r="AA112" s="303"/>
    </row>
    <row r="113" spans="1:27" s="83" customFormat="1" ht="8.25" customHeight="1" x14ac:dyDescent="0.2">
      <c r="A113" s="90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</row>
    <row r="114" spans="1:27" x14ac:dyDescent="0.25">
      <c r="A114" s="14" t="s">
        <v>20</v>
      </c>
    </row>
    <row r="115" spans="1:27" x14ac:dyDescent="0.25">
      <c r="A115" s="14" t="str">
        <f>'МО3 общие данные '!C3</f>
        <v>Территориальной избирательной комиссии № 63</v>
      </c>
      <c r="H115" s="81"/>
      <c r="I115" s="81"/>
      <c r="J115" s="81"/>
      <c r="K115" s="81"/>
      <c r="L115" s="81"/>
      <c r="N115" s="18" t="str">
        <f>'МО3 общие данные '!C17</f>
        <v>Лескова Лариса Васильевна</v>
      </c>
      <c r="O115" s="18"/>
    </row>
    <row r="116" spans="1:27" ht="5.25" customHeight="1" x14ac:dyDescent="0.25"/>
    <row r="117" spans="1:27" x14ac:dyDescent="0.25">
      <c r="F117" s="14" t="s">
        <v>1</v>
      </c>
    </row>
    <row r="118" spans="1:27" x14ac:dyDescent="0.25">
      <c r="A118" s="14" t="s">
        <v>5</v>
      </c>
    </row>
    <row r="119" spans="1:27" x14ac:dyDescent="0.25">
      <c r="A119" s="14" t="str">
        <f>'МО3 общие данные '!C3</f>
        <v>Территориальной избирательной комиссии № 63</v>
      </c>
      <c r="H119" s="81"/>
      <c r="I119" s="81"/>
      <c r="J119" s="81"/>
      <c r="K119" s="81"/>
      <c r="L119" s="81"/>
      <c r="N119" s="18" t="str">
        <f>'МО3 общие данные '!C16</f>
        <v>Андреева Анастасия  Юрьевна</v>
      </c>
      <c r="O119" s="18"/>
    </row>
    <row r="121" spans="1:27" x14ac:dyDescent="0.25">
      <c r="A121" s="18" t="s">
        <v>174</v>
      </c>
    </row>
  </sheetData>
  <mergeCells count="1317">
    <mergeCell ref="Z112:AA112"/>
    <mergeCell ref="N112:O112"/>
    <mergeCell ref="P112:Q112"/>
    <mergeCell ref="R112:S112"/>
    <mergeCell ref="T112:U112"/>
    <mergeCell ref="V112:W112"/>
    <mergeCell ref="X112:Y112"/>
    <mergeCell ref="T111:U111"/>
    <mergeCell ref="V111:W111"/>
    <mergeCell ref="X111:Y111"/>
    <mergeCell ref="Z111:AA111"/>
    <mergeCell ref="B112:C112"/>
    <mergeCell ref="D112:E112"/>
    <mergeCell ref="F112:G112"/>
    <mergeCell ref="H112:I112"/>
    <mergeCell ref="J112:K112"/>
    <mergeCell ref="L112:M112"/>
    <mergeCell ref="Z110:AA110"/>
    <mergeCell ref="B111:C111"/>
    <mergeCell ref="D111:E111"/>
    <mergeCell ref="F111:G111"/>
    <mergeCell ref="H111:I111"/>
    <mergeCell ref="J111:K111"/>
    <mergeCell ref="L111:M111"/>
    <mergeCell ref="N111:O111"/>
    <mergeCell ref="P111:Q111"/>
    <mergeCell ref="R111:S111"/>
    <mergeCell ref="N110:O110"/>
    <mergeCell ref="P110:Q110"/>
    <mergeCell ref="R110:S110"/>
    <mergeCell ref="T110:U110"/>
    <mergeCell ref="V110:W110"/>
    <mergeCell ref="X110:Y110"/>
    <mergeCell ref="T109:U109"/>
    <mergeCell ref="V109:W109"/>
    <mergeCell ref="X109:Y109"/>
    <mergeCell ref="Z109:AA109"/>
    <mergeCell ref="B110:C110"/>
    <mergeCell ref="D110:E110"/>
    <mergeCell ref="F110:G110"/>
    <mergeCell ref="H110:I110"/>
    <mergeCell ref="J110:K110"/>
    <mergeCell ref="L110:M110"/>
    <mergeCell ref="Z108:AA108"/>
    <mergeCell ref="B109:C109"/>
    <mergeCell ref="D109:E109"/>
    <mergeCell ref="F109:G109"/>
    <mergeCell ref="H109:I109"/>
    <mergeCell ref="J109:K109"/>
    <mergeCell ref="L109:M109"/>
    <mergeCell ref="N109:O109"/>
    <mergeCell ref="P109:Q109"/>
    <mergeCell ref="R109:S109"/>
    <mergeCell ref="N108:O108"/>
    <mergeCell ref="P108:Q108"/>
    <mergeCell ref="R108:S108"/>
    <mergeCell ref="T108:U108"/>
    <mergeCell ref="V108:W108"/>
    <mergeCell ref="X108:Y108"/>
    <mergeCell ref="T107:U107"/>
    <mergeCell ref="V107:W107"/>
    <mergeCell ref="X107:Y107"/>
    <mergeCell ref="Z107:AA107"/>
    <mergeCell ref="B108:C108"/>
    <mergeCell ref="D108:E108"/>
    <mergeCell ref="F108:G108"/>
    <mergeCell ref="H108:I108"/>
    <mergeCell ref="J108:K108"/>
    <mergeCell ref="L108:M108"/>
    <mergeCell ref="Z106:AA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R107:S107"/>
    <mergeCell ref="N106:O106"/>
    <mergeCell ref="P106:Q106"/>
    <mergeCell ref="R106:S106"/>
    <mergeCell ref="T106:U106"/>
    <mergeCell ref="V106:W106"/>
    <mergeCell ref="X106:Y106"/>
    <mergeCell ref="T105:U105"/>
    <mergeCell ref="V105:W105"/>
    <mergeCell ref="X105:Y105"/>
    <mergeCell ref="Z105:AA105"/>
    <mergeCell ref="B106:C106"/>
    <mergeCell ref="D106:E106"/>
    <mergeCell ref="F106:G106"/>
    <mergeCell ref="H106:I106"/>
    <mergeCell ref="J106:K106"/>
    <mergeCell ref="L106:M106"/>
    <mergeCell ref="Z104:AA104"/>
    <mergeCell ref="B105:C105"/>
    <mergeCell ref="D105:E105"/>
    <mergeCell ref="F105:G105"/>
    <mergeCell ref="H105:I105"/>
    <mergeCell ref="J105:K105"/>
    <mergeCell ref="L105:M105"/>
    <mergeCell ref="N105:O105"/>
    <mergeCell ref="P105:Q105"/>
    <mergeCell ref="R105:S105"/>
    <mergeCell ref="N104:O104"/>
    <mergeCell ref="P104:Q104"/>
    <mergeCell ref="R104:S104"/>
    <mergeCell ref="T104:U104"/>
    <mergeCell ref="V104:W104"/>
    <mergeCell ref="X104:Y104"/>
    <mergeCell ref="T103:U103"/>
    <mergeCell ref="V103:W103"/>
    <mergeCell ref="X103:Y103"/>
    <mergeCell ref="Z103:AA103"/>
    <mergeCell ref="B104:C104"/>
    <mergeCell ref="D104:E104"/>
    <mergeCell ref="F104:G104"/>
    <mergeCell ref="H104:I104"/>
    <mergeCell ref="J104:K104"/>
    <mergeCell ref="L104:M104"/>
    <mergeCell ref="Z102:AA102"/>
    <mergeCell ref="B103:C103"/>
    <mergeCell ref="D103:E103"/>
    <mergeCell ref="F103:G103"/>
    <mergeCell ref="H103:I103"/>
    <mergeCell ref="J103:K103"/>
    <mergeCell ref="L103:M103"/>
    <mergeCell ref="N103:O103"/>
    <mergeCell ref="P103:Q103"/>
    <mergeCell ref="R103:S103"/>
    <mergeCell ref="N102:O102"/>
    <mergeCell ref="P102:Q102"/>
    <mergeCell ref="R102:S102"/>
    <mergeCell ref="T102:U102"/>
    <mergeCell ref="V102:W102"/>
    <mergeCell ref="X102:Y102"/>
    <mergeCell ref="T101:U101"/>
    <mergeCell ref="V101:W101"/>
    <mergeCell ref="X101:Y101"/>
    <mergeCell ref="Z101:AA101"/>
    <mergeCell ref="B102:C102"/>
    <mergeCell ref="D102:E102"/>
    <mergeCell ref="F102:G102"/>
    <mergeCell ref="H102:I102"/>
    <mergeCell ref="J102:K102"/>
    <mergeCell ref="L102:M102"/>
    <mergeCell ref="Z100:AA100"/>
    <mergeCell ref="B101:C101"/>
    <mergeCell ref="D101:E101"/>
    <mergeCell ref="F101:G101"/>
    <mergeCell ref="H101:I101"/>
    <mergeCell ref="J101:K101"/>
    <mergeCell ref="L101:M101"/>
    <mergeCell ref="N101:O101"/>
    <mergeCell ref="P101:Q101"/>
    <mergeCell ref="R101:S101"/>
    <mergeCell ref="N100:O100"/>
    <mergeCell ref="P100:Q100"/>
    <mergeCell ref="R100:S100"/>
    <mergeCell ref="T100:U100"/>
    <mergeCell ref="V100:W100"/>
    <mergeCell ref="X100:Y100"/>
    <mergeCell ref="T99:U99"/>
    <mergeCell ref="V99:W99"/>
    <mergeCell ref="X99:Y99"/>
    <mergeCell ref="Z99:AA99"/>
    <mergeCell ref="B100:C100"/>
    <mergeCell ref="D100:E100"/>
    <mergeCell ref="F100:G100"/>
    <mergeCell ref="H100:I100"/>
    <mergeCell ref="J100:K100"/>
    <mergeCell ref="L100:M100"/>
    <mergeCell ref="Z98:AA98"/>
    <mergeCell ref="B99:C99"/>
    <mergeCell ref="D99:E99"/>
    <mergeCell ref="F99:G99"/>
    <mergeCell ref="H99:I99"/>
    <mergeCell ref="J99:K99"/>
    <mergeCell ref="L99:M99"/>
    <mergeCell ref="N99:O99"/>
    <mergeCell ref="P99:Q99"/>
    <mergeCell ref="R99:S99"/>
    <mergeCell ref="N98:O98"/>
    <mergeCell ref="P98:Q98"/>
    <mergeCell ref="R98:S98"/>
    <mergeCell ref="T98:U98"/>
    <mergeCell ref="V98:W98"/>
    <mergeCell ref="X98:Y98"/>
    <mergeCell ref="T97:U97"/>
    <mergeCell ref="V97:W97"/>
    <mergeCell ref="X97:Y97"/>
    <mergeCell ref="Z97:AA97"/>
    <mergeCell ref="B98:C98"/>
    <mergeCell ref="D98:E98"/>
    <mergeCell ref="F98:G98"/>
    <mergeCell ref="H98:I98"/>
    <mergeCell ref="J98:K98"/>
    <mergeCell ref="L98:M98"/>
    <mergeCell ref="Z96:AA96"/>
    <mergeCell ref="B97:C97"/>
    <mergeCell ref="D97:E97"/>
    <mergeCell ref="F97:G97"/>
    <mergeCell ref="H97:I97"/>
    <mergeCell ref="J97:K97"/>
    <mergeCell ref="L97:M97"/>
    <mergeCell ref="N97:O97"/>
    <mergeCell ref="P97:Q97"/>
    <mergeCell ref="R97:S97"/>
    <mergeCell ref="N96:O96"/>
    <mergeCell ref="P96:Q96"/>
    <mergeCell ref="R96:S96"/>
    <mergeCell ref="T96:U96"/>
    <mergeCell ref="V96:W96"/>
    <mergeCell ref="X96:Y96"/>
    <mergeCell ref="T95:U95"/>
    <mergeCell ref="V95:W95"/>
    <mergeCell ref="X95:Y95"/>
    <mergeCell ref="Z95:AA95"/>
    <mergeCell ref="B96:C96"/>
    <mergeCell ref="D96:E96"/>
    <mergeCell ref="F96:G96"/>
    <mergeCell ref="H96:I96"/>
    <mergeCell ref="J96:K96"/>
    <mergeCell ref="L96:M96"/>
    <mergeCell ref="Z94:AA94"/>
    <mergeCell ref="B95:C95"/>
    <mergeCell ref="D95:E95"/>
    <mergeCell ref="F95:G95"/>
    <mergeCell ref="H95:I95"/>
    <mergeCell ref="J95:K95"/>
    <mergeCell ref="L95:M95"/>
    <mergeCell ref="N95:O95"/>
    <mergeCell ref="P95:Q95"/>
    <mergeCell ref="R95:S95"/>
    <mergeCell ref="N94:O94"/>
    <mergeCell ref="P94:Q94"/>
    <mergeCell ref="R94:S94"/>
    <mergeCell ref="T94:U94"/>
    <mergeCell ref="V94:W94"/>
    <mergeCell ref="X94:Y94"/>
    <mergeCell ref="T93:U93"/>
    <mergeCell ref="V93:W93"/>
    <mergeCell ref="X93:Y93"/>
    <mergeCell ref="Z93:AA93"/>
    <mergeCell ref="B94:C94"/>
    <mergeCell ref="D94:E94"/>
    <mergeCell ref="F94:G94"/>
    <mergeCell ref="H94:I94"/>
    <mergeCell ref="J94:K94"/>
    <mergeCell ref="L94:M94"/>
    <mergeCell ref="Z92:AA92"/>
    <mergeCell ref="B93:C93"/>
    <mergeCell ref="D93:E93"/>
    <mergeCell ref="F93:G93"/>
    <mergeCell ref="H93:I93"/>
    <mergeCell ref="J93:K93"/>
    <mergeCell ref="L93:M93"/>
    <mergeCell ref="N93:O93"/>
    <mergeCell ref="P93:Q93"/>
    <mergeCell ref="R93:S93"/>
    <mergeCell ref="N92:O92"/>
    <mergeCell ref="P92:Q92"/>
    <mergeCell ref="R92:S92"/>
    <mergeCell ref="T92:U92"/>
    <mergeCell ref="V92:W92"/>
    <mergeCell ref="X92:Y92"/>
    <mergeCell ref="T91:U91"/>
    <mergeCell ref="V91:W91"/>
    <mergeCell ref="X91:Y91"/>
    <mergeCell ref="Z91:AA91"/>
    <mergeCell ref="B92:C92"/>
    <mergeCell ref="D92:E92"/>
    <mergeCell ref="F92:G92"/>
    <mergeCell ref="H92:I92"/>
    <mergeCell ref="J92:K92"/>
    <mergeCell ref="L92:M92"/>
    <mergeCell ref="Z90:AA90"/>
    <mergeCell ref="B91:C91"/>
    <mergeCell ref="D91:E91"/>
    <mergeCell ref="F91:G91"/>
    <mergeCell ref="H91:I91"/>
    <mergeCell ref="J91:K91"/>
    <mergeCell ref="L91:M91"/>
    <mergeCell ref="N91:O91"/>
    <mergeCell ref="P91:Q91"/>
    <mergeCell ref="R91:S91"/>
    <mergeCell ref="N90:O90"/>
    <mergeCell ref="P90:Q90"/>
    <mergeCell ref="R90:S90"/>
    <mergeCell ref="T90:U90"/>
    <mergeCell ref="V90:W90"/>
    <mergeCell ref="X90:Y90"/>
    <mergeCell ref="T89:U89"/>
    <mergeCell ref="V89:W89"/>
    <mergeCell ref="X89:Y89"/>
    <mergeCell ref="Z89:AA89"/>
    <mergeCell ref="B90:C90"/>
    <mergeCell ref="D90:E90"/>
    <mergeCell ref="F90:G90"/>
    <mergeCell ref="H90:I90"/>
    <mergeCell ref="J90:K90"/>
    <mergeCell ref="L90:M90"/>
    <mergeCell ref="Z88:AA88"/>
    <mergeCell ref="B89:C89"/>
    <mergeCell ref="D89:E89"/>
    <mergeCell ref="F89:G89"/>
    <mergeCell ref="H89:I89"/>
    <mergeCell ref="J89:K89"/>
    <mergeCell ref="L89:M89"/>
    <mergeCell ref="N89:O89"/>
    <mergeCell ref="P89:Q89"/>
    <mergeCell ref="R89:S89"/>
    <mergeCell ref="N88:O88"/>
    <mergeCell ref="P88:Q88"/>
    <mergeCell ref="R88:S88"/>
    <mergeCell ref="T88:U88"/>
    <mergeCell ref="V88:W88"/>
    <mergeCell ref="X88:Y88"/>
    <mergeCell ref="T87:U87"/>
    <mergeCell ref="V87:W87"/>
    <mergeCell ref="X87:Y87"/>
    <mergeCell ref="Z87:AA87"/>
    <mergeCell ref="B88:C88"/>
    <mergeCell ref="D88:E88"/>
    <mergeCell ref="F88:G88"/>
    <mergeCell ref="H88:I88"/>
    <mergeCell ref="J88:K88"/>
    <mergeCell ref="L88:M88"/>
    <mergeCell ref="Z86:AA86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N86:O86"/>
    <mergeCell ref="P86:Q86"/>
    <mergeCell ref="R86:S86"/>
    <mergeCell ref="T86:U86"/>
    <mergeCell ref="V86:W86"/>
    <mergeCell ref="X86:Y86"/>
    <mergeCell ref="T85:U85"/>
    <mergeCell ref="V85:W85"/>
    <mergeCell ref="X85:Y85"/>
    <mergeCell ref="Z85:AA85"/>
    <mergeCell ref="B86:C86"/>
    <mergeCell ref="D86:E86"/>
    <mergeCell ref="F86:G86"/>
    <mergeCell ref="H86:I86"/>
    <mergeCell ref="J86:K86"/>
    <mergeCell ref="L86:M86"/>
    <mergeCell ref="Z84:AA84"/>
    <mergeCell ref="B85:C85"/>
    <mergeCell ref="D85:E85"/>
    <mergeCell ref="F85:G85"/>
    <mergeCell ref="H85:I85"/>
    <mergeCell ref="J85:K85"/>
    <mergeCell ref="L85:M85"/>
    <mergeCell ref="N85:O85"/>
    <mergeCell ref="P85:Q85"/>
    <mergeCell ref="R85:S85"/>
    <mergeCell ref="N84:O84"/>
    <mergeCell ref="P84:Q84"/>
    <mergeCell ref="R84:S84"/>
    <mergeCell ref="T84:U84"/>
    <mergeCell ref="V84:W84"/>
    <mergeCell ref="X84:Y84"/>
    <mergeCell ref="T83:U83"/>
    <mergeCell ref="V83:W83"/>
    <mergeCell ref="X83:Y83"/>
    <mergeCell ref="Z83:AA83"/>
    <mergeCell ref="B84:C84"/>
    <mergeCell ref="D84:E84"/>
    <mergeCell ref="F84:G84"/>
    <mergeCell ref="H84:I84"/>
    <mergeCell ref="J84:K84"/>
    <mergeCell ref="L84:M84"/>
    <mergeCell ref="Z82:AA82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N82:O82"/>
    <mergeCell ref="P82:Q82"/>
    <mergeCell ref="R82:S82"/>
    <mergeCell ref="T82:U82"/>
    <mergeCell ref="V82:W82"/>
    <mergeCell ref="X82:Y82"/>
    <mergeCell ref="T81:U81"/>
    <mergeCell ref="V81:W81"/>
    <mergeCell ref="X81:Y81"/>
    <mergeCell ref="Z81:AA81"/>
    <mergeCell ref="B82:C82"/>
    <mergeCell ref="D82:E82"/>
    <mergeCell ref="F82:G82"/>
    <mergeCell ref="H82:I82"/>
    <mergeCell ref="J82:K82"/>
    <mergeCell ref="L82:M82"/>
    <mergeCell ref="Z80:AA80"/>
    <mergeCell ref="B81:C81"/>
    <mergeCell ref="D81:E81"/>
    <mergeCell ref="F81:G81"/>
    <mergeCell ref="H81:I81"/>
    <mergeCell ref="J81:K81"/>
    <mergeCell ref="L81:M81"/>
    <mergeCell ref="N81:O81"/>
    <mergeCell ref="P81:Q81"/>
    <mergeCell ref="R81:S81"/>
    <mergeCell ref="N80:O80"/>
    <mergeCell ref="P80:Q80"/>
    <mergeCell ref="R80:S80"/>
    <mergeCell ref="T80:U80"/>
    <mergeCell ref="V80:W80"/>
    <mergeCell ref="X80:Y80"/>
    <mergeCell ref="T79:U79"/>
    <mergeCell ref="V79:W79"/>
    <mergeCell ref="X79:Y79"/>
    <mergeCell ref="Z79:AA79"/>
    <mergeCell ref="B80:C80"/>
    <mergeCell ref="D80:E80"/>
    <mergeCell ref="F80:G80"/>
    <mergeCell ref="H80:I80"/>
    <mergeCell ref="J80:K80"/>
    <mergeCell ref="L80:M80"/>
    <mergeCell ref="Z78:AA78"/>
    <mergeCell ref="B79:C79"/>
    <mergeCell ref="D79:E79"/>
    <mergeCell ref="F79:G79"/>
    <mergeCell ref="H79:I79"/>
    <mergeCell ref="J79:K79"/>
    <mergeCell ref="L79:M79"/>
    <mergeCell ref="N79:O79"/>
    <mergeCell ref="P79:Q79"/>
    <mergeCell ref="R79:S79"/>
    <mergeCell ref="N78:O78"/>
    <mergeCell ref="P78:Q78"/>
    <mergeCell ref="R78:S78"/>
    <mergeCell ref="T78:U78"/>
    <mergeCell ref="V78:W78"/>
    <mergeCell ref="X78:Y78"/>
    <mergeCell ref="T77:U77"/>
    <mergeCell ref="V77:W77"/>
    <mergeCell ref="X77:Y77"/>
    <mergeCell ref="Z77:AA77"/>
    <mergeCell ref="B78:C78"/>
    <mergeCell ref="D78:E78"/>
    <mergeCell ref="F78:G78"/>
    <mergeCell ref="H78:I78"/>
    <mergeCell ref="J78:K78"/>
    <mergeCell ref="L78:M78"/>
    <mergeCell ref="Z76:AA76"/>
    <mergeCell ref="B77:C77"/>
    <mergeCell ref="D77:E77"/>
    <mergeCell ref="F77:G77"/>
    <mergeCell ref="H77:I77"/>
    <mergeCell ref="J77:K77"/>
    <mergeCell ref="L77:M77"/>
    <mergeCell ref="N77:O77"/>
    <mergeCell ref="P77:Q77"/>
    <mergeCell ref="R77:S77"/>
    <mergeCell ref="N76:O76"/>
    <mergeCell ref="P76:Q76"/>
    <mergeCell ref="R76:S76"/>
    <mergeCell ref="T76:U76"/>
    <mergeCell ref="V76:W76"/>
    <mergeCell ref="X76:Y76"/>
    <mergeCell ref="T75:U75"/>
    <mergeCell ref="V75:W75"/>
    <mergeCell ref="X75:Y75"/>
    <mergeCell ref="Z75:AA75"/>
    <mergeCell ref="B76:C76"/>
    <mergeCell ref="D76:E76"/>
    <mergeCell ref="F76:G76"/>
    <mergeCell ref="H76:I76"/>
    <mergeCell ref="J76:K76"/>
    <mergeCell ref="L76:M76"/>
    <mergeCell ref="Z74:AA74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N74:O74"/>
    <mergeCell ref="P74:Q74"/>
    <mergeCell ref="R74:S74"/>
    <mergeCell ref="T74:U74"/>
    <mergeCell ref="V74:W74"/>
    <mergeCell ref="X74:Y74"/>
    <mergeCell ref="T73:U73"/>
    <mergeCell ref="V73:W73"/>
    <mergeCell ref="X73:Y73"/>
    <mergeCell ref="Z73:AA73"/>
    <mergeCell ref="B74:C74"/>
    <mergeCell ref="D74:E74"/>
    <mergeCell ref="F74:G74"/>
    <mergeCell ref="H74:I74"/>
    <mergeCell ref="J74:K74"/>
    <mergeCell ref="L74:M74"/>
    <mergeCell ref="Z72:AA72"/>
    <mergeCell ref="B73:C73"/>
    <mergeCell ref="D73:E73"/>
    <mergeCell ref="F73:G73"/>
    <mergeCell ref="H73:I73"/>
    <mergeCell ref="J73:K73"/>
    <mergeCell ref="L73:M73"/>
    <mergeCell ref="N73:O73"/>
    <mergeCell ref="P73:Q73"/>
    <mergeCell ref="R73:S73"/>
    <mergeCell ref="N72:O72"/>
    <mergeCell ref="P72:Q72"/>
    <mergeCell ref="R72:S72"/>
    <mergeCell ref="T72:U72"/>
    <mergeCell ref="V72:W72"/>
    <mergeCell ref="X72:Y72"/>
    <mergeCell ref="T71:U71"/>
    <mergeCell ref="V71:W71"/>
    <mergeCell ref="X71:Y71"/>
    <mergeCell ref="Z71:AA71"/>
    <mergeCell ref="B72:C72"/>
    <mergeCell ref="D72:E72"/>
    <mergeCell ref="F72:G72"/>
    <mergeCell ref="H72:I72"/>
    <mergeCell ref="J72:K72"/>
    <mergeCell ref="L72:M72"/>
    <mergeCell ref="Z70:AA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N70:O70"/>
    <mergeCell ref="P70:Q70"/>
    <mergeCell ref="R70:S70"/>
    <mergeCell ref="T70:U70"/>
    <mergeCell ref="V70:W70"/>
    <mergeCell ref="X70:Y70"/>
    <mergeCell ref="T69:U69"/>
    <mergeCell ref="V69:W69"/>
    <mergeCell ref="X69:Y69"/>
    <mergeCell ref="Z69:AA69"/>
    <mergeCell ref="B70:C70"/>
    <mergeCell ref="D70:E70"/>
    <mergeCell ref="F70:G70"/>
    <mergeCell ref="H70:I70"/>
    <mergeCell ref="J70:K70"/>
    <mergeCell ref="L70:M70"/>
    <mergeCell ref="Z68:AA68"/>
    <mergeCell ref="B69:C69"/>
    <mergeCell ref="D69:E69"/>
    <mergeCell ref="F69:G69"/>
    <mergeCell ref="H69:I69"/>
    <mergeCell ref="J69:K69"/>
    <mergeCell ref="L69:M69"/>
    <mergeCell ref="N69:O69"/>
    <mergeCell ref="P69:Q69"/>
    <mergeCell ref="R69:S69"/>
    <mergeCell ref="N68:O68"/>
    <mergeCell ref="P68:Q68"/>
    <mergeCell ref="R68:S68"/>
    <mergeCell ref="T68:U68"/>
    <mergeCell ref="V68:W68"/>
    <mergeCell ref="X68:Y68"/>
    <mergeCell ref="T67:U67"/>
    <mergeCell ref="V67:W67"/>
    <mergeCell ref="X67:Y67"/>
    <mergeCell ref="Z67:AA67"/>
    <mergeCell ref="B68:C68"/>
    <mergeCell ref="D68:E68"/>
    <mergeCell ref="F68:G68"/>
    <mergeCell ref="H68:I68"/>
    <mergeCell ref="J68:K68"/>
    <mergeCell ref="L68:M68"/>
    <mergeCell ref="Z66:AA66"/>
    <mergeCell ref="B67:C67"/>
    <mergeCell ref="D67:E67"/>
    <mergeCell ref="F67:G67"/>
    <mergeCell ref="H67:I67"/>
    <mergeCell ref="J67:K67"/>
    <mergeCell ref="L67:M67"/>
    <mergeCell ref="N67:O67"/>
    <mergeCell ref="P67:Q67"/>
    <mergeCell ref="R67:S67"/>
    <mergeCell ref="N66:O66"/>
    <mergeCell ref="P66:Q66"/>
    <mergeCell ref="R66:S66"/>
    <mergeCell ref="T66:U66"/>
    <mergeCell ref="V66:W66"/>
    <mergeCell ref="X66:Y66"/>
    <mergeCell ref="T65:U65"/>
    <mergeCell ref="V65:W65"/>
    <mergeCell ref="X65:Y65"/>
    <mergeCell ref="Z65:AA65"/>
    <mergeCell ref="B66:C66"/>
    <mergeCell ref="D66:E66"/>
    <mergeCell ref="F66:G66"/>
    <mergeCell ref="H66:I66"/>
    <mergeCell ref="J66:K66"/>
    <mergeCell ref="L66:M66"/>
    <mergeCell ref="Z64:AA64"/>
    <mergeCell ref="B65:C65"/>
    <mergeCell ref="D65:E65"/>
    <mergeCell ref="F65:G65"/>
    <mergeCell ref="H65:I65"/>
    <mergeCell ref="J65:K65"/>
    <mergeCell ref="L65:M65"/>
    <mergeCell ref="N65:O65"/>
    <mergeCell ref="P65:Q65"/>
    <mergeCell ref="R65:S65"/>
    <mergeCell ref="N64:O64"/>
    <mergeCell ref="P64:Q64"/>
    <mergeCell ref="R64:S64"/>
    <mergeCell ref="T64:U64"/>
    <mergeCell ref="V64:W64"/>
    <mergeCell ref="X64:Y64"/>
    <mergeCell ref="T63:U63"/>
    <mergeCell ref="V63:W63"/>
    <mergeCell ref="X63:Y63"/>
    <mergeCell ref="Z63:AA63"/>
    <mergeCell ref="B64:C64"/>
    <mergeCell ref="D64:E64"/>
    <mergeCell ref="F64:G64"/>
    <mergeCell ref="H64:I64"/>
    <mergeCell ref="J64:K64"/>
    <mergeCell ref="L64:M64"/>
    <mergeCell ref="Z62:AA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N62:O62"/>
    <mergeCell ref="P62:Q62"/>
    <mergeCell ref="R62:S62"/>
    <mergeCell ref="T62:U62"/>
    <mergeCell ref="V62:W62"/>
    <mergeCell ref="X62:Y62"/>
    <mergeCell ref="T61:U61"/>
    <mergeCell ref="V61:W61"/>
    <mergeCell ref="X61:Y61"/>
    <mergeCell ref="Z61:AA61"/>
    <mergeCell ref="B62:C62"/>
    <mergeCell ref="D62:E62"/>
    <mergeCell ref="F62:G62"/>
    <mergeCell ref="H62:I62"/>
    <mergeCell ref="J62:K62"/>
    <mergeCell ref="L62:M62"/>
    <mergeCell ref="Z60:AA60"/>
    <mergeCell ref="B61:C61"/>
    <mergeCell ref="D61:E61"/>
    <mergeCell ref="F61:G61"/>
    <mergeCell ref="H61:I61"/>
    <mergeCell ref="J61:K61"/>
    <mergeCell ref="L61:M61"/>
    <mergeCell ref="N61:O61"/>
    <mergeCell ref="P61:Q61"/>
    <mergeCell ref="R61:S61"/>
    <mergeCell ref="N60:O60"/>
    <mergeCell ref="P60:Q60"/>
    <mergeCell ref="R60:S60"/>
    <mergeCell ref="T60:U60"/>
    <mergeCell ref="V60:W60"/>
    <mergeCell ref="X60:Y60"/>
    <mergeCell ref="T59:U59"/>
    <mergeCell ref="V59:W59"/>
    <mergeCell ref="X59:Y59"/>
    <mergeCell ref="Z59:AA59"/>
    <mergeCell ref="B60:C60"/>
    <mergeCell ref="D60:E60"/>
    <mergeCell ref="F60:G60"/>
    <mergeCell ref="H60:I60"/>
    <mergeCell ref="J60:K60"/>
    <mergeCell ref="L60:M60"/>
    <mergeCell ref="Z58:AA58"/>
    <mergeCell ref="B59:C59"/>
    <mergeCell ref="D59:E59"/>
    <mergeCell ref="F59:G59"/>
    <mergeCell ref="H59:I59"/>
    <mergeCell ref="J59:K59"/>
    <mergeCell ref="L59:M59"/>
    <mergeCell ref="N59:O59"/>
    <mergeCell ref="P59:Q59"/>
    <mergeCell ref="R59:S59"/>
    <mergeCell ref="N58:O58"/>
    <mergeCell ref="P58:Q58"/>
    <mergeCell ref="R58:S58"/>
    <mergeCell ref="T58:U58"/>
    <mergeCell ref="V58:W58"/>
    <mergeCell ref="X58:Y58"/>
    <mergeCell ref="T57:U57"/>
    <mergeCell ref="V57:W57"/>
    <mergeCell ref="X57:Y57"/>
    <mergeCell ref="Z57:AA57"/>
    <mergeCell ref="B58:C58"/>
    <mergeCell ref="D58:E58"/>
    <mergeCell ref="F58:G58"/>
    <mergeCell ref="H58:I58"/>
    <mergeCell ref="J58:K58"/>
    <mergeCell ref="L58:M58"/>
    <mergeCell ref="Z56:AA56"/>
    <mergeCell ref="B57:C57"/>
    <mergeCell ref="D57:E57"/>
    <mergeCell ref="F57:G57"/>
    <mergeCell ref="H57:I57"/>
    <mergeCell ref="J57:K57"/>
    <mergeCell ref="L57:M57"/>
    <mergeCell ref="N57:O57"/>
    <mergeCell ref="P57:Q57"/>
    <mergeCell ref="R57:S57"/>
    <mergeCell ref="N56:O56"/>
    <mergeCell ref="P56:Q56"/>
    <mergeCell ref="R56:S56"/>
    <mergeCell ref="T56:U56"/>
    <mergeCell ref="V56:W56"/>
    <mergeCell ref="X56:Y56"/>
    <mergeCell ref="T55:U55"/>
    <mergeCell ref="V55:W55"/>
    <mergeCell ref="X55:Y55"/>
    <mergeCell ref="Z55:AA55"/>
    <mergeCell ref="B56:C56"/>
    <mergeCell ref="D56:E56"/>
    <mergeCell ref="F56:G56"/>
    <mergeCell ref="H56:I56"/>
    <mergeCell ref="J56:K56"/>
    <mergeCell ref="L56:M56"/>
    <mergeCell ref="Z54:AA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N54:O54"/>
    <mergeCell ref="P54:Q54"/>
    <mergeCell ref="R54:S54"/>
    <mergeCell ref="T54:U54"/>
    <mergeCell ref="V54:W54"/>
    <mergeCell ref="X54:Y54"/>
    <mergeCell ref="T53:U53"/>
    <mergeCell ref="V53:W53"/>
    <mergeCell ref="X53:Y53"/>
    <mergeCell ref="Z53:AA53"/>
    <mergeCell ref="B54:C54"/>
    <mergeCell ref="D54:E54"/>
    <mergeCell ref="F54:G54"/>
    <mergeCell ref="H54:I54"/>
    <mergeCell ref="J54:K54"/>
    <mergeCell ref="L54:M54"/>
    <mergeCell ref="Z52:AA52"/>
    <mergeCell ref="B53:C53"/>
    <mergeCell ref="D53:E53"/>
    <mergeCell ref="F53:G53"/>
    <mergeCell ref="H53:I53"/>
    <mergeCell ref="J53:K53"/>
    <mergeCell ref="L53:M53"/>
    <mergeCell ref="N53:O53"/>
    <mergeCell ref="P53:Q53"/>
    <mergeCell ref="R53:S53"/>
    <mergeCell ref="N52:O52"/>
    <mergeCell ref="P52:Q52"/>
    <mergeCell ref="R52:S52"/>
    <mergeCell ref="T52:U52"/>
    <mergeCell ref="V52:W52"/>
    <mergeCell ref="X52:Y52"/>
    <mergeCell ref="T51:U51"/>
    <mergeCell ref="V51:W51"/>
    <mergeCell ref="X51:Y51"/>
    <mergeCell ref="Z51:AA51"/>
    <mergeCell ref="B52:C52"/>
    <mergeCell ref="D52:E52"/>
    <mergeCell ref="F52:G52"/>
    <mergeCell ref="H52:I52"/>
    <mergeCell ref="J52:K52"/>
    <mergeCell ref="L52:M52"/>
    <mergeCell ref="Z50:AA50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N50:O50"/>
    <mergeCell ref="P50:Q50"/>
    <mergeCell ref="R50:S50"/>
    <mergeCell ref="T50:U50"/>
    <mergeCell ref="V50:W50"/>
    <mergeCell ref="X50:Y50"/>
    <mergeCell ref="T49:U49"/>
    <mergeCell ref="V49:W49"/>
    <mergeCell ref="X49:Y49"/>
    <mergeCell ref="Z49:AA49"/>
    <mergeCell ref="B50:C50"/>
    <mergeCell ref="D50:E50"/>
    <mergeCell ref="F50:G50"/>
    <mergeCell ref="H50:I50"/>
    <mergeCell ref="J50:K50"/>
    <mergeCell ref="L50:M50"/>
    <mergeCell ref="Z48:AA48"/>
    <mergeCell ref="B49:C49"/>
    <mergeCell ref="D49:E49"/>
    <mergeCell ref="F49:G49"/>
    <mergeCell ref="H49:I49"/>
    <mergeCell ref="J49:K49"/>
    <mergeCell ref="L49:M49"/>
    <mergeCell ref="N49:O49"/>
    <mergeCell ref="P49:Q49"/>
    <mergeCell ref="R49:S49"/>
    <mergeCell ref="N48:O48"/>
    <mergeCell ref="P48:Q48"/>
    <mergeCell ref="R48:S48"/>
    <mergeCell ref="T48:U48"/>
    <mergeCell ref="V48:W48"/>
    <mergeCell ref="X48:Y48"/>
    <mergeCell ref="T47:U47"/>
    <mergeCell ref="V47:W47"/>
    <mergeCell ref="X47:Y47"/>
    <mergeCell ref="Z47:AA47"/>
    <mergeCell ref="B48:C48"/>
    <mergeCell ref="D48:E48"/>
    <mergeCell ref="F48:G48"/>
    <mergeCell ref="H48:I48"/>
    <mergeCell ref="J48:K48"/>
    <mergeCell ref="L48:M48"/>
    <mergeCell ref="Z46:AA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N46:O46"/>
    <mergeCell ref="P46:Q46"/>
    <mergeCell ref="R46:S46"/>
    <mergeCell ref="T46:U46"/>
    <mergeCell ref="V46:W46"/>
    <mergeCell ref="X46:Y46"/>
    <mergeCell ref="T45:U45"/>
    <mergeCell ref="V45:W45"/>
    <mergeCell ref="X45:Y45"/>
    <mergeCell ref="Z45:AA45"/>
    <mergeCell ref="B46:C46"/>
    <mergeCell ref="D46:E46"/>
    <mergeCell ref="F46:G46"/>
    <mergeCell ref="H46:I46"/>
    <mergeCell ref="J46:K46"/>
    <mergeCell ref="L46:M46"/>
    <mergeCell ref="Z44:AA44"/>
    <mergeCell ref="B45:C45"/>
    <mergeCell ref="D45:E45"/>
    <mergeCell ref="F45:G45"/>
    <mergeCell ref="H45:I45"/>
    <mergeCell ref="J45:K45"/>
    <mergeCell ref="L45:M45"/>
    <mergeCell ref="N45:O45"/>
    <mergeCell ref="P45:Q45"/>
    <mergeCell ref="R45:S45"/>
    <mergeCell ref="N44:O44"/>
    <mergeCell ref="P44:Q44"/>
    <mergeCell ref="R44:S44"/>
    <mergeCell ref="T44:U44"/>
    <mergeCell ref="V44:W44"/>
    <mergeCell ref="X44:Y44"/>
    <mergeCell ref="T43:U43"/>
    <mergeCell ref="V43:W43"/>
    <mergeCell ref="X43:Y43"/>
    <mergeCell ref="Z43:AA43"/>
    <mergeCell ref="B44:C44"/>
    <mergeCell ref="D44:E44"/>
    <mergeCell ref="F44:G44"/>
    <mergeCell ref="H44:I44"/>
    <mergeCell ref="J44:K44"/>
    <mergeCell ref="L44:M44"/>
    <mergeCell ref="Z42:AA42"/>
    <mergeCell ref="B43:C43"/>
    <mergeCell ref="D43:E43"/>
    <mergeCell ref="F43:G43"/>
    <mergeCell ref="H43:I43"/>
    <mergeCell ref="J43:K43"/>
    <mergeCell ref="L43:M43"/>
    <mergeCell ref="N43:O43"/>
    <mergeCell ref="P43:Q43"/>
    <mergeCell ref="R43:S43"/>
    <mergeCell ref="N42:O42"/>
    <mergeCell ref="P42:Q42"/>
    <mergeCell ref="R42:S42"/>
    <mergeCell ref="T42:U42"/>
    <mergeCell ref="V42:W42"/>
    <mergeCell ref="X42:Y42"/>
    <mergeCell ref="T41:U41"/>
    <mergeCell ref="V41:W41"/>
    <mergeCell ref="X41:Y41"/>
    <mergeCell ref="Z41:AA41"/>
    <mergeCell ref="B42:C42"/>
    <mergeCell ref="D42:E42"/>
    <mergeCell ref="F42:G42"/>
    <mergeCell ref="H42:I42"/>
    <mergeCell ref="J42:K42"/>
    <mergeCell ref="L42:M42"/>
    <mergeCell ref="Z40:AA40"/>
    <mergeCell ref="B41:C41"/>
    <mergeCell ref="D41:E41"/>
    <mergeCell ref="F41:G41"/>
    <mergeCell ref="H41:I41"/>
    <mergeCell ref="J41:K41"/>
    <mergeCell ref="L41:M41"/>
    <mergeCell ref="N41:O41"/>
    <mergeCell ref="P41:Q41"/>
    <mergeCell ref="R41:S41"/>
    <mergeCell ref="N40:O40"/>
    <mergeCell ref="P40:Q40"/>
    <mergeCell ref="R40:S40"/>
    <mergeCell ref="T40:U40"/>
    <mergeCell ref="V40:W40"/>
    <mergeCell ref="X40:Y40"/>
    <mergeCell ref="T39:U39"/>
    <mergeCell ref="V39:W39"/>
    <mergeCell ref="X39:Y39"/>
    <mergeCell ref="Z39:AA39"/>
    <mergeCell ref="B40:C40"/>
    <mergeCell ref="D40:E40"/>
    <mergeCell ref="F40:G40"/>
    <mergeCell ref="H40:I40"/>
    <mergeCell ref="J40:K40"/>
    <mergeCell ref="L40:M40"/>
    <mergeCell ref="Z38:AA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N38:O38"/>
    <mergeCell ref="P38:Q38"/>
    <mergeCell ref="R38:S38"/>
    <mergeCell ref="T38:U38"/>
    <mergeCell ref="V38:W38"/>
    <mergeCell ref="X38:Y38"/>
    <mergeCell ref="T37:U37"/>
    <mergeCell ref="V37:W37"/>
    <mergeCell ref="X37:Y37"/>
    <mergeCell ref="Z37:AA37"/>
    <mergeCell ref="B38:C38"/>
    <mergeCell ref="D38:E38"/>
    <mergeCell ref="F38:G38"/>
    <mergeCell ref="H38:I38"/>
    <mergeCell ref="J38:K38"/>
    <mergeCell ref="L38:M38"/>
    <mergeCell ref="Z36:AA36"/>
    <mergeCell ref="B37:C37"/>
    <mergeCell ref="D37:E37"/>
    <mergeCell ref="F37:G37"/>
    <mergeCell ref="H37:I37"/>
    <mergeCell ref="J37:K37"/>
    <mergeCell ref="L37:M37"/>
    <mergeCell ref="N37:O37"/>
    <mergeCell ref="P37:Q37"/>
    <mergeCell ref="R37:S37"/>
    <mergeCell ref="N36:O36"/>
    <mergeCell ref="P36:Q36"/>
    <mergeCell ref="R36:S36"/>
    <mergeCell ref="T36:U36"/>
    <mergeCell ref="V36:W36"/>
    <mergeCell ref="X36:Y36"/>
    <mergeCell ref="T35:U35"/>
    <mergeCell ref="V35:W35"/>
    <mergeCell ref="X35:Y35"/>
    <mergeCell ref="Z35:AA35"/>
    <mergeCell ref="B36:C36"/>
    <mergeCell ref="D36:E36"/>
    <mergeCell ref="F36:G36"/>
    <mergeCell ref="H36:I36"/>
    <mergeCell ref="J36:K36"/>
    <mergeCell ref="L36:M36"/>
    <mergeCell ref="Z34:AA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N34:O34"/>
    <mergeCell ref="P34:Q34"/>
    <mergeCell ref="R34:S34"/>
    <mergeCell ref="T34:U34"/>
    <mergeCell ref="V34:W34"/>
    <mergeCell ref="X34:Y34"/>
    <mergeCell ref="T33:U33"/>
    <mergeCell ref="V33:W33"/>
    <mergeCell ref="X33:Y33"/>
    <mergeCell ref="Z33:AA33"/>
    <mergeCell ref="B34:C34"/>
    <mergeCell ref="D34:E34"/>
    <mergeCell ref="F34:G34"/>
    <mergeCell ref="H34:I34"/>
    <mergeCell ref="J34:K34"/>
    <mergeCell ref="L34:M34"/>
    <mergeCell ref="Z32:AA32"/>
    <mergeCell ref="B33:C33"/>
    <mergeCell ref="D33:E33"/>
    <mergeCell ref="F33:G33"/>
    <mergeCell ref="H33:I33"/>
    <mergeCell ref="J33:K33"/>
    <mergeCell ref="L33:M33"/>
    <mergeCell ref="N33:O33"/>
    <mergeCell ref="P33:Q33"/>
    <mergeCell ref="R33:S33"/>
    <mergeCell ref="N32:O32"/>
    <mergeCell ref="P32:Q32"/>
    <mergeCell ref="R32:S32"/>
    <mergeCell ref="T32:U32"/>
    <mergeCell ref="V32:W32"/>
    <mergeCell ref="X32:Y32"/>
    <mergeCell ref="T31:U31"/>
    <mergeCell ref="V31:W31"/>
    <mergeCell ref="X31:Y31"/>
    <mergeCell ref="Z31:AA31"/>
    <mergeCell ref="B32:C32"/>
    <mergeCell ref="D32:E32"/>
    <mergeCell ref="F32:G32"/>
    <mergeCell ref="H32:I32"/>
    <mergeCell ref="J32:K32"/>
    <mergeCell ref="L32:M32"/>
    <mergeCell ref="Z30:AA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N30:O30"/>
    <mergeCell ref="P30:Q30"/>
    <mergeCell ref="R30:S30"/>
    <mergeCell ref="T30:U30"/>
    <mergeCell ref="V30:W30"/>
    <mergeCell ref="X30:Y30"/>
    <mergeCell ref="T29:U29"/>
    <mergeCell ref="V29:W29"/>
    <mergeCell ref="X29:Y29"/>
    <mergeCell ref="Z29:AA29"/>
    <mergeCell ref="B30:C30"/>
    <mergeCell ref="D30:E30"/>
    <mergeCell ref="F30:G30"/>
    <mergeCell ref="H30:I30"/>
    <mergeCell ref="J30:K30"/>
    <mergeCell ref="L30:M30"/>
    <mergeCell ref="Z28:AA28"/>
    <mergeCell ref="B29:C29"/>
    <mergeCell ref="D29:E29"/>
    <mergeCell ref="F29:G29"/>
    <mergeCell ref="H29:I29"/>
    <mergeCell ref="J29:K29"/>
    <mergeCell ref="L29:M29"/>
    <mergeCell ref="N29:O29"/>
    <mergeCell ref="P29:Q29"/>
    <mergeCell ref="R29:S29"/>
    <mergeCell ref="N28:O28"/>
    <mergeCell ref="P28:Q28"/>
    <mergeCell ref="R28:S28"/>
    <mergeCell ref="T28:U28"/>
    <mergeCell ref="V28:W28"/>
    <mergeCell ref="X28:Y28"/>
    <mergeCell ref="T27:U27"/>
    <mergeCell ref="V27:W27"/>
    <mergeCell ref="X27:Y27"/>
    <mergeCell ref="Z27:AA27"/>
    <mergeCell ref="B28:C28"/>
    <mergeCell ref="D28:E28"/>
    <mergeCell ref="F28:G28"/>
    <mergeCell ref="H28:I28"/>
    <mergeCell ref="J28:K28"/>
    <mergeCell ref="L28:M28"/>
    <mergeCell ref="Z26:AA26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N26:O26"/>
    <mergeCell ref="P26:Q26"/>
    <mergeCell ref="R26:S26"/>
    <mergeCell ref="T26:U26"/>
    <mergeCell ref="V26:W26"/>
    <mergeCell ref="X26:Y26"/>
    <mergeCell ref="T25:U25"/>
    <mergeCell ref="V25:W25"/>
    <mergeCell ref="X25:Y25"/>
    <mergeCell ref="Z25:AA25"/>
    <mergeCell ref="B26:C26"/>
    <mergeCell ref="D26:E26"/>
    <mergeCell ref="F26:G26"/>
    <mergeCell ref="H26:I26"/>
    <mergeCell ref="J26:K26"/>
    <mergeCell ref="L26:M26"/>
    <mergeCell ref="Z24:AA24"/>
    <mergeCell ref="B25:C25"/>
    <mergeCell ref="D25:E25"/>
    <mergeCell ref="F25:G25"/>
    <mergeCell ref="H25:I25"/>
    <mergeCell ref="J25:K25"/>
    <mergeCell ref="L25:M25"/>
    <mergeCell ref="N25:O25"/>
    <mergeCell ref="P25:Q25"/>
    <mergeCell ref="R25:S25"/>
    <mergeCell ref="N24:O24"/>
    <mergeCell ref="P24:Q24"/>
    <mergeCell ref="R24:S24"/>
    <mergeCell ref="T24:U24"/>
    <mergeCell ref="V24:W24"/>
    <mergeCell ref="X24:Y24"/>
    <mergeCell ref="T23:U23"/>
    <mergeCell ref="V23:W23"/>
    <mergeCell ref="X23:Y23"/>
    <mergeCell ref="Z23:AA23"/>
    <mergeCell ref="B24:C24"/>
    <mergeCell ref="D24:E24"/>
    <mergeCell ref="F24:G24"/>
    <mergeCell ref="H24:I24"/>
    <mergeCell ref="J24:K24"/>
    <mergeCell ref="L24:M24"/>
    <mergeCell ref="Z22:AA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N22:O22"/>
    <mergeCell ref="P22:Q22"/>
    <mergeCell ref="R22:S22"/>
    <mergeCell ref="T22:U22"/>
    <mergeCell ref="V22:W22"/>
    <mergeCell ref="X22:Y22"/>
    <mergeCell ref="T21:U21"/>
    <mergeCell ref="V21:W21"/>
    <mergeCell ref="X21:Y21"/>
    <mergeCell ref="Z21:AA21"/>
    <mergeCell ref="B22:C22"/>
    <mergeCell ref="D22:E22"/>
    <mergeCell ref="F22:G22"/>
    <mergeCell ref="H22:I22"/>
    <mergeCell ref="J22:K22"/>
    <mergeCell ref="L22:M22"/>
    <mergeCell ref="Z20:AA20"/>
    <mergeCell ref="B21:C21"/>
    <mergeCell ref="D21:E21"/>
    <mergeCell ref="F21:G21"/>
    <mergeCell ref="H21:I21"/>
    <mergeCell ref="J21:K21"/>
    <mergeCell ref="L21:M21"/>
    <mergeCell ref="N21:O21"/>
    <mergeCell ref="P21:Q21"/>
    <mergeCell ref="R21:S21"/>
    <mergeCell ref="N20:O20"/>
    <mergeCell ref="P20:Q20"/>
    <mergeCell ref="R20:S20"/>
    <mergeCell ref="T20:U20"/>
    <mergeCell ref="V20:W20"/>
    <mergeCell ref="X20:Y20"/>
    <mergeCell ref="T19:U19"/>
    <mergeCell ref="V19:W19"/>
    <mergeCell ref="X19:Y19"/>
    <mergeCell ref="Z19:AA19"/>
    <mergeCell ref="B20:C20"/>
    <mergeCell ref="D20:E20"/>
    <mergeCell ref="F20:G20"/>
    <mergeCell ref="H20:I20"/>
    <mergeCell ref="J20:K20"/>
    <mergeCell ref="L20:M20"/>
    <mergeCell ref="Z18:AA18"/>
    <mergeCell ref="B19:C19"/>
    <mergeCell ref="D19:E19"/>
    <mergeCell ref="F19:G19"/>
    <mergeCell ref="H19:I19"/>
    <mergeCell ref="J19:K19"/>
    <mergeCell ref="L19:M19"/>
    <mergeCell ref="N19:O19"/>
    <mergeCell ref="P19:Q19"/>
    <mergeCell ref="R19:S19"/>
    <mergeCell ref="N18:O18"/>
    <mergeCell ref="P18:Q18"/>
    <mergeCell ref="R18:S18"/>
    <mergeCell ref="T18:U18"/>
    <mergeCell ref="V18:W18"/>
    <mergeCell ref="X18:Y18"/>
    <mergeCell ref="T17:U17"/>
    <mergeCell ref="V17:W17"/>
    <mergeCell ref="X17:Y17"/>
    <mergeCell ref="Z17:AA17"/>
    <mergeCell ref="B18:C18"/>
    <mergeCell ref="D18:E18"/>
    <mergeCell ref="F18:G18"/>
    <mergeCell ref="H18:I18"/>
    <mergeCell ref="J18:K18"/>
    <mergeCell ref="L18:M18"/>
    <mergeCell ref="Z16:AA16"/>
    <mergeCell ref="B17:C17"/>
    <mergeCell ref="D17:E17"/>
    <mergeCell ref="F17:G17"/>
    <mergeCell ref="H17:I17"/>
    <mergeCell ref="J17:K17"/>
    <mergeCell ref="L17:M17"/>
    <mergeCell ref="N17:O17"/>
    <mergeCell ref="P17:Q17"/>
    <mergeCell ref="R17:S17"/>
    <mergeCell ref="N16:O16"/>
    <mergeCell ref="P16:Q16"/>
    <mergeCell ref="R16:S16"/>
    <mergeCell ref="T16:U16"/>
    <mergeCell ref="V16:W16"/>
    <mergeCell ref="X16:Y16"/>
    <mergeCell ref="T15:U15"/>
    <mergeCell ref="V15:W15"/>
    <mergeCell ref="X15:Y15"/>
    <mergeCell ref="Z15:AA15"/>
    <mergeCell ref="B16:C16"/>
    <mergeCell ref="D16:E16"/>
    <mergeCell ref="F16:G16"/>
    <mergeCell ref="H16:I16"/>
    <mergeCell ref="J16:K16"/>
    <mergeCell ref="L16:M16"/>
    <mergeCell ref="Z14:AA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N14:O14"/>
    <mergeCell ref="P14:Q14"/>
    <mergeCell ref="R14:S14"/>
    <mergeCell ref="T14:U14"/>
    <mergeCell ref="V14:W14"/>
    <mergeCell ref="X14:Y14"/>
    <mergeCell ref="T13:U13"/>
    <mergeCell ref="V13:W13"/>
    <mergeCell ref="X13:Y13"/>
    <mergeCell ref="Z13:AA13"/>
    <mergeCell ref="B14:C14"/>
    <mergeCell ref="D14:E14"/>
    <mergeCell ref="F14:G14"/>
    <mergeCell ref="H14:I14"/>
    <mergeCell ref="J14:K14"/>
    <mergeCell ref="L14:M14"/>
    <mergeCell ref="Z12:AA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N12:O12"/>
    <mergeCell ref="P12:Q12"/>
    <mergeCell ref="R12:S12"/>
    <mergeCell ref="T12:U12"/>
    <mergeCell ref="V12:W12"/>
    <mergeCell ref="X12:Y12"/>
    <mergeCell ref="A8:AA8"/>
    <mergeCell ref="A9:AA9"/>
    <mergeCell ref="A11:A12"/>
    <mergeCell ref="B11:AA11"/>
    <mergeCell ref="B12:C12"/>
    <mergeCell ref="D12:E12"/>
    <mergeCell ref="F12:G12"/>
    <mergeCell ref="H12:I12"/>
    <mergeCell ref="J12:K12"/>
    <mergeCell ref="L12:M12"/>
  </mergeCells>
  <printOptions horizontalCentered="1"/>
  <pageMargins left="0.43307086614173229" right="0.35433070866141736" top="0.94488188976377963" bottom="0.39370078740157483" header="0.15748031496062992" footer="0"/>
  <pageSetup paperSize="9" scale="85" orientation="landscape" horizontalDpi="4294967292" r:id="rId1"/>
  <headerFooter alignWithMargins="0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017DA-C3D6-4F74-975B-FDD2111F226D}">
  <sheetPr>
    <tabColor rgb="FFFFC000"/>
    <pageSetUpPr fitToPage="1"/>
  </sheetPr>
  <dimension ref="A1:O31"/>
  <sheetViews>
    <sheetView topLeftCell="A20" workbookViewId="0">
      <selection activeCell="L35" sqref="L35"/>
    </sheetView>
  </sheetViews>
  <sheetFormatPr defaultColWidth="9.140625" defaultRowHeight="12.75" x14ac:dyDescent="0.2"/>
  <cols>
    <col min="1" max="1" width="3.42578125" style="29" customWidth="1"/>
    <col min="2" max="2" width="34" style="29" customWidth="1"/>
    <col min="3" max="3" width="10.140625" style="29" customWidth="1"/>
    <col min="4" max="4" width="11.85546875" style="29" customWidth="1"/>
    <col min="5" max="5" width="10.28515625" style="29" customWidth="1"/>
    <col min="6" max="6" width="11.28515625" style="29" customWidth="1"/>
    <col min="7" max="7" width="11.140625" style="29" customWidth="1"/>
    <col min="8" max="8" width="8.42578125" style="29" customWidth="1"/>
    <col min="9" max="9" width="9.140625" style="29"/>
    <col min="10" max="10" width="12.28515625" style="29" customWidth="1"/>
    <col min="11" max="11" width="14.7109375" style="29" customWidth="1"/>
    <col min="12" max="12" width="8.28515625" style="29" customWidth="1"/>
    <col min="13" max="13" width="12.42578125" style="29" customWidth="1"/>
    <col min="14" max="14" width="14.140625" style="29" customWidth="1"/>
    <col min="15" max="15" width="9.85546875" style="29" customWidth="1"/>
    <col min="16" max="16384" width="9.140625" style="29"/>
  </cols>
  <sheetData>
    <row r="1" spans="1:15" ht="14.25" x14ac:dyDescent="0.2">
      <c r="G1" s="25" t="s">
        <v>79</v>
      </c>
    </row>
    <row r="2" spans="1:15" ht="14.25" x14ac:dyDescent="0.2">
      <c r="G2" s="25" t="s">
        <v>121</v>
      </c>
    </row>
    <row r="3" spans="1:15" ht="15" x14ac:dyDescent="0.25">
      <c r="E3" s="17" t="s">
        <v>80</v>
      </c>
      <c r="F3" s="16" t="str">
        <f>'МО3 общие данные '!C3</f>
        <v>Территориальной избирательной комиссии № 63</v>
      </c>
      <c r="G3" s="14"/>
    </row>
    <row r="4" spans="1:15" ht="28.15" customHeight="1" x14ac:dyDescent="0.2">
      <c r="A4" s="307" t="str">
        <f>CONCATENATE("с правом решающего голоса, работавшим в комиссии не на постоянной (штатной) основе, на выборах ",'МО3 общие данные '!C5)</f>
        <v xml:space="preserve">с правом решающего голоса, работавшим в комиссии не на постоянной (штатной) основе, на выборах депутатов Муниципального Совета внутригородского муниципального образования Санкт-Петербурга муниципальный округ 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</row>
    <row r="5" spans="1:15" ht="7.5" customHeight="1" x14ac:dyDescent="0.25">
      <c r="C5" s="29" t="s">
        <v>207</v>
      </c>
      <c r="E5" s="14"/>
      <c r="F5" s="14"/>
      <c r="G5" s="14"/>
    </row>
    <row r="6" spans="1:15" ht="14.25" x14ac:dyDescent="0.2">
      <c r="F6" s="17" t="s">
        <v>10</v>
      </c>
      <c r="G6" s="40" t="s">
        <v>170</v>
      </c>
      <c r="H6" s="16" t="s">
        <v>132</v>
      </c>
    </row>
    <row r="7" spans="1:15" x14ac:dyDescent="0.2">
      <c r="G7" s="50" t="s">
        <v>81</v>
      </c>
    </row>
    <row r="9" spans="1:15" s="33" customFormat="1" ht="52.5" customHeight="1" x14ac:dyDescent="0.2">
      <c r="A9" s="308" t="s">
        <v>0</v>
      </c>
      <c r="B9" s="310" t="s">
        <v>64</v>
      </c>
      <c r="C9" s="310" t="s">
        <v>4</v>
      </c>
      <c r="D9" s="308" t="s">
        <v>65</v>
      </c>
      <c r="E9" s="308" t="s">
        <v>66</v>
      </c>
      <c r="F9" s="308" t="s">
        <v>70</v>
      </c>
      <c r="G9" s="308" t="s">
        <v>71</v>
      </c>
      <c r="H9" s="308" t="s">
        <v>72</v>
      </c>
      <c r="I9" s="312" t="s">
        <v>16</v>
      </c>
      <c r="J9" s="313"/>
      <c r="K9" s="308" t="s">
        <v>73</v>
      </c>
      <c r="L9" s="314" t="s">
        <v>69</v>
      </c>
      <c r="M9" s="315"/>
      <c r="N9" s="308" t="s">
        <v>76</v>
      </c>
      <c r="O9" s="308" t="s">
        <v>77</v>
      </c>
    </row>
    <row r="10" spans="1:15" s="33" customFormat="1" ht="84" x14ac:dyDescent="0.2">
      <c r="A10" s="309"/>
      <c r="B10" s="311"/>
      <c r="C10" s="311"/>
      <c r="D10" s="309"/>
      <c r="E10" s="309"/>
      <c r="F10" s="309"/>
      <c r="G10" s="309"/>
      <c r="H10" s="309"/>
      <c r="I10" s="34" t="s">
        <v>67</v>
      </c>
      <c r="J10" s="34" t="s">
        <v>68</v>
      </c>
      <c r="K10" s="309"/>
      <c r="L10" s="34" t="s">
        <v>75</v>
      </c>
      <c r="M10" s="34" t="s">
        <v>74</v>
      </c>
      <c r="N10" s="309"/>
      <c r="O10" s="309"/>
    </row>
    <row r="11" spans="1:15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35">
        <v>14</v>
      </c>
      <c r="O11" s="35">
        <v>15</v>
      </c>
    </row>
    <row r="12" spans="1:15" s="31" customFormat="1" ht="23.1" customHeight="1" x14ac:dyDescent="0.2">
      <c r="A12" s="30">
        <f>'МО3 общие данные '!A15</f>
        <v>1</v>
      </c>
      <c r="B12" s="37" t="str">
        <f>'МО3 общие данные '!C16</f>
        <v>Андреева Анастасия  Юрьевна</v>
      </c>
      <c r="C12" s="32" t="str">
        <f>'МО3 общие данные '!B16</f>
        <v>Заместитель председателя</v>
      </c>
      <c r="D12" s="30"/>
      <c r="E12" s="30"/>
      <c r="F12" s="30"/>
      <c r="G12" s="42">
        <f>'МО3 общие данные '!B7</f>
        <v>114</v>
      </c>
      <c r="H12" s="42"/>
      <c r="I12" s="43">
        <f>'свед6 МО3'!B109-'свед6 МО3'!B111</f>
        <v>0</v>
      </c>
      <c r="J12" s="43">
        <f>'свед6 МО3'!B111</f>
        <v>0</v>
      </c>
      <c r="K12" s="212">
        <f>G12*(I12+J12*2)</f>
        <v>0</v>
      </c>
      <c r="L12" s="212"/>
      <c r="M12" s="212"/>
      <c r="N12" s="212">
        <f>K12+M12</f>
        <v>0</v>
      </c>
      <c r="O12" s="212">
        <f>N12+F12</f>
        <v>0</v>
      </c>
    </row>
    <row r="13" spans="1:15" s="31" customFormat="1" ht="23.1" customHeight="1" x14ac:dyDescent="0.2">
      <c r="A13" s="30">
        <f>'МО3 общие данные '!A16</f>
        <v>2</v>
      </c>
      <c r="B13" s="37" t="str">
        <f>'МО3 общие данные '!C17</f>
        <v>Лескова Лариса Васильевна</v>
      </c>
      <c r="C13" s="32" t="str">
        <f>'МО3 общие данные '!B17</f>
        <v>Секретарь</v>
      </c>
      <c r="D13" s="30"/>
      <c r="E13" s="30"/>
      <c r="F13" s="30"/>
      <c r="G13" s="42">
        <f>'МО3 общие данные '!B7</f>
        <v>114</v>
      </c>
      <c r="H13" s="42"/>
      <c r="I13" s="43">
        <f>'свед6 МО3'!D109-'свед6 МО3'!D111</f>
        <v>0</v>
      </c>
      <c r="J13" s="43">
        <f>'свед6 МО3'!D111</f>
        <v>0</v>
      </c>
      <c r="K13" s="212">
        <f>G13*(I13+J13*2)</f>
        <v>0</v>
      </c>
      <c r="L13" s="212"/>
      <c r="M13" s="212"/>
      <c r="N13" s="212">
        <f t="shared" ref="N13:N24" si="0">K13+M13</f>
        <v>0</v>
      </c>
      <c r="O13" s="212">
        <f t="shared" ref="O13:O24" si="1">N13+F13</f>
        <v>0</v>
      </c>
    </row>
    <row r="14" spans="1:15" s="31" customFormat="1" ht="23.1" customHeight="1" x14ac:dyDescent="0.2">
      <c r="A14" s="30">
        <f>'МО3 общие данные '!A17</f>
        <v>3</v>
      </c>
      <c r="B14" s="37" t="str">
        <f>'МО3 общие данные '!C18</f>
        <v>Березин Виктор Наумович</v>
      </c>
      <c r="C14" s="32" t="str">
        <f>'МО3 общие данные '!B18</f>
        <v>Член комиссии</v>
      </c>
      <c r="D14" s="30"/>
      <c r="E14" s="30"/>
      <c r="F14" s="30"/>
      <c r="G14" s="42">
        <f>'МО3 общие данные '!C7</f>
        <v>106</v>
      </c>
      <c r="H14" s="42"/>
      <c r="I14" s="43">
        <f>'свед6 МО3'!F109-'свед6 МО3'!F111</f>
        <v>0</v>
      </c>
      <c r="J14" s="43">
        <f>'свед6 МО3'!F111</f>
        <v>0</v>
      </c>
      <c r="K14" s="212">
        <f t="shared" ref="K14:K24" si="2">G14*(I14+J14*2)</f>
        <v>0</v>
      </c>
      <c r="L14" s="212"/>
      <c r="M14" s="212"/>
      <c r="N14" s="212">
        <f t="shared" si="0"/>
        <v>0</v>
      </c>
      <c r="O14" s="212">
        <f t="shared" si="1"/>
        <v>0</v>
      </c>
    </row>
    <row r="15" spans="1:15" s="31" customFormat="1" ht="23.1" customHeight="1" x14ac:dyDescent="0.2">
      <c r="A15" s="30">
        <f>'МО3 общие данные '!A18</f>
        <v>4</v>
      </c>
      <c r="B15" s="37" t="str">
        <f>'МО3 общие данные '!C19</f>
        <v>Герасименко Елена Ивановна</v>
      </c>
      <c r="C15" s="32" t="str">
        <f>'МО3 общие данные '!B19</f>
        <v>Член комиссии</v>
      </c>
      <c r="D15" s="30"/>
      <c r="E15" s="30"/>
      <c r="F15" s="30"/>
      <c r="G15" s="42">
        <f>'МО3 общие данные '!C7</f>
        <v>106</v>
      </c>
      <c r="H15" s="42"/>
      <c r="I15" s="43">
        <f>'свед6 МО3'!H109-'свед6 МО3'!H111</f>
        <v>0</v>
      </c>
      <c r="J15" s="43">
        <f>'свед6 МО3'!H111</f>
        <v>0</v>
      </c>
      <c r="K15" s="212">
        <f t="shared" si="2"/>
        <v>0</v>
      </c>
      <c r="L15" s="212"/>
      <c r="M15" s="212"/>
      <c r="N15" s="212">
        <f t="shared" si="0"/>
        <v>0</v>
      </c>
      <c r="O15" s="212">
        <f t="shared" si="1"/>
        <v>0</v>
      </c>
    </row>
    <row r="16" spans="1:15" s="31" customFormat="1" ht="23.1" customHeight="1" x14ac:dyDescent="0.2">
      <c r="A16" s="30">
        <f>'МО3 общие данные '!A19</f>
        <v>5</v>
      </c>
      <c r="B16" s="37" t="str">
        <f>'МО3 общие данные '!C20</f>
        <v>Гордеева Светлана Павловна</v>
      </c>
      <c r="C16" s="32" t="str">
        <f>'МО3 общие данные '!B20</f>
        <v>Член комиссии</v>
      </c>
      <c r="D16" s="30"/>
      <c r="E16" s="30"/>
      <c r="F16" s="30"/>
      <c r="G16" s="42">
        <f>'МО3 общие данные '!C7</f>
        <v>106</v>
      </c>
      <c r="H16" s="42"/>
      <c r="I16" s="43">
        <f>'свед6 МО3'!J109-'свед6 МО3'!J111</f>
        <v>0</v>
      </c>
      <c r="J16" s="43">
        <f>'свед6 МО3'!J111</f>
        <v>0</v>
      </c>
      <c r="K16" s="212">
        <f t="shared" si="2"/>
        <v>0</v>
      </c>
      <c r="L16" s="212"/>
      <c r="M16" s="212"/>
      <c r="N16" s="212">
        <f t="shared" si="0"/>
        <v>0</v>
      </c>
      <c r="O16" s="212">
        <f t="shared" si="1"/>
        <v>0</v>
      </c>
    </row>
    <row r="17" spans="1:15" s="31" customFormat="1" ht="23.1" customHeight="1" x14ac:dyDescent="0.2">
      <c r="A17" s="30">
        <f>'МО3 общие данные '!A20</f>
        <v>6</v>
      </c>
      <c r="B17" s="37" t="str">
        <f>'МО3 общие данные '!C21</f>
        <v>Иванова Ирина Сергеевна</v>
      </c>
      <c r="C17" s="32" t="str">
        <f>'МО3 общие данные '!B21</f>
        <v>Член комиссии</v>
      </c>
      <c r="D17" s="30"/>
      <c r="E17" s="30"/>
      <c r="F17" s="30"/>
      <c r="G17" s="42">
        <f>'МО3 общие данные '!C7</f>
        <v>106</v>
      </c>
      <c r="H17" s="42"/>
      <c r="I17" s="43">
        <f>'свед6 МО3'!L109-'свед6 МО3'!L111</f>
        <v>0</v>
      </c>
      <c r="J17" s="43">
        <f>'свед6 МО3'!L111</f>
        <v>0</v>
      </c>
      <c r="K17" s="212">
        <f t="shared" si="2"/>
        <v>0</v>
      </c>
      <c r="L17" s="212"/>
      <c r="M17" s="212"/>
      <c r="N17" s="212">
        <f t="shared" si="0"/>
        <v>0</v>
      </c>
      <c r="O17" s="212">
        <f t="shared" si="1"/>
        <v>0</v>
      </c>
    </row>
    <row r="18" spans="1:15" s="31" customFormat="1" ht="23.1" customHeight="1" x14ac:dyDescent="0.2">
      <c r="A18" s="30">
        <f>'МО3 общие данные '!A21</f>
        <v>7</v>
      </c>
      <c r="B18" s="37" t="str">
        <f>'МО3 общие данные '!C22</f>
        <v>Комраков Денис Юрьевич</v>
      </c>
      <c r="C18" s="32" t="str">
        <f>'МО3 общие данные '!B22</f>
        <v>Член комиссии</v>
      </c>
      <c r="D18" s="30"/>
      <c r="E18" s="30"/>
      <c r="F18" s="30"/>
      <c r="G18" s="42">
        <f>'МО3 общие данные '!C7</f>
        <v>106</v>
      </c>
      <c r="H18" s="42"/>
      <c r="I18" s="43">
        <f>'свед6 МО3'!N109-'свед6 МО3'!N111</f>
        <v>0</v>
      </c>
      <c r="J18" s="43">
        <f>'свед6 МО3'!N111</f>
        <v>0</v>
      </c>
      <c r="K18" s="212">
        <f t="shared" si="2"/>
        <v>0</v>
      </c>
      <c r="L18" s="212"/>
      <c r="M18" s="212"/>
      <c r="N18" s="212">
        <f t="shared" si="0"/>
        <v>0</v>
      </c>
      <c r="O18" s="212">
        <f t="shared" si="1"/>
        <v>0</v>
      </c>
    </row>
    <row r="19" spans="1:15" s="31" customFormat="1" ht="23.1" customHeight="1" x14ac:dyDescent="0.2">
      <c r="A19" s="30">
        <f>'МО3 общие данные '!A22</f>
        <v>8</v>
      </c>
      <c r="B19" s="37" t="str">
        <f>'МО3 общие данные '!C23</f>
        <v>Пунгин Никита Петрович</v>
      </c>
      <c r="C19" s="32" t="str">
        <f>'МО3 общие данные '!B23</f>
        <v>Член комиссии</v>
      </c>
      <c r="D19" s="30"/>
      <c r="E19" s="30"/>
      <c r="F19" s="30"/>
      <c r="G19" s="42">
        <f>'МО3 общие данные '!C7</f>
        <v>106</v>
      </c>
      <c r="H19" s="42"/>
      <c r="I19" s="43">
        <f>'свед6 МО3'!P109-'свед6 МО3'!P111</f>
        <v>0</v>
      </c>
      <c r="J19" s="43">
        <f>'свед6 МО3'!P111</f>
        <v>0</v>
      </c>
      <c r="K19" s="212">
        <f t="shared" si="2"/>
        <v>0</v>
      </c>
      <c r="L19" s="212"/>
      <c r="M19" s="212"/>
      <c r="N19" s="212">
        <f t="shared" si="0"/>
        <v>0</v>
      </c>
      <c r="O19" s="212">
        <f t="shared" si="1"/>
        <v>0</v>
      </c>
    </row>
    <row r="20" spans="1:15" s="31" customFormat="1" ht="23.1" customHeight="1" x14ac:dyDescent="0.2">
      <c r="A20" s="30">
        <f>'МО3 общие данные '!A23</f>
        <v>9</v>
      </c>
      <c r="B20" s="37" t="str">
        <f>'МО3 общие данные '!C24</f>
        <v>Сериков Сергей Владимирович</v>
      </c>
      <c r="C20" s="32" t="str">
        <f>'МО3 общие данные '!B24</f>
        <v>Член комиссии</v>
      </c>
      <c r="D20" s="30"/>
      <c r="E20" s="30"/>
      <c r="F20" s="30"/>
      <c r="G20" s="42">
        <f>'МО3 общие данные '!C7</f>
        <v>106</v>
      </c>
      <c r="H20" s="42"/>
      <c r="I20" s="43">
        <f>'свед6 МО3'!R109-'свед6 МО3'!R111</f>
        <v>0</v>
      </c>
      <c r="J20" s="43">
        <f>'свед6 МО3'!R111</f>
        <v>0</v>
      </c>
      <c r="K20" s="212">
        <f t="shared" si="2"/>
        <v>0</v>
      </c>
      <c r="L20" s="212"/>
      <c r="M20" s="212"/>
      <c r="N20" s="212">
        <f t="shared" si="0"/>
        <v>0</v>
      </c>
      <c r="O20" s="212">
        <f t="shared" si="1"/>
        <v>0</v>
      </c>
    </row>
    <row r="21" spans="1:15" s="31" customFormat="1" ht="23.1" customHeight="1" x14ac:dyDescent="0.2">
      <c r="A21" s="30">
        <f>'МО3 общие данные '!A24</f>
        <v>10</v>
      </c>
      <c r="B21" s="37" t="str">
        <f>'МО3 общие данные '!C25</f>
        <v>Скопина Марина Викторовна</v>
      </c>
      <c r="C21" s="32" t="str">
        <f>'МО3 общие данные '!B25</f>
        <v>Член комиссии</v>
      </c>
      <c r="D21" s="30"/>
      <c r="E21" s="30"/>
      <c r="F21" s="30"/>
      <c r="G21" s="42">
        <f>'МО3 общие данные '!C7</f>
        <v>106</v>
      </c>
      <c r="H21" s="42"/>
      <c r="I21" s="43">
        <f>'свед6 МО3'!T109-'свед6 МО3'!T111</f>
        <v>0</v>
      </c>
      <c r="J21" s="43">
        <f>'свед6 МО3'!T111</f>
        <v>0</v>
      </c>
      <c r="K21" s="212">
        <f t="shared" si="2"/>
        <v>0</v>
      </c>
      <c r="L21" s="212"/>
      <c r="M21" s="212"/>
      <c r="N21" s="212">
        <f t="shared" si="0"/>
        <v>0</v>
      </c>
      <c r="O21" s="212">
        <f t="shared" si="1"/>
        <v>0</v>
      </c>
    </row>
    <row r="22" spans="1:15" s="31" customFormat="1" ht="23.1" customHeight="1" x14ac:dyDescent="0.2">
      <c r="A22" s="30">
        <f>'МО3 общие данные '!A25</f>
        <v>11</v>
      </c>
      <c r="B22" s="37" t="str">
        <f>'МО3 общие данные '!C26</f>
        <v>Токарев Алексей Николаевич</v>
      </c>
      <c r="C22" s="32" t="str">
        <f>'МО3 общие данные '!B26</f>
        <v>Член комиссии</v>
      </c>
      <c r="D22" s="30"/>
      <c r="E22" s="30"/>
      <c r="F22" s="30"/>
      <c r="G22" s="42">
        <f>'МО3 общие данные '!C7</f>
        <v>106</v>
      </c>
      <c r="H22" s="42"/>
      <c r="I22" s="43">
        <f>'свед6 МО3'!V109-'свед6 МО3'!V111</f>
        <v>0</v>
      </c>
      <c r="J22" s="43">
        <f>'свед6 МО3'!V111</f>
        <v>0</v>
      </c>
      <c r="K22" s="212">
        <f t="shared" si="2"/>
        <v>0</v>
      </c>
      <c r="L22" s="212"/>
      <c r="M22" s="212"/>
      <c r="N22" s="212">
        <f t="shared" si="0"/>
        <v>0</v>
      </c>
      <c r="O22" s="212">
        <f t="shared" si="1"/>
        <v>0</v>
      </c>
    </row>
    <row r="23" spans="1:15" s="31" customFormat="1" ht="23.1" customHeight="1" x14ac:dyDescent="0.2">
      <c r="A23" s="30">
        <f>'МО3 общие данные '!A26</f>
        <v>12</v>
      </c>
      <c r="B23" s="37" t="str">
        <f>'МО3 общие данные '!C27</f>
        <v>Черкас Алина Владимировна</v>
      </c>
      <c r="C23" s="32" t="str">
        <f>IF(B23=0," ",'МО3 общие данные '!B27)</f>
        <v>Член комиссии</v>
      </c>
      <c r="D23" s="30"/>
      <c r="E23" s="30"/>
      <c r="F23" s="30"/>
      <c r="G23" s="42">
        <f>'МО3 общие данные '!C7</f>
        <v>106</v>
      </c>
      <c r="H23" s="42"/>
      <c r="I23" s="43">
        <f>'свед6 МО3'!X109-'свед6 МО3'!X111</f>
        <v>0</v>
      </c>
      <c r="J23" s="43">
        <f>'свед6 МО3'!X111</f>
        <v>0</v>
      </c>
      <c r="K23" s="212">
        <f t="shared" si="2"/>
        <v>0</v>
      </c>
      <c r="L23" s="212"/>
      <c r="M23" s="212"/>
      <c r="N23" s="212">
        <f t="shared" si="0"/>
        <v>0</v>
      </c>
      <c r="O23" s="212">
        <f t="shared" si="1"/>
        <v>0</v>
      </c>
    </row>
    <row r="24" spans="1:15" s="31" customFormat="1" ht="23.1" customHeight="1" x14ac:dyDescent="0.2">
      <c r="A24" s="30">
        <f>'МО3 общие данные '!A27</f>
        <v>13</v>
      </c>
      <c r="B24" s="54">
        <f>'МО3 общие данные '!C28</f>
        <v>0</v>
      </c>
      <c r="C24" s="32" t="str">
        <f>IF(B24=0," ",'МО3 общие данные '!B28)</f>
        <v xml:space="preserve"> </v>
      </c>
      <c r="D24" s="30"/>
      <c r="E24" s="30"/>
      <c r="F24" s="30"/>
      <c r="G24" s="42">
        <f>'МО3 общие данные '!C7</f>
        <v>106</v>
      </c>
      <c r="H24" s="42"/>
      <c r="I24" s="43">
        <f>'свед6 МО3'!Z109-'свед6 МО3'!Z111</f>
        <v>0</v>
      </c>
      <c r="J24" s="43">
        <f>'свед6 МО3'!Z111</f>
        <v>0</v>
      </c>
      <c r="K24" s="212">
        <f t="shared" si="2"/>
        <v>0</v>
      </c>
      <c r="L24" s="212"/>
      <c r="M24" s="212"/>
      <c r="N24" s="212">
        <f t="shared" si="0"/>
        <v>0</v>
      </c>
      <c r="O24" s="212">
        <f t="shared" si="1"/>
        <v>0</v>
      </c>
    </row>
    <row r="25" spans="1:15" s="39" customFormat="1" ht="23.1" customHeight="1" x14ac:dyDescent="0.2">
      <c r="A25" s="38"/>
      <c r="B25" s="304" t="s">
        <v>26</v>
      </c>
      <c r="C25" s="305"/>
      <c r="D25" s="41" t="s">
        <v>78</v>
      </c>
      <c r="E25" s="41" t="s">
        <v>78</v>
      </c>
      <c r="F25" s="41"/>
      <c r="G25" s="45" t="s">
        <v>78</v>
      </c>
      <c r="H25" s="45" t="s">
        <v>78</v>
      </c>
      <c r="I25" s="45" t="s">
        <v>78</v>
      </c>
      <c r="J25" s="45" t="s">
        <v>78</v>
      </c>
      <c r="K25" s="213">
        <f>SUM(K12:K24)</f>
        <v>0</v>
      </c>
      <c r="L25" s="213" t="s">
        <v>78</v>
      </c>
      <c r="M25" s="213">
        <f>SUM(M12:M24)</f>
        <v>0</v>
      </c>
      <c r="N25" s="213">
        <f t="shared" ref="N25:O25" si="3">SUM(N12:N24)</f>
        <v>0</v>
      </c>
      <c r="O25" s="213">
        <f t="shared" si="3"/>
        <v>0</v>
      </c>
    </row>
    <row r="27" spans="1:15" x14ac:dyDescent="0.2">
      <c r="B27" s="47" t="s">
        <v>82</v>
      </c>
      <c r="C27" s="29" t="str">
        <f>'МО3 общие данные '!B36</f>
        <v>Специалист 1-й категории - бухгалтер</v>
      </c>
      <c r="G27" s="49"/>
      <c r="H27" s="49"/>
      <c r="I27" s="29">
        <f>'МО3 общие данные '!C36</f>
        <v>0</v>
      </c>
    </row>
    <row r="28" spans="1:15" x14ac:dyDescent="0.2">
      <c r="G28" s="306" t="s">
        <v>11</v>
      </c>
      <c r="H28" s="306"/>
    </row>
    <row r="30" spans="1:15" x14ac:dyDescent="0.2">
      <c r="B30" s="47" t="s">
        <v>83</v>
      </c>
      <c r="C30" s="29" t="str">
        <f>'МО3 общие данные '!C3</f>
        <v>Территориальной избирательной комиссии № 63</v>
      </c>
      <c r="G30" s="49"/>
      <c r="H30" s="49"/>
      <c r="I30" s="29">
        <f>'МО3 общие данные '!C35</f>
        <v>0</v>
      </c>
    </row>
    <row r="31" spans="1:15" x14ac:dyDescent="0.2">
      <c r="G31" s="306" t="s">
        <v>11</v>
      </c>
      <c r="H31" s="306"/>
    </row>
  </sheetData>
  <mergeCells count="17">
    <mergeCell ref="G31:H31"/>
    <mergeCell ref="K9:K10"/>
    <mergeCell ref="L9:M9"/>
    <mergeCell ref="N9:N10"/>
    <mergeCell ref="O9:O10"/>
    <mergeCell ref="B25:C25"/>
    <mergeCell ref="G28:H28"/>
    <mergeCell ref="A4:O4"/>
    <mergeCell ref="A9:A10"/>
    <mergeCell ref="B9:B10"/>
    <mergeCell ref="C9:C10"/>
    <mergeCell ref="D9:D10"/>
    <mergeCell ref="E9:E10"/>
    <mergeCell ref="F9:F10"/>
    <mergeCell ref="G9:G10"/>
    <mergeCell ref="H9:H10"/>
    <mergeCell ref="I9:J9"/>
  </mergeCells>
  <printOptions horizontalCentered="1"/>
  <pageMargins left="0.43307086614173229" right="0.47244094488188981" top="0.94488188976377963" bottom="0.35433070866141736" header="0" footer="0"/>
  <pageSetup paperSize="9" scale="77" orientation="landscape" verticalDpi="300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5E3DE-D4FC-4B7C-98BA-72F2638FBBB6}">
  <sheetPr>
    <tabColor rgb="FFFFC000"/>
  </sheetPr>
  <dimension ref="A1:P48"/>
  <sheetViews>
    <sheetView zoomScale="85" zoomScaleNormal="85" workbookViewId="0">
      <selection activeCell="G10" sqref="G10"/>
    </sheetView>
  </sheetViews>
  <sheetFormatPr defaultColWidth="9.140625" defaultRowHeight="15" x14ac:dyDescent="0.25"/>
  <cols>
    <col min="1" max="1" width="11.5703125" style="14" customWidth="1"/>
    <col min="2" max="14" width="10.28515625" style="14" customWidth="1"/>
    <col min="15" max="16384" width="9.140625" style="14"/>
  </cols>
  <sheetData>
    <row r="1" spans="1:16" ht="64.900000000000006" customHeight="1" x14ac:dyDescent="0.25">
      <c r="B1" s="16"/>
      <c r="D1" s="16"/>
      <c r="I1" s="17"/>
      <c r="J1" s="271" t="s">
        <v>173</v>
      </c>
      <c r="K1" s="272"/>
      <c r="L1" s="272"/>
      <c r="M1" s="272"/>
      <c r="N1" s="272"/>
    </row>
    <row r="2" spans="1:16" x14ac:dyDescent="0.25">
      <c r="E2" s="11"/>
      <c r="G2" s="12" t="s">
        <v>32</v>
      </c>
      <c r="I2" s="18"/>
    </row>
    <row r="3" spans="1:16" x14ac:dyDescent="0.25">
      <c r="A3" s="19" t="s">
        <v>33</v>
      </c>
      <c r="E3" s="13" t="s">
        <v>36</v>
      </c>
      <c r="F3" s="16" t="str">
        <f>'МО3 общие данные '!C3</f>
        <v>Территориальной избирательной комиссии № 63</v>
      </c>
    </row>
    <row r="4" spans="1:16" x14ac:dyDescent="0.25">
      <c r="A4" s="19"/>
      <c r="G4" s="12" t="s">
        <v>37</v>
      </c>
    </row>
    <row r="5" spans="1:16" x14ac:dyDescent="0.25">
      <c r="A5" s="273" t="str">
        <f>CONCATENATE("на выборах ",'МО3 общие данные '!C5)</f>
        <v xml:space="preserve">на выборах депутатов Муниципального Совета внутригородского муниципального образования Санкт-Петербурга муниципальный округ 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</row>
    <row r="6" spans="1:16" ht="6.75" customHeight="1" x14ac:dyDescent="0.25">
      <c r="A6" s="19"/>
      <c r="G6" s="12"/>
    </row>
    <row r="7" spans="1:16" x14ac:dyDescent="0.25">
      <c r="A7" s="19"/>
      <c r="E7" s="20"/>
      <c r="G7" s="12" t="s">
        <v>169</v>
      </c>
    </row>
    <row r="8" spans="1:16" ht="6.75" customHeight="1" x14ac:dyDescent="0.25"/>
    <row r="9" spans="1:16" ht="18.75" customHeight="1" x14ac:dyDescent="0.25">
      <c r="A9" s="274" t="s">
        <v>7</v>
      </c>
      <c r="B9" s="325" t="s">
        <v>8</v>
      </c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  <c r="N9" s="325"/>
      <c r="O9" s="325"/>
      <c r="P9" s="325"/>
    </row>
    <row r="10" spans="1:16" ht="171" customHeight="1" x14ac:dyDescent="0.25">
      <c r="A10" s="275"/>
      <c r="B10" s="21" t="str">
        <f>IF('МО3 общие данные '!C16&gt;0,'МО3 общие данные '!C16," ")</f>
        <v>Андреева Анастасия  Юрьевна</v>
      </c>
      <c r="C10" s="21" t="str">
        <f>IF('МО3 общие данные '!C17&gt;0,'МО3 общие данные '!C17," ")</f>
        <v>Лескова Лариса Васильевна</v>
      </c>
      <c r="D10" s="21" t="str">
        <f>IF('МО3 общие данные '!C18&gt;0,'МО3 общие данные '!C18," ")</f>
        <v>Березин Виктор Наумович</v>
      </c>
      <c r="E10" s="21" t="str">
        <f>IF('МО3 общие данные '!C19&gt;0,'МО3 общие данные '!C19," ")</f>
        <v>Герасименко Елена Ивановна</v>
      </c>
      <c r="F10" s="21" t="str">
        <f>IF('МО3 общие данные '!C20&gt;0,'МО3 общие данные '!C20," ")</f>
        <v>Гордеева Светлана Павловна</v>
      </c>
      <c r="G10" s="21" t="str">
        <f>IF('МО3 общие данные '!C21&gt;0,'МО3 общие данные '!C21," ")</f>
        <v>Иванова Ирина Сергеевна</v>
      </c>
      <c r="H10" s="21" t="str">
        <f>IF('МО3 общие данные '!C22&gt;0,'МО3 общие данные '!C22," ")</f>
        <v>Комраков Денис Юрьевич</v>
      </c>
      <c r="I10" s="21" t="str">
        <f>IF('МО3 общие данные '!C23&gt;0,'МО3 общие данные '!C23," ")</f>
        <v>Пунгин Никита Петрович</v>
      </c>
      <c r="J10" s="21" t="str">
        <f>IF('МО3 общие данные '!C24&gt;0,'МО3 общие данные '!C24," ")</f>
        <v>Сериков Сергей Владимирович</v>
      </c>
      <c r="K10" s="21" t="str">
        <f>IF('МО3 общие данные '!C25&gt;0,'МО3 общие данные '!C25," ")</f>
        <v>Скопина Марина Викторовна</v>
      </c>
      <c r="L10" s="21" t="str">
        <f>IF('МО3 общие данные '!C26&gt;0,'МО3 общие данные '!C26," ")</f>
        <v>Токарев Алексей Николаевич</v>
      </c>
      <c r="M10" s="21" t="str">
        <f>IF('МО3 общие данные '!C27&gt;0,'МО3 общие данные '!C27," ")</f>
        <v>Черкас Алина Владимировна</v>
      </c>
      <c r="N10" s="21" t="str">
        <f>IF('МО3 общие данные '!C28&gt;0,'МО3 общие данные '!C28," ")</f>
        <v xml:space="preserve"> </v>
      </c>
      <c r="O10" s="164" t="str">
        <f>IF('МО3 общие данные '!C29&gt;0,'МО3 общие данные '!C29," ")</f>
        <v xml:space="preserve"> </v>
      </c>
      <c r="P10" s="164" t="str">
        <f>IF('МО3 общие данные '!C30&gt;0,'МО3 общие данные '!C30," ")</f>
        <v xml:space="preserve"> </v>
      </c>
    </row>
    <row r="11" spans="1:16" x14ac:dyDescent="0.25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24">
        <v>14</v>
      </c>
      <c r="O11" s="24">
        <v>15</v>
      </c>
      <c r="P11" s="24">
        <v>16</v>
      </c>
    </row>
    <row r="12" spans="1:16" ht="17.25" customHeight="1" x14ac:dyDescent="0.25">
      <c r="A12" s="24">
        <v>1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164"/>
      <c r="P12" s="164"/>
    </row>
    <row r="13" spans="1:16" ht="17.25" customHeight="1" x14ac:dyDescent="0.25">
      <c r="A13" s="24">
        <v>2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164"/>
      <c r="P13" s="164"/>
    </row>
    <row r="14" spans="1:16" ht="17.25" customHeight="1" x14ac:dyDescent="0.25">
      <c r="A14" s="24">
        <v>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164"/>
      <c r="P14" s="164"/>
    </row>
    <row r="15" spans="1:16" ht="17.25" customHeight="1" x14ac:dyDescent="0.25">
      <c r="A15" s="24">
        <v>4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164"/>
      <c r="P15" s="164"/>
    </row>
    <row r="16" spans="1:16" ht="17.25" customHeight="1" x14ac:dyDescent="0.25">
      <c r="A16" s="24">
        <v>5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164"/>
      <c r="P16" s="164"/>
    </row>
    <row r="17" spans="1:16" ht="17.25" customHeight="1" x14ac:dyDescent="0.25">
      <c r="A17" s="122">
        <v>6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65"/>
      <c r="P17" s="165"/>
    </row>
    <row r="18" spans="1:16" ht="17.25" customHeight="1" x14ac:dyDescent="0.25">
      <c r="A18" s="122">
        <v>7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65"/>
      <c r="P18" s="165"/>
    </row>
    <row r="19" spans="1:16" ht="17.25" customHeight="1" x14ac:dyDescent="0.25">
      <c r="A19" s="24">
        <v>8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164"/>
      <c r="P19" s="164"/>
    </row>
    <row r="20" spans="1:16" ht="17.25" customHeight="1" x14ac:dyDescent="0.25">
      <c r="A20" s="22">
        <v>9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164"/>
      <c r="P20" s="164"/>
    </row>
    <row r="21" spans="1:16" ht="17.25" customHeight="1" x14ac:dyDescent="0.25">
      <c r="A21" s="22">
        <v>10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164"/>
      <c r="P21" s="164"/>
    </row>
    <row r="22" spans="1:16" ht="17.25" customHeight="1" x14ac:dyDescent="0.25">
      <c r="A22" s="22">
        <v>11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164"/>
      <c r="P22" s="164"/>
    </row>
    <row r="23" spans="1:16" ht="17.25" customHeight="1" x14ac:dyDescent="0.25">
      <c r="A23" s="22">
        <v>12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164"/>
      <c r="P23" s="164"/>
    </row>
    <row r="24" spans="1:16" ht="17.25" customHeight="1" x14ac:dyDescent="0.25">
      <c r="A24" s="124">
        <v>13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65"/>
      <c r="P24" s="165"/>
    </row>
    <row r="25" spans="1:16" ht="17.25" customHeight="1" x14ac:dyDescent="0.25">
      <c r="A25" s="124">
        <v>14</v>
      </c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65"/>
      <c r="P25" s="165"/>
    </row>
    <row r="26" spans="1:16" ht="17.25" customHeight="1" x14ac:dyDescent="0.25">
      <c r="A26" s="22">
        <v>15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164"/>
      <c r="P26" s="164"/>
    </row>
    <row r="27" spans="1:16" ht="17.25" customHeight="1" x14ac:dyDescent="0.25">
      <c r="A27" s="22">
        <v>16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164"/>
      <c r="P27" s="164"/>
    </row>
    <row r="28" spans="1:16" ht="17.25" customHeight="1" x14ac:dyDescent="0.25">
      <c r="A28" s="22">
        <v>17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164"/>
      <c r="P28" s="164"/>
    </row>
    <row r="29" spans="1:16" ht="17.25" customHeight="1" x14ac:dyDescent="0.25">
      <c r="A29" s="22">
        <v>18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164"/>
      <c r="P29" s="164"/>
    </row>
    <row r="30" spans="1:16" ht="17.25" customHeight="1" x14ac:dyDescent="0.25">
      <c r="A30" s="22">
        <v>19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164"/>
      <c r="P30" s="164"/>
    </row>
    <row r="31" spans="1:16" ht="17.25" customHeight="1" x14ac:dyDescent="0.25">
      <c r="A31" s="124">
        <v>20</v>
      </c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65"/>
      <c r="P31" s="165"/>
    </row>
    <row r="32" spans="1:16" ht="17.25" customHeight="1" x14ac:dyDescent="0.25">
      <c r="A32" s="124">
        <v>21</v>
      </c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65"/>
      <c r="P32" s="165"/>
    </row>
    <row r="33" spans="1:16" ht="17.25" customHeight="1" x14ac:dyDescent="0.25">
      <c r="A33" s="22">
        <v>22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164"/>
      <c r="P33" s="164"/>
    </row>
    <row r="34" spans="1:16" ht="17.25" customHeight="1" x14ac:dyDescent="0.25">
      <c r="A34" s="22">
        <v>23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164"/>
      <c r="P34" s="164"/>
    </row>
    <row r="35" spans="1:16" ht="17.25" customHeight="1" x14ac:dyDescent="0.25">
      <c r="A35" s="22">
        <v>24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164"/>
      <c r="P35" s="164"/>
    </row>
    <row r="36" spans="1:16" ht="17.25" customHeight="1" x14ac:dyDescent="0.25">
      <c r="A36" s="22">
        <v>25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164"/>
      <c r="P36" s="164"/>
    </row>
    <row r="37" spans="1:16" ht="17.25" customHeight="1" x14ac:dyDescent="0.25">
      <c r="A37" s="22">
        <v>26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164"/>
      <c r="P37" s="164"/>
    </row>
    <row r="38" spans="1:16" ht="17.25" customHeight="1" x14ac:dyDescent="0.25">
      <c r="A38" s="124">
        <v>27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65"/>
      <c r="P38" s="165"/>
    </row>
    <row r="39" spans="1:16" ht="17.25" customHeight="1" x14ac:dyDescent="0.25">
      <c r="A39" s="124">
        <v>28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65"/>
      <c r="P39" s="165"/>
    </row>
    <row r="40" spans="1:16" ht="17.25" customHeight="1" x14ac:dyDescent="0.25">
      <c r="A40" s="22">
        <v>29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164"/>
      <c r="P40" s="164"/>
    </row>
    <row r="41" spans="1:16" ht="17.25" customHeight="1" x14ac:dyDescent="0.25">
      <c r="A41" s="22">
        <v>30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164"/>
      <c r="P41" s="164"/>
    </row>
    <row r="42" spans="1:16" ht="17.25" customHeight="1" x14ac:dyDescent="0.25">
      <c r="A42" s="22">
        <v>31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164"/>
      <c r="P42" s="164"/>
    </row>
    <row r="43" spans="1:16" ht="28.5" x14ac:dyDescent="0.25">
      <c r="A43" s="22" t="s">
        <v>9</v>
      </c>
      <c r="B43" s="73">
        <f>SUM(B12:B42)</f>
        <v>0</v>
      </c>
      <c r="C43" s="73">
        <f t="shared" ref="C43:P43" si="0">SUM(C12:C42)</f>
        <v>0</v>
      </c>
      <c r="D43" s="73">
        <f t="shared" si="0"/>
        <v>0</v>
      </c>
      <c r="E43" s="73">
        <f t="shared" si="0"/>
        <v>0</v>
      </c>
      <c r="F43" s="73">
        <f t="shared" si="0"/>
        <v>0</v>
      </c>
      <c r="G43" s="73">
        <f t="shared" si="0"/>
        <v>0</v>
      </c>
      <c r="H43" s="73">
        <f t="shared" si="0"/>
        <v>0</v>
      </c>
      <c r="I43" s="73">
        <f t="shared" si="0"/>
        <v>0</v>
      </c>
      <c r="J43" s="73">
        <f t="shared" si="0"/>
        <v>0</v>
      </c>
      <c r="K43" s="73">
        <f t="shared" si="0"/>
        <v>0</v>
      </c>
      <c r="L43" s="73">
        <f t="shared" si="0"/>
        <v>0</v>
      </c>
      <c r="M43" s="73">
        <f t="shared" si="0"/>
        <v>0</v>
      </c>
      <c r="N43" s="73">
        <f t="shared" si="0"/>
        <v>0</v>
      </c>
      <c r="O43" s="73">
        <f t="shared" si="0"/>
        <v>0</v>
      </c>
      <c r="P43" s="73">
        <f t="shared" si="0"/>
        <v>0</v>
      </c>
    </row>
    <row r="44" spans="1:16" ht="77.25" customHeight="1" x14ac:dyDescent="0.25">
      <c r="A44" s="51" t="s">
        <v>34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64"/>
      <c r="P44" s="164"/>
    </row>
    <row r="45" spans="1:16" x14ac:dyDescent="0.25">
      <c r="A45" s="16"/>
    </row>
    <row r="46" spans="1:16" x14ac:dyDescent="0.25">
      <c r="A46" s="17" t="s">
        <v>5</v>
      </c>
      <c r="B46" s="16" t="str">
        <f>'МО3 общие данные '!C3</f>
        <v>Территориальной избирательной комиссии № 63</v>
      </c>
      <c r="G46" s="14" t="s">
        <v>19</v>
      </c>
      <c r="I46" s="279" t="str">
        <f>'МО3 общие данные '!C16</f>
        <v>Андреева Анастасия  Юрьевна</v>
      </c>
      <c r="J46" s="279"/>
      <c r="K46" s="279"/>
      <c r="L46" s="279"/>
    </row>
    <row r="47" spans="1:16" ht="7.5" customHeight="1" x14ac:dyDescent="0.25">
      <c r="I47" s="23"/>
    </row>
    <row r="48" spans="1:16" x14ac:dyDescent="0.25">
      <c r="K48" s="23"/>
    </row>
  </sheetData>
  <mergeCells count="5">
    <mergeCell ref="J1:N1"/>
    <mergeCell ref="A5:N5"/>
    <mergeCell ref="A9:A10"/>
    <mergeCell ref="B9:P9"/>
    <mergeCell ref="I46:L46"/>
  </mergeCells>
  <printOptions horizontalCentered="1"/>
  <pageMargins left="0.35433070866141736" right="0.35433070866141736" top="0.98425196850393704" bottom="0.47244094488188981" header="0.51181102362204722" footer="0.31496062992125984"/>
  <pageSetup paperSize="9" scale="85" orientation="landscape" horizontalDpi="300" verticalDpi="300" r:id="rId1"/>
  <headerFooter alignWithMargins="0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23A08-0871-4B4E-AEF3-7E151D78A321}">
  <sheetPr>
    <tabColor rgb="FFFFC000"/>
  </sheetPr>
  <dimension ref="A1:BL121"/>
  <sheetViews>
    <sheetView zoomScale="70" zoomScaleNormal="70" workbookViewId="0">
      <selection activeCell="AI1" sqref="AI1:BL1048576"/>
    </sheetView>
  </sheetViews>
  <sheetFormatPr defaultColWidth="9.140625" defaultRowHeight="15" x14ac:dyDescent="0.25"/>
  <cols>
    <col min="1" max="1" width="19.85546875" style="14" customWidth="1"/>
    <col min="2" max="33" width="5.42578125" style="14" customWidth="1"/>
    <col min="34" max="34" width="9.140625" style="14" customWidth="1"/>
    <col min="35" max="60" width="5.7109375" style="14" hidden="1" customWidth="1"/>
    <col min="61" max="64" width="9.140625" style="14" hidden="1" customWidth="1"/>
    <col min="65" max="16384" width="9.140625" style="14"/>
  </cols>
  <sheetData>
    <row r="1" spans="1:64" x14ac:dyDescent="0.25">
      <c r="C1" s="80" t="s">
        <v>14</v>
      </c>
    </row>
    <row r="2" spans="1:64" ht="13.5" customHeight="1" x14ac:dyDescent="0.25">
      <c r="C2" s="80" t="s">
        <v>22</v>
      </c>
    </row>
    <row r="3" spans="1:64" x14ac:dyDescent="0.25">
      <c r="C3" s="80" t="str">
        <f>'МО3 общие данные '!C3</f>
        <v>Территориальной избирательной комиссии № 63</v>
      </c>
      <c r="F3" s="17"/>
      <c r="G3" s="17"/>
      <c r="J3" s="81"/>
      <c r="K3" s="81"/>
      <c r="L3" s="81"/>
      <c r="N3" s="19" t="str">
        <f>'МО3 общие данные '!C15</f>
        <v>Чернов Олег Владимирович</v>
      </c>
      <c r="O3" s="19"/>
    </row>
    <row r="4" spans="1:64" ht="4.5" customHeight="1" x14ac:dyDescent="0.25">
      <c r="A4" s="16"/>
      <c r="P4" s="17"/>
      <c r="Q4" s="17"/>
    </row>
    <row r="5" spans="1:64" ht="27" customHeight="1" x14ac:dyDescent="0.25">
      <c r="L5" s="80" t="s">
        <v>130</v>
      </c>
      <c r="M5" s="80"/>
    </row>
    <row r="6" spans="1:64" x14ac:dyDescent="0.25">
      <c r="L6" s="80" t="str">
        <f>CONCATENATE("членами ",C3)</f>
        <v>членами Территориальной избирательной комиссии № 63</v>
      </c>
      <c r="M6" s="80"/>
    </row>
    <row r="7" spans="1:64" x14ac:dyDescent="0.25">
      <c r="L7" s="80" t="s">
        <v>28</v>
      </c>
      <c r="M7" s="80"/>
    </row>
    <row r="8" spans="1:64" ht="18" customHeight="1" x14ac:dyDescent="0.25">
      <c r="A8" s="307" t="str">
        <f>CONCATENATE("на выборах ",'МО3 общие данные '!C5)</f>
        <v xml:space="preserve">на выборах депутатов Муниципального Совета внутригородского муниципального образования Санкт-Петербурга муниципальный округ </v>
      </c>
      <c r="B8" s="307"/>
      <c r="C8" s="307"/>
      <c r="D8" s="307"/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  <c r="AB8" s="162"/>
      <c r="AC8" s="162"/>
      <c r="AD8" s="162"/>
      <c r="AE8" s="162"/>
      <c r="AF8" s="162"/>
      <c r="AG8" s="162"/>
    </row>
    <row r="9" spans="1:64" x14ac:dyDescent="0.25">
      <c r="A9" s="284" t="s">
        <v>167</v>
      </c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  <c r="U9" s="284"/>
      <c r="V9" s="284"/>
      <c r="W9" s="284"/>
      <c r="X9" s="284"/>
      <c r="Y9" s="284"/>
      <c r="Z9" s="284"/>
      <c r="AA9" s="284"/>
      <c r="AB9" s="25"/>
      <c r="AC9" s="25"/>
      <c r="AD9" s="25"/>
      <c r="AE9" s="25"/>
      <c r="AF9" s="25"/>
      <c r="AG9" s="25"/>
    </row>
    <row r="10" spans="1:64" ht="4.1500000000000004" customHeight="1" x14ac:dyDescent="0.25">
      <c r="A10" s="14" t="s">
        <v>168</v>
      </c>
      <c r="L10" s="20"/>
      <c r="M10" s="20"/>
    </row>
    <row r="11" spans="1:64" s="82" customFormat="1" ht="18" customHeight="1" x14ac:dyDescent="0.2">
      <c r="A11" s="285" t="s">
        <v>7</v>
      </c>
      <c r="B11" s="326" t="s">
        <v>15</v>
      </c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6"/>
      <c r="N11" s="326"/>
      <c r="O11" s="326"/>
      <c r="P11" s="326"/>
      <c r="Q11" s="326"/>
      <c r="R11" s="326"/>
      <c r="S11" s="326"/>
      <c r="T11" s="326"/>
      <c r="U11" s="326"/>
      <c r="V11" s="326"/>
      <c r="W11" s="326"/>
      <c r="X11" s="326"/>
      <c r="Y11" s="326"/>
      <c r="Z11" s="326"/>
      <c r="AA11" s="326"/>
      <c r="AB11" s="326"/>
      <c r="AC11" s="326"/>
      <c r="AD11" s="326"/>
      <c r="AE11" s="326"/>
      <c r="AF11" s="166"/>
      <c r="AG11" s="166"/>
    </row>
    <row r="12" spans="1:64" s="82" customFormat="1" ht="106.5" customHeight="1" x14ac:dyDescent="0.2">
      <c r="A12" s="286"/>
      <c r="B12" s="280" t="str">
        <f>IF('МО3 общие данные '!C16&gt;0,'МО3 общие данные '!C16," ")</f>
        <v>Андреева Анастасия  Юрьевна</v>
      </c>
      <c r="C12" s="281"/>
      <c r="D12" s="280" t="str">
        <f>IF('МО3 общие данные '!C17&gt;0,'МО3 общие данные '!C17," ")</f>
        <v>Лескова Лариса Васильевна</v>
      </c>
      <c r="E12" s="281"/>
      <c r="F12" s="280" t="str">
        <f>IF('МО3 общие данные '!C18&gt;0,'МО3 общие данные '!C18," ")</f>
        <v>Березин Виктор Наумович</v>
      </c>
      <c r="G12" s="281"/>
      <c r="H12" s="280" t="str">
        <f>IF('МО3 общие данные '!C19&gt;0,'МО3 общие данные '!C19," ")</f>
        <v>Герасименко Елена Ивановна</v>
      </c>
      <c r="I12" s="281"/>
      <c r="J12" s="280" t="str">
        <f>IF('МО3 общие данные '!C20&gt;0,'МО3 общие данные '!C20," ")</f>
        <v>Гордеева Светлана Павловна</v>
      </c>
      <c r="K12" s="281"/>
      <c r="L12" s="280" t="str">
        <f>IF('МО3 общие данные '!C21&gt;0,'МО3 общие данные '!C21," ")</f>
        <v>Иванова Ирина Сергеевна</v>
      </c>
      <c r="M12" s="281"/>
      <c r="N12" s="280" t="str">
        <f>IF('МО3 общие данные '!C22&gt;0,'МО3 общие данные '!C22," ")</f>
        <v>Комраков Денис Юрьевич</v>
      </c>
      <c r="O12" s="281"/>
      <c r="P12" s="280" t="str">
        <f>IF('МО3 общие данные '!C23&gt;0,'МО3 общие данные '!C23," ")</f>
        <v>Пунгин Никита Петрович</v>
      </c>
      <c r="Q12" s="281"/>
      <c r="R12" s="280" t="str">
        <f>IF('МО3 общие данные '!C24&gt;0,'МО3 общие данные '!C24," ")</f>
        <v>Сериков Сергей Владимирович</v>
      </c>
      <c r="S12" s="281"/>
      <c r="T12" s="280" t="str">
        <f>IF('МО3 общие данные '!C25&gt;0,'МО3 общие данные '!C25," ")</f>
        <v>Скопина Марина Викторовна</v>
      </c>
      <c r="U12" s="281"/>
      <c r="V12" s="280" t="str">
        <f>IF('МО3 общие данные '!C26&gt;0,'МО3 общие данные '!C26," ")</f>
        <v>Токарев Алексей Николаевич</v>
      </c>
      <c r="W12" s="281"/>
      <c r="X12" s="280" t="str">
        <f>IF('МО3 общие данные '!C27&gt;0,'МО3 общие данные '!C27," ")</f>
        <v>Черкас Алина Владимировна</v>
      </c>
      <c r="Y12" s="281"/>
      <c r="Z12" s="280" t="str">
        <f>IF('МО3 общие данные '!C28&gt;0,'МО3 общие данные '!C28," ")</f>
        <v xml:space="preserve"> </v>
      </c>
      <c r="AA12" s="281"/>
      <c r="AB12" s="280" t="str">
        <f>IF('МО3 общие данные '!C29&gt;0,'МО3 общие данные '!C29," ")</f>
        <v xml:space="preserve"> </v>
      </c>
      <c r="AC12" s="281"/>
      <c r="AD12" s="280" t="str">
        <f>IF('МО3 общие данные '!C30&gt;0,'МО3 общие данные '!C30," ")</f>
        <v xml:space="preserve"> </v>
      </c>
      <c r="AE12" s="281"/>
      <c r="AF12" s="167"/>
      <c r="AG12" s="167"/>
    </row>
    <row r="13" spans="1:64" s="20" customFormat="1" x14ac:dyDescent="0.25">
      <c r="A13" s="52">
        <v>1</v>
      </c>
      <c r="B13" s="282">
        <v>2</v>
      </c>
      <c r="C13" s="282"/>
      <c r="D13" s="282">
        <v>3</v>
      </c>
      <c r="E13" s="282"/>
      <c r="F13" s="282">
        <v>4</v>
      </c>
      <c r="G13" s="282"/>
      <c r="H13" s="282">
        <v>5</v>
      </c>
      <c r="I13" s="282"/>
      <c r="J13" s="282">
        <v>6</v>
      </c>
      <c r="K13" s="282"/>
      <c r="L13" s="282">
        <v>7</v>
      </c>
      <c r="M13" s="282"/>
      <c r="N13" s="282">
        <v>8</v>
      </c>
      <c r="O13" s="282"/>
      <c r="P13" s="282">
        <v>9</v>
      </c>
      <c r="Q13" s="282"/>
      <c r="R13" s="282">
        <v>10</v>
      </c>
      <c r="S13" s="282"/>
      <c r="T13" s="282">
        <v>11</v>
      </c>
      <c r="U13" s="282"/>
      <c r="V13" s="282">
        <v>12</v>
      </c>
      <c r="W13" s="282"/>
      <c r="X13" s="282">
        <v>13</v>
      </c>
      <c r="Y13" s="282"/>
      <c r="Z13" s="282">
        <v>14</v>
      </c>
      <c r="AA13" s="282"/>
      <c r="AB13" s="282">
        <v>15</v>
      </c>
      <c r="AC13" s="282"/>
      <c r="AD13" s="282">
        <v>16</v>
      </c>
      <c r="AE13" s="282"/>
      <c r="AF13" s="168"/>
      <c r="AG13" s="168"/>
    </row>
    <row r="14" spans="1:64" s="116" customFormat="1" ht="14.25" x14ac:dyDescent="0.2">
      <c r="A14" s="84"/>
      <c r="B14" s="290">
        <f>'гр7 МО3'!B12</f>
        <v>0</v>
      </c>
      <c r="C14" s="291"/>
      <c r="D14" s="290">
        <f>'гр7 МО3'!C12</f>
        <v>0</v>
      </c>
      <c r="E14" s="291" t="str">
        <f>IF(D14=1,"час",IF(D14=0," ",IF(D14&gt;4,"часов","часа")))</f>
        <v xml:space="preserve"> </v>
      </c>
      <c r="F14" s="290">
        <f>'гр7 МО3'!D12</f>
        <v>0</v>
      </c>
      <c r="G14" s="291" t="str">
        <f t="shared" ref="G14" si="0">IF(F14=1,"час",IF(F14=0," ",IF(F14&gt;4,"часов","часа")))</f>
        <v xml:space="preserve"> </v>
      </c>
      <c r="H14" s="290">
        <f>'гр7 МО3'!E12</f>
        <v>0</v>
      </c>
      <c r="I14" s="291" t="str">
        <f t="shared" ref="I14" si="1">IF(H14=1,"час",IF(H14=0," ",IF(H14&gt;4,"часов","часа")))</f>
        <v xml:space="preserve"> </v>
      </c>
      <c r="J14" s="290">
        <f>'гр7 МО3'!F12</f>
        <v>0</v>
      </c>
      <c r="K14" s="291" t="str">
        <f t="shared" ref="K14" si="2">IF(J14=1,"час",IF(J14=0," ",IF(J14&gt;4,"часов","часа")))</f>
        <v xml:space="preserve"> </v>
      </c>
      <c r="L14" s="290">
        <f>'гр7 МО3'!G12</f>
        <v>0</v>
      </c>
      <c r="M14" s="291" t="str">
        <f t="shared" ref="M14" si="3">IF(L14=1,"час",IF(L14=0," ",IF(L14&gt;4,"часов","часа")))</f>
        <v xml:space="preserve"> </v>
      </c>
      <c r="N14" s="290">
        <f>'гр7 МО3'!H12</f>
        <v>0</v>
      </c>
      <c r="O14" s="291" t="str">
        <f t="shared" ref="O14" si="4">IF(N14=1,"час",IF(N14=0," ",IF(N14&gt;4,"часов","часа")))</f>
        <v xml:space="preserve"> </v>
      </c>
      <c r="P14" s="290">
        <f>'гр7 МО3'!I12</f>
        <v>0</v>
      </c>
      <c r="Q14" s="291" t="str">
        <f t="shared" ref="Q14" si="5">IF(P14=1,"час",IF(P14=0," ",IF(P14&gt;4,"часов","часа")))</f>
        <v xml:space="preserve"> </v>
      </c>
      <c r="R14" s="290">
        <f>'гр7 МО3'!J12</f>
        <v>0</v>
      </c>
      <c r="S14" s="291" t="str">
        <f t="shared" ref="S14" si="6">IF(R14=1,"час",IF(R14=0," ",IF(R14&gt;4,"часов","часа")))</f>
        <v xml:space="preserve"> </v>
      </c>
      <c r="T14" s="290">
        <f>'гр7 МО3'!K12</f>
        <v>0</v>
      </c>
      <c r="U14" s="291" t="str">
        <f t="shared" ref="U14" si="7">IF(T14=1,"час",IF(T14=0," ",IF(T14&gt;4,"часов","часа")))</f>
        <v xml:space="preserve"> </v>
      </c>
      <c r="V14" s="290">
        <f>'гр7 МО3'!L12</f>
        <v>0</v>
      </c>
      <c r="W14" s="291" t="str">
        <f t="shared" ref="W14" si="8">IF(V14=1,"час",IF(V14=0," ",IF(V14&gt;4,"часов","часа")))</f>
        <v xml:space="preserve"> </v>
      </c>
      <c r="X14" s="290">
        <f>'гр7 МО3'!M12</f>
        <v>0</v>
      </c>
      <c r="Y14" s="291" t="str">
        <f t="shared" ref="Y14" si="9">IF(X14=1,"час",IF(X14=0," ",IF(X14&gt;4,"часов","часа")))</f>
        <v xml:space="preserve"> </v>
      </c>
      <c r="Z14" s="290">
        <f>'гр7 МО3'!N12</f>
        <v>0</v>
      </c>
      <c r="AA14" s="291" t="str">
        <f t="shared" ref="AA14" si="10">IF(Z14=1,"час",IF(Z14=0," ",IF(Z14&gt;4,"часов","часа")))</f>
        <v xml:space="preserve"> </v>
      </c>
      <c r="AB14" s="290">
        <f>'гр7 МО3'!O12</f>
        <v>0</v>
      </c>
      <c r="AC14" s="291" t="str">
        <f t="shared" ref="AC14" si="11">IF(AB14=1,"час",IF(AB14=0," ",IF(AB14&gt;4,"часов","часа")))</f>
        <v xml:space="preserve"> </v>
      </c>
      <c r="AD14" s="290">
        <f>'гр7 МО3'!P12</f>
        <v>0</v>
      </c>
      <c r="AE14" s="291" t="str">
        <f t="shared" ref="AE14" si="12">IF(AD14=1,"час",IF(AD14=0," ",IF(AD14&gt;4,"часов","часа")))</f>
        <v xml:space="preserve"> </v>
      </c>
      <c r="AF14" s="169"/>
      <c r="AG14" s="169"/>
    </row>
    <row r="15" spans="1:64" s="116" customFormat="1" ht="24" customHeight="1" x14ac:dyDescent="0.2">
      <c r="A15" s="84">
        <v>1</v>
      </c>
      <c r="B15" s="292" t="str">
        <f>IF('МО3 общие данные '!E16=1,AI15,AJ15)</f>
        <v>-</v>
      </c>
      <c r="C15" s="293"/>
      <c r="D15" s="292" t="str">
        <f>IF('МО3 общие данные '!E17=1,AK15,AL15)</f>
        <v>-</v>
      </c>
      <c r="E15" s="293"/>
      <c r="F15" s="292" t="str">
        <f>IF('МО3 общие данные '!E18=1,AM15,AN15)</f>
        <v>-</v>
      </c>
      <c r="G15" s="293"/>
      <c r="H15" s="292" t="str">
        <f>IF('МО3 общие данные '!E19=1,AO15,AP15)</f>
        <v>-</v>
      </c>
      <c r="I15" s="293"/>
      <c r="J15" s="292" t="str">
        <f>IF('МО3 общие данные '!E20=1,AQ15,AR15)</f>
        <v>-</v>
      </c>
      <c r="K15" s="293"/>
      <c r="L15" s="292" t="str">
        <f>IF('МО3 общие данные '!E21=1,AS15,AT15)</f>
        <v>-</v>
      </c>
      <c r="M15" s="293"/>
      <c r="N15" s="292" t="str">
        <f>IF('МО3 общие данные '!E22=1,AU15,AV15)</f>
        <v>-</v>
      </c>
      <c r="O15" s="293"/>
      <c r="P15" s="292" t="str">
        <f>IF('МО3 общие данные '!E23=1,AW15,AX15)</f>
        <v>-</v>
      </c>
      <c r="Q15" s="293"/>
      <c r="R15" s="292" t="str">
        <f>IF('МО3 общие данные '!E24=1,AY15,AZ15)</f>
        <v>-</v>
      </c>
      <c r="S15" s="293"/>
      <c r="T15" s="292" t="str">
        <f>IF('МО3 общие данные '!E25=1,BA15,BB15)</f>
        <v>-</v>
      </c>
      <c r="U15" s="293"/>
      <c r="V15" s="292" t="str">
        <f>IF('МО3 общие данные '!E26=1,BC15,BD15)</f>
        <v>-</v>
      </c>
      <c r="W15" s="293"/>
      <c r="X15" s="292" t="str">
        <f>IF('МО3 общие данные '!E27=1,BE15,BF15)</f>
        <v>-</v>
      </c>
      <c r="Y15" s="293"/>
      <c r="Z15" s="292" t="str">
        <f>IF('МО3 общие данные '!E28=1,BG15,BH15)</f>
        <v>-</v>
      </c>
      <c r="AA15" s="293"/>
      <c r="AB15" s="292" t="str">
        <f>IF('МО3 общие данные '!E29=1,BI15,BJ15)</f>
        <v>-</v>
      </c>
      <c r="AC15" s="293"/>
      <c r="AD15" s="292" t="str">
        <f>IF('МО3 общие данные '!E30=1,BK15,BL15)</f>
        <v>-</v>
      </c>
      <c r="AE15" s="293"/>
      <c r="AF15" s="170"/>
      <c r="AG15" s="170"/>
      <c r="AI15" s="117" t="str">
        <f>(INDEX('МО3 общие данные '!C42:C60,MATCH(B14,'МО3 общие данные '!B42:B60,0)))</f>
        <v>-</v>
      </c>
      <c r="AJ15" s="117" t="str">
        <f>(INDEX('МО3 общие данные '!D42:D60,MATCH(B14,'МО3 общие данные '!B42:B60,0)))</f>
        <v>-</v>
      </c>
      <c r="AK15" s="117" t="str">
        <f>(INDEX('МО3 общие данные '!C42:C60,MATCH(D14,'МО3 общие данные '!B42:B60,0)))</f>
        <v>-</v>
      </c>
      <c r="AL15" s="117" t="str">
        <f>(INDEX('МО3 общие данные '!D42:D60,MATCH(D14,'МО3 общие данные '!B42:B60,0)))</f>
        <v>-</v>
      </c>
      <c r="AM15" s="117" t="str">
        <f>(INDEX('МО3 общие данные '!C42:C60,MATCH(F14,'МО3 общие данные '!B42:B60,0)))</f>
        <v>-</v>
      </c>
      <c r="AN15" s="117" t="str">
        <f>(INDEX('МО3 общие данные '!D42:D60,MATCH(F14,'МО3 общие данные '!B42:B60,0)))</f>
        <v>-</v>
      </c>
      <c r="AO15" s="117" t="str">
        <f>(INDEX('МО3 общие данные '!C42:C60,MATCH(H14,'МО3 общие данные '!B42:B60,0)))</f>
        <v>-</v>
      </c>
      <c r="AP15" s="117" t="str">
        <f>(INDEX('МО3 общие данные '!D42:D60,MATCH(H14,'МО3 общие данные '!B42:B60,0)))</f>
        <v>-</v>
      </c>
      <c r="AQ15" s="117" t="str">
        <f>(INDEX('МО3 общие данные '!C42:C60,MATCH(J14,'МО3 общие данные '!B42:B60,0)))</f>
        <v>-</v>
      </c>
      <c r="AR15" s="117" t="str">
        <f>(INDEX('МО3 общие данные '!D42:D60,MATCH(J14,'МО3 общие данные '!B42:B60,0)))</f>
        <v>-</v>
      </c>
      <c r="AS15" s="117" t="str">
        <f>(INDEX('МО3 общие данные '!C42:C60,MATCH(L14,'МО3 общие данные '!B42:B60,0)))</f>
        <v>-</v>
      </c>
      <c r="AT15" s="117" t="str">
        <f>(INDEX('МО3 общие данные '!D42:D60,MATCH(L14,'МО3 общие данные '!B42:B60,0)))</f>
        <v>-</v>
      </c>
      <c r="AU15" s="117" t="str">
        <f>(INDEX('МО3 общие данные '!C42:C60,MATCH(N14,'МО3 общие данные '!B42:B60,0)))</f>
        <v>-</v>
      </c>
      <c r="AV15" s="117" t="str">
        <f>(INDEX('МО3 общие данные '!D42:D60,MATCH(N14,'МО3 общие данные '!B42:B60,0)))</f>
        <v>-</v>
      </c>
      <c r="AW15" s="117" t="str">
        <f>(INDEX('МО3 общие данные '!C42:C60,MATCH(P14,'МО3 общие данные '!B42:B60,0)))</f>
        <v>-</v>
      </c>
      <c r="AX15" s="117" t="str">
        <f>(INDEX('МО3 общие данные '!D42:D60,MATCH(P14,'МО3 общие данные '!B42:B60,0)))</f>
        <v>-</v>
      </c>
      <c r="AY15" s="117" t="str">
        <f>(INDEX('МО3 общие данные '!C42:C60,MATCH(R14,'МО3 общие данные '!B42:B60,0)))</f>
        <v>-</v>
      </c>
      <c r="AZ15" s="117" t="str">
        <f>(INDEX('МО3 общие данные '!D42:D60,MATCH(R14,'МО3 общие данные '!B42:B60,0)))</f>
        <v>-</v>
      </c>
      <c r="BA15" s="117" t="str">
        <f>(INDEX('МО3 общие данные '!C42:C60,MATCH(T14,'МО3 общие данные '!B42:B60,0)))</f>
        <v>-</v>
      </c>
      <c r="BB15" s="117" t="str">
        <f>(INDEX('МО3 общие данные '!D42:D60,MATCH(T14,'МО3 общие данные '!B42:B60,0)))</f>
        <v>-</v>
      </c>
      <c r="BC15" s="117" t="str">
        <f>(INDEX('МО3 общие данные '!C42:C60,MATCH(V14,'МО3 общие данные '!B42:B60,0)))</f>
        <v>-</v>
      </c>
      <c r="BD15" s="117" t="str">
        <f>(INDEX('МО3 общие данные '!D42:D60,MATCH(V14,'МО3 общие данные '!B42:B60,0)))</f>
        <v>-</v>
      </c>
      <c r="BE15" s="117" t="str">
        <f>(INDEX('МО3 общие данные '!C42:C60,MATCH(X14,'МО3 общие данные '!B42:B60,0)))</f>
        <v>-</v>
      </c>
      <c r="BF15" s="117" t="str">
        <f>(INDEX('МО3 общие данные '!D42:D60,MATCH(X14,'МО3 общие данные '!B42:B60,0)))</f>
        <v>-</v>
      </c>
      <c r="BG15" s="117" t="str">
        <f>(INDEX('МО3 общие данные '!C42:C60,MATCH(Z14,'МО3 общие данные '!B42:B60,0)))</f>
        <v>-</v>
      </c>
      <c r="BH15" s="117" t="str">
        <f>(INDEX('МО3 общие данные '!D42:D60,MATCH(Z14,'МО3 общие данные '!B42:B60,0)))</f>
        <v>-</v>
      </c>
      <c r="BI15" s="117" t="str">
        <f>(INDEX('МО3 общие данные '!C42:C60,MATCH(AB14,'МО3 общие данные '!B42:B60,0)))</f>
        <v>-</v>
      </c>
      <c r="BJ15" s="117" t="str">
        <f>(INDEX('МО3 общие данные '!D42:D60,MATCH(AB14,'МО3 общие данные '!B42:B60,0)))</f>
        <v>-</v>
      </c>
      <c r="BK15" s="117" t="str">
        <f>(INDEX('МО3 общие данные '!C42:C60,MATCH(AD14,'МО3 общие данные '!B42:B60,0)))</f>
        <v>-</v>
      </c>
      <c r="BL15" s="117" t="str">
        <f>(INDEX('МО3 общие данные '!D42:D60,MATCH(AD14,'МО3 общие данные '!B42:B60,0)))</f>
        <v>-</v>
      </c>
    </row>
    <row r="16" spans="1:64" s="116" customFormat="1" ht="14.25" x14ac:dyDescent="0.2">
      <c r="A16" s="86"/>
      <c r="B16" s="294" t="str">
        <f>IF(B14&gt;0,"Д",IF(B14=0," "))</f>
        <v xml:space="preserve"> </v>
      </c>
      <c r="C16" s="295"/>
      <c r="D16" s="294" t="str">
        <f>IF(D14&gt;0,"Д",IF(D14=0," "))</f>
        <v xml:space="preserve"> </v>
      </c>
      <c r="E16" s="295"/>
      <c r="F16" s="294" t="str">
        <f t="shared" ref="F16:X16" si="13">IF(F14&gt;0,"Д",IF(F14=0," "))</f>
        <v xml:space="preserve"> </v>
      </c>
      <c r="G16" s="295"/>
      <c r="H16" s="294" t="str">
        <f t="shared" si="13"/>
        <v xml:space="preserve"> </v>
      </c>
      <c r="I16" s="295"/>
      <c r="J16" s="294" t="str">
        <f t="shared" si="13"/>
        <v xml:space="preserve"> </v>
      </c>
      <c r="K16" s="295"/>
      <c r="L16" s="294" t="str">
        <f t="shared" si="13"/>
        <v xml:space="preserve"> </v>
      </c>
      <c r="M16" s="295"/>
      <c r="N16" s="294" t="str">
        <f t="shared" si="13"/>
        <v xml:space="preserve"> </v>
      </c>
      <c r="O16" s="295"/>
      <c r="P16" s="294" t="str">
        <f t="shared" si="13"/>
        <v xml:space="preserve"> </v>
      </c>
      <c r="Q16" s="295"/>
      <c r="R16" s="294" t="str">
        <f t="shared" si="13"/>
        <v xml:space="preserve"> </v>
      </c>
      <c r="S16" s="295"/>
      <c r="T16" s="294" t="str">
        <f t="shared" si="13"/>
        <v xml:space="preserve"> </v>
      </c>
      <c r="U16" s="295"/>
      <c r="V16" s="294" t="str">
        <f t="shared" si="13"/>
        <v xml:space="preserve"> </v>
      </c>
      <c r="W16" s="295"/>
      <c r="X16" s="294" t="str">
        <f t="shared" si="13"/>
        <v xml:space="preserve"> </v>
      </c>
      <c r="Y16" s="295"/>
      <c r="Z16" s="294" t="str">
        <f t="shared" ref="Z16" si="14">IF(Z14&gt;0,"Д",IF(Z14=0," "))</f>
        <v xml:space="preserve"> </v>
      </c>
      <c r="AA16" s="295"/>
      <c r="AB16" s="294" t="str">
        <f t="shared" ref="AB16" si="15">IF(AB14&gt;0,"Д",IF(AB14=0," "))</f>
        <v xml:space="preserve"> </v>
      </c>
      <c r="AC16" s="295"/>
      <c r="AD16" s="294" t="str">
        <f t="shared" ref="AD16" si="16">IF(AD14&gt;0,"Д",IF(AD14=0," "))</f>
        <v xml:space="preserve"> </v>
      </c>
      <c r="AE16" s="295"/>
      <c r="AF16" s="171"/>
      <c r="AG16" s="171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7"/>
      <c r="BE16" s="117"/>
      <c r="BF16" s="117"/>
      <c r="BG16" s="117"/>
      <c r="BH16" s="117"/>
      <c r="BI16" s="117"/>
      <c r="BJ16" s="117"/>
      <c r="BK16" s="117"/>
      <c r="BL16" s="117"/>
    </row>
    <row r="17" spans="1:64" s="116" customFormat="1" ht="14.25" x14ac:dyDescent="0.2">
      <c r="A17" s="87"/>
      <c r="B17" s="290">
        <f>'гр7 МО3'!B13</f>
        <v>0</v>
      </c>
      <c r="C17" s="291" t="str">
        <f>IF(B17=1,"час",IF(B17=0," ",IF(B17&gt;4,"часов","часа")))</f>
        <v xml:space="preserve"> </v>
      </c>
      <c r="D17" s="290">
        <f>'гр7 МО3'!C13</f>
        <v>0</v>
      </c>
      <c r="E17" s="291" t="str">
        <f>IF(D17=1,"час",IF(D17=0," ",IF(D17&gt;4,"часов","часа")))</f>
        <v xml:space="preserve"> </v>
      </c>
      <c r="F17" s="290">
        <f>'гр7 МО3'!D13</f>
        <v>0</v>
      </c>
      <c r="G17" s="291" t="str">
        <f>IF(F17=1,"час",IF(F17=0," ",IF(F17&gt;4,"часов","часа")))</f>
        <v xml:space="preserve"> </v>
      </c>
      <c r="H17" s="290">
        <f>'гр7 МО3'!E13</f>
        <v>0</v>
      </c>
      <c r="I17" s="291" t="str">
        <f>IF(H17=1,"час",IF(H17=0," ",IF(H17&gt;4,"часов","часа")))</f>
        <v xml:space="preserve"> </v>
      </c>
      <c r="J17" s="290">
        <f>'гр7 МО3'!F13</f>
        <v>0</v>
      </c>
      <c r="K17" s="291" t="str">
        <f>IF(J17=1,"час",IF(J17=0," ",IF(J17&gt;4,"часов","часа")))</f>
        <v xml:space="preserve"> </v>
      </c>
      <c r="L17" s="290">
        <f>'гр7 МО3'!G13</f>
        <v>0</v>
      </c>
      <c r="M17" s="291" t="str">
        <f>IF(L17=1,"час",IF(L17=0," ",IF(L17&gt;4,"часов","часа")))</f>
        <v xml:space="preserve"> </v>
      </c>
      <c r="N17" s="290">
        <f>'гр7 МО3'!H13</f>
        <v>0</v>
      </c>
      <c r="O17" s="291" t="str">
        <f>IF(N17=1,"час",IF(N17=0," ",IF(N17&gt;4,"часов","часа")))</f>
        <v xml:space="preserve"> </v>
      </c>
      <c r="P17" s="290">
        <f>'гр7 МО3'!I13</f>
        <v>0</v>
      </c>
      <c r="Q17" s="291" t="str">
        <f>IF(P17=1,"час",IF(P17=0," ",IF(P17&gt;4,"часов","часа")))</f>
        <v xml:space="preserve"> </v>
      </c>
      <c r="R17" s="290">
        <f>'гр7 МО3'!J13</f>
        <v>0</v>
      </c>
      <c r="S17" s="291" t="str">
        <f>IF(R17=1,"час",IF(R17=0," ",IF(R17&gt;4,"часов","часа")))</f>
        <v xml:space="preserve"> </v>
      </c>
      <c r="T17" s="290">
        <f>'гр7 МО3'!K13</f>
        <v>0</v>
      </c>
      <c r="U17" s="291" t="str">
        <f>IF(T17=1,"час",IF(T17=0," ",IF(T17&gt;4,"часов","часа")))</f>
        <v xml:space="preserve"> </v>
      </c>
      <c r="V17" s="290">
        <f>'гр7 МО3'!L13</f>
        <v>0</v>
      </c>
      <c r="W17" s="291" t="str">
        <f>IF(V17=1,"час",IF(V17=0," ",IF(V17&gt;4,"часов","часа")))</f>
        <v xml:space="preserve"> </v>
      </c>
      <c r="X17" s="290">
        <f>'гр7 МО3'!M13</f>
        <v>0</v>
      </c>
      <c r="Y17" s="291" t="str">
        <f>IF(X17=1,"час",IF(X17=0," ",IF(X17&gt;4,"часов","часа")))</f>
        <v xml:space="preserve"> </v>
      </c>
      <c r="Z17" s="290">
        <f>'гр7 МО3'!N13</f>
        <v>0</v>
      </c>
      <c r="AA17" s="291" t="str">
        <f t="shared" ref="AA17" si="17">IF(Z17=1,"час",IF(Z17=0," ",IF(Z17&gt;4,"часов","часа")))</f>
        <v xml:space="preserve"> </v>
      </c>
      <c r="AB17" s="290">
        <f>'гр7 МО3'!O13</f>
        <v>0</v>
      </c>
      <c r="AC17" s="291" t="str">
        <f t="shared" ref="AC17" si="18">IF(AB17=1,"час",IF(AB17=0," ",IF(AB17&gt;4,"часов","часа")))</f>
        <v xml:space="preserve"> </v>
      </c>
      <c r="AD17" s="290">
        <f>'гр7 МО3'!P13</f>
        <v>0</v>
      </c>
      <c r="AE17" s="291" t="str">
        <f t="shared" ref="AE17" si="19">IF(AD17=1,"час",IF(AD17=0," ",IF(AD17&gt;4,"часов","часа")))</f>
        <v xml:space="preserve"> </v>
      </c>
      <c r="AF17" s="169"/>
      <c r="AG17" s="169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7"/>
      <c r="BE17" s="117"/>
      <c r="BF17" s="117"/>
      <c r="BG17" s="117"/>
      <c r="BH17" s="117"/>
      <c r="BI17" s="117"/>
      <c r="BJ17" s="117"/>
      <c r="BK17" s="117"/>
      <c r="BL17" s="117"/>
    </row>
    <row r="18" spans="1:64" s="116" customFormat="1" ht="24" customHeight="1" x14ac:dyDescent="0.2">
      <c r="A18" s="87">
        <v>2</v>
      </c>
      <c r="B18" s="292" t="str">
        <f>IF('МО3 общие данные '!E16=1,AI18,AJ18)</f>
        <v>-</v>
      </c>
      <c r="C18" s="293"/>
      <c r="D18" s="292" t="str">
        <f>IF('МО3 общие данные '!E17=1,AK18,AL18)</f>
        <v>-</v>
      </c>
      <c r="E18" s="293"/>
      <c r="F18" s="292" t="str">
        <f>IF('МО3 общие данные '!E18=1,AM18,AN18)</f>
        <v>-</v>
      </c>
      <c r="G18" s="293"/>
      <c r="H18" s="292" t="str">
        <f>IF('МО3 общие данные '!E19=1,AO18,AP18)</f>
        <v>-</v>
      </c>
      <c r="I18" s="293"/>
      <c r="J18" s="292" t="str">
        <f>IF('МО3 общие данные '!E20=1,AQ18,AR18)</f>
        <v>-</v>
      </c>
      <c r="K18" s="293"/>
      <c r="L18" s="292" t="str">
        <f>IF('МО3 общие данные '!E21=1,AS18,AT18)</f>
        <v>-</v>
      </c>
      <c r="M18" s="293"/>
      <c r="N18" s="292" t="str">
        <f>IF('МО3 общие данные '!E22=1,AU18,AV18)</f>
        <v>-</v>
      </c>
      <c r="O18" s="293"/>
      <c r="P18" s="292" t="str">
        <f>IF('МО3 общие данные '!E23=1,AW18,AX18)</f>
        <v>-</v>
      </c>
      <c r="Q18" s="293"/>
      <c r="R18" s="292" t="str">
        <f>IF('МО3 общие данные '!E24=1,AY18,AZ18)</f>
        <v>-</v>
      </c>
      <c r="S18" s="293"/>
      <c r="T18" s="292" t="str">
        <f>IF('МО3 общие данные '!E25=1,BA18,BB18)</f>
        <v>-</v>
      </c>
      <c r="U18" s="293"/>
      <c r="V18" s="292" t="str">
        <f>IF('МО3 общие данные '!E26=1,BC18,BD18)</f>
        <v>-</v>
      </c>
      <c r="W18" s="293"/>
      <c r="X18" s="292" t="str">
        <f>IF('МО3 общие данные '!E27=1,BE18,BF18)</f>
        <v>-</v>
      </c>
      <c r="Y18" s="293"/>
      <c r="Z18" s="292" t="str">
        <f>IF('МО3 общие данные '!E28=1,BG18,BH18)</f>
        <v>-</v>
      </c>
      <c r="AA18" s="293"/>
      <c r="AB18" s="292" t="str">
        <f>IF('МО3 общие данные '!E29=1,BI18,BJ18)</f>
        <v>-</v>
      </c>
      <c r="AC18" s="293"/>
      <c r="AD18" s="292" t="str">
        <f>IF('МО3 общие данные '!E30=1,BK18,BL18)</f>
        <v>-</v>
      </c>
      <c r="AE18" s="293"/>
      <c r="AF18" s="170"/>
      <c r="AG18" s="170"/>
      <c r="AI18" s="117" t="str">
        <f>(INDEX('МО3 общие данные '!C42:C60,MATCH(B17,'МО3 общие данные '!B42:B60,0)))</f>
        <v>-</v>
      </c>
      <c r="AJ18" s="117" t="str">
        <f>(INDEX('МО3 общие данные '!D42:D60,MATCH(B17,'МО3 общие данные '!B42:B60,0)))</f>
        <v>-</v>
      </c>
      <c r="AK18" s="117" t="str">
        <f>(INDEX('МО3 общие данные '!C42:C60,MATCH(D17,'МО3 общие данные '!B42:B60,0)))</f>
        <v>-</v>
      </c>
      <c r="AL18" s="117" t="str">
        <f>(INDEX('МО3 общие данные '!D42:D60,MATCH(D17,'МО3 общие данные '!B42:B60,0)))</f>
        <v>-</v>
      </c>
      <c r="AM18" s="117" t="str">
        <f>(INDEX('МО3 общие данные '!C42:C60,MATCH(F17,'МО3 общие данные '!B42:B60,0)))</f>
        <v>-</v>
      </c>
      <c r="AN18" s="117" t="str">
        <f>(INDEX('МО3 общие данные '!D42:D60,MATCH(F17,'МО3 общие данные '!B42:B60,0)))</f>
        <v>-</v>
      </c>
      <c r="AO18" s="117" t="str">
        <f>(INDEX('МО3 общие данные '!C42:C60,MATCH(H17,'МО3 общие данные '!B42:B60,0)))</f>
        <v>-</v>
      </c>
      <c r="AP18" s="117" t="str">
        <f>(INDEX('МО3 общие данные '!D42:D60,MATCH(H17,'МО3 общие данные '!B42:B60,0)))</f>
        <v>-</v>
      </c>
      <c r="AQ18" s="117" t="str">
        <f>(INDEX('МО3 общие данные '!C42:C60,MATCH(J17,'МО3 общие данные '!B42:B60,0)))</f>
        <v>-</v>
      </c>
      <c r="AR18" s="117" t="str">
        <f>(INDEX('МО3 общие данные '!D42:D60,MATCH(J17,'МО3 общие данные '!B42:B60,0)))</f>
        <v>-</v>
      </c>
      <c r="AS18" s="117" t="str">
        <f>(INDEX('МО3 общие данные '!C42:C60,MATCH(L17,'МО3 общие данные '!B42:B60,0)))</f>
        <v>-</v>
      </c>
      <c r="AT18" s="117" t="str">
        <f>(INDEX('МО3 общие данные '!D42:D60,MATCH(L17,'МО3 общие данные '!B42:B60,0)))</f>
        <v>-</v>
      </c>
      <c r="AU18" s="117" t="str">
        <f>(INDEX('МО3 общие данные '!C42:C60,MATCH(N17,'МО3 общие данные '!B42:B60,0)))</f>
        <v>-</v>
      </c>
      <c r="AV18" s="117" t="str">
        <f>(INDEX('МО3 общие данные '!D42:D60,MATCH(N17,'МО3 общие данные '!B42:B60,0)))</f>
        <v>-</v>
      </c>
      <c r="AW18" s="117" t="str">
        <f>(INDEX('МО3 общие данные '!C42:C60,MATCH(P17,'МО3 общие данные '!B42:B60,0)))</f>
        <v>-</v>
      </c>
      <c r="AX18" s="117" t="str">
        <f>(INDEX('МО3 общие данные '!D42:D60,MATCH(P17,'МО3 общие данные '!B42:B60,0)))</f>
        <v>-</v>
      </c>
      <c r="AY18" s="117" t="str">
        <f>(INDEX('МО3 общие данные '!C42:C60,MATCH(R17,'МО3 общие данные '!B42:B60,0)))</f>
        <v>-</v>
      </c>
      <c r="AZ18" s="117" t="str">
        <f>(INDEX('МО3 общие данные '!D42:D60,MATCH(R17,'МО3 общие данные '!B42:B60,0)))</f>
        <v>-</v>
      </c>
      <c r="BA18" s="117" t="str">
        <f>(INDEX('МО3 общие данные '!C42:C60,MATCH(T17,'МО3 общие данные '!B42:B60,0)))</f>
        <v>-</v>
      </c>
      <c r="BB18" s="117" t="str">
        <f>(INDEX('МО3 общие данные '!D42:D60,MATCH(T17,'МО3 общие данные '!B42:B60,0)))</f>
        <v>-</v>
      </c>
      <c r="BC18" s="117" t="str">
        <f>(INDEX('МО3 общие данные '!C42:C60,MATCH(V17,'МО3 общие данные '!B42:B60,0)))</f>
        <v>-</v>
      </c>
      <c r="BD18" s="117" t="str">
        <f>(INDEX('МО3 общие данные '!D42:D60,MATCH(V17,'МО3 общие данные '!B42:B60,0)))</f>
        <v>-</v>
      </c>
      <c r="BE18" s="117" t="str">
        <f>(INDEX('МО3 общие данные '!C42:C60,MATCH(X17,'МО3 общие данные '!B42:B60,0)))</f>
        <v>-</v>
      </c>
      <c r="BF18" s="117" t="str">
        <f>(INDEX('МО3 общие данные '!D42:D60,MATCH(X17,'МО3 общие данные '!B42:B60,0)))</f>
        <v>-</v>
      </c>
      <c r="BG18" s="117" t="str">
        <f>(INDEX('МО3 общие данные '!C42:C60,MATCH(Z17,'МО3 общие данные '!B42:B60,0)))</f>
        <v>-</v>
      </c>
      <c r="BH18" s="117" t="str">
        <f>(INDEX('МО3 общие данные '!D42:D60,MATCH(Z17,'МО3 общие данные '!B42:B60,0)))</f>
        <v>-</v>
      </c>
      <c r="BI18" s="117" t="str">
        <f>(INDEX('МО3 общие данные '!C42:C60,MATCH(AB17,'МО3 общие данные '!B42:B60,0)))</f>
        <v>-</v>
      </c>
      <c r="BJ18" s="117" t="str">
        <f>(INDEX('МО3 общие данные '!D42:D60,MATCH(AB17,'МО3 общие данные '!B42:B60,0)))</f>
        <v>-</v>
      </c>
      <c r="BK18" s="117" t="str">
        <f>(INDEX('МО3 общие данные '!C42:C60,MATCH(AD17,'МО3 общие данные '!B42:B60,0)))</f>
        <v>-</v>
      </c>
      <c r="BL18" s="117" t="str">
        <f>(INDEX('МО3 общие данные '!D42:D60,MATCH(AD17,'МО3 общие данные '!B42:B60,0)))</f>
        <v>-</v>
      </c>
    </row>
    <row r="19" spans="1:64" s="116" customFormat="1" ht="14.25" x14ac:dyDescent="0.2">
      <c r="A19" s="86"/>
      <c r="B19" s="294" t="str">
        <f>IF(B17&gt;0,"Д",IF(B17=0," "))</f>
        <v xml:space="preserve"> </v>
      </c>
      <c r="C19" s="295"/>
      <c r="D19" s="294" t="str">
        <f t="shared" ref="D19:X19" si="20">IF(D17&gt;0,"Д",IF(D17=0," "))</f>
        <v xml:space="preserve"> </v>
      </c>
      <c r="E19" s="295"/>
      <c r="F19" s="294" t="str">
        <f t="shared" si="20"/>
        <v xml:space="preserve"> </v>
      </c>
      <c r="G19" s="295"/>
      <c r="H19" s="294" t="str">
        <f t="shared" si="20"/>
        <v xml:space="preserve"> </v>
      </c>
      <c r="I19" s="295"/>
      <c r="J19" s="294" t="str">
        <f t="shared" si="20"/>
        <v xml:space="preserve"> </v>
      </c>
      <c r="K19" s="295"/>
      <c r="L19" s="294" t="str">
        <f t="shared" si="20"/>
        <v xml:space="preserve"> </v>
      </c>
      <c r="M19" s="295"/>
      <c r="N19" s="294" t="str">
        <f t="shared" si="20"/>
        <v xml:space="preserve"> </v>
      </c>
      <c r="O19" s="295"/>
      <c r="P19" s="294" t="str">
        <f t="shared" si="20"/>
        <v xml:space="preserve"> </v>
      </c>
      <c r="Q19" s="295"/>
      <c r="R19" s="294" t="str">
        <f t="shared" si="20"/>
        <v xml:space="preserve"> </v>
      </c>
      <c r="S19" s="295"/>
      <c r="T19" s="294" t="str">
        <f t="shared" si="20"/>
        <v xml:space="preserve"> </v>
      </c>
      <c r="U19" s="295"/>
      <c r="V19" s="294" t="str">
        <f t="shared" si="20"/>
        <v xml:space="preserve"> </v>
      </c>
      <c r="W19" s="295"/>
      <c r="X19" s="294" t="str">
        <f t="shared" si="20"/>
        <v xml:space="preserve"> </v>
      </c>
      <c r="Y19" s="295"/>
      <c r="Z19" s="294" t="str">
        <f t="shared" ref="Z19" si="21">IF(Z17&gt;0,"Д",IF(Z17=0," "))</f>
        <v xml:space="preserve"> </v>
      </c>
      <c r="AA19" s="295"/>
      <c r="AB19" s="294" t="str">
        <f t="shared" ref="AB19" si="22">IF(AB17&gt;0,"Д",IF(AB17=0," "))</f>
        <v xml:space="preserve"> </v>
      </c>
      <c r="AC19" s="295"/>
      <c r="AD19" s="294" t="str">
        <f t="shared" ref="AD19" si="23">IF(AD17&gt;0,"Д",IF(AD17=0," "))</f>
        <v xml:space="preserve"> </v>
      </c>
      <c r="AE19" s="295"/>
      <c r="AF19" s="171"/>
      <c r="AG19" s="171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7"/>
      <c r="BL19" s="117"/>
    </row>
    <row r="20" spans="1:64" s="116" customFormat="1" ht="14.25" x14ac:dyDescent="0.2">
      <c r="A20" s="87"/>
      <c r="B20" s="290">
        <f>'гр7 МО3'!B14</f>
        <v>0</v>
      </c>
      <c r="C20" s="291" t="str">
        <f>IF(B20=1,"час",IF(B20=0," ",IF(B20&gt;4,"часов","часа")))</f>
        <v xml:space="preserve"> </v>
      </c>
      <c r="D20" s="290">
        <f>'гр7 МО3'!C14</f>
        <v>0</v>
      </c>
      <c r="E20" s="291" t="str">
        <f>IF(D20=1,"час",IF(D20=0," ",IF(D20&gt;4,"часов","часа")))</f>
        <v xml:space="preserve"> </v>
      </c>
      <c r="F20" s="290">
        <f>'гр7 МО3'!D14</f>
        <v>0</v>
      </c>
      <c r="G20" s="291" t="str">
        <f>IF(F20=1,"час",IF(F20=0," ",IF(F20&gt;4,"часов","часа")))</f>
        <v xml:space="preserve"> </v>
      </c>
      <c r="H20" s="290">
        <f>'гр7 МО3'!E14</f>
        <v>0</v>
      </c>
      <c r="I20" s="291" t="str">
        <f>IF(H20=1,"час",IF(H20=0," ",IF(H20&gt;4,"часов","часа")))</f>
        <v xml:space="preserve"> </v>
      </c>
      <c r="J20" s="290">
        <f>'гр7 МО3'!F14</f>
        <v>0</v>
      </c>
      <c r="K20" s="291" t="str">
        <f>IF(J20=1,"час",IF(J20=0," ",IF(J20&gt;4,"часов","часа")))</f>
        <v xml:space="preserve"> </v>
      </c>
      <c r="L20" s="290">
        <f>'гр7 МО3'!G14</f>
        <v>0</v>
      </c>
      <c r="M20" s="291" t="str">
        <f>IF(L20=1,"час",IF(L20=0," ",IF(L20&gt;4,"часов","часа")))</f>
        <v xml:space="preserve"> </v>
      </c>
      <c r="N20" s="290">
        <f>'гр7 МО3'!H14</f>
        <v>0</v>
      </c>
      <c r="O20" s="291" t="str">
        <f>IF(N20=1,"час",IF(N20=0," ",IF(N20&gt;4,"часов","часа")))</f>
        <v xml:space="preserve"> </v>
      </c>
      <c r="P20" s="290">
        <f>'гр7 МО3'!I14</f>
        <v>0</v>
      </c>
      <c r="Q20" s="291" t="str">
        <f>IF(P20=1,"час",IF(P20=0," ",IF(P20&gt;4,"часов","часа")))</f>
        <v xml:space="preserve"> </v>
      </c>
      <c r="R20" s="290">
        <f>'гр7 МО3'!J14</f>
        <v>0</v>
      </c>
      <c r="S20" s="291" t="str">
        <f>IF(R20=1,"час",IF(R20=0," ",IF(R20&gt;4,"часов","часа")))</f>
        <v xml:space="preserve"> </v>
      </c>
      <c r="T20" s="290">
        <f>'гр7 МО3'!K14</f>
        <v>0</v>
      </c>
      <c r="U20" s="291" t="str">
        <f>IF(T20=1,"час",IF(T20=0," ",IF(T20&gt;4,"часов","часа")))</f>
        <v xml:space="preserve"> </v>
      </c>
      <c r="V20" s="290">
        <f>'гр7 МО3'!L14</f>
        <v>0</v>
      </c>
      <c r="W20" s="291" t="str">
        <f>IF(V20=1,"час",IF(V20=0," ",IF(V20&gt;4,"часов","часа")))</f>
        <v xml:space="preserve"> </v>
      </c>
      <c r="X20" s="290">
        <f>'гр7 МО3'!M14</f>
        <v>0</v>
      </c>
      <c r="Y20" s="291" t="str">
        <f>IF(X20=1,"час",IF(X20=0," ",IF(X20&gt;4,"часов","часа")))</f>
        <v xml:space="preserve"> </v>
      </c>
      <c r="Z20" s="290">
        <f>'гр7 МО3'!N14</f>
        <v>0</v>
      </c>
      <c r="AA20" s="291" t="str">
        <f t="shared" ref="AA20" si="24">IF(Z20=1,"час",IF(Z20=0," ",IF(Z20&gt;4,"часов","часа")))</f>
        <v xml:space="preserve"> </v>
      </c>
      <c r="AB20" s="290">
        <f>'гр7 МО3'!O14</f>
        <v>0</v>
      </c>
      <c r="AC20" s="291" t="str">
        <f t="shared" ref="AC20" si="25">IF(AB20=1,"час",IF(AB20=0," ",IF(AB20&gt;4,"часов","часа")))</f>
        <v xml:space="preserve"> </v>
      </c>
      <c r="AD20" s="290">
        <f>'гр7 МО3'!P14</f>
        <v>0</v>
      </c>
      <c r="AE20" s="291" t="str">
        <f t="shared" ref="AE20" si="26">IF(AD20=1,"час",IF(AD20=0," ",IF(AD20&gt;4,"часов","часа")))</f>
        <v xml:space="preserve"> </v>
      </c>
      <c r="AF20" s="169"/>
      <c r="AG20" s="169"/>
      <c r="AI20" s="117"/>
      <c r="AJ20" s="117"/>
      <c r="AK20" s="117"/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117"/>
      <c r="BE20" s="117"/>
      <c r="BF20" s="117"/>
      <c r="BG20" s="117"/>
      <c r="BH20" s="117"/>
      <c r="BI20" s="117"/>
      <c r="BJ20" s="117"/>
      <c r="BK20" s="117"/>
      <c r="BL20" s="117"/>
    </row>
    <row r="21" spans="1:64" s="116" customFormat="1" ht="15" customHeight="1" x14ac:dyDescent="0.2">
      <c r="A21" s="87">
        <v>3</v>
      </c>
      <c r="B21" s="292" t="str">
        <f>IF('МО3 общие данные '!E16=1,AI21,AJ21)</f>
        <v>-</v>
      </c>
      <c r="C21" s="293"/>
      <c r="D21" s="292" t="str">
        <f>IF('МО3 общие данные '!E17=1,AK21,AL21)</f>
        <v>-</v>
      </c>
      <c r="E21" s="293"/>
      <c r="F21" s="292" t="str">
        <f>IF('МО3 общие данные '!E18=1,AM21,AN21)</f>
        <v>-</v>
      </c>
      <c r="G21" s="293"/>
      <c r="H21" s="292" t="str">
        <f>IF('МО3 общие данные '!E19=1,AO21,AP21)</f>
        <v>-</v>
      </c>
      <c r="I21" s="293"/>
      <c r="J21" s="292" t="str">
        <f>IF('МО3 общие данные '!E20=1,AQ21,AR21)</f>
        <v>-</v>
      </c>
      <c r="K21" s="293"/>
      <c r="L21" s="292" t="str">
        <f>IF('МО3 общие данные '!E21=1,AS21,AT21)</f>
        <v>-</v>
      </c>
      <c r="M21" s="293"/>
      <c r="N21" s="292" t="str">
        <f>IF('МО3 общие данные '!E22=1,AU21,AV21)</f>
        <v>-</v>
      </c>
      <c r="O21" s="293"/>
      <c r="P21" s="292" t="str">
        <f>IF('МО3 общие данные '!E23=1,AW21,AX21)</f>
        <v>-</v>
      </c>
      <c r="Q21" s="293"/>
      <c r="R21" s="292" t="str">
        <f>IF('МО3 общие данные '!E24=1,AY21,AZ21)</f>
        <v>-</v>
      </c>
      <c r="S21" s="293"/>
      <c r="T21" s="292" t="str">
        <f>IF('МО3 общие данные '!E25=1,BA21,BB21)</f>
        <v>-</v>
      </c>
      <c r="U21" s="293"/>
      <c r="V21" s="292" t="str">
        <f>IF('МО3 общие данные '!E26=1,BC21,BD21)</f>
        <v>-</v>
      </c>
      <c r="W21" s="293"/>
      <c r="X21" s="292" t="str">
        <f>IF('МО3 общие данные '!E27=1,BE21,BF21)</f>
        <v>-</v>
      </c>
      <c r="Y21" s="293"/>
      <c r="Z21" s="292" t="str">
        <f>IF('МО3 общие данные '!E28=1,BG21,BH21)</f>
        <v>-</v>
      </c>
      <c r="AA21" s="293"/>
      <c r="AB21" s="292" t="str">
        <f>IF('МО3 общие данные '!E29=1,BI21,BJ21)</f>
        <v>-</v>
      </c>
      <c r="AC21" s="293"/>
      <c r="AD21" s="292" t="str">
        <f>IF('МО3 общие данные '!E30=1,BK21,BL21)</f>
        <v>-</v>
      </c>
      <c r="AE21" s="293"/>
      <c r="AF21" s="170"/>
      <c r="AG21" s="170"/>
      <c r="AI21" s="117" t="str">
        <f>(INDEX('МО3 общие данные '!C42:C60,MATCH(B20,'МО3 общие данные '!B42:B60,0)))</f>
        <v>-</v>
      </c>
      <c r="AJ21" s="117" t="str">
        <f>(INDEX('МО3 общие данные '!D42:D60,MATCH(B20,'МО3 общие данные '!B42:B60,0)))</f>
        <v>-</v>
      </c>
      <c r="AK21" s="117" t="str">
        <f>(INDEX('МО3 общие данные '!C42:C60,MATCH(D20,'МО3 общие данные '!B42:B60,0)))</f>
        <v>-</v>
      </c>
      <c r="AL21" s="117" t="str">
        <f>(INDEX('МО3 общие данные '!D42:D60,MATCH(D20,'МО3 общие данные '!B42:B60,0)))</f>
        <v>-</v>
      </c>
      <c r="AM21" s="117" t="str">
        <f>(INDEX('МО3 общие данные '!C42:C60,MATCH(F20,'МО3 общие данные '!B42:B60,0)))</f>
        <v>-</v>
      </c>
      <c r="AN21" s="117" t="str">
        <f>(INDEX('МО3 общие данные '!D42:D60,MATCH(F20,'МО3 общие данные '!B42:B60,0)))</f>
        <v>-</v>
      </c>
      <c r="AO21" s="117" t="str">
        <f>(INDEX('МО3 общие данные '!C42:C60,MATCH(H20,'МО3 общие данные '!B42:B60,0)))</f>
        <v>-</v>
      </c>
      <c r="AP21" s="117" t="str">
        <f>(INDEX('МО3 общие данные '!D42:D60,MATCH(H20,'МО3 общие данные '!B42:B60,0)))</f>
        <v>-</v>
      </c>
      <c r="AQ21" s="117" t="str">
        <f>(INDEX('МО3 общие данные '!C42:C60,MATCH(J20,'МО3 общие данные '!B42:B60,0)))</f>
        <v>-</v>
      </c>
      <c r="AR21" s="117" t="str">
        <f>(INDEX('МО3 общие данные '!D42:D60,MATCH(J20,'МО3 общие данные '!B42:B60,0)))</f>
        <v>-</v>
      </c>
      <c r="AS21" s="117" t="str">
        <f>(INDEX('МО3 общие данные '!C42:C60,MATCH(L20,'МО3 общие данные '!B42:B60,0)))</f>
        <v>-</v>
      </c>
      <c r="AT21" s="117" t="str">
        <f>(INDEX('МО3 общие данные '!D42:D60,MATCH(L20,'МО3 общие данные '!B42:B60,0)))</f>
        <v>-</v>
      </c>
      <c r="AU21" s="117" t="str">
        <f>(INDEX('МО3 общие данные '!C42:C60,MATCH(N20,'МО3 общие данные '!B42:B60,0)))</f>
        <v>-</v>
      </c>
      <c r="AV21" s="117" t="str">
        <f>(INDEX('МО3 общие данные '!D42:D60,MATCH(N20,'МО3 общие данные '!B42:B60,0)))</f>
        <v>-</v>
      </c>
      <c r="AW21" s="117" t="str">
        <f>(INDEX('МО3 общие данные '!C42:C60,MATCH(P20,'МО3 общие данные '!B42:B60,0)))</f>
        <v>-</v>
      </c>
      <c r="AX21" s="117" t="str">
        <f>(INDEX('МО3 общие данные '!D42:D60,MATCH(P20,'МО3 общие данные '!B42:B60,0)))</f>
        <v>-</v>
      </c>
      <c r="AY21" s="117" t="str">
        <f>(INDEX('МО3 общие данные '!C42:C60,MATCH(R20,'МО3 общие данные '!B42:B60,0)))</f>
        <v>-</v>
      </c>
      <c r="AZ21" s="117" t="str">
        <f>(INDEX('МО3 общие данные '!D42:D60,MATCH(R20,'МО3 общие данные '!B42:B60,0)))</f>
        <v>-</v>
      </c>
      <c r="BA21" s="117" t="str">
        <f>(INDEX('МО3 общие данные '!C42:C60,MATCH(T20,'МО3 общие данные '!B42:B60,0)))</f>
        <v>-</v>
      </c>
      <c r="BB21" s="117" t="str">
        <f>(INDEX('МО3 общие данные '!D42:D60,MATCH(T20,'МО3 общие данные '!B42:B60,0)))</f>
        <v>-</v>
      </c>
      <c r="BC21" s="117" t="str">
        <f>(INDEX('МО3 общие данные '!C42:C60,MATCH(V20,'МО3 общие данные '!B42:B60,0)))</f>
        <v>-</v>
      </c>
      <c r="BD21" s="117" t="str">
        <f>(INDEX('МО3 общие данные '!D42:D60,MATCH(V20,'МО3 общие данные '!B42:B60,0)))</f>
        <v>-</v>
      </c>
      <c r="BE21" s="117" t="str">
        <f>(INDEX('МО3 общие данные '!C42:C60,MATCH(X20,'МО3 общие данные '!B42:B60,0)))</f>
        <v>-</v>
      </c>
      <c r="BF21" s="117" t="str">
        <f>(INDEX('МО3 общие данные '!D42:D60,MATCH(X20,'МО3 общие данные '!B42:B60,0)))</f>
        <v>-</v>
      </c>
      <c r="BG21" s="117" t="str">
        <f>(INDEX('МО3 общие данные '!C42:C60,MATCH(Z20,'МО3 общие данные '!B42:B60,0)))</f>
        <v>-</v>
      </c>
      <c r="BH21" s="117" t="str">
        <f>(INDEX('МО3 общие данные '!D42:D60,MATCH(Z20,'МО3 общие данные '!B42:B60,0)))</f>
        <v>-</v>
      </c>
      <c r="BI21" s="117" t="str">
        <f>(INDEX('МО3 общие данные '!C42:C60,MATCH(AB20,'МО3 общие данные '!B42:B60,0)))</f>
        <v>-</v>
      </c>
      <c r="BJ21" s="117" t="str">
        <f>(INDEX('МО3 общие данные '!D42:D60,MATCH(AB20,'МО3 общие данные '!B42:B60,0)))</f>
        <v>-</v>
      </c>
      <c r="BK21" s="117" t="str">
        <f>(INDEX('МО3 общие данные '!C42:C60,MATCH(AD20,'МО3 общие данные '!B42:B60,0)))</f>
        <v>-</v>
      </c>
      <c r="BL21" s="117" t="str">
        <f>(INDEX('МО3 общие данные '!D42:D60,MATCH(AD20,'МО3 общие данные '!B42:B60,0)))</f>
        <v>-</v>
      </c>
    </row>
    <row r="22" spans="1:64" s="116" customFormat="1" ht="14.25" x14ac:dyDescent="0.2">
      <c r="A22" s="86"/>
      <c r="B22" s="294" t="str">
        <f>IF(B20&gt;0,"Д",IF(B20=0," "))</f>
        <v xml:space="preserve"> </v>
      </c>
      <c r="C22" s="295"/>
      <c r="D22" s="294" t="str">
        <f t="shared" ref="D22:X22" si="27">IF(D20&gt;0,"Д",IF(D20=0," "))</f>
        <v xml:space="preserve"> </v>
      </c>
      <c r="E22" s="295"/>
      <c r="F22" s="294" t="str">
        <f t="shared" si="27"/>
        <v xml:space="preserve"> </v>
      </c>
      <c r="G22" s="295"/>
      <c r="H22" s="294" t="str">
        <f t="shared" si="27"/>
        <v xml:space="preserve"> </v>
      </c>
      <c r="I22" s="295"/>
      <c r="J22" s="294" t="str">
        <f t="shared" si="27"/>
        <v xml:space="preserve"> </v>
      </c>
      <c r="K22" s="295"/>
      <c r="L22" s="294" t="str">
        <f t="shared" si="27"/>
        <v xml:space="preserve"> </v>
      </c>
      <c r="M22" s="295"/>
      <c r="N22" s="294" t="str">
        <f t="shared" si="27"/>
        <v xml:space="preserve"> </v>
      </c>
      <c r="O22" s="295"/>
      <c r="P22" s="294" t="str">
        <f t="shared" si="27"/>
        <v xml:space="preserve"> </v>
      </c>
      <c r="Q22" s="295"/>
      <c r="R22" s="294" t="str">
        <f t="shared" si="27"/>
        <v xml:space="preserve"> </v>
      </c>
      <c r="S22" s="295"/>
      <c r="T22" s="294" t="str">
        <f t="shared" si="27"/>
        <v xml:space="preserve"> </v>
      </c>
      <c r="U22" s="295"/>
      <c r="V22" s="294" t="str">
        <f t="shared" si="27"/>
        <v xml:space="preserve"> </v>
      </c>
      <c r="W22" s="295"/>
      <c r="X22" s="294" t="str">
        <f t="shared" si="27"/>
        <v xml:space="preserve"> </v>
      </c>
      <c r="Y22" s="295"/>
      <c r="Z22" s="294" t="str">
        <f t="shared" ref="Z22" si="28">IF(Z20&gt;0,"Д",IF(Z20=0," "))</f>
        <v xml:space="preserve"> </v>
      </c>
      <c r="AA22" s="295"/>
      <c r="AB22" s="294" t="str">
        <f t="shared" ref="AB22" si="29">IF(AB20&gt;0,"Д",IF(AB20=0," "))</f>
        <v xml:space="preserve"> </v>
      </c>
      <c r="AC22" s="295"/>
      <c r="AD22" s="294" t="str">
        <f t="shared" ref="AD22" si="30">IF(AD20&gt;0,"Д",IF(AD20=0," "))</f>
        <v xml:space="preserve"> </v>
      </c>
      <c r="AE22" s="295"/>
      <c r="AF22" s="171"/>
      <c r="AG22" s="171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117"/>
      <c r="AZ22" s="117"/>
      <c r="BA22" s="117"/>
      <c r="BB22" s="117"/>
      <c r="BC22" s="117"/>
      <c r="BD22" s="117"/>
      <c r="BE22" s="117"/>
      <c r="BF22" s="117"/>
      <c r="BG22" s="117"/>
      <c r="BH22" s="117"/>
      <c r="BI22" s="117"/>
      <c r="BJ22" s="117"/>
      <c r="BK22" s="117"/>
      <c r="BL22" s="117"/>
    </row>
    <row r="23" spans="1:64" s="116" customFormat="1" ht="14.25" x14ac:dyDescent="0.2">
      <c r="A23" s="87"/>
      <c r="B23" s="290">
        <f>'гр7 МО3'!B15</f>
        <v>0</v>
      </c>
      <c r="C23" s="291" t="str">
        <f>IF(B23=1,"час",IF(B23=0," ",IF(B23&gt;4,"часов","часа")))</f>
        <v xml:space="preserve"> </v>
      </c>
      <c r="D23" s="290">
        <f>'гр7 МО3'!C15</f>
        <v>0</v>
      </c>
      <c r="E23" s="291" t="str">
        <f>IF(D23=1,"час",IF(D23=0," ",IF(D23&gt;4,"часов","часа")))</f>
        <v xml:space="preserve"> </v>
      </c>
      <c r="F23" s="290">
        <f>'гр7 МО3'!D15</f>
        <v>0</v>
      </c>
      <c r="G23" s="291" t="str">
        <f>IF(F23=1,"час",IF(F23=0," ",IF(F23&gt;4,"часов","часа")))</f>
        <v xml:space="preserve"> </v>
      </c>
      <c r="H23" s="290">
        <f>'гр7 МО3'!E15</f>
        <v>0</v>
      </c>
      <c r="I23" s="291" t="str">
        <f>IF(H23=1,"час",IF(H23=0," ",IF(H23&gt;4,"часов","часа")))</f>
        <v xml:space="preserve"> </v>
      </c>
      <c r="J23" s="290">
        <f>'гр7 МО3'!F15</f>
        <v>0</v>
      </c>
      <c r="K23" s="291" t="str">
        <f>IF(J23=1,"час",IF(J23=0," ",IF(J23&gt;4,"часов","часа")))</f>
        <v xml:space="preserve"> </v>
      </c>
      <c r="L23" s="290">
        <f>'гр7 МО3'!G15</f>
        <v>0</v>
      </c>
      <c r="M23" s="291" t="str">
        <f>IF(L23=1,"час",IF(L23=0," ",IF(L23&gt;4,"часов","часа")))</f>
        <v xml:space="preserve"> </v>
      </c>
      <c r="N23" s="290">
        <f>'гр7 МО3'!H15</f>
        <v>0</v>
      </c>
      <c r="O23" s="291" t="str">
        <f>IF(N23=1,"час",IF(N23=0," ",IF(N23&gt;4,"часов","часа")))</f>
        <v xml:space="preserve"> </v>
      </c>
      <c r="P23" s="290">
        <f>'гр7 МО3'!I15</f>
        <v>0</v>
      </c>
      <c r="Q23" s="291" t="str">
        <f>IF(P23=1,"час",IF(P23=0," ",IF(P23&gt;4,"часов","часа")))</f>
        <v xml:space="preserve"> </v>
      </c>
      <c r="R23" s="290">
        <f>'гр7 МО3'!J15</f>
        <v>0</v>
      </c>
      <c r="S23" s="291" t="str">
        <f>IF(R23=1,"час",IF(R23=0," ",IF(R23&gt;4,"часов","часа")))</f>
        <v xml:space="preserve"> </v>
      </c>
      <c r="T23" s="290">
        <f>'гр7 МО3'!K15</f>
        <v>0</v>
      </c>
      <c r="U23" s="291" t="str">
        <f>IF(T23=1,"час",IF(T23=0," ",IF(T23&gt;4,"часов","часа")))</f>
        <v xml:space="preserve"> </v>
      </c>
      <c r="V23" s="290">
        <f>'гр7 МО3'!L15</f>
        <v>0</v>
      </c>
      <c r="W23" s="291" t="str">
        <f>IF(V23=1,"час",IF(V23=0," ",IF(V23&gt;4,"часов","часа")))</f>
        <v xml:space="preserve"> </v>
      </c>
      <c r="X23" s="290">
        <f>'гр7 МО3'!M15</f>
        <v>0</v>
      </c>
      <c r="Y23" s="291" t="str">
        <f>IF(X23=1,"час",IF(X23=0," ",IF(X23&gt;4,"часов","часа")))</f>
        <v xml:space="preserve"> </v>
      </c>
      <c r="Z23" s="290">
        <f>'гр7 МО3'!N15</f>
        <v>0</v>
      </c>
      <c r="AA23" s="291" t="str">
        <f t="shared" ref="AA23" si="31">IF(Z23=1,"час",IF(Z23=0," ",IF(Z23&gt;4,"часов","часа")))</f>
        <v xml:space="preserve"> </v>
      </c>
      <c r="AB23" s="290">
        <f>'гр7 МО3'!O15</f>
        <v>0</v>
      </c>
      <c r="AC23" s="291" t="str">
        <f t="shared" ref="AC23" si="32">IF(AB23=1,"час",IF(AB23=0," ",IF(AB23&gt;4,"часов","часа")))</f>
        <v xml:space="preserve"> </v>
      </c>
      <c r="AD23" s="290">
        <f>'гр7 МО3'!P15</f>
        <v>0</v>
      </c>
      <c r="AE23" s="291" t="str">
        <f t="shared" ref="AE23" si="33">IF(AD23=1,"час",IF(AD23=0," ",IF(AD23&gt;4,"часов","часа")))</f>
        <v xml:space="preserve"> </v>
      </c>
      <c r="AF23" s="169"/>
      <c r="AG23" s="169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7"/>
      <c r="AV23" s="117"/>
      <c r="AW23" s="117"/>
      <c r="AX23" s="117"/>
      <c r="AY23" s="117"/>
      <c r="AZ23" s="117"/>
      <c r="BA23" s="117"/>
      <c r="BB23" s="117"/>
      <c r="BC23" s="117"/>
      <c r="BD23" s="117"/>
      <c r="BE23" s="117"/>
      <c r="BF23" s="117"/>
      <c r="BG23" s="117"/>
      <c r="BH23" s="117"/>
      <c r="BI23" s="117"/>
      <c r="BJ23" s="117"/>
      <c r="BK23" s="117"/>
      <c r="BL23" s="117"/>
    </row>
    <row r="24" spans="1:64" s="116" customFormat="1" ht="15" customHeight="1" x14ac:dyDescent="0.2">
      <c r="A24" s="87">
        <v>4</v>
      </c>
      <c r="B24" s="292" t="str">
        <f>IF('МО3 общие данные '!E16=1,AI24,AJ24)</f>
        <v>-</v>
      </c>
      <c r="C24" s="293"/>
      <c r="D24" s="292" t="str">
        <f>IF('МО3 общие данные '!E17=1,AK24,AL24)</f>
        <v>-</v>
      </c>
      <c r="E24" s="293"/>
      <c r="F24" s="292" t="str">
        <f>IF('МО3 общие данные '!E18=1,AM24,AN24)</f>
        <v>-</v>
      </c>
      <c r="G24" s="293"/>
      <c r="H24" s="292" t="str">
        <f>IF('МО3 общие данные '!E19=1,AO24,AP24)</f>
        <v>-</v>
      </c>
      <c r="I24" s="293"/>
      <c r="J24" s="292" t="str">
        <f>IF('МО3 общие данные '!E20=1,AQ24,AR24)</f>
        <v>-</v>
      </c>
      <c r="K24" s="293"/>
      <c r="L24" s="292" t="str">
        <f>IF('МО3 общие данные '!E21=1,AS24,AT24)</f>
        <v>-</v>
      </c>
      <c r="M24" s="293"/>
      <c r="N24" s="292" t="str">
        <f>IF('МО3 общие данные '!E22=1,AU24,AV24)</f>
        <v>-</v>
      </c>
      <c r="O24" s="293"/>
      <c r="P24" s="292" t="str">
        <f>IF('МО3 общие данные '!E23=1,AW24,AX24)</f>
        <v>-</v>
      </c>
      <c r="Q24" s="293"/>
      <c r="R24" s="292" t="str">
        <f>IF('МО3 общие данные '!E24=1,AY24,AZ24)</f>
        <v>-</v>
      </c>
      <c r="S24" s="293"/>
      <c r="T24" s="292" t="str">
        <f>IF('МО3 общие данные '!E25=1,BA24,BB24)</f>
        <v>-</v>
      </c>
      <c r="U24" s="293"/>
      <c r="V24" s="292" t="str">
        <f>IF('МО3 общие данные '!E26=1,BC24,BD24)</f>
        <v>-</v>
      </c>
      <c r="W24" s="293"/>
      <c r="X24" s="292" t="str">
        <f>IF('МО3 общие данные '!E27=1,BE24,BF24)</f>
        <v>-</v>
      </c>
      <c r="Y24" s="293"/>
      <c r="Z24" s="292" t="str">
        <f>IF('МО3 общие данные '!E28=1,BG24,BH24)</f>
        <v>-</v>
      </c>
      <c r="AA24" s="293"/>
      <c r="AB24" s="292" t="str">
        <f>IF('МО3 общие данные '!E29=1,BI24,BJ24)</f>
        <v>-</v>
      </c>
      <c r="AC24" s="293"/>
      <c r="AD24" s="292" t="str">
        <f>IF('МО3 общие данные '!E30=1,BK24,BL24)</f>
        <v>-</v>
      </c>
      <c r="AE24" s="293"/>
      <c r="AF24" s="170"/>
      <c r="AG24" s="170"/>
      <c r="AI24" s="117" t="str">
        <f>(INDEX('МО3 общие данные '!C42:C60,MATCH(B23,'МО3 общие данные '!B42:B60,0)))</f>
        <v>-</v>
      </c>
      <c r="AJ24" s="117" t="str">
        <f>(INDEX('МО3 общие данные '!D42:D60,MATCH(B23,'МО3 общие данные '!B42:B60,0)))</f>
        <v>-</v>
      </c>
      <c r="AK24" s="117" t="str">
        <f>(INDEX('МО3 общие данные '!C42:C60,MATCH(D23,'МО3 общие данные '!B42:B60,0)))</f>
        <v>-</v>
      </c>
      <c r="AL24" s="117" t="str">
        <f>(INDEX('МО3 общие данные '!D42:D60,MATCH(D23,'МО3 общие данные '!B42:B60,0)))</f>
        <v>-</v>
      </c>
      <c r="AM24" s="117" t="str">
        <f>(INDEX('МО3 общие данные '!C42:C60,MATCH(F23,'МО3 общие данные '!B42:B60,0)))</f>
        <v>-</v>
      </c>
      <c r="AN24" s="117" t="str">
        <f>(INDEX('МО3 общие данные '!D42:D60,MATCH(F23,'МО3 общие данные '!B42:B60,0)))</f>
        <v>-</v>
      </c>
      <c r="AO24" s="117" t="str">
        <f>(INDEX('МО3 общие данные '!C42:C60,MATCH(H23,'МО3 общие данные '!B42:B60,0)))</f>
        <v>-</v>
      </c>
      <c r="AP24" s="117" t="str">
        <f>(INDEX('МО3 общие данные '!D42:D60,MATCH(H23,'МО3 общие данные '!B42:B60,0)))</f>
        <v>-</v>
      </c>
      <c r="AQ24" s="117" t="str">
        <f>(INDEX('МО3 общие данные '!C42:C60,MATCH(J23,'МО3 общие данные '!B42:B60,0)))</f>
        <v>-</v>
      </c>
      <c r="AR24" s="117" t="str">
        <f>(INDEX('МО3 общие данные '!D42:D60,MATCH(J23,'МО3 общие данные '!B42:B60,0)))</f>
        <v>-</v>
      </c>
      <c r="AS24" s="117" t="str">
        <f>(INDEX('МО3 общие данные '!C42:C60,MATCH(L23,'МО3 общие данные '!B42:B60,0)))</f>
        <v>-</v>
      </c>
      <c r="AT24" s="117" t="str">
        <f>(INDEX('МО3 общие данные '!D42:D60,MATCH(L23,'МО3 общие данные '!B42:B60,0)))</f>
        <v>-</v>
      </c>
      <c r="AU24" s="117" t="str">
        <f>(INDEX('МО3 общие данные '!C42:C60,MATCH(N23,'МО3 общие данные '!B42:B60,0)))</f>
        <v>-</v>
      </c>
      <c r="AV24" s="117" t="str">
        <f>(INDEX('МО3 общие данные '!D42:D60,MATCH(N23,'МО3 общие данные '!B42:B60,0)))</f>
        <v>-</v>
      </c>
      <c r="AW24" s="117" t="str">
        <f>(INDEX('МО3 общие данные '!C42:C60,MATCH(P23,'МО3 общие данные '!B42:B60,0)))</f>
        <v>-</v>
      </c>
      <c r="AX24" s="117" t="str">
        <f>(INDEX('МО3 общие данные '!D42:D60,MATCH(P23,'МО3 общие данные '!B42:B60,0)))</f>
        <v>-</v>
      </c>
      <c r="AY24" s="117" t="str">
        <f>(INDEX('МО3 общие данные '!C42:C60,MATCH(R23,'МО3 общие данные '!B42:B60,0)))</f>
        <v>-</v>
      </c>
      <c r="AZ24" s="117" t="str">
        <f>(INDEX('МО3 общие данные '!D42:D60,MATCH(R23,'МО3 общие данные '!B42:B60,0)))</f>
        <v>-</v>
      </c>
      <c r="BA24" s="117" t="str">
        <f>(INDEX('МО3 общие данные '!C42:C60,MATCH(T23,'МО3 общие данные '!B42:B60,0)))</f>
        <v>-</v>
      </c>
      <c r="BB24" s="117" t="str">
        <f>(INDEX('МО3 общие данные '!D42:D60,MATCH(T23,'МО3 общие данные '!B42:B60,0)))</f>
        <v>-</v>
      </c>
      <c r="BC24" s="117" t="str">
        <f>(INDEX('МО3 общие данные '!C42:C60,MATCH(V23,'МО3 общие данные '!B42:B60,0)))</f>
        <v>-</v>
      </c>
      <c r="BD24" s="117" t="str">
        <f>(INDEX('МО3 общие данные '!D42:D60,MATCH(V23,'МО3 общие данные '!B42:B60,0)))</f>
        <v>-</v>
      </c>
      <c r="BE24" s="117" t="str">
        <f>(INDEX('МО3 общие данные '!C42:C60,MATCH(X23,'МО3 общие данные '!B42:B60,0)))</f>
        <v>-</v>
      </c>
      <c r="BF24" s="117" t="str">
        <f>(INDEX('МО3 общие данные '!D42:D60,MATCH(X23,'МО3 общие данные '!B42:B60,0)))</f>
        <v>-</v>
      </c>
      <c r="BG24" s="117" t="str">
        <f>(INDEX('МО3 общие данные '!C42:C60,MATCH(Z23,'МО3 общие данные '!B42:B60,0)))</f>
        <v>-</v>
      </c>
      <c r="BH24" s="117" t="str">
        <f>(INDEX('МО3 общие данные '!D42:D60,MATCH(Z23,'МО3 общие данные '!B42:B60,0)))</f>
        <v>-</v>
      </c>
      <c r="BI24" s="117" t="str">
        <f>(INDEX('МО3 общие данные '!C42:C60,MATCH(AB23,'МО3 общие данные '!B42:B60,0)))</f>
        <v>-</v>
      </c>
      <c r="BJ24" s="117" t="str">
        <f>(INDEX('МО3 общие данные '!D42:D60,MATCH(AB23,'МО3 общие данные '!B42:B60,0)))</f>
        <v>-</v>
      </c>
      <c r="BK24" s="117" t="str">
        <f>(INDEX('МО3 общие данные '!C42:C60,MATCH(AD23,'МО3 общие данные '!B42:B60,0)))</f>
        <v>-</v>
      </c>
      <c r="BL24" s="117" t="str">
        <f>(INDEX('МО3 общие данные '!D42:D60,MATCH(AD23,'МО3 общие данные '!B42:B60,0)))</f>
        <v>-</v>
      </c>
    </row>
    <row r="25" spans="1:64" s="116" customFormat="1" ht="14.25" x14ac:dyDescent="0.2">
      <c r="A25" s="86"/>
      <c r="B25" s="294" t="str">
        <f>IF(B23&gt;0,"Д",IF(B23=0," "))</f>
        <v xml:space="preserve"> </v>
      </c>
      <c r="C25" s="295"/>
      <c r="D25" s="294" t="str">
        <f t="shared" ref="D25:X25" si="34">IF(D23&gt;0,"Д",IF(D23=0," "))</f>
        <v xml:space="preserve"> </v>
      </c>
      <c r="E25" s="295"/>
      <c r="F25" s="294" t="str">
        <f t="shared" si="34"/>
        <v xml:space="preserve"> </v>
      </c>
      <c r="G25" s="295"/>
      <c r="H25" s="294" t="str">
        <f t="shared" si="34"/>
        <v xml:space="preserve"> </v>
      </c>
      <c r="I25" s="295"/>
      <c r="J25" s="294" t="str">
        <f t="shared" si="34"/>
        <v xml:space="preserve"> </v>
      </c>
      <c r="K25" s="295"/>
      <c r="L25" s="294" t="str">
        <f t="shared" si="34"/>
        <v xml:space="preserve"> </v>
      </c>
      <c r="M25" s="295"/>
      <c r="N25" s="294" t="str">
        <f t="shared" si="34"/>
        <v xml:space="preserve"> </v>
      </c>
      <c r="O25" s="295"/>
      <c r="P25" s="294" t="str">
        <f t="shared" si="34"/>
        <v xml:space="preserve"> </v>
      </c>
      <c r="Q25" s="295"/>
      <c r="R25" s="294" t="str">
        <f t="shared" si="34"/>
        <v xml:space="preserve"> </v>
      </c>
      <c r="S25" s="295"/>
      <c r="T25" s="294" t="str">
        <f t="shared" si="34"/>
        <v xml:space="preserve"> </v>
      </c>
      <c r="U25" s="295"/>
      <c r="V25" s="294" t="str">
        <f t="shared" si="34"/>
        <v xml:space="preserve"> </v>
      </c>
      <c r="W25" s="295"/>
      <c r="X25" s="294" t="str">
        <f t="shared" si="34"/>
        <v xml:space="preserve"> </v>
      </c>
      <c r="Y25" s="295"/>
      <c r="Z25" s="294" t="str">
        <f t="shared" ref="Z25" si="35">IF(Z23&gt;0,"Д",IF(Z23=0," "))</f>
        <v xml:space="preserve"> </v>
      </c>
      <c r="AA25" s="295"/>
      <c r="AB25" s="294" t="str">
        <f t="shared" ref="AB25" si="36">IF(AB23&gt;0,"Д",IF(AB23=0," "))</f>
        <v xml:space="preserve"> </v>
      </c>
      <c r="AC25" s="295"/>
      <c r="AD25" s="294" t="str">
        <f t="shared" ref="AD25" si="37">IF(AD23&gt;0,"Д",IF(AD23=0," "))</f>
        <v xml:space="preserve"> </v>
      </c>
      <c r="AE25" s="295"/>
      <c r="AF25" s="171"/>
      <c r="AG25" s="171"/>
      <c r="AI25" s="117"/>
      <c r="AJ25" s="117"/>
      <c r="AK25" s="117"/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</row>
    <row r="26" spans="1:64" s="116" customFormat="1" ht="14.25" x14ac:dyDescent="0.2">
      <c r="A26" s="87"/>
      <c r="B26" s="290">
        <f>'гр7 МО3'!B16</f>
        <v>0</v>
      </c>
      <c r="C26" s="291" t="str">
        <f>IF(B26=1,"час",IF(B26=0," ",IF(B26&gt;4,"часов","часа")))</f>
        <v xml:space="preserve"> </v>
      </c>
      <c r="D26" s="290">
        <f>'гр7 МО3'!C16</f>
        <v>0</v>
      </c>
      <c r="E26" s="291" t="str">
        <f>IF(D26=1,"час",IF(D26=0," ",IF(D26&gt;4,"часов","часа")))</f>
        <v xml:space="preserve"> </v>
      </c>
      <c r="F26" s="290">
        <f>'гр7 МО3'!D16</f>
        <v>0</v>
      </c>
      <c r="G26" s="291" t="str">
        <f>IF(F26=1,"час",IF(F26=0," ",IF(F26&gt;4,"часов","часа")))</f>
        <v xml:space="preserve"> </v>
      </c>
      <c r="H26" s="290">
        <f>'гр7 МО3'!E16</f>
        <v>0</v>
      </c>
      <c r="I26" s="291" t="str">
        <f>IF(H26=1,"час",IF(H26=0," ",IF(H26&gt;4,"часов","часа")))</f>
        <v xml:space="preserve"> </v>
      </c>
      <c r="J26" s="290">
        <f>'гр7 МО3'!F16</f>
        <v>0</v>
      </c>
      <c r="K26" s="291" t="str">
        <f>IF(J26=1,"час",IF(J26=0," ",IF(J26&gt;4,"часов","часа")))</f>
        <v xml:space="preserve"> </v>
      </c>
      <c r="L26" s="290">
        <f>'гр7 МО3'!G16</f>
        <v>0</v>
      </c>
      <c r="M26" s="291" t="str">
        <f>IF(L26=1,"час",IF(L26=0," ",IF(L26&gt;4,"часов","часа")))</f>
        <v xml:space="preserve"> </v>
      </c>
      <c r="N26" s="290">
        <f>'гр7 МО3'!H16</f>
        <v>0</v>
      </c>
      <c r="O26" s="291" t="str">
        <f>IF(P86=1,"час",IF(P86=0," ",IF(P86&gt;4,"часов","часа")))</f>
        <v xml:space="preserve"> </v>
      </c>
      <c r="P26" s="290">
        <f>'гр7 МО3'!I16</f>
        <v>0</v>
      </c>
      <c r="Q26" s="291" t="str">
        <f>IF(P26=1,"час",IF(P26=0," ",IF(P26&gt;4,"часов","часа")))</f>
        <v xml:space="preserve"> </v>
      </c>
      <c r="R26" s="290">
        <f>'гр7 МО3'!J16</f>
        <v>0</v>
      </c>
      <c r="S26" s="291" t="str">
        <f>IF(R26=1,"час",IF(R26=0," ",IF(R26&gt;4,"часов","часа")))</f>
        <v xml:space="preserve"> </v>
      </c>
      <c r="T26" s="290">
        <f>'гр7 МО3'!K16</f>
        <v>0</v>
      </c>
      <c r="U26" s="291" t="str">
        <f>IF(T26=1,"час",IF(T26=0," ",IF(T26&gt;4,"часов","часа")))</f>
        <v xml:space="preserve"> </v>
      </c>
      <c r="V26" s="290">
        <f>'гр7 МО3'!L16</f>
        <v>0</v>
      </c>
      <c r="W26" s="291" t="str">
        <f>IF(V26=1,"час",IF(V26=0," ",IF(V26&gt;4,"часов","часа")))</f>
        <v xml:space="preserve"> </v>
      </c>
      <c r="X26" s="290">
        <f>'гр7 МО3'!M16</f>
        <v>0</v>
      </c>
      <c r="Y26" s="291" t="str">
        <f>IF(X26=1,"час",IF(X26=0," ",IF(X26&gt;4,"часов","часа")))</f>
        <v xml:space="preserve"> </v>
      </c>
      <c r="Z26" s="290">
        <f>'гр7 МО3'!N16</f>
        <v>0</v>
      </c>
      <c r="AA26" s="291" t="str">
        <f t="shared" ref="AA26" si="38">IF(Z26=1,"час",IF(Z26=0," ",IF(Z26&gt;4,"часов","часа")))</f>
        <v xml:space="preserve"> </v>
      </c>
      <c r="AB26" s="290">
        <f>'гр7 МО3'!O16</f>
        <v>0</v>
      </c>
      <c r="AC26" s="291" t="str">
        <f t="shared" ref="AC26" si="39">IF(AB26=1,"час",IF(AB26=0," ",IF(AB26&gt;4,"часов","часа")))</f>
        <v xml:space="preserve"> </v>
      </c>
      <c r="AD26" s="290">
        <f>'гр7 МО3'!P16</f>
        <v>0</v>
      </c>
      <c r="AE26" s="291" t="str">
        <f t="shared" ref="AE26" si="40">IF(AD26=1,"час",IF(AD26=0," ",IF(AD26&gt;4,"часов","часа")))</f>
        <v xml:space="preserve"> </v>
      </c>
      <c r="AF26" s="169"/>
      <c r="AG26" s="169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64" s="116" customFormat="1" ht="24" customHeight="1" x14ac:dyDescent="0.2">
      <c r="A27" s="87">
        <v>5</v>
      </c>
      <c r="B27" s="292" t="str">
        <f>IF('МО3 общие данные '!E16=1,AI27,AJ27)</f>
        <v>-</v>
      </c>
      <c r="C27" s="293"/>
      <c r="D27" s="292" t="str">
        <f>IF('МО3 общие данные '!E17=1,AK27,AL27)</f>
        <v>-</v>
      </c>
      <c r="E27" s="293"/>
      <c r="F27" s="292" t="str">
        <f>IF('МО3 общие данные '!E18=1,AM27,AN27)</f>
        <v>-</v>
      </c>
      <c r="G27" s="293"/>
      <c r="H27" s="292" t="str">
        <f>IF('МО3 общие данные '!E19=1,AO27,AP27)</f>
        <v>-</v>
      </c>
      <c r="I27" s="293"/>
      <c r="J27" s="292" t="str">
        <f>IF('МО3 общие данные '!E20=1,AQ27,AR27)</f>
        <v>-</v>
      </c>
      <c r="K27" s="293"/>
      <c r="L27" s="292" t="str">
        <f>IF('МО3 общие данные '!E21=1,AS27,AT27)</f>
        <v>-</v>
      </c>
      <c r="M27" s="293"/>
      <c r="N27" s="292" t="str">
        <f>IF('МО3 общие данные '!E22=1,AU27,AV27)</f>
        <v>-</v>
      </c>
      <c r="O27" s="293"/>
      <c r="P27" s="292" t="str">
        <f>IF('МО3 общие данные '!E23=1,AW27,AX27)</f>
        <v>-</v>
      </c>
      <c r="Q27" s="293"/>
      <c r="R27" s="292" t="str">
        <f>IF('МО3 общие данные '!E24=1,AY27,AZ27)</f>
        <v>-</v>
      </c>
      <c r="S27" s="293"/>
      <c r="T27" s="292" t="str">
        <f>IF('МО3 общие данные '!E25=1,BA27,BB27)</f>
        <v>-</v>
      </c>
      <c r="U27" s="293"/>
      <c r="V27" s="292" t="str">
        <f>IF('МО3 общие данные '!E26=1,BC27,BD27)</f>
        <v>-</v>
      </c>
      <c r="W27" s="293"/>
      <c r="X27" s="292" t="str">
        <f>IF('МО3 общие данные '!E27=1,BE27,BF27)</f>
        <v>-</v>
      </c>
      <c r="Y27" s="293"/>
      <c r="Z27" s="292" t="str">
        <f>IF('МО3 общие данные '!E28=1,BE28,BH27)</f>
        <v>-</v>
      </c>
      <c r="AA27" s="293"/>
      <c r="AB27" s="292" t="str">
        <f>IF('МО3 общие данные '!E29=1,BE29,BJ27)</f>
        <v>-</v>
      </c>
      <c r="AC27" s="293"/>
      <c r="AD27" s="292" t="str">
        <f>IF('МО3 общие данные '!E30=1,BE30,BL27)</f>
        <v>-</v>
      </c>
      <c r="AE27" s="293"/>
      <c r="AF27" s="170"/>
      <c r="AG27" s="170"/>
      <c r="AI27" s="117" t="str">
        <f>(INDEX('МО3 общие данные '!C42:C60,MATCH(B26,'МО3 общие данные '!B42:B60,0)))</f>
        <v>-</v>
      </c>
      <c r="AJ27" s="117" t="str">
        <f>(INDEX('МО3 общие данные '!D42:D60,MATCH(B26,'МО3 общие данные '!B42:B60,0)))</f>
        <v>-</v>
      </c>
      <c r="AK27" s="117" t="str">
        <f>(INDEX('МО3 общие данные '!C42:C60,MATCH(D26,'МО3 общие данные '!B42:B60,0)))</f>
        <v>-</v>
      </c>
      <c r="AL27" s="117" t="str">
        <f>(INDEX('МО3 общие данные '!D42:D60,MATCH(D26,'МО3 общие данные '!B42:B60,0)))</f>
        <v>-</v>
      </c>
      <c r="AM27" s="117" t="str">
        <f>(INDEX('МО3 общие данные '!C42:C60,MATCH(F26,'МО3 общие данные '!B42:B60,0)))</f>
        <v>-</v>
      </c>
      <c r="AN27" s="117" t="str">
        <f>(INDEX('МО3 общие данные '!D42:D60,MATCH(F26,'МО3 общие данные '!B42:B60,0)))</f>
        <v>-</v>
      </c>
      <c r="AO27" s="117" t="str">
        <f>(INDEX('МО3 общие данные '!C42:C60,MATCH(H26,'МО3 общие данные '!B42:B60,0)))</f>
        <v>-</v>
      </c>
      <c r="AP27" s="117" t="str">
        <f>(INDEX('МО3 общие данные '!D42:D60,MATCH(H26,'МО3 общие данные '!B42:B60,0)))</f>
        <v>-</v>
      </c>
      <c r="AQ27" s="117" t="str">
        <f>(INDEX('МО3 общие данные '!C42:C60,MATCH(J26,'МО3 общие данные '!B42:B60,0)))</f>
        <v>-</v>
      </c>
      <c r="AR27" s="117" t="str">
        <f>(INDEX('МО3 общие данные '!D42:D60,MATCH(J26,'МО3 общие данные '!B42:B60,0)))</f>
        <v>-</v>
      </c>
      <c r="AS27" s="117" t="str">
        <f>(INDEX('МО3 общие данные '!C42:C60,MATCH(L26,'МО3 общие данные '!B42:B60,0)))</f>
        <v>-</v>
      </c>
      <c r="AT27" s="117" t="str">
        <f>(INDEX('МО3 общие данные '!D42:D60,MATCH(L26,'МО3 общие данные '!B42:B60,0)))</f>
        <v>-</v>
      </c>
      <c r="AU27" s="117" t="str">
        <f>(INDEX('МО3 общие данные '!C42:C60,MATCH(N26,'МО3 общие данные '!B42:B60,0)))</f>
        <v>-</v>
      </c>
      <c r="AV27" s="117" t="str">
        <f>(INDEX('МО3 общие данные '!D42:D60,MATCH(N26,'МО3 общие данные '!B42:B60,0)))</f>
        <v>-</v>
      </c>
      <c r="AW27" s="117" t="str">
        <f>(INDEX('МО3 общие данные '!C42:C60,MATCH(P26,'МО3 общие данные '!B42:B60,0)))</f>
        <v>-</v>
      </c>
      <c r="AX27" s="117" t="str">
        <f>(INDEX('МО3 общие данные '!D42:D60,MATCH(P26,'МО3 общие данные '!B42:B60,0)))</f>
        <v>-</v>
      </c>
      <c r="AY27" s="117" t="str">
        <f>(INDEX('МО3 общие данные '!C42:C60,MATCH(R26,'МО3 общие данные '!B42:B60,0)))</f>
        <v>-</v>
      </c>
      <c r="AZ27" s="117" t="str">
        <f>(INDEX('МО3 общие данные '!D42:D60,MATCH(R26,'МО3 общие данные '!B42:B60,0)))</f>
        <v>-</v>
      </c>
      <c r="BA27" s="117" t="str">
        <f>(INDEX('МО3 общие данные '!C42:C60,MATCH(T26,'МО3 общие данные '!B42:B60,0)))</f>
        <v>-</v>
      </c>
      <c r="BB27" s="117" t="str">
        <f>(INDEX('МО3 общие данные '!D42:D60,MATCH(T26,'МО3 общие данные '!B42:B60,0)))</f>
        <v>-</v>
      </c>
      <c r="BC27" s="117" t="str">
        <f>(INDEX('МО3 общие данные '!C42:C60,MATCH(V26,'МО3 общие данные '!B42:B60,0)))</f>
        <v>-</v>
      </c>
      <c r="BD27" s="117" t="str">
        <f>(INDEX('МО3 общие данные '!D42:D60,MATCH(V26,'МО3 общие данные '!B42:B60,0)))</f>
        <v>-</v>
      </c>
      <c r="BE27" s="117" t="str">
        <f>(INDEX('МО3 общие данные '!C42:C60,MATCH(X26,'МО3 общие данные '!B42:B60,0)))</f>
        <v>-</v>
      </c>
      <c r="BF27" s="117" t="str">
        <f>(INDEX('МО3 общие данные '!D42:D60,MATCH(X26,'МО3 общие данные '!B42:B60,0)))</f>
        <v>-</v>
      </c>
      <c r="BG27" s="117" t="str">
        <f>(INDEX('МО3 общие данные '!C42:C60,MATCH(Z26,'МО3 общие данные '!B42:B60,0)))</f>
        <v>-</v>
      </c>
      <c r="BH27" s="117" t="str">
        <f>(INDEX('МО3 общие данные '!D42:D60,MATCH(Z26,'МО3 общие данные '!B42:B60,0)))</f>
        <v>-</v>
      </c>
      <c r="BI27" s="117" t="str">
        <f>(INDEX('МО3 общие данные '!C42:C60,MATCH(AB26,'МО3 общие данные '!B42:B60,0)))</f>
        <v>-</v>
      </c>
      <c r="BJ27" s="117" t="str">
        <f>(INDEX('МО3 общие данные '!D42:D60,MATCH(AB26,'МО3 общие данные '!B42:B60,0)))</f>
        <v>-</v>
      </c>
      <c r="BK27" s="117" t="str">
        <f>(INDEX('МО3 общие данные '!C42:C60,MATCH(AD26,'МО3 общие данные '!B42:B60,0)))</f>
        <v>-</v>
      </c>
      <c r="BL27" s="117" t="str">
        <f>(INDEX('МО3 общие данные '!D42:D60,MATCH(AD26,'МО3 общие данные '!B42:B60,0)))</f>
        <v>-</v>
      </c>
    </row>
    <row r="28" spans="1:64" s="116" customFormat="1" ht="14.25" x14ac:dyDescent="0.2">
      <c r="A28" s="86"/>
      <c r="B28" s="294" t="str">
        <f>IF(B26&gt;0,"Д",IF(B26=0," "))</f>
        <v xml:space="preserve"> </v>
      </c>
      <c r="C28" s="295"/>
      <c r="D28" s="294" t="str">
        <f t="shared" ref="D28:X28" si="41">IF(D26&gt;0,"Д",IF(D26=0," "))</f>
        <v xml:space="preserve"> </v>
      </c>
      <c r="E28" s="295"/>
      <c r="F28" s="294" t="str">
        <f t="shared" si="41"/>
        <v xml:space="preserve"> </v>
      </c>
      <c r="G28" s="295"/>
      <c r="H28" s="294" t="str">
        <f t="shared" si="41"/>
        <v xml:space="preserve"> </v>
      </c>
      <c r="I28" s="295"/>
      <c r="J28" s="294" t="str">
        <f t="shared" si="41"/>
        <v xml:space="preserve"> </v>
      </c>
      <c r="K28" s="295"/>
      <c r="L28" s="294" t="str">
        <f t="shared" si="41"/>
        <v xml:space="preserve"> </v>
      </c>
      <c r="M28" s="295"/>
      <c r="N28" s="294" t="str">
        <f>IF(N26&gt;0,"Д",IF(N26=0," "))</f>
        <v xml:space="preserve"> </v>
      </c>
      <c r="O28" s="295"/>
      <c r="P28" s="294" t="str">
        <f t="shared" si="41"/>
        <v xml:space="preserve"> </v>
      </c>
      <c r="Q28" s="295"/>
      <c r="R28" s="294" t="str">
        <f t="shared" si="41"/>
        <v xml:space="preserve"> </v>
      </c>
      <c r="S28" s="295"/>
      <c r="T28" s="294" t="str">
        <f t="shared" si="41"/>
        <v xml:space="preserve"> </v>
      </c>
      <c r="U28" s="295"/>
      <c r="V28" s="294" t="str">
        <f t="shared" si="41"/>
        <v xml:space="preserve"> </v>
      </c>
      <c r="W28" s="295"/>
      <c r="X28" s="294" t="str">
        <f t="shared" si="41"/>
        <v xml:space="preserve"> </v>
      </c>
      <c r="Y28" s="295"/>
      <c r="Z28" s="294" t="str">
        <f t="shared" ref="Z28" si="42">IF(Z26&gt;0,"Д",IF(Z26=0," "))</f>
        <v xml:space="preserve"> </v>
      </c>
      <c r="AA28" s="295"/>
      <c r="AB28" s="294" t="str">
        <f t="shared" ref="AB28" si="43">IF(AB26&gt;0,"Д",IF(AB26=0," "))</f>
        <v xml:space="preserve"> </v>
      </c>
      <c r="AC28" s="295"/>
      <c r="AD28" s="294" t="str">
        <f t="shared" ref="AD28" si="44">IF(AD26&gt;0,"Д",IF(AD26=0," "))</f>
        <v xml:space="preserve"> </v>
      </c>
      <c r="AE28" s="295"/>
      <c r="AF28" s="171"/>
      <c r="AG28" s="171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  <c r="AZ28" s="117"/>
      <c r="BA28" s="117"/>
      <c r="BB28" s="117"/>
      <c r="BC28" s="117"/>
      <c r="BD28" s="117"/>
      <c r="BE28" s="117"/>
      <c r="BF28" s="117"/>
      <c r="BG28" s="117"/>
      <c r="BH28" s="117"/>
      <c r="BI28" s="117"/>
      <c r="BJ28" s="117"/>
      <c r="BK28" s="117"/>
      <c r="BL28" s="117"/>
    </row>
    <row r="29" spans="1:64" s="121" customFormat="1" x14ac:dyDescent="0.2">
      <c r="A29" s="119"/>
      <c r="B29" s="383">
        <f>'гр7 МО3'!B17</f>
        <v>0</v>
      </c>
      <c r="C29" s="384" t="str">
        <f>IF(B29=1,"час",IF(B29=0," ",IF(B29&gt;4,"часов","часа")))</f>
        <v xml:space="preserve"> </v>
      </c>
      <c r="D29" s="383">
        <f>'гр7 МО3'!C17</f>
        <v>0</v>
      </c>
      <c r="E29" s="384" t="str">
        <f>IF(D29=1,"час",IF(D29=0," ",IF(D29&gt;4,"часов","часа")))</f>
        <v xml:space="preserve"> </v>
      </c>
      <c r="F29" s="383">
        <f>'гр7 МО3'!D17</f>
        <v>0</v>
      </c>
      <c r="G29" s="384" t="str">
        <f>IF(F29=1,"час",IF(F29=0," ",IF(F29&gt;4,"часов","часа")))</f>
        <v xml:space="preserve"> </v>
      </c>
      <c r="H29" s="383">
        <f>'гр7 МО3'!E17</f>
        <v>0</v>
      </c>
      <c r="I29" s="384" t="str">
        <f>IF(H29=1,"час",IF(H29=0," ",IF(H29&gt;4,"часов","часа")))</f>
        <v xml:space="preserve"> </v>
      </c>
      <c r="J29" s="383">
        <f>'гр7 МО3'!F17</f>
        <v>0</v>
      </c>
      <c r="K29" s="384" t="str">
        <f>IF(J29=1,"час",IF(J29=0," ",IF(J29&gt;4,"часов","часа")))</f>
        <v xml:space="preserve"> </v>
      </c>
      <c r="L29" s="383">
        <f>'гр7 МО3'!G17</f>
        <v>0</v>
      </c>
      <c r="M29" s="384" t="str">
        <f>IF(L29=1,"час",IF(L29=0," ",IF(L29&gt;4,"часов","часа")))</f>
        <v xml:space="preserve"> </v>
      </c>
      <c r="N29" s="383">
        <f>'гр7 МО3'!H17</f>
        <v>0</v>
      </c>
      <c r="O29" s="384" t="str">
        <f>IF(N29=1,"час",IF(N29=0," ",IF(N29&gt;4,"часов","часа")))</f>
        <v xml:space="preserve"> </v>
      </c>
      <c r="P29" s="383">
        <f>'гр7 МО3'!I17</f>
        <v>0</v>
      </c>
      <c r="Q29" s="384" t="str">
        <f>IF(P29=1,"час",IF(P29=0," ",IF(P29&gt;4,"часов","часа")))</f>
        <v xml:space="preserve"> </v>
      </c>
      <c r="R29" s="383">
        <f>'гр7 МО3'!J17</f>
        <v>0</v>
      </c>
      <c r="S29" s="384" t="str">
        <f>IF(R29=1,"час",IF(R29=0," ",IF(R29&gt;4,"часов","часа")))</f>
        <v xml:space="preserve"> </v>
      </c>
      <c r="T29" s="383">
        <f>'гр7 МО3'!K17</f>
        <v>0</v>
      </c>
      <c r="U29" s="384" t="str">
        <f>IF(T29=1,"час",IF(T29=0," ",IF(T29&gt;4,"часов","часа")))</f>
        <v xml:space="preserve"> </v>
      </c>
      <c r="V29" s="383">
        <f>'гр7 МО3'!L17</f>
        <v>0</v>
      </c>
      <c r="W29" s="384" t="str">
        <f>IF(V29=1,"час",IF(V29=0," ",IF(V29&gt;4,"часов","часа")))</f>
        <v xml:space="preserve"> </v>
      </c>
      <c r="X29" s="383">
        <f>'гр7 МО3'!M17</f>
        <v>0</v>
      </c>
      <c r="Y29" s="384" t="str">
        <f>IF(X29=1,"час",IF(X29=0," ",IF(X29&gt;4,"часов","часа")))</f>
        <v xml:space="preserve"> </v>
      </c>
      <c r="Z29" s="383">
        <f>'гр7 МО3'!N17</f>
        <v>0</v>
      </c>
      <c r="AA29" s="384" t="str">
        <f t="shared" ref="AA29" si="45">IF(Z29=1,"час",IF(Z29=0," ",IF(Z29&gt;4,"часов","часа")))</f>
        <v xml:space="preserve"> </v>
      </c>
      <c r="AB29" s="383">
        <f>'гр7 МО3'!O17</f>
        <v>0</v>
      </c>
      <c r="AC29" s="384" t="str">
        <f t="shared" ref="AC29" si="46">IF(AB29=1,"час",IF(AB29=0," ",IF(AB29&gt;4,"часов","часа")))</f>
        <v xml:space="preserve"> </v>
      </c>
      <c r="AD29" s="383">
        <f>'гр7 МО3'!P17</f>
        <v>0</v>
      </c>
      <c r="AE29" s="384" t="str">
        <f t="shared" ref="AE29" si="47">IF(AD29=1,"час",IF(AD29=0," ",IF(AD29&gt;4,"часов","часа")))</f>
        <v xml:space="preserve"> </v>
      </c>
      <c r="AF29" s="172"/>
      <c r="AG29" s="172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</row>
    <row r="30" spans="1:64" s="121" customFormat="1" ht="24" customHeight="1" x14ac:dyDescent="0.2">
      <c r="A30" s="119">
        <v>6</v>
      </c>
      <c r="B30" s="385" t="str">
        <f>IF('МО3 общие данные '!E16=1,AI30,AJ30)</f>
        <v>-</v>
      </c>
      <c r="C30" s="386"/>
      <c r="D30" s="385" t="str">
        <f>IF('МО3 общие данные '!E17=1,AK30,AL30)</f>
        <v>-</v>
      </c>
      <c r="E30" s="386"/>
      <c r="F30" s="385" t="str">
        <f>IF('МО3 общие данные '!E18=1,AM30,AN30)</f>
        <v>-</v>
      </c>
      <c r="G30" s="386"/>
      <c r="H30" s="385" t="str">
        <f>IF('МО3 общие данные '!E19=1,AO30,AP30)</f>
        <v>-</v>
      </c>
      <c r="I30" s="386"/>
      <c r="J30" s="385" t="str">
        <f>IF('МО3 общие данные '!E20=1,AQ30,AR30)</f>
        <v>-</v>
      </c>
      <c r="K30" s="386"/>
      <c r="L30" s="385" t="str">
        <f>IF('МО3 общие данные '!E21=1,AS30,AT30)</f>
        <v>-</v>
      </c>
      <c r="M30" s="386"/>
      <c r="N30" s="385" t="str">
        <f>IF('МО3 общие данные '!E22=1,AU30,AV30)</f>
        <v>-</v>
      </c>
      <c r="O30" s="386"/>
      <c r="P30" s="385" t="str">
        <f>IF('МО3 общие данные '!E23=1,AW30,AX30)</f>
        <v>-</v>
      </c>
      <c r="Q30" s="386"/>
      <c r="R30" s="385" t="str">
        <f>IF('МО3 общие данные '!E24=1,AY30,AZ30)</f>
        <v>-</v>
      </c>
      <c r="S30" s="386"/>
      <c r="T30" s="385" t="str">
        <f>IF('МО3 общие данные '!E25=1,BA30,BB30)</f>
        <v>-</v>
      </c>
      <c r="U30" s="386"/>
      <c r="V30" s="385" t="str">
        <f>IF('МО3 общие данные '!E26=1,BC30,BD30)</f>
        <v>-</v>
      </c>
      <c r="W30" s="386"/>
      <c r="X30" s="385" t="str">
        <f>IF('МО3 общие данные '!E27=1,BE30,BF30)</f>
        <v>-</v>
      </c>
      <c r="Y30" s="386"/>
      <c r="Z30" s="385" t="str">
        <f>IF('МО3 общие данные '!E28=1,BG30,BH30)</f>
        <v>-</v>
      </c>
      <c r="AA30" s="386"/>
      <c r="AB30" s="385" t="str">
        <f>IF('МО3 общие данные '!E29=1,BI30,BJ30)</f>
        <v>-</v>
      </c>
      <c r="AC30" s="386"/>
      <c r="AD30" s="385" t="str">
        <f>IF('МО3 общие данные '!E30=1,BK30,BL30)</f>
        <v>-</v>
      </c>
      <c r="AE30" s="386"/>
      <c r="AF30" s="173"/>
      <c r="AG30" s="173"/>
      <c r="AI30" s="63" t="str">
        <f>(INDEX('МО3 общие данные '!E42:E60,MATCH(B29,'МО3 общие данные '!B42:B60,0)))</f>
        <v>-</v>
      </c>
      <c r="AJ30" s="63" t="str">
        <f>(INDEX('МО3 общие данные '!E42:E60,MATCH(B29,'МО3 общие данные '!B42:B60,0)))</f>
        <v>-</v>
      </c>
      <c r="AK30" s="63" t="str">
        <f>(INDEX('МО3 общие данные '!E42:E60,MATCH(D29,'МО3 общие данные '!B42:B60,0)))</f>
        <v>-</v>
      </c>
      <c r="AL30" s="63" t="str">
        <f>(INDEX('МО3 общие данные '!E42:E60,MATCH(D29,'МО3 общие данные '!B42:B60,0)))</f>
        <v>-</v>
      </c>
      <c r="AM30" s="63" t="str">
        <f>(INDEX('МО3 общие данные '!E42:E60,MATCH(F29,'МО3 общие данные '!B42:B60,0)))</f>
        <v>-</v>
      </c>
      <c r="AN30" s="63" t="str">
        <f>(INDEX('МО3 общие данные '!E42:E60,MATCH(F29,'МО3 общие данные '!B42:B60,0)))</f>
        <v>-</v>
      </c>
      <c r="AO30" s="63" t="str">
        <f>(INDEX('МО3 общие данные '!E42:E60,MATCH(H29,'МО3 общие данные '!B42:B60,0)))</f>
        <v>-</v>
      </c>
      <c r="AP30" s="63" t="str">
        <f>(INDEX('МО3 общие данные '!E42:E60,MATCH(H29,'МО3 общие данные '!B42:B60,0)))</f>
        <v>-</v>
      </c>
      <c r="AQ30" s="63" t="str">
        <f>(INDEX('МО3 общие данные '!E42:E60,MATCH(J29,'МО3 общие данные '!B42:B60,0)))</f>
        <v>-</v>
      </c>
      <c r="AR30" s="63" t="str">
        <f>(INDEX('МО3 общие данные '!E42:E60,MATCH(J29,'МО3 общие данные '!B42:B60,0)))</f>
        <v>-</v>
      </c>
      <c r="AS30" s="63" t="str">
        <f>(INDEX('МО3 общие данные '!E42:E60,MATCH(L29,'МО3 общие данные '!B42:B60,0)))</f>
        <v>-</v>
      </c>
      <c r="AT30" s="63" t="str">
        <f>(INDEX('МО3 общие данные '!E42:E60,MATCH(L29,'МО3 общие данные '!B42:B60,0)))</f>
        <v>-</v>
      </c>
      <c r="AU30" s="63" t="str">
        <f>(INDEX('МО3 общие данные '!E42:E60,MATCH(N29,'МО3 общие данные '!B42:B60,0)))</f>
        <v>-</v>
      </c>
      <c r="AV30" s="63" t="str">
        <f>(INDEX('МО3 общие данные '!E42:E60,MATCH(N29,'МО3 общие данные '!B42:B60,0)))</f>
        <v>-</v>
      </c>
      <c r="AW30" s="63" t="str">
        <f>(INDEX('МО3 общие данные '!E42:E60,MATCH(P29,'МО3 общие данные '!B42:B60,0)))</f>
        <v>-</v>
      </c>
      <c r="AX30" s="63" t="str">
        <f>(INDEX('МО3 общие данные '!E42:E60,MATCH(P29,'МО3 общие данные '!B42:B60,0)))</f>
        <v>-</v>
      </c>
      <c r="AY30" s="63" t="str">
        <f>(INDEX('МО3 общие данные '!E42:E60,MATCH(R29,'МО3 общие данные '!B42:B60,0)))</f>
        <v>-</v>
      </c>
      <c r="AZ30" s="63" t="str">
        <f>(INDEX('МО3 общие данные '!E42:E60,MATCH(R29,'МО3 общие данные '!B42:B60,0)))</f>
        <v>-</v>
      </c>
      <c r="BA30" s="63" t="str">
        <f>(INDEX('МО3 общие данные '!E42:E60,MATCH(T29,'МО3 общие данные '!B42:B60,0)))</f>
        <v>-</v>
      </c>
      <c r="BB30" s="63" t="str">
        <f>(INDEX('МО3 общие данные '!E42:E60,MATCH(T29,'МО3 общие данные '!B42:B60,0)))</f>
        <v>-</v>
      </c>
      <c r="BC30" s="63" t="str">
        <f>(INDEX('МО3 общие данные '!E42:E60,MATCH(V29,'МО3 общие данные '!B42:B60,0)))</f>
        <v>-</v>
      </c>
      <c r="BD30" s="63" t="str">
        <f>(INDEX('МО3 общие данные '!E42:E60,MATCH(V29,'МО3 общие данные '!B42:B60,0)))</f>
        <v>-</v>
      </c>
      <c r="BE30" s="63" t="str">
        <f>(INDEX('МО3 общие данные '!E42:E60,MATCH(X29,'МО3 общие данные '!B42:B60,0)))</f>
        <v>-</v>
      </c>
      <c r="BF30" s="63" t="str">
        <f>(INDEX('МО3 общие данные '!E42:E60,MATCH(X29,'МО3 общие данные '!B42:B60,0)))</f>
        <v>-</v>
      </c>
      <c r="BG30" s="63" t="str">
        <f>(INDEX('МО3 общие данные '!E42:E60,MATCH(Z29,'МО3 общие данные '!B42:B60,0)))</f>
        <v>-</v>
      </c>
      <c r="BH30" s="63" t="str">
        <f>(INDEX('МО3 общие данные '!E42:E60,MATCH(Z29,'МО3 общие данные '!B42:B60,0)))</f>
        <v>-</v>
      </c>
      <c r="BI30" s="63" t="str">
        <f>(INDEX('МО3 общие данные '!E42:E60,MATCH(AB29,'МО3 общие данные '!B42:B60,0)))</f>
        <v>-</v>
      </c>
      <c r="BJ30" s="63" t="str">
        <f>(INDEX('МО3 общие данные '!E42:E60,MATCH(AB29,'МО3 общие данные '!B42:B60,0)))</f>
        <v>-</v>
      </c>
      <c r="BK30" s="63" t="str">
        <f>(INDEX('МО3 общие данные '!E42:E60,MATCH(AD29,'МО3 общие данные '!B42:B60,0)))</f>
        <v>-</v>
      </c>
      <c r="BL30" s="63" t="str">
        <f>(INDEX('МО3 общие данные '!E42:E60,MATCH(AD29,'МО3 общие данные '!B42:B60,0)))</f>
        <v>-</v>
      </c>
    </row>
    <row r="31" spans="1:64" s="121" customFormat="1" x14ac:dyDescent="0.2">
      <c r="A31" s="118" t="s">
        <v>17</v>
      </c>
      <c r="B31" s="387" t="str">
        <f>IF(B29&gt;0,"Д",IF(B29=0," "))</f>
        <v xml:space="preserve"> </v>
      </c>
      <c r="C31" s="388"/>
      <c r="D31" s="387" t="str">
        <f t="shared" ref="D31:X31" si="48">IF(D29&gt;0,"Д",IF(D29=0," "))</f>
        <v xml:space="preserve"> </v>
      </c>
      <c r="E31" s="388"/>
      <c r="F31" s="387" t="str">
        <f t="shared" si="48"/>
        <v xml:space="preserve"> </v>
      </c>
      <c r="G31" s="388"/>
      <c r="H31" s="387" t="str">
        <f t="shared" si="48"/>
        <v xml:space="preserve"> </v>
      </c>
      <c r="I31" s="388"/>
      <c r="J31" s="387" t="str">
        <f t="shared" si="48"/>
        <v xml:space="preserve"> </v>
      </c>
      <c r="K31" s="388"/>
      <c r="L31" s="387" t="str">
        <f t="shared" si="48"/>
        <v xml:space="preserve"> </v>
      </c>
      <c r="M31" s="388"/>
      <c r="N31" s="387" t="str">
        <f t="shared" si="48"/>
        <v xml:space="preserve"> </v>
      </c>
      <c r="O31" s="388"/>
      <c r="P31" s="387" t="str">
        <f t="shared" si="48"/>
        <v xml:space="preserve"> </v>
      </c>
      <c r="Q31" s="388"/>
      <c r="R31" s="387" t="str">
        <f t="shared" si="48"/>
        <v xml:space="preserve"> </v>
      </c>
      <c r="S31" s="388"/>
      <c r="T31" s="387" t="str">
        <f t="shared" si="48"/>
        <v xml:space="preserve"> </v>
      </c>
      <c r="U31" s="388"/>
      <c r="V31" s="387" t="str">
        <f t="shared" si="48"/>
        <v xml:space="preserve"> </v>
      </c>
      <c r="W31" s="388"/>
      <c r="X31" s="387" t="str">
        <f t="shared" si="48"/>
        <v xml:space="preserve"> </v>
      </c>
      <c r="Y31" s="388"/>
      <c r="Z31" s="387" t="str">
        <f t="shared" ref="Z31" si="49">IF(Z29&gt;0,"Д",IF(Z29=0," "))</f>
        <v xml:space="preserve"> </v>
      </c>
      <c r="AA31" s="388"/>
      <c r="AB31" s="387" t="str">
        <f t="shared" ref="AB31" si="50">IF(AB29&gt;0,"Д",IF(AB29=0," "))</f>
        <v xml:space="preserve"> </v>
      </c>
      <c r="AC31" s="388"/>
      <c r="AD31" s="387" t="str">
        <f t="shared" ref="AD31" si="51">IF(AD29&gt;0,"Д",IF(AD29=0," "))</f>
        <v xml:space="preserve"> </v>
      </c>
      <c r="AE31" s="388"/>
      <c r="AF31" s="174"/>
      <c r="AG31" s="174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</row>
    <row r="32" spans="1:64" s="121" customFormat="1" x14ac:dyDescent="0.2">
      <c r="A32" s="119"/>
      <c r="B32" s="383">
        <f>'гр7 МО3'!B18</f>
        <v>0</v>
      </c>
      <c r="C32" s="384" t="str">
        <f>IF(B32=1,"час",IF(B32=0," ",IF(B32&gt;4,"часов","часа")))</f>
        <v xml:space="preserve"> </v>
      </c>
      <c r="D32" s="383">
        <f>'гр7 МО3'!C18</f>
        <v>0</v>
      </c>
      <c r="E32" s="384" t="str">
        <f>IF(D32=1,"час",IF(D32=0," ",IF(D32&gt;4,"часов","часа")))</f>
        <v xml:space="preserve"> </v>
      </c>
      <c r="F32" s="383">
        <f>'гр7 МО3'!D18</f>
        <v>0</v>
      </c>
      <c r="G32" s="384" t="str">
        <f>IF(F32=1,"час",IF(F32=0," ",IF(F32&gt;4,"часов","часа")))</f>
        <v xml:space="preserve"> </v>
      </c>
      <c r="H32" s="383">
        <f>'гр7 МО3'!E18</f>
        <v>0</v>
      </c>
      <c r="I32" s="384" t="str">
        <f>IF(H32=1,"час",IF(H32=0," ",IF(H32&gt;4,"часов","часа")))</f>
        <v xml:space="preserve"> </v>
      </c>
      <c r="J32" s="383">
        <f>'гр7 МО3'!F18</f>
        <v>0</v>
      </c>
      <c r="K32" s="384" t="str">
        <f>IF(J32=1,"час",IF(J32=0," ",IF(J32&gt;4,"часов","часа")))</f>
        <v xml:space="preserve"> </v>
      </c>
      <c r="L32" s="383">
        <f>'гр7 МО3'!G18</f>
        <v>0</v>
      </c>
      <c r="M32" s="384" t="str">
        <f>IF(L32=1,"час",IF(L32=0," ",IF(L32&gt;4,"часов","часа")))</f>
        <v xml:space="preserve"> </v>
      </c>
      <c r="N32" s="383">
        <f>'гр7 МО3'!H18</f>
        <v>0</v>
      </c>
      <c r="O32" s="384" t="str">
        <f>IF(N32=1,"час",IF(N32=0," ",IF(N32&gt;4,"часов","часа")))</f>
        <v xml:space="preserve"> </v>
      </c>
      <c r="P32" s="383">
        <f>'гр7 МО3'!I18</f>
        <v>0</v>
      </c>
      <c r="Q32" s="384" t="str">
        <f>IF(P32=1,"час",IF(P32=0," ",IF(P32&gt;4,"часов","часа")))</f>
        <v xml:space="preserve"> </v>
      </c>
      <c r="R32" s="383">
        <f>'гр7 МО3'!J18</f>
        <v>0</v>
      </c>
      <c r="S32" s="384" t="str">
        <f>IF(R32=1,"час",IF(R32=0," ",IF(R32&gt;4,"часов","часа")))</f>
        <v xml:space="preserve"> </v>
      </c>
      <c r="T32" s="383">
        <f>'гр7 МО3'!K18</f>
        <v>0</v>
      </c>
      <c r="U32" s="384" t="str">
        <f>IF(T32=1,"час",IF(T32=0," ",IF(T32&gt;4,"часов","часа")))</f>
        <v xml:space="preserve"> </v>
      </c>
      <c r="V32" s="383">
        <f>'гр7 МО3'!L18</f>
        <v>0</v>
      </c>
      <c r="W32" s="384" t="str">
        <f>IF(V32=1,"час",IF(V32=0," ",IF(V32&gt;4,"часов","часа")))</f>
        <v xml:space="preserve"> </v>
      </c>
      <c r="X32" s="383">
        <f>'гр7 МО3'!M18</f>
        <v>0</v>
      </c>
      <c r="Y32" s="384" t="str">
        <f>IF(X32=1,"час",IF(X32=0," ",IF(X32&gt;4,"часов","часа")))</f>
        <v xml:space="preserve"> </v>
      </c>
      <c r="Z32" s="383">
        <f>'гр7 МО3'!N18</f>
        <v>0</v>
      </c>
      <c r="AA32" s="384" t="str">
        <f t="shared" ref="AA32" si="52">IF(Z32=1,"час",IF(Z32=0," ",IF(Z32&gt;4,"часов","часа")))</f>
        <v xml:space="preserve"> </v>
      </c>
      <c r="AB32" s="383">
        <f>'гр7 МО3'!O18</f>
        <v>0</v>
      </c>
      <c r="AC32" s="384" t="str">
        <f t="shared" ref="AC32" si="53">IF(AB32=1,"час",IF(AB32=0," ",IF(AB32&gt;4,"часов","часа")))</f>
        <v xml:space="preserve"> </v>
      </c>
      <c r="AD32" s="383">
        <f>'гр7 МО3'!P18</f>
        <v>0</v>
      </c>
      <c r="AE32" s="384" t="str">
        <f t="shared" ref="AE32" si="54">IF(AD32=1,"час",IF(AD32=0," ",IF(AD32&gt;4,"часов","часа")))</f>
        <v xml:space="preserve"> </v>
      </c>
      <c r="AF32" s="172"/>
      <c r="AG32" s="172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</row>
    <row r="33" spans="1:64" s="121" customFormat="1" ht="24" customHeight="1" x14ac:dyDescent="0.2">
      <c r="A33" s="119">
        <v>7</v>
      </c>
      <c r="B33" s="385" t="str">
        <f>IF('МО3 общие данные '!E16=1,AI33,AJ33)</f>
        <v>-</v>
      </c>
      <c r="C33" s="386"/>
      <c r="D33" s="385" t="str">
        <f>IF('МО3 общие данные '!E17=1,AK33,AL33)</f>
        <v>-</v>
      </c>
      <c r="E33" s="386"/>
      <c r="F33" s="385" t="str">
        <f>IF('МО3 общие данные '!E18=1,AM33,AN33)</f>
        <v>-</v>
      </c>
      <c r="G33" s="386"/>
      <c r="H33" s="385" t="str">
        <f>IF('МО3 общие данные '!E19=1,AO33,AP33)</f>
        <v>-</v>
      </c>
      <c r="I33" s="386"/>
      <c r="J33" s="385" t="str">
        <f>IF('МО3 общие данные '!E20=1,AQ33,AR33)</f>
        <v>-</v>
      </c>
      <c r="K33" s="386"/>
      <c r="L33" s="385" t="str">
        <f>IF('МО3 общие данные '!E21=1,AS33,AT33)</f>
        <v>-</v>
      </c>
      <c r="M33" s="386"/>
      <c r="N33" s="385" t="str">
        <f>IF('МО3 общие данные '!E22=1,AU33,AV33)</f>
        <v>-</v>
      </c>
      <c r="O33" s="386"/>
      <c r="P33" s="385" t="str">
        <f>IF('МО3 общие данные '!E23=1,AW33,AX33)</f>
        <v>-</v>
      </c>
      <c r="Q33" s="386"/>
      <c r="R33" s="385" t="str">
        <f>IF('МО3 общие данные '!E24=1,AY33,AZ33)</f>
        <v>-</v>
      </c>
      <c r="S33" s="386"/>
      <c r="T33" s="385" t="str">
        <f>IF('МО3 общие данные '!E25=1,BA33,BB33)</f>
        <v>-</v>
      </c>
      <c r="U33" s="386"/>
      <c r="V33" s="385" t="str">
        <f>IF('МО3 общие данные '!E26=1,BC33,BD33)</f>
        <v>-</v>
      </c>
      <c r="W33" s="386"/>
      <c r="X33" s="385" t="str">
        <f>IF('МО3 общие данные '!E27=1,BE33,BF33)</f>
        <v>-</v>
      </c>
      <c r="Y33" s="386"/>
      <c r="Z33" s="385" t="str">
        <f>IF('МО3 общие данные '!E28=1,BG33,BH33)</f>
        <v>-</v>
      </c>
      <c r="AA33" s="386"/>
      <c r="AB33" s="385" t="str">
        <f>IF('МО3 общие данные '!E29=1,BI33,BJ33)</f>
        <v>-</v>
      </c>
      <c r="AC33" s="386"/>
      <c r="AD33" s="385" t="str">
        <f>IF('МО3 общие данные '!E30=1,BK33,BL33)</f>
        <v>-</v>
      </c>
      <c r="AE33" s="386"/>
      <c r="AF33" s="173"/>
      <c r="AG33" s="173"/>
      <c r="AI33" s="63" t="str">
        <f>(INDEX('МО3 общие данные '!E42:E60,MATCH(B32,'МО3 общие данные '!B42:B60,0)))</f>
        <v>-</v>
      </c>
      <c r="AJ33" s="63" t="str">
        <f>(INDEX('МО3 общие данные '!E42:E60,MATCH(B32,'МО3 общие данные '!B42:B60,0)))</f>
        <v>-</v>
      </c>
      <c r="AK33" s="63" t="str">
        <f>(INDEX('МО3 общие данные '!E42:E60,MATCH(D32,'МО3 общие данные '!B42:B60,0)))</f>
        <v>-</v>
      </c>
      <c r="AL33" s="63" t="str">
        <f>(INDEX('МО3 общие данные '!E42:E60,MATCH(D32,'МО3 общие данные '!B42:B60,0)))</f>
        <v>-</v>
      </c>
      <c r="AM33" s="63" t="str">
        <f>(INDEX('МО3 общие данные '!E42:E60,MATCH(F32,'МО3 общие данные '!B42:B60,0)))</f>
        <v>-</v>
      </c>
      <c r="AN33" s="63" t="str">
        <f>(INDEX('МО3 общие данные '!E42:E60,MATCH(F32,'МО3 общие данные '!B42:B60,0)))</f>
        <v>-</v>
      </c>
      <c r="AO33" s="63" t="str">
        <f>(INDEX('МО3 общие данные '!E42:E60,MATCH(H32,'МО3 общие данные '!B42:B60,0)))</f>
        <v>-</v>
      </c>
      <c r="AP33" s="63" t="str">
        <f>(INDEX('МО3 общие данные '!E42:E60,MATCH(H32,'МО3 общие данные '!B42:B60,0)))</f>
        <v>-</v>
      </c>
      <c r="AQ33" s="63" t="str">
        <f>(INDEX('МО3 общие данные '!E42:E60,MATCH(J32,'МО3 общие данные '!B42:B60,0)))</f>
        <v>-</v>
      </c>
      <c r="AR33" s="63" t="str">
        <f>(INDEX('МО3 общие данные '!E42:E60,MATCH(J32,'МО3 общие данные '!B42:B60,0)))</f>
        <v>-</v>
      </c>
      <c r="AS33" s="63" t="str">
        <f>(INDEX('МО3 общие данные '!E42:E60,MATCH(L32,'МО3 общие данные '!B42:B60,0)))</f>
        <v>-</v>
      </c>
      <c r="AT33" s="63" t="str">
        <f>(INDEX('МО3 общие данные '!E42:E60,MATCH(L32,'МО3 общие данные '!B42:B60,0)))</f>
        <v>-</v>
      </c>
      <c r="AU33" s="63" t="str">
        <f>(INDEX('МО3 общие данные '!E42:E60,MATCH(N32,'МО3 общие данные '!B42:B60,0)))</f>
        <v>-</v>
      </c>
      <c r="AV33" s="63" t="str">
        <f>(INDEX('МО3 общие данные '!E42:E60,MATCH(N32,'МО3 общие данные '!B42:B60,0)))</f>
        <v>-</v>
      </c>
      <c r="AW33" s="63" t="str">
        <f>(INDEX('МО3 общие данные '!E42:E60,MATCH(P32,'МО3 общие данные '!B42:B60,0)))</f>
        <v>-</v>
      </c>
      <c r="AX33" s="63" t="str">
        <f>(INDEX('МО3 общие данные '!E42:E60,MATCH(P32,'МО3 общие данные '!B42:B60,0)))</f>
        <v>-</v>
      </c>
      <c r="AY33" s="63" t="str">
        <f>(INDEX('МО3 общие данные '!E42:E60,MATCH(R32,'МО3 общие данные '!B42:B60,0)))</f>
        <v>-</v>
      </c>
      <c r="AZ33" s="63" t="str">
        <f>(INDEX('МО3 общие данные '!E42:E60,MATCH(R32,'МО3 общие данные '!B42:B60,0)))</f>
        <v>-</v>
      </c>
      <c r="BA33" s="63" t="str">
        <f>(INDEX('МО3 общие данные '!E42:E60,MATCH(T32,'МО3 общие данные '!B42:B60,0)))</f>
        <v>-</v>
      </c>
      <c r="BB33" s="63" t="str">
        <f>(INDEX('МО3 общие данные '!E42:E60,MATCH(T32,'МО3 общие данные '!B42:B60,0)))</f>
        <v>-</v>
      </c>
      <c r="BC33" s="63" t="str">
        <f>(INDEX('МО3 общие данные '!E42:E60,MATCH(V32,'МО3 общие данные '!B42:B60,0)))</f>
        <v>-</v>
      </c>
      <c r="BD33" s="63" t="str">
        <f>(INDEX('МО3 общие данные '!E42:E60,MATCH(V32,'МО3 общие данные '!B42:B60,0)))</f>
        <v>-</v>
      </c>
      <c r="BE33" s="63" t="str">
        <f>(INDEX('МО3 общие данные '!E42:E60,MATCH(X32,'МО3 общие данные '!B42:B60,0)))</f>
        <v>-</v>
      </c>
      <c r="BF33" s="63" t="str">
        <f>(INDEX('МО3 общие данные '!E42:E60,MATCH(X32,'МО3 общие данные '!B42:B60,0)))</f>
        <v>-</v>
      </c>
      <c r="BG33" s="63" t="str">
        <f>(INDEX('МО3 общие данные '!E42:E60,MATCH(Z32,'МО3 общие данные '!B42:B60,0)))</f>
        <v>-</v>
      </c>
      <c r="BH33" s="63" t="str">
        <f>(INDEX('МО3 общие данные '!E42:E60,MATCH(Z32,'МО3 общие данные '!B42:B60,0)))</f>
        <v>-</v>
      </c>
      <c r="BI33" s="63" t="str">
        <f>(INDEX('МО3 общие данные '!E42:E60,MATCH(AB32,'МО3 общие данные '!B42:B60,0)))</f>
        <v>-</v>
      </c>
      <c r="BJ33" s="63" t="str">
        <f>(INDEX('МО3 общие данные '!E42:E60,MATCH(AB32,'МО3 общие данные '!B42:B60,0)))</f>
        <v>-</v>
      </c>
      <c r="BK33" s="63" t="str">
        <f>(INDEX('МО3 общие данные '!E42:E60,MATCH(AD32,'МО3 общие данные '!B42:B60,0)))</f>
        <v>-</v>
      </c>
      <c r="BL33" s="63" t="str">
        <f>(INDEX('МО3 общие данные '!E42:E60,MATCH(AD32,'МО3 общие данные '!B42:B60,0)))</f>
        <v>-</v>
      </c>
    </row>
    <row r="34" spans="1:64" s="121" customFormat="1" x14ac:dyDescent="0.2">
      <c r="A34" s="118" t="s">
        <v>18</v>
      </c>
      <c r="B34" s="387" t="str">
        <f>IF(B32&gt;0,"Д",IF(B32=0," "))</f>
        <v xml:space="preserve"> </v>
      </c>
      <c r="C34" s="388"/>
      <c r="D34" s="387" t="str">
        <f>IF(D32&gt;0,"Д",IF(D32=0," "))</f>
        <v xml:space="preserve"> </v>
      </c>
      <c r="E34" s="388"/>
      <c r="F34" s="387" t="str">
        <f>IF(F32&gt;0,"Д",IF(F32=0," "))</f>
        <v xml:space="preserve"> </v>
      </c>
      <c r="G34" s="388"/>
      <c r="H34" s="387" t="str">
        <f>IF(H32&gt;0,"Д",IF(H32=0," "))</f>
        <v xml:space="preserve"> </v>
      </c>
      <c r="I34" s="388"/>
      <c r="J34" s="387" t="str">
        <f>IF(J32&gt;0,"Д",IF(J32=0," "))</f>
        <v xml:space="preserve"> </v>
      </c>
      <c r="K34" s="388"/>
      <c r="L34" s="387" t="str">
        <f>IF(L32&gt;0,"Д",IF(L32=0," "))</f>
        <v xml:space="preserve"> </v>
      </c>
      <c r="M34" s="388"/>
      <c r="N34" s="387" t="str">
        <f>IF(N32&gt;0,"Д",IF(N32=0," "))</f>
        <v xml:space="preserve"> </v>
      </c>
      <c r="O34" s="388"/>
      <c r="P34" s="387" t="str">
        <f>IF(P32&gt;0,"Д",IF(P32=0," "))</f>
        <v xml:space="preserve"> </v>
      </c>
      <c r="Q34" s="388"/>
      <c r="R34" s="387" t="str">
        <f>IF(R32&gt;0,"Д",IF(R32=0," "))</f>
        <v xml:space="preserve"> </v>
      </c>
      <c r="S34" s="388"/>
      <c r="T34" s="387" t="str">
        <f>IF(T32&gt;0,"Д",IF(T32=0," "))</f>
        <v xml:space="preserve"> </v>
      </c>
      <c r="U34" s="388"/>
      <c r="V34" s="387" t="str">
        <f>IF(V32&gt;0,"Д",IF(V32=0," "))</f>
        <v xml:space="preserve"> </v>
      </c>
      <c r="W34" s="388"/>
      <c r="X34" s="387" t="str">
        <f>IF(X32&gt;0,"Д",IF(X32=0," "))</f>
        <v xml:space="preserve"> </v>
      </c>
      <c r="Y34" s="388"/>
      <c r="Z34" s="387" t="str">
        <f t="shared" ref="Z34" si="55">IF(Z32&gt;0,"Д",IF(Z32=0," "))</f>
        <v xml:space="preserve"> </v>
      </c>
      <c r="AA34" s="388"/>
      <c r="AB34" s="387" t="str">
        <f t="shared" ref="AB34" si="56">IF(AB32&gt;0,"Д",IF(AB32=0," "))</f>
        <v xml:space="preserve"> </v>
      </c>
      <c r="AC34" s="388"/>
      <c r="AD34" s="387" t="str">
        <f t="shared" ref="AD34" si="57">IF(AD32&gt;0,"Д",IF(AD32=0," "))</f>
        <v xml:space="preserve"> </v>
      </c>
      <c r="AE34" s="388"/>
      <c r="AF34" s="174"/>
      <c r="AG34" s="174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64" s="116" customFormat="1" ht="14.25" x14ac:dyDescent="0.2">
      <c r="A35" s="87"/>
      <c r="B35" s="290">
        <f>'гр7 МО3'!B19</f>
        <v>0</v>
      </c>
      <c r="C35" s="291" t="str">
        <f>IF(B35=1,"час",IF(B35=0," ",IF(B35&gt;4,"часов","часа")))</f>
        <v xml:space="preserve"> </v>
      </c>
      <c r="D35" s="290">
        <f>'гр7 МО3'!C19</f>
        <v>0</v>
      </c>
      <c r="E35" s="291" t="str">
        <f>IF(D35=1,"час",IF(D35=0," ",IF(D35&gt;4,"часов","часа")))</f>
        <v xml:space="preserve"> </v>
      </c>
      <c r="F35" s="290">
        <f>'гр7 МО3'!D19</f>
        <v>0</v>
      </c>
      <c r="G35" s="291" t="str">
        <f>IF(F35=1,"час",IF(F35=0," ",IF(F35&gt;4,"часов","часа")))</f>
        <v xml:space="preserve"> </v>
      </c>
      <c r="H35" s="290">
        <f>'гр7 МО3'!E19</f>
        <v>0</v>
      </c>
      <c r="I35" s="291" t="str">
        <f>IF(H35=1,"час",IF(H35=0," ",IF(H35&gt;4,"часов","часа")))</f>
        <v xml:space="preserve"> </v>
      </c>
      <c r="J35" s="290">
        <f>'гр7 МО3'!F19</f>
        <v>0</v>
      </c>
      <c r="K35" s="291" t="str">
        <f>IF(J35=1,"час",IF(J35=0," ",IF(J35&gt;4,"часов","часа")))</f>
        <v xml:space="preserve"> </v>
      </c>
      <c r="L35" s="290">
        <f>'гр7 МО3'!G19</f>
        <v>0</v>
      </c>
      <c r="M35" s="291" t="str">
        <f>IF(L35=1,"час",IF(L35=0," ",IF(L35&gt;4,"часов","часа")))</f>
        <v xml:space="preserve"> </v>
      </c>
      <c r="N35" s="290">
        <f>'гр7 МО3'!H19</f>
        <v>0</v>
      </c>
      <c r="O35" s="291" t="str">
        <f>IF(N35=1,"час",IF(N35=0," ",IF(N35&gt;4,"часов","часа")))</f>
        <v xml:space="preserve"> </v>
      </c>
      <c r="P35" s="290">
        <f>'гр7 МО3'!I19</f>
        <v>0</v>
      </c>
      <c r="Q35" s="291" t="str">
        <f>IF(P35=1,"час",IF(P35=0," ",IF(P35&gt;4,"часов","часа")))</f>
        <v xml:space="preserve"> </v>
      </c>
      <c r="R35" s="290">
        <f>'гр7 МО3'!J19</f>
        <v>0</v>
      </c>
      <c r="S35" s="291" t="str">
        <f>IF(R35=1,"час",IF(R35=0," ",IF(R35&gt;4,"часов","часа")))</f>
        <v xml:space="preserve"> </v>
      </c>
      <c r="T35" s="290">
        <f>'гр7 МО3'!K19</f>
        <v>0</v>
      </c>
      <c r="U35" s="291" t="str">
        <f>IF(T35=1,"час",IF(T35=0," ",IF(T35&gt;4,"часов","часа")))</f>
        <v xml:space="preserve"> </v>
      </c>
      <c r="V35" s="290">
        <f>'гр7 МО3'!L19</f>
        <v>0</v>
      </c>
      <c r="W35" s="291" t="str">
        <f>IF(V35=1,"час",IF(V35=0," ",IF(V35&gt;4,"часов","часа")))</f>
        <v xml:space="preserve"> </v>
      </c>
      <c r="X35" s="290">
        <f>'гр7 МО3'!M19</f>
        <v>0</v>
      </c>
      <c r="Y35" s="291" t="str">
        <f>IF(X35=1,"час",IF(X35=0," ",IF(X35&gt;4,"часов","часа")))</f>
        <v xml:space="preserve"> </v>
      </c>
      <c r="Z35" s="290">
        <f>'гр7 МО3'!N19</f>
        <v>0</v>
      </c>
      <c r="AA35" s="291" t="str">
        <f t="shared" ref="AA35" si="58">IF(Z35=1,"час",IF(Z35=0," ",IF(Z35&gt;4,"часов","часа")))</f>
        <v xml:space="preserve"> </v>
      </c>
      <c r="AB35" s="290">
        <f>'гр7 МО3'!O19</f>
        <v>0</v>
      </c>
      <c r="AC35" s="291" t="str">
        <f t="shared" ref="AC35" si="59">IF(AB35=1,"час",IF(AB35=0," ",IF(AB35&gt;4,"часов","часа")))</f>
        <v xml:space="preserve"> </v>
      </c>
      <c r="AD35" s="290">
        <f>'гр7 МО3'!P19</f>
        <v>0</v>
      </c>
      <c r="AE35" s="291" t="str">
        <f t="shared" ref="AE35" si="60">IF(AD35=1,"час",IF(AD35=0," ",IF(AD35&gt;4,"часов","часа")))</f>
        <v xml:space="preserve"> </v>
      </c>
      <c r="AF35" s="169"/>
      <c r="AG35" s="169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117"/>
      <c r="BB35" s="117"/>
      <c r="BC35" s="117"/>
      <c r="BD35" s="117"/>
      <c r="BE35" s="117"/>
      <c r="BF35" s="117"/>
      <c r="BG35" s="117"/>
      <c r="BH35" s="117"/>
      <c r="BI35" s="117"/>
      <c r="BJ35" s="117"/>
      <c r="BK35" s="117"/>
      <c r="BL35" s="117"/>
    </row>
    <row r="36" spans="1:64" s="116" customFormat="1" ht="24" customHeight="1" x14ac:dyDescent="0.2">
      <c r="A36" s="87">
        <v>8</v>
      </c>
      <c r="B36" s="292" t="str">
        <f>IF('МО3 общие данные '!E16=1,AI36,AJ36)</f>
        <v>-</v>
      </c>
      <c r="C36" s="293"/>
      <c r="D36" s="292" t="str">
        <f>IF('МО3 общие данные '!E17=1,AK36,AL36)</f>
        <v>-</v>
      </c>
      <c r="E36" s="293"/>
      <c r="F36" s="292" t="str">
        <f>IF('МО3 общие данные '!E18=1,AM36,AN36)</f>
        <v>-</v>
      </c>
      <c r="G36" s="293"/>
      <c r="H36" s="292" t="str">
        <f>IF('МО3 общие данные '!E19=1,AO36,AP36)</f>
        <v>-</v>
      </c>
      <c r="I36" s="293"/>
      <c r="J36" s="292" t="str">
        <f>IF('МО3 общие данные '!E20=1,AQ36,AR36)</f>
        <v>-</v>
      </c>
      <c r="K36" s="293"/>
      <c r="L36" s="292" t="str">
        <f>IF('МО3 общие данные '!E21=1,AS36,AT36)</f>
        <v>-</v>
      </c>
      <c r="M36" s="293"/>
      <c r="N36" s="292" t="str">
        <f>IF('МО3 общие данные '!E22=1,AU36,AV36)</f>
        <v>-</v>
      </c>
      <c r="O36" s="293"/>
      <c r="P36" s="292" t="str">
        <f>IF('МО3 общие данные '!E23=1,AW36,AX36)</f>
        <v>-</v>
      </c>
      <c r="Q36" s="293"/>
      <c r="R36" s="292" t="str">
        <f>IF('МО3 общие данные '!E24=1,AY36,AZ36)</f>
        <v>-</v>
      </c>
      <c r="S36" s="293"/>
      <c r="T36" s="292" t="str">
        <f>IF('МО3 общие данные '!E25=1,BA36,BB36)</f>
        <v>-</v>
      </c>
      <c r="U36" s="293"/>
      <c r="V36" s="292" t="str">
        <f>IF('МО3 общие данные '!E26=1,BC36,BD36)</f>
        <v>-</v>
      </c>
      <c r="W36" s="293"/>
      <c r="X36" s="292" t="str">
        <f>IF('МО3 общие данные '!E27=1,BE36,BF36)</f>
        <v>-</v>
      </c>
      <c r="Y36" s="293"/>
      <c r="Z36" s="292" t="str">
        <f>IF('МО3 общие данные '!E28=1,BG36,BH36)</f>
        <v>-</v>
      </c>
      <c r="AA36" s="293"/>
      <c r="AB36" s="292" t="str">
        <f>IF('МО3 общие данные '!E29=1,BI36,BJ36)</f>
        <v>-</v>
      </c>
      <c r="AC36" s="293"/>
      <c r="AD36" s="292" t="str">
        <f>IF('МО3 общие данные '!E30=1,BK36,BL36)</f>
        <v>-</v>
      </c>
      <c r="AE36" s="293"/>
      <c r="AF36" s="170"/>
      <c r="AG36" s="170"/>
      <c r="AI36" s="117" t="str">
        <f>(INDEX('МО3 общие данные '!C42:C60,MATCH(B35,'МО3 общие данные '!B42:B60,0)))</f>
        <v>-</v>
      </c>
      <c r="AJ36" s="117" t="str">
        <f>(INDEX('МО3 общие данные '!D42:D60,MATCH(B35,'МО3 общие данные '!B42:B60,0)))</f>
        <v>-</v>
      </c>
      <c r="AK36" s="117" t="str">
        <f>(INDEX('МО3 общие данные '!C42:C60,MATCH(D35,'МО3 общие данные '!B42:B60,0)))</f>
        <v>-</v>
      </c>
      <c r="AL36" s="117" t="str">
        <f>(INDEX('МО3 общие данные '!D42:D60,MATCH(D35,'МО3 общие данные '!B42:B60,0)))</f>
        <v>-</v>
      </c>
      <c r="AM36" s="117" t="str">
        <f>(INDEX('МО3 общие данные '!C42:C60,MATCH(F35,'МО3 общие данные '!B42:B60,0)))</f>
        <v>-</v>
      </c>
      <c r="AN36" s="117" t="str">
        <f>(INDEX('МО3 общие данные '!D42:D60,MATCH(F35,'МО3 общие данные '!B42:B60,0)))</f>
        <v>-</v>
      </c>
      <c r="AO36" s="117" t="str">
        <f>(INDEX('МО3 общие данные '!C42:C60,MATCH(H35,'МО3 общие данные '!B42:B60,0)))</f>
        <v>-</v>
      </c>
      <c r="AP36" s="117" t="str">
        <f>(INDEX('МО3 общие данные '!D42:D60,MATCH(H35,'МО3 общие данные '!B42:B60,0)))</f>
        <v>-</v>
      </c>
      <c r="AQ36" s="117" t="str">
        <f>(INDEX('МО3 общие данные '!C42:C60,MATCH(J35,'МО3 общие данные '!B42:B60,0)))</f>
        <v>-</v>
      </c>
      <c r="AR36" s="117" t="str">
        <f>(INDEX('МО3 общие данные '!D42:D60,MATCH(J35,'МО3 общие данные '!B42:B60,0)))</f>
        <v>-</v>
      </c>
      <c r="AS36" s="117" t="str">
        <f>(INDEX('МО3 общие данные '!C42:C60,MATCH(L35,'МО3 общие данные '!B42:B60,0)))</f>
        <v>-</v>
      </c>
      <c r="AT36" s="117" t="str">
        <f>(INDEX('МО3 общие данные '!D42:D60,MATCH(L35,'МО3 общие данные '!B42:B60,0)))</f>
        <v>-</v>
      </c>
      <c r="AU36" s="117" t="str">
        <f>(INDEX('МО3 общие данные '!C42:C60,MATCH(N35,'МО3 общие данные '!B42:B60,0)))</f>
        <v>-</v>
      </c>
      <c r="AV36" s="117" t="str">
        <f>(INDEX('МО3 общие данные '!D42:D60,MATCH(N35,'МО3 общие данные '!B42:B60,0)))</f>
        <v>-</v>
      </c>
      <c r="AW36" s="117" t="str">
        <f>(INDEX('МО3 общие данные '!C42:C60,MATCH(P35,'МО3 общие данные '!B42:B60,0)))</f>
        <v>-</v>
      </c>
      <c r="AX36" s="117" t="str">
        <f>(INDEX('МО3 общие данные '!D42:D60,MATCH(P35,'МО3 общие данные '!B42:B60,0)))</f>
        <v>-</v>
      </c>
      <c r="AY36" s="117" t="str">
        <f>(INDEX('МО3 общие данные '!C42:C60,MATCH(R35,'МО3 общие данные '!B42:B60,0)))</f>
        <v>-</v>
      </c>
      <c r="AZ36" s="117" t="str">
        <f>(INDEX('МО3 общие данные '!D42:D60,MATCH(R35,'МО3 общие данные '!B42:B60,0)))</f>
        <v>-</v>
      </c>
      <c r="BA36" s="117" t="str">
        <f>(INDEX('МО3 общие данные '!C42:C60,MATCH(T35,'МО3 общие данные '!B42:B60,0)))</f>
        <v>-</v>
      </c>
      <c r="BB36" s="117" t="str">
        <f>(INDEX('МО3 общие данные '!D42:D60,MATCH(T35,'МО3 общие данные '!B42:B60,0)))</f>
        <v>-</v>
      </c>
      <c r="BC36" s="117" t="str">
        <f>(INDEX('МО3 общие данные '!C42:C60,MATCH(V35,'МО3 общие данные '!B42:B60,0)))</f>
        <v>-</v>
      </c>
      <c r="BD36" s="117" t="str">
        <f>(INDEX('МО3 общие данные '!D42:D60,MATCH(V35,'МО3 общие данные '!B42:B60,0)))</f>
        <v>-</v>
      </c>
      <c r="BE36" s="117" t="str">
        <f>(INDEX('МО3 общие данные '!C42:C60,MATCH(X35,'МО3 общие данные '!B42:B60,0)))</f>
        <v>-</v>
      </c>
      <c r="BF36" s="117" t="str">
        <f>(INDEX('МО3 общие данные '!D42:D60,MATCH(X35,'МО3 общие данные '!B42:B60,0)))</f>
        <v>-</v>
      </c>
      <c r="BG36" s="117" t="str">
        <f>(INDEX('МО3 общие данные '!C42:C60,MATCH(Z35,'МО3 общие данные '!B42:B60,0)))</f>
        <v>-</v>
      </c>
      <c r="BH36" s="117" t="str">
        <f>(INDEX('МО3 общие данные '!D42:D60,MATCH(Z35,'МО3 общие данные '!B42:B60,0)))</f>
        <v>-</v>
      </c>
      <c r="BI36" s="117" t="str">
        <f>(INDEX('МО3 общие данные '!C42:C60,MATCH(AB35,'МО3 общие данные '!B42:B60,0)))</f>
        <v>-</v>
      </c>
      <c r="BJ36" s="117" t="str">
        <f>(INDEX('МО3 общие данные '!D42:D60,MATCH(AB35,'МО3 общие данные '!B42:B60,0)))</f>
        <v>-</v>
      </c>
      <c r="BK36" s="117" t="str">
        <f>(INDEX('МО3 общие данные '!C42:C60,MATCH(AD35,'МО3 общие данные '!B42:B60,0)))</f>
        <v>-</v>
      </c>
      <c r="BL36" s="117" t="str">
        <f>(INDEX('МО3 общие данные '!D42:D60,MATCH(AD35,'МО3 общие данные '!B42:B60,0)))</f>
        <v>-</v>
      </c>
    </row>
    <row r="37" spans="1:64" s="116" customFormat="1" ht="14.25" x14ac:dyDescent="0.2">
      <c r="A37" s="86"/>
      <c r="B37" s="294" t="str">
        <f>IF(B35&gt;0,"Д",IF(B35=0," "))</f>
        <v xml:space="preserve"> </v>
      </c>
      <c r="C37" s="295"/>
      <c r="D37" s="294" t="str">
        <f t="shared" ref="D37:X37" si="61">IF(D35&gt;0,"Д",IF(D35=0," "))</f>
        <v xml:space="preserve"> </v>
      </c>
      <c r="E37" s="295"/>
      <c r="F37" s="294" t="str">
        <f t="shared" si="61"/>
        <v xml:space="preserve"> </v>
      </c>
      <c r="G37" s="295"/>
      <c r="H37" s="294" t="str">
        <f t="shared" si="61"/>
        <v xml:space="preserve"> </v>
      </c>
      <c r="I37" s="295"/>
      <c r="J37" s="294" t="str">
        <f t="shared" si="61"/>
        <v xml:space="preserve"> </v>
      </c>
      <c r="K37" s="295"/>
      <c r="L37" s="294" t="str">
        <f t="shared" si="61"/>
        <v xml:space="preserve"> </v>
      </c>
      <c r="M37" s="295"/>
      <c r="N37" s="294" t="str">
        <f t="shared" si="61"/>
        <v xml:space="preserve"> </v>
      </c>
      <c r="O37" s="295"/>
      <c r="P37" s="294" t="str">
        <f t="shared" si="61"/>
        <v xml:space="preserve"> </v>
      </c>
      <c r="Q37" s="295"/>
      <c r="R37" s="294" t="str">
        <f t="shared" si="61"/>
        <v xml:space="preserve"> </v>
      </c>
      <c r="S37" s="295"/>
      <c r="T37" s="294" t="str">
        <f t="shared" si="61"/>
        <v xml:space="preserve"> </v>
      </c>
      <c r="U37" s="295"/>
      <c r="V37" s="294" t="str">
        <f t="shared" si="61"/>
        <v xml:space="preserve"> </v>
      </c>
      <c r="W37" s="295"/>
      <c r="X37" s="294" t="str">
        <f t="shared" si="61"/>
        <v xml:space="preserve"> </v>
      </c>
      <c r="Y37" s="295"/>
      <c r="Z37" s="294" t="str">
        <f t="shared" ref="Z37" si="62">IF(Z35&gt;0,"Д",IF(Z35=0," "))</f>
        <v xml:space="preserve"> </v>
      </c>
      <c r="AA37" s="295"/>
      <c r="AB37" s="294" t="str">
        <f t="shared" ref="AB37" si="63">IF(AB35&gt;0,"Д",IF(AB35=0," "))</f>
        <v xml:space="preserve"> </v>
      </c>
      <c r="AC37" s="295"/>
      <c r="AD37" s="294" t="str">
        <f t="shared" ref="AD37" si="64">IF(AD35&gt;0,"Д",IF(AD35=0," "))</f>
        <v xml:space="preserve"> </v>
      </c>
      <c r="AE37" s="295"/>
      <c r="AF37" s="171"/>
      <c r="AG37" s="171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  <c r="BA37" s="117"/>
      <c r="BB37" s="117"/>
      <c r="BC37" s="117"/>
      <c r="BD37" s="117"/>
      <c r="BE37" s="117"/>
      <c r="BF37" s="117"/>
      <c r="BG37" s="117"/>
      <c r="BH37" s="117"/>
      <c r="BI37" s="117"/>
      <c r="BJ37" s="117"/>
      <c r="BK37" s="117"/>
      <c r="BL37" s="117"/>
    </row>
    <row r="38" spans="1:64" s="116" customFormat="1" ht="14.25" x14ac:dyDescent="0.2">
      <c r="A38" s="87"/>
      <c r="B38" s="290">
        <f>'гр7 МО3'!B20</f>
        <v>0</v>
      </c>
      <c r="C38" s="291" t="str">
        <f>IF(B38=1,"час",IF(B38=0," ",IF(B38&gt;4,"часов","часа")))</f>
        <v xml:space="preserve"> </v>
      </c>
      <c r="D38" s="290">
        <f>'гр7 МО3'!C20</f>
        <v>0</v>
      </c>
      <c r="E38" s="291" t="str">
        <f>IF(D38=1,"час",IF(D38=0," ",IF(D38&gt;4,"часов","часа")))</f>
        <v xml:space="preserve"> </v>
      </c>
      <c r="F38" s="290">
        <f>'гр7 МО3'!D20</f>
        <v>0</v>
      </c>
      <c r="G38" s="291" t="str">
        <f>IF(F38=1,"час",IF(F38=0," ",IF(F38&gt;4,"часов","часа")))</f>
        <v xml:space="preserve"> </v>
      </c>
      <c r="H38" s="290">
        <f>'гр7 МО3'!E20</f>
        <v>0</v>
      </c>
      <c r="I38" s="291" t="str">
        <f>IF(H38=1,"час",IF(H38=0," ",IF(H38&gt;4,"часов","часа")))</f>
        <v xml:space="preserve"> </v>
      </c>
      <c r="J38" s="290">
        <f>'гр7 МО3'!F20</f>
        <v>0</v>
      </c>
      <c r="K38" s="291" t="str">
        <f>IF(J38=1,"час",IF(J38=0," ",IF(J38&gt;4,"часов","часа")))</f>
        <v xml:space="preserve"> </v>
      </c>
      <c r="L38" s="290">
        <f>'гр7 МО3'!G20</f>
        <v>0</v>
      </c>
      <c r="M38" s="291" t="str">
        <f>IF(L38=1,"час",IF(L38=0," ",IF(L38&gt;4,"часов","часа")))</f>
        <v xml:space="preserve"> </v>
      </c>
      <c r="N38" s="290">
        <f>'гр7 МО3'!H20</f>
        <v>0</v>
      </c>
      <c r="O38" s="291" t="str">
        <f>IF(N38=1,"час",IF(N38=0," ",IF(N38&gt;4,"часов","часа")))</f>
        <v xml:space="preserve"> </v>
      </c>
      <c r="P38" s="290">
        <f>'гр7 МО3'!I20</f>
        <v>0</v>
      </c>
      <c r="Q38" s="291" t="str">
        <f>IF(P38=1,"час",IF(P38=0," ",IF(P38&gt;4,"часов","часа")))</f>
        <v xml:space="preserve"> </v>
      </c>
      <c r="R38" s="290">
        <f>'гр7 МО3'!J20</f>
        <v>0</v>
      </c>
      <c r="S38" s="291" t="str">
        <f>IF(R38=1,"час",IF(R38=0," ",IF(R38&gt;4,"часов","часа")))</f>
        <v xml:space="preserve"> </v>
      </c>
      <c r="T38" s="290">
        <f>'гр7 МО3'!K20</f>
        <v>0</v>
      </c>
      <c r="U38" s="291" t="str">
        <f>IF(T38=1,"час",IF(T38=0," ",IF(T38&gt;4,"часов","часа")))</f>
        <v xml:space="preserve"> </v>
      </c>
      <c r="V38" s="290">
        <f>'гр7 МО3'!L20</f>
        <v>0</v>
      </c>
      <c r="W38" s="291" t="str">
        <f>IF(V38=1,"час",IF(V38=0," ",IF(V38&gt;4,"часов","часа")))</f>
        <v xml:space="preserve"> </v>
      </c>
      <c r="X38" s="290">
        <f>'гр7 МО3'!M20</f>
        <v>0</v>
      </c>
      <c r="Y38" s="291" t="str">
        <f>IF(X38=1,"час",IF(X38=0," ",IF(X38&gt;4,"часов","часа")))</f>
        <v xml:space="preserve"> </v>
      </c>
      <c r="Z38" s="290">
        <f>'гр7 МО3'!N20</f>
        <v>0</v>
      </c>
      <c r="AA38" s="291" t="str">
        <f t="shared" ref="AA38" si="65">IF(Z38=1,"час",IF(Z38=0," ",IF(Z38&gt;4,"часов","часа")))</f>
        <v xml:space="preserve"> </v>
      </c>
      <c r="AB38" s="290">
        <f>'гр7 МО3'!O20</f>
        <v>0</v>
      </c>
      <c r="AC38" s="291" t="str">
        <f t="shared" ref="AC38" si="66">IF(AB38=1,"час",IF(AB38=0," ",IF(AB38&gt;4,"часов","часа")))</f>
        <v xml:space="preserve"> </v>
      </c>
      <c r="AD38" s="290">
        <f>'гр7 МО3'!P20</f>
        <v>0</v>
      </c>
      <c r="AE38" s="291" t="str">
        <f t="shared" ref="AE38" si="67">IF(AD38=1,"час",IF(AD38=0," ",IF(AD38&gt;4,"часов","часа")))</f>
        <v xml:space="preserve"> </v>
      </c>
      <c r="AF38" s="169"/>
      <c r="AG38" s="169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  <c r="AZ38" s="117"/>
      <c r="BA38" s="117"/>
      <c r="BB38" s="117"/>
      <c r="BC38" s="117"/>
      <c r="BD38" s="117"/>
      <c r="BE38" s="117"/>
      <c r="BF38" s="117"/>
      <c r="BG38" s="117"/>
      <c r="BH38" s="117"/>
      <c r="BI38" s="117"/>
      <c r="BJ38" s="117"/>
      <c r="BK38" s="117"/>
      <c r="BL38" s="117"/>
    </row>
    <row r="39" spans="1:64" s="116" customFormat="1" ht="24" customHeight="1" x14ac:dyDescent="0.2">
      <c r="A39" s="87">
        <v>9</v>
      </c>
      <c r="B39" s="292" t="str">
        <f>IF('МО3 общие данные '!E16=1,AI39,AJ39)</f>
        <v>-</v>
      </c>
      <c r="C39" s="293"/>
      <c r="D39" s="292" t="str">
        <f>IF('МО3 общие данные '!E17=1,AK39,AL39)</f>
        <v>-</v>
      </c>
      <c r="E39" s="293"/>
      <c r="F39" s="292" t="str">
        <f>IF('МО3 общие данные '!E18=1,AM39,AN39)</f>
        <v>-</v>
      </c>
      <c r="G39" s="293"/>
      <c r="H39" s="292" t="str">
        <f>IF('МО3 общие данные '!E19=1,AO39,AP39)</f>
        <v>-</v>
      </c>
      <c r="I39" s="293"/>
      <c r="J39" s="292" t="str">
        <f>IF('МО3 общие данные '!E20=1,AQ39,AR39)</f>
        <v>-</v>
      </c>
      <c r="K39" s="293"/>
      <c r="L39" s="292" t="str">
        <f>IF('МО3 общие данные '!E21=1,AS39,AT39)</f>
        <v>-</v>
      </c>
      <c r="M39" s="293"/>
      <c r="N39" s="292" t="str">
        <f>IF('МО3 общие данные '!E22=1,AU39,AV39)</f>
        <v>-</v>
      </c>
      <c r="O39" s="293"/>
      <c r="P39" s="292" t="str">
        <f>IF('МО3 общие данные '!E23=1,AW39,AX39)</f>
        <v>-</v>
      </c>
      <c r="Q39" s="293"/>
      <c r="R39" s="292" t="str">
        <f>IF('МО3 общие данные '!E24=1,AY39,AZ39)</f>
        <v>-</v>
      </c>
      <c r="S39" s="293"/>
      <c r="T39" s="292" t="str">
        <f>IF('МО3 общие данные '!E25=1,BA39,BB39)</f>
        <v>-</v>
      </c>
      <c r="U39" s="293"/>
      <c r="V39" s="292" t="str">
        <f>IF('МО3 общие данные '!E26=1,BC39,BD39)</f>
        <v>-</v>
      </c>
      <c r="W39" s="293"/>
      <c r="X39" s="292" t="str">
        <f>IF('МО3 общие данные '!E27=1,BE39,BF39)</f>
        <v>-</v>
      </c>
      <c r="Y39" s="293"/>
      <c r="Z39" s="292" t="str">
        <f>IF('МО3 общие данные '!E28=1,BG39,BH39)</f>
        <v>-</v>
      </c>
      <c r="AA39" s="293"/>
      <c r="AB39" s="292" t="str">
        <f>IF('МО3 общие данные '!E29=1,BI39,BJ39)</f>
        <v>-</v>
      </c>
      <c r="AC39" s="293"/>
      <c r="AD39" s="292" t="str">
        <f>IF('МО3 общие данные '!E30=1,BK39,BL39)</f>
        <v>-</v>
      </c>
      <c r="AE39" s="293"/>
      <c r="AF39" s="170"/>
      <c r="AG39" s="170"/>
      <c r="AI39" s="117" t="str">
        <f>(INDEX('МО3 общие данные '!C42:C60,MATCH(B38,'МО3 общие данные '!B42:B60,0)))</f>
        <v>-</v>
      </c>
      <c r="AJ39" s="117" t="str">
        <f>(INDEX('МО3 общие данные '!D42:D60,MATCH(B38,'МО3 общие данные '!B42:B60,0)))</f>
        <v>-</v>
      </c>
      <c r="AK39" s="117" t="str">
        <f>(INDEX('МО3 общие данные '!C42:C60,MATCH(D38,'МО3 общие данные '!B42:B60,0)))</f>
        <v>-</v>
      </c>
      <c r="AL39" s="117" t="str">
        <f>(INDEX('МО3 общие данные '!D42:D60,MATCH(D38,'МО3 общие данные '!B42:B60,0)))</f>
        <v>-</v>
      </c>
      <c r="AM39" s="117" t="str">
        <f>(INDEX('МО3 общие данные '!C42:C60,MATCH(F38,'МО3 общие данные '!B42:B60,0)))</f>
        <v>-</v>
      </c>
      <c r="AN39" s="117" t="str">
        <f>(INDEX('МО3 общие данные '!D42:D60,MATCH(F38,'МО3 общие данные '!B42:B60,0)))</f>
        <v>-</v>
      </c>
      <c r="AO39" s="117" t="str">
        <f>(INDEX('МО3 общие данные '!C42:C60,MATCH(H38,'МО3 общие данные '!B42:B60,0)))</f>
        <v>-</v>
      </c>
      <c r="AP39" s="117" t="str">
        <f>(INDEX('МО3 общие данные '!D42:D60,MATCH(H38,'МО3 общие данные '!B42:B60,0)))</f>
        <v>-</v>
      </c>
      <c r="AQ39" s="117" t="str">
        <f>(INDEX('МО3 общие данные '!C42:C60,MATCH(J38,'МО3 общие данные '!B42:B60,0)))</f>
        <v>-</v>
      </c>
      <c r="AR39" s="117" t="str">
        <f>(INDEX('МО3 общие данные '!D42:D60,MATCH(J38,'МО3 общие данные '!B42:B60,0)))</f>
        <v>-</v>
      </c>
      <c r="AS39" s="117" t="str">
        <f>(INDEX('МО3 общие данные '!C42:C60,MATCH(L38,'МО3 общие данные '!B42:B60,0)))</f>
        <v>-</v>
      </c>
      <c r="AT39" s="117" t="str">
        <f>(INDEX('МО3 общие данные '!D42:D60,MATCH(L38,'МО3 общие данные '!B42:B60,0)))</f>
        <v>-</v>
      </c>
      <c r="AU39" s="117" t="str">
        <f>(INDEX('МО3 общие данные '!C42:C60,MATCH(N38,'МО3 общие данные '!B42:B60,0)))</f>
        <v>-</v>
      </c>
      <c r="AV39" s="117" t="str">
        <f>(INDEX('МО3 общие данные '!D42:D60,MATCH(N38,'МО3 общие данные '!B42:B60,0)))</f>
        <v>-</v>
      </c>
      <c r="AW39" s="117" t="str">
        <f>(INDEX('МО3 общие данные '!C42:C60,MATCH(P38,'МО3 общие данные '!B42:B60,0)))</f>
        <v>-</v>
      </c>
      <c r="AX39" s="117" t="str">
        <f>(INDEX('МО3 общие данные '!D42:D60,MATCH(P38,'МО3 общие данные '!B42:B60,0)))</f>
        <v>-</v>
      </c>
      <c r="AY39" s="117" t="str">
        <f>(INDEX('МО3 общие данные '!C42:C60,MATCH(R38,'МО3 общие данные '!B42:B60,0)))</f>
        <v>-</v>
      </c>
      <c r="AZ39" s="117" t="str">
        <f>(INDEX('МО3 общие данные '!D42:D60,MATCH(R38,'МО3 общие данные '!B42:B60,0)))</f>
        <v>-</v>
      </c>
      <c r="BA39" s="117" t="str">
        <f>(INDEX('МО3 общие данные '!C42:C60,MATCH(T38,'МО3 общие данные '!B42:B60,0)))</f>
        <v>-</v>
      </c>
      <c r="BB39" s="117" t="str">
        <f>(INDEX('МО3 общие данные '!D42:D60,MATCH(T38,'МО3 общие данные '!B42:B60,0)))</f>
        <v>-</v>
      </c>
      <c r="BC39" s="117" t="str">
        <f>(INDEX('МО3 общие данные '!C42:C60,MATCH(V38,'МО3 общие данные '!B42:B60,0)))</f>
        <v>-</v>
      </c>
      <c r="BD39" s="117" t="str">
        <f>(INDEX('МО3 общие данные '!D42:D60,MATCH(V38,'МО3 общие данные '!B42:B60,0)))</f>
        <v>-</v>
      </c>
      <c r="BE39" s="117" t="str">
        <f>(INDEX('МО3 общие данные '!C42:C60,MATCH(X38,'МО3 общие данные '!B42:B60,0)))</f>
        <v>-</v>
      </c>
      <c r="BF39" s="117" t="str">
        <f>(INDEX('МО3 общие данные '!D42:D60,MATCH(X38,'МО3 общие данные '!B42:B60,0)))</f>
        <v>-</v>
      </c>
      <c r="BG39" s="117" t="str">
        <f>(INDEX('МО3 общие данные '!C42:C60,MATCH(Z38,'МО3 общие данные '!B42:B60,0)))</f>
        <v>-</v>
      </c>
      <c r="BH39" s="117" t="str">
        <f>(INDEX('МО3 общие данные '!D42:D60,MATCH(Z38,'МО3 общие данные '!B42:B60,0)))</f>
        <v>-</v>
      </c>
      <c r="BI39" s="117" t="str">
        <f>(INDEX('МО3 общие данные '!C42:C60,MATCH(AB38,'МО3 общие данные '!B42:B60,0)))</f>
        <v>-</v>
      </c>
      <c r="BJ39" s="117" t="str">
        <f>(INDEX('МО3 общие данные '!D42:D60,MATCH(AB38,'МО3 общие данные '!B42:B60,0)))</f>
        <v>-</v>
      </c>
      <c r="BK39" s="117" t="str">
        <f>(INDEX('МО3 общие данные '!C42:C60,MATCH(AD38,'МО3 общие данные '!B42:B60,0)))</f>
        <v>-</v>
      </c>
      <c r="BL39" s="117" t="str">
        <f>(INDEX('МО3 общие данные '!D42:D60,MATCH(AD38,'МО3 общие данные '!B42:B60,0)))</f>
        <v>-</v>
      </c>
    </row>
    <row r="40" spans="1:64" s="116" customFormat="1" ht="14.25" x14ac:dyDescent="0.2">
      <c r="A40" s="88"/>
      <c r="B40" s="294" t="str">
        <f>IF(B38&gt;0,"Д",IF(B38=0," "))</f>
        <v xml:space="preserve"> </v>
      </c>
      <c r="C40" s="295"/>
      <c r="D40" s="294" t="str">
        <f t="shared" ref="D40:X40" si="68">IF(D38&gt;0,"Д",IF(D38=0," "))</f>
        <v xml:space="preserve"> </v>
      </c>
      <c r="E40" s="295"/>
      <c r="F40" s="294" t="str">
        <f t="shared" si="68"/>
        <v xml:space="preserve"> </v>
      </c>
      <c r="G40" s="295"/>
      <c r="H40" s="294" t="str">
        <f t="shared" si="68"/>
        <v xml:space="preserve"> </v>
      </c>
      <c r="I40" s="295"/>
      <c r="J40" s="294" t="str">
        <f t="shared" si="68"/>
        <v xml:space="preserve"> </v>
      </c>
      <c r="K40" s="295"/>
      <c r="L40" s="294" t="str">
        <f t="shared" si="68"/>
        <v xml:space="preserve"> </v>
      </c>
      <c r="M40" s="295"/>
      <c r="N40" s="294" t="str">
        <f t="shared" si="68"/>
        <v xml:space="preserve"> </v>
      </c>
      <c r="O40" s="295"/>
      <c r="P40" s="294" t="str">
        <f t="shared" si="68"/>
        <v xml:space="preserve"> </v>
      </c>
      <c r="Q40" s="295"/>
      <c r="R40" s="294" t="str">
        <f t="shared" si="68"/>
        <v xml:space="preserve"> </v>
      </c>
      <c r="S40" s="295"/>
      <c r="T40" s="294" t="str">
        <f t="shared" si="68"/>
        <v xml:space="preserve"> </v>
      </c>
      <c r="U40" s="295"/>
      <c r="V40" s="294" t="str">
        <f t="shared" si="68"/>
        <v xml:space="preserve"> </v>
      </c>
      <c r="W40" s="295"/>
      <c r="X40" s="294" t="str">
        <f t="shared" si="68"/>
        <v xml:space="preserve"> </v>
      </c>
      <c r="Y40" s="295"/>
      <c r="Z40" s="294" t="str">
        <f t="shared" ref="Z40" si="69">IF(Z38&gt;0,"Д",IF(Z38=0," "))</f>
        <v xml:space="preserve"> </v>
      </c>
      <c r="AA40" s="295"/>
      <c r="AB40" s="294" t="str">
        <f t="shared" ref="AB40" si="70">IF(AB38&gt;0,"Д",IF(AB38=0," "))</f>
        <v xml:space="preserve"> </v>
      </c>
      <c r="AC40" s="295"/>
      <c r="AD40" s="294" t="str">
        <f t="shared" ref="AD40" si="71">IF(AD38&gt;0,"Д",IF(AD38=0," "))</f>
        <v xml:space="preserve"> </v>
      </c>
      <c r="AE40" s="295"/>
      <c r="AF40" s="171"/>
      <c r="AG40" s="171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  <c r="BA40" s="117"/>
      <c r="BB40" s="117"/>
      <c r="BC40" s="117"/>
      <c r="BD40" s="117"/>
      <c r="BE40" s="117"/>
      <c r="BF40" s="117"/>
      <c r="BG40" s="117"/>
      <c r="BH40" s="117"/>
      <c r="BI40" s="117"/>
      <c r="BJ40" s="117"/>
      <c r="BK40" s="117"/>
      <c r="BL40" s="117"/>
    </row>
    <row r="41" spans="1:64" s="116" customFormat="1" ht="14.25" x14ac:dyDescent="0.2">
      <c r="A41" s="87"/>
      <c r="B41" s="290">
        <f>'гр7 МО3'!B21</f>
        <v>0</v>
      </c>
      <c r="C41" s="291" t="str">
        <f>IF(B41=1,"час",IF(B41=0," ",IF(B41&gt;4,"часов","часа")))</f>
        <v xml:space="preserve"> </v>
      </c>
      <c r="D41" s="290">
        <f>'гр7 МО3'!C21</f>
        <v>0</v>
      </c>
      <c r="E41" s="291" t="str">
        <f>IF(D41=1,"час",IF(D41=0," ",IF(D41&gt;4,"часов","часа")))</f>
        <v xml:space="preserve"> </v>
      </c>
      <c r="F41" s="290">
        <f>'гр7 МО3'!D21</f>
        <v>0</v>
      </c>
      <c r="G41" s="291" t="str">
        <f>IF(F41=1,"час",IF(F41=0," ",IF(F41&gt;4,"часов","часа")))</f>
        <v xml:space="preserve"> </v>
      </c>
      <c r="H41" s="290">
        <f>'гр7 МО3'!E21</f>
        <v>0</v>
      </c>
      <c r="I41" s="291" t="str">
        <f>IF(H41=1,"час",IF(H41=0," ",IF(H41&gt;4,"часов","часа")))</f>
        <v xml:space="preserve"> </v>
      </c>
      <c r="J41" s="290">
        <f>'гр7 МО3'!F21</f>
        <v>0</v>
      </c>
      <c r="K41" s="291" t="str">
        <f>IF(J41=1,"час",IF(J41=0," ",IF(J41&gt;4,"часов","часа")))</f>
        <v xml:space="preserve"> </v>
      </c>
      <c r="L41" s="290">
        <f>'гр7 МО3'!G21</f>
        <v>0</v>
      </c>
      <c r="M41" s="291" t="str">
        <f>IF(L41=1,"час",IF(L41=0," ",IF(L41&gt;4,"часов","часа")))</f>
        <v xml:space="preserve"> </v>
      </c>
      <c r="N41" s="290">
        <f>'гр7 МО3'!H21</f>
        <v>0</v>
      </c>
      <c r="O41" s="291" t="str">
        <f>IF(N41=1,"час",IF(N41=0," ",IF(N41&gt;4,"часов","часа")))</f>
        <v xml:space="preserve"> </v>
      </c>
      <c r="P41" s="290">
        <f>'гр7 МО3'!I21</f>
        <v>0</v>
      </c>
      <c r="Q41" s="291" t="str">
        <f>IF(P41=1,"час",IF(P41=0," ",IF(P41&gt;4,"часов","часа")))</f>
        <v xml:space="preserve"> </v>
      </c>
      <c r="R41" s="290">
        <f>'гр7 МО3'!J21</f>
        <v>0</v>
      </c>
      <c r="S41" s="291" t="str">
        <f>IF(R41=1,"час",IF(R41=0," ",IF(R41&gt;4,"часов","часа")))</f>
        <v xml:space="preserve"> </v>
      </c>
      <c r="T41" s="290">
        <f>'гр7 МО3'!K21</f>
        <v>0</v>
      </c>
      <c r="U41" s="291" t="str">
        <f>IF(T41=1,"час",IF(T41=0," ",IF(T41&gt;4,"часов","часа")))</f>
        <v xml:space="preserve"> </v>
      </c>
      <c r="V41" s="290">
        <f>'гр7 МО3'!L21</f>
        <v>0</v>
      </c>
      <c r="W41" s="291" t="str">
        <f>IF(V41=1,"час",IF(V41=0," ",IF(V41&gt;4,"часов","часа")))</f>
        <v xml:space="preserve"> </v>
      </c>
      <c r="X41" s="290">
        <f>'гр7 МО3'!M21</f>
        <v>0</v>
      </c>
      <c r="Y41" s="291" t="str">
        <f>IF(X41=1,"час",IF(X41=0," ",IF(X41&gt;4,"часов","часа")))</f>
        <v xml:space="preserve"> </v>
      </c>
      <c r="Z41" s="290">
        <f>'гр7 МО3'!N21</f>
        <v>0</v>
      </c>
      <c r="AA41" s="291" t="str">
        <f t="shared" ref="AA41" si="72">IF(Z41=1,"час",IF(Z41=0," ",IF(Z41&gt;4,"часов","часа")))</f>
        <v xml:space="preserve"> </v>
      </c>
      <c r="AB41" s="290">
        <f>'гр7 МО3'!O21</f>
        <v>0</v>
      </c>
      <c r="AC41" s="291" t="str">
        <f t="shared" ref="AC41" si="73">IF(AB41=1,"час",IF(AB41=0," ",IF(AB41&gt;4,"часов","часа")))</f>
        <v xml:space="preserve"> </v>
      </c>
      <c r="AD41" s="290">
        <f>'гр7 МО3'!P21</f>
        <v>0</v>
      </c>
      <c r="AE41" s="291" t="str">
        <f t="shared" ref="AE41" si="74">IF(AD41=1,"час",IF(AD41=0," ",IF(AD41&gt;4,"часов","часа")))</f>
        <v xml:space="preserve"> </v>
      </c>
      <c r="AF41" s="169"/>
      <c r="AG41" s="169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  <c r="AZ41" s="117"/>
      <c r="BA41" s="117"/>
      <c r="BB41" s="117"/>
      <c r="BC41" s="117"/>
      <c r="BD41" s="117"/>
      <c r="BE41" s="117"/>
      <c r="BF41" s="117"/>
      <c r="BG41" s="117"/>
      <c r="BH41" s="117"/>
      <c r="BI41" s="117"/>
      <c r="BJ41" s="117"/>
      <c r="BK41" s="117"/>
      <c r="BL41" s="117"/>
    </row>
    <row r="42" spans="1:64" s="116" customFormat="1" ht="22.15" customHeight="1" x14ac:dyDescent="0.2">
      <c r="A42" s="87">
        <v>10</v>
      </c>
      <c r="B42" s="292" t="str">
        <f>IF('МО3 общие данные '!E16=1,AI42,AJ42)</f>
        <v>-</v>
      </c>
      <c r="C42" s="293"/>
      <c r="D42" s="292" t="str">
        <f>IF('МО3 общие данные '!E17=1,AK42,AL42)</f>
        <v>-</v>
      </c>
      <c r="E42" s="293"/>
      <c r="F42" s="292" t="str">
        <f>IF('МО3 общие данные '!E18=1,AM42,AN42)</f>
        <v>-</v>
      </c>
      <c r="G42" s="293"/>
      <c r="H42" s="292" t="str">
        <f>IF('МО3 общие данные '!E19=1,AO42,AP42)</f>
        <v>-</v>
      </c>
      <c r="I42" s="293"/>
      <c r="J42" s="292" t="str">
        <f>IF('МО3 общие данные '!E20=1,AQ42,AR42)</f>
        <v>-</v>
      </c>
      <c r="K42" s="293"/>
      <c r="L42" s="292" t="str">
        <f>IF('МО3 общие данные '!E21=1,AS42,AT42)</f>
        <v>-</v>
      </c>
      <c r="M42" s="293"/>
      <c r="N42" s="292" t="str">
        <f>IF('МО3 общие данные '!E22=1,AU42,AV42)</f>
        <v>-</v>
      </c>
      <c r="O42" s="293"/>
      <c r="P42" s="292" t="str">
        <f>IF('МО3 общие данные '!E23=1,AW42,AX42)</f>
        <v>-</v>
      </c>
      <c r="Q42" s="293"/>
      <c r="R42" s="292" t="str">
        <f>IF('МО3 общие данные '!E24=1,AY42,AZ42)</f>
        <v>-</v>
      </c>
      <c r="S42" s="293"/>
      <c r="T42" s="292" t="str">
        <f>IF('МО3 общие данные '!E25=1,BA42,BB42)</f>
        <v>-</v>
      </c>
      <c r="U42" s="293"/>
      <c r="V42" s="292" t="str">
        <f>IF('МО3 общие данные '!E26=1,BC42,BD42)</f>
        <v>-</v>
      </c>
      <c r="W42" s="293"/>
      <c r="X42" s="292" t="str">
        <f>IF('МО3 общие данные '!E17=1,BE42,BF42)</f>
        <v>-</v>
      </c>
      <c r="Y42" s="293"/>
      <c r="Z42" s="292" t="str">
        <f>IF('МО3 общие данные '!G17=1,BG42,BH42)</f>
        <v>-</v>
      </c>
      <c r="AA42" s="293"/>
      <c r="AB42" s="292" t="str">
        <f>IF('МО3 общие данные '!I17=1,BI42,BJ42)</f>
        <v>-</v>
      </c>
      <c r="AC42" s="293"/>
      <c r="AD42" s="292" t="str">
        <f>IF('МО3 общие данные '!K17=1,BK42,BL42)</f>
        <v>-</v>
      </c>
      <c r="AE42" s="293"/>
      <c r="AF42" s="170"/>
      <c r="AG42" s="170"/>
      <c r="AI42" s="117" t="str">
        <f>(INDEX('МО3 общие данные '!C42:C60,MATCH(B41,'МО3 общие данные '!B42:B60,0)))</f>
        <v>-</v>
      </c>
      <c r="AJ42" s="117" t="str">
        <f>(INDEX('МО3 общие данные '!D42:D60,MATCH(B41,'МО3 общие данные '!B42:B60,0)))</f>
        <v>-</v>
      </c>
      <c r="AK42" s="117" t="str">
        <f>(INDEX('МО3 общие данные '!C42:C60,MATCH(D41,'МО3 общие данные '!B42:B60,0)))</f>
        <v>-</v>
      </c>
      <c r="AL42" s="117" t="str">
        <f>(INDEX('МО3 общие данные '!D42:D60,MATCH(D41,'МО3 общие данные '!B42:B60,0)))</f>
        <v>-</v>
      </c>
      <c r="AM42" s="117" t="str">
        <f>(INDEX('МО3 общие данные '!C42:C60,MATCH(F41,'МО3 общие данные '!B42:B60,0)))</f>
        <v>-</v>
      </c>
      <c r="AN42" s="117" t="str">
        <f>(INDEX('МО3 общие данные '!D42:D60,MATCH(F41,'МО3 общие данные '!B42:B60,0)))</f>
        <v>-</v>
      </c>
      <c r="AO42" s="117" t="str">
        <f>(INDEX('МО3 общие данные '!C42:C60,MATCH(H41,'МО3 общие данные '!B42:B60,0)))</f>
        <v>-</v>
      </c>
      <c r="AP42" s="117" t="str">
        <f>(INDEX('МО3 общие данные '!D42:D60,MATCH(H41,'МО3 общие данные '!B42:B60,0)))</f>
        <v>-</v>
      </c>
      <c r="AQ42" s="117" t="str">
        <f>(INDEX('МО3 общие данные '!C42:C60,MATCH(J41,'МО3 общие данные '!B42:B60,0)))</f>
        <v>-</v>
      </c>
      <c r="AR42" s="117" t="str">
        <f>(INDEX('МО3 общие данные '!D42:D60,MATCH(J41,'МО3 общие данные '!B42:B60,0)))</f>
        <v>-</v>
      </c>
      <c r="AS42" s="117" t="str">
        <f>(INDEX('МО3 общие данные '!C42:C60,MATCH(L41,'МО3 общие данные '!B42:B60,0)))</f>
        <v>-</v>
      </c>
      <c r="AT42" s="117" t="str">
        <f>(INDEX('МО3 общие данные '!D42:D60,MATCH(L41,'МО3 общие данные '!B42:B60,0)))</f>
        <v>-</v>
      </c>
      <c r="AU42" s="117" t="str">
        <f>(INDEX('МО3 общие данные '!C42:C60,MATCH(N41,'МО3 общие данные '!B42:B60,0)))</f>
        <v>-</v>
      </c>
      <c r="AV42" s="117" t="str">
        <f>(INDEX('МО3 общие данные '!D42:D60,MATCH(N41,'МО3 общие данные '!B42:B60,0)))</f>
        <v>-</v>
      </c>
      <c r="AW42" s="117" t="str">
        <f>(INDEX('МО3 общие данные '!C42:C60,MATCH(P41,'МО3 общие данные '!B42:B60,0)))</f>
        <v>-</v>
      </c>
      <c r="AX42" s="117" t="str">
        <f>(INDEX('МО3 общие данные '!D42:D60,MATCH(P41,'МО3 общие данные '!B42:B60,0)))</f>
        <v>-</v>
      </c>
      <c r="AY42" s="117" t="str">
        <f>(INDEX('МО3 общие данные '!C42:C60,MATCH(R41,'МО3 общие данные '!B42:B60,0)))</f>
        <v>-</v>
      </c>
      <c r="AZ42" s="117" t="str">
        <f>(INDEX('МО3 общие данные '!D42:D60,MATCH(R41,'МО3 общие данные '!B42:B60,0)))</f>
        <v>-</v>
      </c>
      <c r="BA42" s="117" t="str">
        <f>(INDEX('МО3 общие данные '!C42:C60,MATCH(T41,'МО3 общие данные '!B42:B60,0)))</f>
        <v>-</v>
      </c>
      <c r="BB42" s="117" t="str">
        <f>(INDEX('МО3 общие данные '!D42:D60,MATCH(T41,'МО3 общие данные '!B42:B60,0)))</f>
        <v>-</v>
      </c>
      <c r="BC42" s="117" t="str">
        <f>(INDEX('МО3 общие данные '!C42:C60,MATCH(V41,'МО3 общие данные '!B42:B60,0)))</f>
        <v>-</v>
      </c>
      <c r="BD42" s="117" t="str">
        <f>(INDEX('МО3 общие данные '!D42:D60,MATCH(V41,'МО3 общие данные '!B42:B60,0)))</f>
        <v>-</v>
      </c>
      <c r="BE42" s="117" t="str">
        <f>(INDEX('МО3 общие данные '!C42:C60,MATCH(X41,'МО3 общие данные '!B42:B60,0)))</f>
        <v>-</v>
      </c>
      <c r="BF42" s="117" t="str">
        <f>(INDEX('МО3 общие данные '!D42:D60,MATCH(X41,'МО3 общие данные '!B42:B60,0)))</f>
        <v>-</v>
      </c>
      <c r="BG42" s="117" t="str">
        <f>(INDEX('МО3 общие данные '!C42:C60,MATCH(Z41,'МО3 общие данные '!B42:B60,0)))</f>
        <v>-</v>
      </c>
      <c r="BH42" s="117" t="str">
        <f>(INDEX('МО3 общие данные '!D42:D60,MATCH(Z41,'МО3 общие данные '!B42:B60,0)))</f>
        <v>-</v>
      </c>
      <c r="BI42" s="117" t="str">
        <f>(INDEX('МО3 общие данные '!C42:C60,MATCH(AB41,'МО3 общие данные '!B42:B60,0)))</f>
        <v>-</v>
      </c>
      <c r="BJ42" s="117" t="str">
        <f>(INDEX('МО3 общие данные '!D42:D60,MATCH(AB41,'МО3 общие данные '!B42:B60,0)))</f>
        <v>-</v>
      </c>
      <c r="BK42" s="117" t="str">
        <f>(INDEX('МО3 общие данные '!C42:C60,MATCH(AD41,'МО3 общие данные '!B42:B60,0)))</f>
        <v>-</v>
      </c>
      <c r="BL42" s="117" t="str">
        <f>(INDEX('МО3 общие данные '!D42:D60,MATCH(AD41,'МО3 общие данные '!B42:B60,0)))</f>
        <v>-</v>
      </c>
    </row>
    <row r="43" spans="1:64" s="116" customFormat="1" ht="14.25" x14ac:dyDescent="0.2">
      <c r="A43" s="88"/>
      <c r="B43" s="294" t="str">
        <f>IF(B41&gt;0,"Д",IF(B41=0," "))</f>
        <v xml:space="preserve"> </v>
      </c>
      <c r="C43" s="295"/>
      <c r="D43" s="294" t="str">
        <f t="shared" ref="D43:X43" si="75">IF(D41&gt;0,"Д",IF(D41=0," "))</f>
        <v xml:space="preserve"> </v>
      </c>
      <c r="E43" s="295"/>
      <c r="F43" s="294" t="str">
        <f t="shared" si="75"/>
        <v xml:space="preserve"> </v>
      </c>
      <c r="G43" s="295"/>
      <c r="H43" s="294" t="str">
        <f t="shared" si="75"/>
        <v xml:space="preserve"> </v>
      </c>
      <c r="I43" s="295"/>
      <c r="J43" s="294" t="str">
        <f t="shared" si="75"/>
        <v xml:space="preserve"> </v>
      </c>
      <c r="K43" s="295"/>
      <c r="L43" s="294" t="str">
        <f t="shared" si="75"/>
        <v xml:space="preserve"> </v>
      </c>
      <c r="M43" s="295"/>
      <c r="N43" s="294" t="str">
        <f t="shared" si="75"/>
        <v xml:space="preserve"> </v>
      </c>
      <c r="O43" s="295"/>
      <c r="P43" s="294" t="str">
        <f t="shared" si="75"/>
        <v xml:space="preserve"> </v>
      </c>
      <c r="Q43" s="295"/>
      <c r="R43" s="294" t="str">
        <f t="shared" si="75"/>
        <v xml:space="preserve"> </v>
      </c>
      <c r="S43" s="295"/>
      <c r="T43" s="294" t="str">
        <f t="shared" si="75"/>
        <v xml:space="preserve"> </v>
      </c>
      <c r="U43" s="295"/>
      <c r="V43" s="294" t="str">
        <f t="shared" si="75"/>
        <v xml:space="preserve"> </v>
      </c>
      <c r="W43" s="295"/>
      <c r="X43" s="294" t="str">
        <f t="shared" si="75"/>
        <v xml:space="preserve"> </v>
      </c>
      <c r="Y43" s="295"/>
      <c r="Z43" s="294" t="str">
        <f t="shared" ref="Z43" si="76">IF(Z41&gt;0,"Д",IF(Z41=0," "))</f>
        <v xml:space="preserve"> </v>
      </c>
      <c r="AA43" s="295"/>
      <c r="AB43" s="294" t="str">
        <f t="shared" ref="AB43" si="77">IF(AB41&gt;0,"Д",IF(AB41=0," "))</f>
        <v xml:space="preserve"> </v>
      </c>
      <c r="AC43" s="295"/>
      <c r="AD43" s="294" t="str">
        <f t="shared" ref="AD43" si="78">IF(AD41&gt;0,"Д",IF(AD41=0," "))</f>
        <v xml:space="preserve"> </v>
      </c>
      <c r="AE43" s="295"/>
      <c r="AF43" s="171"/>
      <c r="AG43" s="171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  <c r="AZ43" s="117"/>
      <c r="BA43" s="117"/>
      <c r="BB43" s="117"/>
      <c r="BC43" s="117"/>
      <c r="BD43" s="117"/>
      <c r="BE43" s="117"/>
      <c r="BF43" s="117"/>
      <c r="BG43" s="117"/>
      <c r="BH43" s="117"/>
      <c r="BI43" s="117"/>
      <c r="BJ43" s="117"/>
      <c r="BK43" s="117"/>
      <c r="BL43" s="117"/>
    </row>
    <row r="44" spans="1:64" s="116" customFormat="1" ht="14.25" x14ac:dyDescent="0.2">
      <c r="A44" s="87"/>
      <c r="B44" s="290">
        <f>'гр7 МО3'!B22</f>
        <v>0</v>
      </c>
      <c r="C44" s="291" t="str">
        <f>IF(B44=1,"час",IF(B44=0," ",IF(B44&gt;4,"часов","часа")))</f>
        <v xml:space="preserve"> </v>
      </c>
      <c r="D44" s="290">
        <f>'гр7 МО3'!C22</f>
        <v>0</v>
      </c>
      <c r="E44" s="291" t="str">
        <f>IF(D44=1,"час",IF(D44=0," ",IF(D44&gt;4,"часов","часа")))</f>
        <v xml:space="preserve"> </v>
      </c>
      <c r="F44" s="290">
        <f>'гр7 МО3'!D22</f>
        <v>0</v>
      </c>
      <c r="G44" s="291" t="str">
        <f>IF(F44=1,"час",IF(F44=0," ",IF(F44&gt;4,"часов","часа")))</f>
        <v xml:space="preserve"> </v>
      </c>
      <c r="H44" s="290">
        <f>'гр7 МО3'!E22</f>
        <v>0</v>
      </c>
      <c r="I44" s="291" t="str">
        <f>IF(H44=1,"час",IF(H44=0," ",IF(H44&gt;4,"часов","часа")))</f>
        <v xml:space="preserve"> </v>
      </c>
      <c r="J44" s="290">
        <f>'гр7 МО3'!F22</f>
        <v>0</v>
      </c>
      <c r="K44" s="291" t="str">
        <f>IF(J44=1,"час",IF(J44=0," ",IF(J44&gt;4,"часов","часа")))</f>
        <v xml:space="preserve"> </v>
      </c>
      <c r="L44" s="290">
        <f>'гр7 МО3'!G22</f>
        <v>0</v>
      </c>
      <c r="M44" s="291" t="str">
        <f>IF(L44=1,"час",IF(L44=0," ",IF(L44&gt;4,"часов","часа")))</f>
        <v xml:space="preserve"> </v>
      </c>
      <c r="N44" s="290">
        <f>'гр7 МО3'!H22</f>
        <v>0</v>
      </c>
      <c r="O44" s="291" t="str">
        <f>IF(N44=1,"час",IF(N44=0," ",IF(N44&gt;4,"часов","часа")))</f>
        <v xml:space="preserve"> </v>
      </c>
      <c r="P44" s="290">
        <f>'гр7 МО3'!I22</f>
        <v>0</v>
      </c>
      <c r="Q44" s="291" t="str">
        <f>IF(P44=1,"час",IF(P44=0," ",IF(P44&gt;4,"часов","часа")))</f>
        <v xml:space="preserve"> </v>
      </c>
      <c r="R44" s="290">
        <f>'гр7 МО3'!J22</f>
        <v>0</v>
      </c>
      <c r="S44" s="291" t="str">
        <f>IF(R44=1,"час",IF(R44=0," ",IF(R44&gt;4,"часов","часа")))</f>
        <v xml:space="preserve"> </v>
      </c>
      <c r="T44" s="290">
        <f>'гр7 МО3'!K22</f>
        <v>0</v>
      </c>
      <c r="U44" s="291" t="str">
        <f>IF(T44=1,"час",IF(T44=0," ",IF(T44&gt;4,"часов","часа")))</f>
        <v xml:space="preserve"> </v>
      </c>
      <c r="V44" s="290">
        <f>'гр7 МО3'!L22</f>
        <v>0</v>
      </c>
      <c r="W44" s="291" t="str">
        <f>IF(V44=1,"час",IF(V44=0," ",IF(V44&gt;4,"часов","часа")))</f>
        <v xml:space="preserve"> </v>
      </c>
      <c r="X44" s="290">
        <f>'гр7 МО3'!M22</f>
        <v>0</v>
      </c>
      <c r="Y44" s="291" t="str">
        <f>IF(X44=1,"час",IF(X44=0," ",IF(X44&gt;4,"часов","часа")))</f>
        <v xml:space="preserve"> </v>
      </c>
      <c r="Z44" s="290">
        <f>'гр7 МО3'!N22</f>
        <v>0</v>
      </c>
      <c r="AA44" s="291" t="str">
        <f t="shared" ref="AA44" si="79">IF(Z44=1,"час",IF(Z44=0," ",IF(Z44&gt;4,"часов","часа")))</f>
        <v xml:space="preserve"> </v>
      </c>
      <c r="AB44" s="290">
        <f>'гр7 МО3'!O22</f>
        <v>0</v>
      </c>
      <c r="AC44" s="291" t="str">
        <f t="shared" ref="AC44" si="80">IF(AB44=1,"час",IF(AB44=0," ",IF(AB44&gt;4,"часов","часа")))</f>
        <v xml:space="preserve"> </v>
      </c>
      <c r="AD44" s="290">
        <f>'гр7 МО3'!P22</f>
        <v>0</v>
      </c>
      <c r="AE44" s="291" t="str">
        <f t="shared" ref="AE44" si="81">IF(AD44=1,"час",IF(AD44=0," ",IF(AD44&gt;4,"часов","часа")))</f>
        <v xml:space="preserve"> </v>
      </c>
      <c r="AF44" s="169"/>
      <c r="AG44" s="169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  <c r="AZ44" s="117"/>
      <c r="BA44" s="117"/>
      <c r="BB44" s="117"/>
      <c r="BC44" s="117"/>
      <c r="BD44" s="117"/>
      <c r="BE44" s="117"/>
      <c r="BF44" s="117"/>
      <c r="BG44" s="117"/>
      <c r="BH44" s="117"/>
      <c r="BI44" s="117"/>
      <c r="BJ44" s="117"/>
      <c r="BK44" s="117"/>
      <c r="BL44" s="117"/>
    </row>
    <row r="45" spans="1:64" s="116" customFormat="1" ht="24" customHeight="1" x14ac:dyDescent="0.2">
      <c r="A45" s="87">
        <v>11</v>
      </c>
      <c r="B45" s="292" t="str">
        <f>IF('МО3 общие данные '!E16=1,AI45,AJ45)</f>
        <v>-</v>
      </c>
      <c r="C45" s="293"/>
      <c r="D45" s="292" t="str">
        <f>IF('МО3 общие данные '!E17=1,AK45,AL45)</f>
        <v>-</v>
      </c>
      <c r="E45" s="293"/>
      <c r="F45" s="292" t="str">
        <f>IF('МО3 общие данные '!E18=1,AM45,AN45)</f>
        <v>-</v>
      </c>
      <c r="G45" s="293"/>
      <c r="H45" s="292" t="str">
        <f>IF('МО3 общие данные '!E19=1,AO45,AP45)</f>
        <v>-</v>
      </c>
      <c r="I45" s="293"/>
      <c r="J45" s="292" t="str">
        <f>IF('МО3 общие данные '!E20=1,AQ45,AR45)</f>
        <v>-</v>
      </c>
      <c r="K45" s="293"/>
      <c r="L45" s="292" t="str">
        <f>IF('МО3 общие данные '!E21=1,AS45,AT45)</f>
        <v>-</v>
      </c>
      <c r="M45" s="293"/>
      <c r="N45" s="292" t="str">
        <f>IF('МО3 общие данные '!E22=1,AU45,AV45)</f>
        <v>-</v>
      </c>
      <c r="O45" s="293"/>
      <c r="P45" s="292" t="str">
        <f>IF('МО3 общие данные '!E23=1,AW45,AX45)</f>
        <v>-</v>
      </c>
      <c r="Q45" s="293"/>
      <c r="R45" s="292" t="str">
        <f>IF('МО3 общие данные '!E24=1,AY45,AZ45)</f>
        <v>-</v>
      </c>
      <c r="S45" s="293"/>
      <c r="T45" s="292" t="str">
        <f>IF('МО3 общие данные '!E25=1,BA45,BB45)</f>
        <v>-</v>
      </c>
      <c r="U45" s="293"/>
      <c r="V45" s="292" t="str">
        <f>IF('МО3 общие данные '!E26=1,BC45,BD45)</f>
        <v>-</v>
      </c>
      <c r="W45" s="293"/>
      <c r="X45" s="292" t="str">
        <f>IF('МО3 общие данные '!E27=1,BE45,BF45)</f>
        <v>-</v>
      </c>
      <c r="Y45" s="293"/>
      <c r="Z45" s="292" t="str">
        <f>IF('МО3 общие данные '!E28=1,BG45,BH45)</f>
        <v>-</v>
      </c>
      <c r="AA45" s="293"/>
      <c r="AB45" s="292" t="str">
        <f>IF('МО3 общие данные '!E29=1,BI45,BJ45)</f>
        <v>-</v>
      </c>
      <c r="AC45" s="293"/>
      <c r="AD45" s="292" t="str">
        <f>IF('МО3 общие данные '!E30=1,BK45,BL45)</f>
        <v>-</v>
      </c>
      <c r="AE45" s="293"/>
      <c r="AF45" s="170"/>
      <c r="AG45" s="170"/>
      <c r="AI45" s="117" t="str">
        <f>(INDEX('МО3 общие данные '!C42:C60,MATCH(B44,'МО3 общие данные '!B42:B60,0)))</f>
        <v>-</v>
      </c>
      <c r="AJ45" s="117" t="str">
        <f>(INDEX('МО3 общие данные '!D42:D60,MATCH(B44,'МО3 общие данные '!B42:B60,0)))</f>
        <v>-</v>
      </c>
      <c r="AK45" s="117" t="str">
        <f>(INDEX('МО3 общие данные '!C42:C60,MATCH(D44,'МО3 общие данные '!B42:B60,0)))</f>
        <v>-</v>
      </c>
      <c r="AL45" s="117" t="str">
        <f>(INDEX('МО3 общие данные '!D42:D60,MATCH(D44,'МО3 общие данные '!B42:B60,0)))</f>
        <v>-</v>
      </c>
      <c r="AM45" s="117" t="str">
        <f>(INDEX('МО3 общие данные '!C42:C60,MATCH(F44,'МО3 общие данные '!B42:B60,0)))</f>
        <v>-</v>
      </c>
      <c r="AN45" s="117" t="str">
        <f>(INDEX('МО3 общие данные '!D42:D60,MATCH(F44,'МО3 общие данные '!B42:B60,0)))</f>
        <v>-</v>
      </c>
      <c r="AO45" s="117" t="str">
        <f>(INDEX('МО3 общие данные '!C42:C60,MATCH(H44,'МО3 общие данные '!B42:B60,0)))</f>
        <v>-</v>
      </c>
      <c r="AP45" s="117" t="str">
        <f>(INDEX('МО3 общие данные '!D42:D60,MATCH(H44,'МО3 общие данные '!B42:B60,0)))</f>
        <v>-</v>
      </c>
      <c r="AQ45" s="117" t="str">
        <f>(INDEX('МО3 общие данные '!C42:C60,MATCH(J44,'МО3 общие данные '!B42:B60,0)))</f>
        <v>-</v>
      </c>
      <c r="AR45" s="117" t="str">
        <f>(INDEX('МО3 общие данные '!D42:D60,MATCH(J44,'МО3 общие данные '!B42:B60,0)))</f>
        <v>-</v>
      </c>
      <c r="AS45" s="117" t="str">
        <f>(INDEX('МО3 общие данные '!C42:C60,MATCH(L44,'МО3 общие данные '!B42:B60,0)))</f>
        <v>-</v>
      </c>
      <c r="AT45" s="117" t="str">
        <f>(INDEX('МО3 общие данные '!D42:D60,MATCH(L44,'МО3 общие данные '!B42:B60,0)))</f>
        <v>-</v>
      </c>
      <c r="AU45" s="117" t="str">
        <f>(INDEX('МО3 общие данные '!C42:C60,MATCH(N44,'МО3 общие данные '!B42:B60,0)))</f>
        <v>-</v>
      </c>
      <c r="AV45" s="117" t="str">
        <f>(INDEX('МО3 общие данные '!D42:D60,MATCH(N44,'МО3 общие данные '!B42:B60,0)))</f>
        <v>-</v>
      </c>
      <c r="AW45" s="117" t="str">
        <f>(INDEX('МО3 общие данные '!C42:C60,MATCH(P44,'МО3 общие данные '!B42:B60,0)))</f>
        <v>-</v>
      </c>
      <c r="AX45" s="117" t="str">
        <f>(INDEX('МО3 общие данные '!D42:D60,MATCH(P44,'МО3 общие данные '!B42:B60,0)))</f>
        <v>-</v>
      </c>
      <c r="AY45" s="117" t="str">
        <f>(INDEX('МО3 общие данные '!C42:C60,MATCH(R44,'МО3 общие данные '!B42:B60,0)))</f>
        <v>-</v>
      </c>
      <c r="AZ45" s="117" t="str">
        <f>(INDEX('МО3 общие данные '!D42:D60,MATCH(R44,'МО3 общие данные '!B42:B60,0)))</f>
        <v>-</v>
      </c>
      <c r="BA45" s="117" t="str">
        <f>(INDEX('МО3 общие данные '!C42:C60,MATCH(T44,'МО3 общие данные '!B42:B60,0)))</f>
        <v>-</v>
      </c>
      <c r="BB45" s="117" t="str">
        <f>(INDEX('МО3 общие данные '!D42:D60,MATCH(T44,'МО3 общие данные '!B42:B60,0)))</f>
        <v>-</v>
      </c>
      <c r="BC45" s="117" t="str">
        <f>(INDEX('МО3 общие данные '!C42:C60,MATCH(V44,'МО3 общие данные '!B42:B60,0)))</f>
        <v>-</v>
      </c>
      <c r="BD45" s="117" t="str">
        <f>(INDEX('МО3 общие данные '!D42:D60,MATCH(V44,'МО3 общие данные '!B42:B60,0)))</f>
        <v>-</v>
      </c>
      <c r="BE45" s="117" t="str">
        <f>(INDEX('МО3 общие данные '!C42:C60,MATCH(X44,'МО3 общие данные '!B42:B60,0)))</f>
        <v>-</v>
      </c>
      <c r="BF45" s="117" t="str">
        <f>(INDEX('МО3 общие данные '!D42:D60,MATCH(X44,'МО3 общие данные '!B42:B60,0)))</f>
        <v>-</v>
      </c>
      <c r="BG45" s="117" t="str">
        <f>(INDEX('МО3 общие данные '!C42:C60,MATCH(Z44,'МО3 общие данные '!B42:B60,0)))</f>
        <v>-</v>
      </c>
      <c r="BH45" s="117" t="str">
        <f>(INDEX('МО3 общие данные '!D42:D60,MATCH(Z44,'МО3 общие данные '!B42:B60,0)))</f>
        <v>-</v>
      </c>
      <c r="BI45" s="117" t="str">
        <f>(INDEX('МО3 общие данные '!C42:C60,MATCH(AB44,'МО3 общие данные '!B42:B60,0)))</f>
        <v>-</v>
      </c>
      <c r="BJ45" s="117" t="str">
        <f>(INDEX('МО3 общие данные '!D42:D60,MATCH(AB44,'МО3 общие данные '!B42:B60,0)))</f>
        <v>-</v>
      </c>
      <c r="BK45" s="117" t="str">
        <f>(INDEX('МО3 общие данные '!C42:C60,MATCH(AD44,'МО3 общие данные '!B42:B60,0)))</f>
        <v>-</v>
      </c>
      <c r="BL45" s="117" t="str">
        <f>(INDEX('МО3 общие данные '!D42:D60,MATCH(AD44,'МО3 общие данные '!B42:B60,0)))</f>
        <v>-</v>
      </c>
    </row>
    <row r="46" spans="1:64" s="116" customFormat="1" ht="14.25" x14ac:dyDescent="0.2">
      <c r="A46" s="88"/>
      <c r="B46" s="294" t="str">
        <f>IF(B44&gt;0,"Д",IF(B44=0," "))</f>
        <v xml:space="preserve"> </v>
      </c>
      <c r="C46" s="295"/>
      <c r="D46" s="294" t="str">
        <f t="shared" ref="D46:X46" si="82">IF(D44&gt;0,"Д",IF(D44=0," "))</f>
        <v xml:space="preserve"> </v>
      </c>
      <c r="E46" s="295"/>
      <c r="F46" s="294" t="str">
        <f t="shared" si="82"/>
        <v xml:space="preserve"> </v>
      </c>
      <c r="G46" s="295"/>
      <c r="H46" s="294" t="str">
        <f t="shared" si="82"/>
        <v xml:space="preserve"> </v>
      </c>
      <c r="I46" s="295"/>
      <c r="J46" s="294" t="str">
        <f t="shared" si="82"/>
        <v xml:space="preserve"> </v>
      </c>
      <c r="K46" s="295"/>
      <c r="L46" s="294" t="str">
        <f t="shared" si="82"/>
        <v xml:space="preserve"> </v>
      </c>
      <c r="M46" s="295"/>
      <c r="N46" s="294" t="str">
        <f t="shared" si="82"/>
        <v xml:space="preserve"> </v>
      </c>
      <c r="O46" s="295"/>
      <c r="P46" s="294" t="str">
        <f t="shared" si="82"/>
        <v xml:space="preserve"> </v>
      </c>
      <c r="Q46" s="295"/>
      <c r="R46" s="294" t="str">
        <f t="shared" si="82"/>
        <v xml:space="preserve"> </v>
      </c>
      <c r="S46" s="295"/>
      <c r="T46" s="294" t="str">
        <f t="shared" si="82"/>
        <v xml:space="preserve"> </v>
      </c>
      <c r="U46" s="295"/>
      <c r="V46" s="294" t="str">
        <f t="shared" si="82"/>
        <v xml:space="preserve"> </v>
      </c>
      <c r="W46" s="295"/>
      <c r="X46" s="294" t="str">
        <f t="shared" si="82"/>
        <v xml:space="preserve"> </v>
      </c>
      <c r="Y46" s="295"/>
      <c r="Z46" s="294" t="str">
        <f t="shared" ref="Z46" si="83">IF(Z44&gt;0,"Д",IF(Z44=0," "))</f>
        <v xml:space="preserve"> </v>
      </c>
      <c r="AA46" s="295"/>
      <c r="AB46" s="294" t="str">
        <f t="shared" ref="AB46" si="84">IF(AB44&gt;0,"Д",IF(AB44=0," "))</f>
        <v xml:space="preserve"> </v>
      </c>
      <c r="AC46" s="295"/>
      <c r="AD46" s="294" t="str">
        <f t="shared" ref="AD46" si="85">IF(AD44&gt;0,"Д",IF(AD44=0," "))</f>
        <v xml:space="preserve"> </v>
      </c>
      <c r="AE46" s="295"/>
      <c r="AF46" s="171"/>
      <c r="AG46" s="171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  <c r="AZ46" s="117"/>
      <c r="BA46" s="117"/>
      <c r="BB46" s="117"/>
      <c r="BC46" s="117"/>
      <c r="BD46" s="117"/>
      <c r="BE46" s="117"/>
      <c r="BF46" s="117"/>
      <c r="BG46" s="117"/>
      <c r="BH46" s="117"/>
      <c r="BI46" s="117"/>
      <c r="BJ46" s="117"/>
      <c r="BK46" s="117"/>
      <c r="BL46" s="117"/>
    </row>
    <row r="47" spans="1:64" s="116" customFormat="1" ht="14.25" x14ac:dyDescent="0.2">
      <c r="A47" s="87"/>
      <c r="B47" s="290">
        <f>'гр7 МО3'!B23</f>
        <v>0</v>
      </c>
      <c r="C47" s="291" t="str">
        <f>IF(B47=1,"час",IF(B47=0," ",IF(B47&gt;4,"часов","часа")))</f>
        <v xml:space="preserve"> </v>
      </c>
      <c r="D47" s="290">
        <f>'гр7 МО3'!C23</f>
        <v>0</v>
      </c>
      <c r="E47" s="291" t="str">
        <f>IF(D47=1,"час",IF(D47=0," ",IF(D47&gt;4,"часов","часа")))</f>
        <v xml:space="preserve"> </v>
      </c>
      <c r="F47" s="290">
        <f>'гр7 МО3'!D23</f>
        <v>0</v>
      </c>
      <c r="G47" s="291" t="str">
        <f>IF(F47=1,"час",IF(F47=0," ",IF(F47&gt;4,"часов","часа")))</f>
        <v xml:space="preserve"> </v>
      </c>
      <c r="H47" s="290">
        <f>'гр7 МО3'!E23</f>
        <v>0</v>
      </c>
      <c r="I47" s="291" t="str">
        <f>IF(H47=1,"час",IF(H47=0," ",IF(H47&gt;4,"часов","часа")))</f>
        <v xml:space="preserve"> </v>
      </c>
      <c r="J47" s="290">
        <f>'гр7 МО3'!F23</f>
        <v>0</v>
      </c>
      <c r="K47" s="291" t="str">
        <f>IF(J47=1,"час",IF(J47=0," ",IF(J47&gt;4,"часов","часа")))</f>
        <v xml:space="preserve"> </v>
      </c>
      <c r="L47" s="290">
        <f>'гр7 МО3'!G23</f>
        <v>0</v>
      </c>
      <c r="M47" s="291" t="str">
        <f>IF(L47=1,"час",IF(L47=0," ",IF(L47&gt;4,"часов","часа")))</f>
        <v xml:space="preserve"> </v>
      </c>
      <c r="N47" s="290">
        <f>'гр7 МО3'!H23</f>
        <v>0</v>
      </c>
      <c r="O47" s="291" t="str">
        <f>IF(N47=1,"час",IF(N47=0," ",IF(N47&gt;4,"часов","часа")))</f>
        <v xml:space="preserve"> </v>
      </c>
      <c r="P47" s="290">
        <f>'гр7 МО3'!I23</f>
        <v>0</v>
      </c>
      <c r="Q47" s="291" t="str">
        <f>IF(P47=1,"час",IF(P47=0," ",IF(P47&gt;4,"часов","часа")))</f>
        <v xml:space="preserve"> </v>
      </c>
      <c r="R47" s="290">
        <f>'гр7 МО3'!J23</f>
        <v>0</v>
      </c>
      <c r="S47" s="291" t="str">
        <f>IF(R47=1,"час",IF(R47=0," ",IF(R47&gt;4,"часов","часа")))</f>
        <v xml:space="preserve"> </v>
      </c>
      <c r="T47" s="290">
        <f>'гр7 МО3'!K23</f>
        <v>0</v>
      </c>
      <c r="U47" s="291" t="str">
        <f>IF(T47=1,"час",IF(T47=0," ",IF(T47&gt;4,"часов","часа")))</f>
        <v xml:space="preserve"> </v>
      </c>
      <c r="V47" s="290">
        <f>'гр7 МО3'!L23</f>
        <v>0</v>
      </c>
      <c r="W47" s="291" t="str">
        <f>IF(V47=1,"час",IF(V47=0," ",IF(V47&gt;4,"часов","часа")))</f>
        <v xml:space="preserve"> </v>
      </c>
      <c r="X47" s="290">
        <f>'гр7 МО3'!M23</f>
        <v>0</v>
      </c>
      <c r="Y47" s="291" t="str">
        <f>IF(X47=1,"час",IF(X47=0," ",IF(X47&gt;4,"часов","часа")))</f>
        <v xml:space="preserve"> </v>
      </c>
      <c r="Z47" s="290">
        <f>'гр7 МО3'!N23</f>
        <v>0</v>
      </c>
      <c r="AA47" s="291" t="str">
        <f t="shared" ref="AA47" si="86">IF(Z47=1,"час",IF(Z47=0," ",IF(Z47&gt;4,"часов","часа")))</f>
        <v xml:space="preserve"> </v>
      </c>
      <c r="AB47" s="290">
        <f>'гр7 МО3'!O23</f>
        <v>0</v>
      </c>
      <c r="AC47" s="291" t="str">
        <f t="shared" ref="AC47" si="87">IF(AB47=1,"час",IF(AB47=0," ",IF(AB47&gt;4,"часов","часа")))</f>
        <v xml:space="preserve"> </v>
      </c>
      <c r="AD47" s="290">
        <f>'гр7 МО3'!P23</f>
        <v>0</v>
      </c>
      <c r="AE47" s="291" t="str">
        <f t="shared" ref="AE47" si="88">IF(AD47=1,"час",IF(AD47=0," ",IF(AD47&gt;4,"часов","часа")))</f>
        <v xml:space="preserve"> </v>
      </c>
      <c r="AF47" s="169"/>
      <c r="AG47" s="169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  <c r="AZ47" s="117"/>
      <c r="BA47" s="117"/>
      <c r="BB47" s="117"/>
      <c r="BC47" s="117"/>
      <c r="BD47" s="117"/>
      <c r="BE47" s="117"/>
      <c r="BF47" s="117"/>
      <c r="BG47" s="117"/>
      <c r="BH47" s="117"/>
      <c r="BI47" s="117"/>
      <c r="BJ47" s="117"/>
      <c r="BK47" s="117"/>
      <c r="BL47" s="117"/>
    </row>
    <row r="48" spans="1:64" s="116" customFormat="1" ht="24" customHeight="1" x14ac:dyDescent="0.2">
      <c r="A48" s="87">
        <v>12</v>
      </c>
      <c r="B48" s="292" t="str">
        <f>IF('МО3 общие данные '!E16=1,AI48,AJ48)</f>
        <v>-</v>
      </c>
      <c r="C48" s="293"/>
      <c r="D48" s="292" t="str">
        <f>IF('МО3 общие данные '!E17=1,AK48,AL48)</f>
        <v>-</v>
      </c>
      <c r="E48" s="293"/>
      <c r="F48" s="292" t="str">
        <f>IF('МО3 общие данные '!E18=1,AM48,AN48)</f>
        <v>-</v>
      </c>
      <c r="G48" s="293"/>
      <c r="H48" s="292" t="str">
        <f>IF('МО3 общие данные '!E19=1,AO48,AP48)</f>
        <v>-</v>
      </c>
      <c r="I48" s="293"/>
      <c r="J48" s="292" t="str">
        <f>IF('МО3 общие данные '!E20=1,AQ48,AR48)</f>
        <v>-</v>
      </c>
      <c r="K48" s="293"/>
      <c r="L48" s="292" t="str">
        <f>IF('МО3 общие данные '!E21=1,AS48,AT48)</f>
        <v>-</v>
      </c>
      <c r="M48" s="293"/>
      <c r="N48" s="292" t="str">
        <f>IF('МО3 общие данные '!E22=1,AU48,AV48)</f>
        <v>-</v>
      </c>
      <c r="O48" s="293"/>
      <c r="P48" s="292" t="str">
        <f>IF('МО3 общие данные '!E23=1,AW48,AX48)</f>
        <v>-</v>
      </c>
      <c r="Q48" s="293"/>
      <c r="R48" s="292" t="str">
        <f>IF('МО3 общие данные '!E24=1,AY48,AZ48)</f>
        <v>-</v>
      </c>
      <c r="S48" s="293"/>
      <c r="T48" s="292" t="str">
        <f>IF('МО3 общие данные '!E25=1,BA48,BB48)</f>
        <v>-</v>
      </c>
      <c r="U48" s="293"/>
      <c r="V48" s="292" t="str">
        <f>IF('МО3 общие данные '!E26=1,BC48,BD48)</f>
        <v>-</v>
      </c>
      <c r="W48" s="293"/>
      <c r="X48" s="292" t="str">
        <f>IF('МО3 общие данные '!E27=1,BE48,BF48)</f>
        <v>-</v>
      </c>
      <c r="Y48" s="293"/>
      <c r="Z48" s="292" t="str">
        <f>IF('МО3 общие данные '!E28=1,BG48,BH48)</f>
        <v>-</v>
      </c>
      <c r="AA48" s="293"/>
      <c r="AB48" s="292" t="str">
        <f>IF('МО3 общие данные '!E29=1,BI48,BJ48)</f>
        <v>-</v>
      </c>
      <c r="AC48" s="293"/>
      <c r="AD48" s="292" t="str">
        <f>IF('МО3 общие данные '!E30=1,BK48,BL48)</f>
        <v>-</v>
      </c>
      <c r="AE48" s="293"/>
      <c r="AF48" s="170"/>
      <c r="AG48" s="170"/>
      <c r="AI48" s="117" t="str">
        <f>(INDEX('МО3 общие данные '!C42:C60,MATCH(B47,'МО3 общие данные '!B42:B60,0)))</f>
        <v>-</v>
      </c>
      <c r="AJ48" s="117" t="str">
        <f>(INDEX('МО3 общие данные '!D42:D60,MATCH(B47,'МО3 общие данные '!B42:B60,0)))</f>
        <v>-</v>
      </c>
      <c r="AK48" s="117" t="str">
        <f>(INDEX('МО3 общие данные '!C42:C60,MATCH(D47,'МО3 общие данные '!B42:B60,0)))</f>
        <v>-</v>
      </c>
      <c r="AL48" s="117" t="str">
        <f>(INDEX('МО3 общие данные '!D42:D60,MATCH(D47,'МО3 общие данные '!B42:B60,0)))</f>
        <v>-</v>
      </c>
      <c r="AM48" s="117" t="str">
        <f>(INDEX('МО3 общие данные '!C42:C60,MATCH(F47,'МО3 общие данные '!B42:B60,0)))</f>
        <v>-</v>
      </c>
      <c r="AN48" s="117" t="str">
        <f>(INDEX('МО3 общие данные '!D42:D60,MATCH(F47,'МО3 общие данные '!B42:B60,0)))</f>
        <v>-</v>
      </c>
      <c r="AO48" s="117" t="str">
        <f>(INDEX('МО3 общие данные '!C42:C60,MATCH(H47,'МО3 общие данные '!B42:B60,0)))</f>
        <v>-</v>
      </c>
      <c r="AP48" s="117" t="str">
        <f>(INDEX('МО3 общие данные '!D42:D60,MATCH(H47,'МО3 общие данные '!B42:B60,0)))</f>
        <v>-</v>
      </c>
      <c r="AQ48" s="117" t="str">
        <f>(INDEX('МО3 общие данные '!C42:C60,MATCH(J47,'МО3 общие данные '!B42:B60,0)))</f>
        <v>-</v>
      </c>
      <c r="AR48" s="117" t="str">
        <f>(INDEX('МО3 общие данные '!D42:D60,MATCH(J47,'МО3 общие данные '!B42:B60,0)))</f>
        <v>-</v>
      </c>
      <c r="AS48" s="117" t="str">
        <f>(INDEX('МО3 общие данные '!C42:C60,MATCH(L47,'МО3 общие данные '!B42:B60,0)))</f>
        <v>-</v>
      </c>
      <c r="AT48" s="117" t="str">
        <f>(INDEX('МО3 общие данные '!D42:D60,MATCH(L47,'МО3 общие данные '!B42:B60,0)))</f>
        <v>-</v>
      </c>
      <c r="AU48" s="117" t="str">
        <f>(INDEX('МО3 общие данные '!C42:C60,MATCH(N47,'МО3 общие данные '!B42:B60,0)))</f>
        <v>-</v>
      </c>
      <c r="AV48" s="117" t="str">
        <f>(INDEX('МО3 общие данные '!D42:D60,MATCH(N47,'МО3 общие данные '!B42:B60,0)))</f>
        <v>-</v>
      </c>
      <c r="AW48" s="117" t="str">
        <f>(INDEX('МО3 общие данные '!C42:C60,MATCH(P47,'МО3 общие данные '!B42:B60,0)))</f>
        <v>-</v>
      </c>
      <c r="AX48" s="117" t="str">
        <f>(INDEX('МО3 общие данные '!D42:D60,MATCH(P47,'МО3 общие данные '!B42:B60,0)))</f>
        <v>-</v>
      </c>
      <c r="AY48" s="117" t="str">
        <f>(INDEX('МО3 общие данные '!C42:C60,MATCH(R47,'МО3 общие данные '!B42:B60,0)))</f>
        <v>-</v>
      </c>
      <c r="AZ48" s="117" t="str">
        <f>(INDEX('МО3 общие данные '!D42:D60,MATCH(R47,'МО3 общие данные '!B42:B60,0)))</f>
        <v>-</v>
      </c>
      <c r="BA48" s="117" t="str">
        <f>(INDEX('МО3 общие данные '!C42:C60,MATCH(T47,'МО3 общие данные '!B42:B60,0)))</f>
        <v>-</v>
      </c>
      <c r="BB48" s="117" t="str">
        <f>(INDEX('МО3 общие данные '!D42:D60,MATCH(T47,'МО3 общие данные '!B42:B60,0)))</f>
        <v>-</v>
      </c>
      <c r="BC48" s="117" t="str">
        <f>(INDEX('МО3 общие данные '!C42:C60,MATCH(V47,'МО3 общие данные '!B42:B60,0)))</f>
        <v>-</v>
      </c>
      <c r="BD48" s="117" t="str">
        <f>(INDEX('МО3 общие данные '!D42:D60,MATCH(V47,'МО3 общие данные '!B42:B60,0)))</f>
        <v>-</v>
      </c>
      <c r="BE48" s="117" t="str">
        <f>(INDEX('МО3 общие данные '!C42:C60,MATCH(X47,'МО3 общие данные '!B42:B60,0)))</f>
        <v>-</v>
      </c>
      <c r="BF48" s="117" t="str">
        <f>(INDEX('МО3 общие данные '!D42:D60,MATCH(X47,'МО3 общие данные '!B42:B60,0)))</f>
        <v>-</v>
      </c>
      <c r="BG48" s="117" t="str">
        <f>(INDEX('МО3 общие данные '!C42:C60,MATCH(Z47,'МО3 общие данные '!B42:B60,0)))</f>
        <v>-</v>
      </c>
      <c r="BH48" s="117" t="str">
        <f>(INDEX('МО3 общие данные '!D42:D60,MATCH(Z47,'МО3 общие данные '!B42:B60,0)))</f>
        <v>-</v>
      </c>
      <c r="BI48" s="117" t="str">
        <f>(INDEX('МО3 общие данные '!C42:C60,MATCH(AB47,'МО3 общие данные '!B42:B60,0)))</f>
        <v>-</v>
      </c>
      <c r="BJ48" s="117" t="str">
        <f>(INDEX('МО3 общие данные '!D42:D60,MATCH(AB47,'МО3 общие данные '!B42:B60,0)))</f>
        <v>-</v>
      </c>
      <c r="BK48" s="117" t="str">
        <f>(INDEX('МО3 общие данные '!C42:C60,MATCH(AD47,'МО3 общие данные '!B42:B60,0)))</f>
        <v>-</v>
      </c>
      <c r="BL48" s="117" t="str">
        <f>(INDEX('МО3 общие данные '!D42:D60,MATCH(AD47,'МО3 общие данные '!B42:B60,0)))</f>
        <v>-</v>
      </c>
    </row>
    <row r="49" spans="1:64" s="116" customFormat="1" ht="14.25" x14ac:dyDescent="0.2">
      <c r="A49" s="88"/>
      <c r="B49" s="294" t="str">
        <f>IF(B47&gt;0,"Д",IF(B47=0," "))</f>
        <v xml:space="preserve"> </v>
      </c>
      <c r="C49" s="295"/>
      <c r="D49" s="294" t="str">
        <f t="shared" ref="D49:X49" si="89">IF(D47&gt;0,"Д",IF(D47=0," "))</f>
        <v xml:space="preserve"> </v>
      </c>
      <c r="E49" s="295"/>
      <c r="F49" s="294" t="str">
        <f t="shared" si="89"/>
        <v xml:space="preserve"> </v>
      </c>
      <c r="G49" s="295"/>
      <c r="H49" s="294" t="str">
        <f t="shared" si="89"/>
        <v xml:space="preserve"> </v>
      </c>
      <c r="I49" s="295"/>
      <c r="J49" s="294" t="str">
        <f t="shared" si="89"/>
        <v xml:space="preserve"> </v>
      </c>
      <c r="K49" s="295"/>
      <c r="L49" s="294" t="str">
        <f t="shared" si="89"/>
        <v xml:space="preserve"> </v>
      </c>
      <c r="M49" s="295"/>
      <c r="N49" s="294" t="str">
        <f t="shared" si="89"/>
        <v xml:space="preserve"> </v>
      </c>
      <c r="O49" s="295"/>
      <c r="P49" s="294" t="str">
        <f t="shared" si="89"/>
        <v xml:space="preserve"> </v>
      </c>
      <c r="Q49" s="295"/>
      <c r="R49" s="294" t="str">
        <f t="shared" si="89"/>
        <v xml:space="preserve"> </v>
      </c>
      <c r="S49" s="295"/>
      <c r="T49" s="294" t="str">
        <f t="shared" si="89"/>
        <v xml:space="preserve"> </v>
      </c>
      <c r="U49" s="295"/>
      <c r="V49" s="294" t="str">
        <f t="shared" si="89"/>
        <v xml:space="preserve"> </v>
      </c>
      <c r="W49" s="295"/>
      <c r="X49" s="294" t="str">
        <f t="shared" si="89"/>
        <v xml:space="preserve"> </v>
      </c>
      <c r="Y49" s="295"/>
      <c r="Z49" s="294" t="str">
        <f t="shared" ref="Z49" si="90">IF(Z47&gt;0,"Д",IF(Z47=0," "))</f>
        <v xml:space="preserve"> </v>
      </c>
      <c r="AA49" s="295"/>
      <c r="AB49" s="294" t="str">
        <f t="shared" ref="AB49" si="91">IF(AB47&gt;0,"Д",IF(AB47=0," "))</f>
        <v xml:space="preserve"> </v>
      </c>
      <c r="AC49" s="295"/>
      <c r="AD49" s="294" t="str">
        <f t="shared" ref="AD49" si="92">IF(AD47&gt;0,"Д",IF(AD47=0," "))</f>
        <v xml:space="preserve"> </v>
      </c>
      <c r="AE49" s="295"/>
      <c r="AF49" s="171"/>
      <c r="AG49" s="171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  <c r="AZ49" s="117"/>
      <c r="BA49" s="117"/>
      <c r="BB49" s="117"/>
      <c r="BC49" s="117"/>
      <c r="BD49" s="117"/>
      <c r="BE49" s="117"/>
      <c r="BF49" s="117"/>
      <c r="BG49" s="117"/>
      <c r="BH49" s="117"/>
      <c r="BI49" s="117"/>
      <c r="BJ49" s="117"/>
      <c r="BK49" s="117"/>
      <c r="BL49" s="117"/>
    </row>
    <row r="50" spans="1:64" s="121" customFormat="1" x14ac:dyDescent="0.2">
      <c r="A50" s="119"/>
      <c r="B50" s="383">
        <f>'гр7 МО3'!B24</f>
        <v>0</v>
      </c>
      <c r="C50" s="384" t="str">
        <f>IF(B50=1,"час",IF(B50=0," ",IF(B50&gt;4,"часов","часа")))</f>
        <v xml:space="preserve"> </v>
      </c>
      <c r="D50" s="383">
        <f>'гр7 МО3'!C24</f>
        <v>0</v>
      </c>
      <c r="E50" s="384" t="str">
        <f>IF(D50=1,"час",IF(D50=0," ",IF(D50&gt;4,"часов","часа")))</f>
        <v xml:space="preserve"> </v>
      </c>
      <c r="F50" s="383">
        <f>'гр7 МО3'!D24</f>
        <v>0</v>
      </c>
      <c r="G50" s="384" t="str">
        <f>IF(F50=1,"час",IF(F50=0," ",IF(F50&gt;4,"часов","часа")))</f>
        <v xml:space="preserve"> </v>
      </c>
      <c r="H50" s="383">
        <f>'гр7 МО3'!E24</f>
        <v>0</v>
      </c>
      <c r="I50" s="384" t="str">
        <f>IF(H50=1,"час",IF(H50=0," ",IF(H50&gt;4,"часов","часа")))</f>
        <v xml:space="preserve"> </v>
      </c>
      <c r="J50" s="383">
        <f>'гр7 МО3'!F24</f>
        <v>0</v>
      </c>
      <c r="K50" s="384" t="str">
        <f>IF(J50=1,"час",IF(J50=0," ",IF(J50&gt;4,"часов","часа")))</f>
        <v xml:space="preserve"> </v>
      </c>
      <c r="L50" s="383">
        <f>'гр7 МО3'!G24</f>
        <v>0</v>
      </c>
      <c r="M50" s="384" t="str">
        <f>IF(L50=1,"час",IF(L50=0," ",IF(L50&gt;4,"часов","часа")))</f>
        <v xml:space="preserve"> </v>
      </c>
      <c r="N50" s="383">
        <f>'гр7 МО3'!H24</f>
        <v>0</v>
      </c>
      <c r="O50" s="384" t="str">
        <f>IF(N50=1,"час",IF(N50=0," ",IF(N50&gt;4,"часов","часа")))</f>
        <v xml:space="preserve"> </v>
      </c>
      <c r="P50" s="383">
        <f>'гр7 МО3'!I24</f>
        <v>0</v>
      </c>
      <c r="Q50" s="384" t="str">
        <f>IF(P50=1,"час",IF(P50=0," ",IF(P50&gt;4,"часов","часа")))</f>
        <v xml:space="preserve"> </v>
      </c>
      <c r="R50" s="383">
        <f>'гр7 МО3'!J24</f>
        <v>0</v>
      </c>
      <c r="S50" s="384" t="str">
        <f>IF(R50=1,"час",IF(R50=0," ",IF(R50&gt;4,"часов","часа")))</f>
        <v xml:space="preserve"> </v>
      </c>
      <c r="T50" s="383">
        <f>'гр7 МО3'!K24</f>
        <v>0</v>
      </c>
      <c r="U50" s="384" t="str">
        <f>IF(T50=1,"час",IF(T50=0," ",IF(T50&gt;4,"часов","часа")))</f>
        <v xml:space="preserve"> </v>
      </c>
      <c r="V50" s="383">
        <f>'гр7 МО3'!L24</f>
        <v>0</v>
      </c>
      <c r="W50" s="384" t="str">
        <f>IF(V50=1,"час",IF(V50=0," ",IF(V50&gt;4,"часов","часа")))</f>
        <v xml:space="preserve"> </v>
      </c>
      <c r="X50" s="383">
        <f>'гр7 МО3'!M24</f>
        <v>0</v>
      </c>
      <c r="Y50" s="384" t="str">
        <f>IF(X50=1,"час",IF(X50=0," ",IF(X50&gt;4,"часов","часа")))</f>
        <v xml:space="preserve"> </v>
      </c>
      <c r="Z50" s="383">
        <f>'гр7 МО3'!N24</f>
        <v>0</v>
      </c>
      <c r="AA50" s="384" t="str">
        <f t="shared" ref="AA50" si="93">IF(Z50=1,"час",IF(Z50=0," ",IF(Z50&gt;4,"часов","часа")))</f>
        <v xml:space="preserve"> </v>
      </c>
      <c r="AB50" s="383">
        <f>'гр7 МО3'!O24</f>
        <v>0</v>
      </c>
      <c r="AC50" s="384" t="str">
        <f t="shared" ref="AC50" si="94">IF(AB50=1,"час",IF(AB50=0," ",IF(AB50&gt;4,"часов","часа")))</f>
        <v xml:space="preserve"> </v>
      </c>
      <c r="AD50" s="383">
        <f>'гр7 МО3'!P24</f>
        <v>0</v>
      </c>
      <c r="AE50" s="384" t="str">
        <f t="shared" ref="AE50" si="95">IF(AD50=1,"час",IF(AD50=0," ",IF(AD50&gt;4,"часов","часа")))</f>
        <v xml:space="preserve"> </v>
      </c>
      <c r="AF50" s="172"/>
      <c r="AG50" s="172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3"/>
    </row>
    <row r="51" spans="1:64" s="121" customFormat="1" ht="24" customHeight="1" x14ac:dyDescent="0.2">
      <c r="A51" s="119">
        <v>13</v>
      </c>
      <c r="B51" s="385" t="str">
        <f>IF('МО3 общие данные '!E16=1,AI51,AJ51)</f>
        <v>-</v>
      </c>
      <c r="C51" s="386"/>
      <c r="D51" s="385" t="str">
        <f>IF('МО3 общие данные '!E17=1,AK51,AL51)</f>
        <v>-</v>
      </c>
      <c r="E51" s="386"/>
      <c r="F51" s="385" t="str">
        <f>IF('МО3 общие данные '!E18=1,AM51,AN51)</f>
        <v>-</v>
      </c>
      <c r="G51" s="386"/>
      <c r="H51" s="385" t="str">
        <f>IF('МО3 общие данные '!E19=1,AO51,AP51)</f>
        <v>-</v>
      </c>
      <c r="I51" s="386"/>
      <c r="J51" s="385" t="str">
        <f>IF('МО3 общие данные '!E20=1,AQ51,AR51)</f>
        <v>-</v>
      </c>
      <c r="K51" s="386"/>
      <c r="L51" s="385" t="str">
        <f>IF('МО3 общие данные '!E21=1,AS51,AT51)</f>
        <v>-</v>
      </c>
      <c r="M51" s="386"/>
      <c r="N51" s="385" t="str">
        <f>IF('МО3 общие данные '!E22=1,AU51,AV51)</f>
        <v>-</v>
      </c>
      <c r="O51" s="386"/>
      <c r="P51" s="385" t="str">
        <f>IF('МО3 общие данные '!E23=1,AW51,AX51)</f>
        <v>-</v>
      </c>
      <c r="Q51" s="386"/>
      <c r="R51" s="385" t="str">
        <f>IF('МО3 общие данные '!E24=1,AY51,AZ51)</f>
        <v>-</v>
      </c>
      <c r="S51" s="386"/>
      <c r="T51" s="385" t="str">
        <f>IF('МО3 общие данные '!E25=1,BA51,BB51)</f>
        <v>-</v>
      </c>
      <c r="U51" s="386"/>
      <c r="V51" s="385" t="str">
        <f>IF('МО3 общие данные '!E26=1,BC51,BD51)</f>
        <v>-</v>
      </c>
      <c r="W51" s="386"/>
      <c r="X51" s="385" t="str">
        <f>IF('МО3 общие данные '!E27=1,BE51,BF51)</f>
        <v>-</v>
      </c>
      <c r="Y51" s="386"/>
      <c r="Z51" s="385" t="str">
        <f>IF('МО3 общие данные '!E28=1,BG51,BH51)</f>
        <v>-</v>
      </c>
      <c r="AA51" s="386"/>
      <c r="AB51" s="385" t="str">
        <f>IF('МО3 общие данные '!E29=1,BI51,BJ51)</f>
        <v>-</v>
      </c>
      <c r="AC51" s="386"/>
      <c r="AD51" s="385" t="str">
        <f>IF('МО3 общие данные '!E30=1,BK51,BL51)</f>
        <v>-</v>
      </c>
      <c r="AE51" s="386"/>
      <c r="AF51" s="173"/>
      <c r="AG51" s="173"/>
      <c r="AI51" s="63" t="str">
        <f>(INDEX('МО3 общие данные '!E42:E60,MATCH(B50,'МО3 общие данные '!B42:B60,0)))</f>
        <v>-</v>
      </c>
      <c r="AJ51" s="63" t="str">
        <f>(INDEX('МО3 общие данные '!E42:E60,MATCH(B50,'МО3 общие данные '!B42:B60,0)))</f>
        <v>-</v>
      </c>
      <c r="AK51" s="63" t="str">
        <f>(INDEX('МО3 общие данные '!E42:E60,MATCH(D50,'МО3 общие данные '!B42:B60,0)))</f>
        <v>-</v>
      </c>
      <c r="AL51" s="63" t="str">
        <f>(INDEX('МО3 общие данные '!E42:E60,MATCH(D50,'МО3 общие данные '!B42:B60,0)))</f>
        <v>-</v>
      </c>
      <c r="AM51" s="63" t="str">
        <f>(INDEX('МО3 общие данные '!E42:E60,MATCH(F50,'МО3 общие данные '!B42:B60,0)))</f>
        <v>-</v>
      </c>
      <c r="AN51" s="63" t="str">
        <f>(INDEX('МО3 общие данные '!E42:E60,MATCH(F50,'МО3 общие данные '!B42:B60,0)))</f>
        <v>-</v>
      </c>
      <c r="AO51" s="63" t="str">
        <f>(INDEX('МО3 общие данные '!E42:E60,MATCH(H50,'МО3 общие данные '!B42:B60,0)))</f>
        <v>-</v>
      </c>
      <c r="AP51" s="63" t="str">
        <f>(INDEX('МО3 общие данные '!E42:E60,MATCH(H50,'МО3 общие данные '!B42:B60,0)))</f>
        <v>-</v>
      </c>
      <c r="AQ51" s="63" t="str">
        <f>(INDEX('МО3 общие данные '!E42:E60,MATCH(J50,'МО3 общие данные '!B42:B60,0)))</f>
        <v>-</v>
      </c>
      <c r="AR51" s="63" t="str">
        <f>(INDEX('МО3 общие данные '!E42:E60,MATCH(J50,'МО3 общие данные '!B42:B60,0)))</f>
        <v>-</v>
      </c>
      <c r="AS51" s="63" t="str">
        <f>(INDEX('МО3 общие данные '!E42:E60,MATCH(L50,'МО3 общие данные '!B42:B60,0)))</f>
        <v>-</v>
      </c>
      <c r="AT51" s="63" t="str">
        <f>(INDEX('МО3 общие данные '!E42:E60,MATCH(L50,'МО3 общие данные '!B42:B60,0)))</f>
        <v>-</v>
      </c>
      <c r="AU51" s="63" t="str">
        <f>(INDEX('МО3 общие данные '!E42:E60,MATCH(N50,'МО3 общие данные '!B42:B60,0)))</f>
        <v>-</v>
      </c>
      <c r="AV51" s="63" t="str">
        <f>(INDEX('МО3 общие данные '!E42:E60,MATCH(N50,'МО3 общие данные '!B42:B60,0)))</f>
        <v>-</v>
      </c>
      <c r="AW51" s="63" t="str">
        <f>(INDEX('МО3 общие данные '!E42:E60,MATCH(P50,'МО3 общие данные '!B42:B60,0)))</f>
        <v>-</v>
      </c>
      <c r="AX51" s="63" t="str">
        <f>(INDEX('МО3 общие данные '!E42:E60,MATCH(P50,'МО3 общие данные '!B42:B60,0)))</f>
        <v>-</v>
      </c>
      <c r="AY51" s="63" t="str">
        <f>(INDEX('МО3 общие данные '!E42:E60,MATCH(R50,'МО3 общие данные '!B42:B60,0)))</f>
        <v>-</v>
      </c>
      <c r="AZ51" s="63" t="str">
        <f>(INDEX('МО3 общие данные '!E42:E60,MATCH(R50,'МО3 общие данные '!B42:B60,0)))</f>
        <v>-</v>
      </c>
      <c r="BA51" s="63" t="str">
        <f>(INDEX('МО3 общие данные '!E42:E60,MATCH(T50,'МО3 общие данные '!B42:B60,0)))</f>
        <v>-</v>
      </c>
      <c r="BB51" s="63" t="str">
        <f>(INDEX('МО3 общие данные '!E42:E60,MATCH(T50,'МО3 общие данные '!B42:B60,0)))</f>
        <v>-</v>
      </c>
      <c r="BC51" s="63" t="str">
        <f>(INDEX('МО3 общие данные '!E42:E60,MATCH(V50,'МО3 общие данные '!B42:B60,0)))</f>
        <v>-</v>
      </c>
      <c r="BD51" s="63" t="str">
        <f>(INDEX('МО3 общие данные '!E42:E60,MATCH(V50,'МО3 общие данные '!B42:B60,0)))</f>
        <v>-</v>
      </c>
      <c r="BE51" s="63" t="str">
        <f>(INDEX('МО3 общие данные '!E42:E60,MATCH(X50,'МО3 общие данные '!B42:B60,0)))</f>
        <v>-</v>
      </c>
      <c r="BF51" s="63" t="str">
        <f>(INDEX('МО3 общие данные '!E42:E60,MATCH(X50,'МО3 общие данные '!B42:B60,0)))</f>
        <v>-</v>
      </c>
      <c r="BG51" s="63" t="str">
        <f>(INDEX('МО3 общие данные '!E42:E60,MATCH(Z50,'МО3 общие данные '!B42:B60,0)))</f>
        <v>-</v>
      </c>
      <c r="BH51" s="63" t="str">
        <f>(INDEX('МО3 общие данные '!E42:E60,MATCH(Z50,'МО3 общие данные '!B42:B60,0)))</f>
        <v>-</v>
      </c>
      <c r="BI51" s="63" t="str">
        <f>(INDEX('МО3 общие данные '!E42:E60,MATCH(AB50,'МО3 общие данные '!B42:B60,0)))</f>
        <v>-</v>
      </c>
      <c r="BJ51" s="63" t="str">
        <f>(INDEX('МО3 общие данные '!E42:E60,MATCH(AB50,'МО3 общие данные '!B42:B60,0)))</f>
        <v>-</v>
      </c>
      <c r="BK51" s="63" t="str">
        <f>(INDEX('МО3 общие данные '!E42:E60,MATCH(AD50,'МО3 общие данные '!B42:B60,0)))</f>
        <v>-</v>
      </c>
      <c r="BL51" s="63" t="str">
        <f>(INDEX('МО3 общие данные '!E42:E60,MATCH(AD50,'МО3 общие данные '!B42:B60,0)))</f>
        <v>-</v>
      </c>
    </row>
    <row r="52" spans="1:64" s="121" customFormat="1" x14ac:dyDescent="0.2">
      <c r="A52" s="120" t="s">
        <v>17</v>
      </c>
      <c r="B52" s="387" t="str">
        <f>IF(B50&gt;0,"Д",IF(B50=0," "))</f>
        <v xml:space="preserve"> </v>
      </c>
      <c r="C52" s="388"/>
      <c r="D52" s="387" t="str">
        <f t="shared" ref="D52:X52" si="96">IF(D50&gt;0,"Д",IF(D50=0," "))</f>
        <v xml:space="preserve"> </v>
      </c>
      <c r="E52" s="388"/>
      <c r="F52" s="387" t="str">
        <f t="shared" si="96"/>
        <v xml:space="preserve"> </v>
      </c>
      <c r="G52" s="388"/>
      <c r="H52" s="387" t="str">
        <f t="shared" si="96"/>
        <v xml:space="preserve"> </v>
      </c>
      <c r="I52" s="388"/>
      <c r="J52" s="387" t="str">
        <f t="shared" si="96"/>
        <v xml:space="preserve"> </v>
      </c>
      <c r="K52" s="388"/>
      <c r="L52" s="387" t="str">
        <f t="shared" si="96"/>
        <v xml:space="preserve"> </v>
      </c>
      <c r="M52" s="388"/>
      <c r="N52" s="387" t="str">
        <f t="shared" si="96"/>
        <v xml:space="preserve"> </v>
      </c>
      <c r="O52" s="388"/>
      <c r="P52" s="387" t="str">
        <f t="shared" si="96"/>
        <v xml:space="preserve"> </v>
      </c>
      <c r="Q52" s="388"/>
      <c r="R52" s="387" t="str">
        <f t="shared" si="96"/>
        <v xml:space="preserve"> </v>
      </c>
      <c r="S52" s="388"/>
      <c r="T52" s="387" t="str">
        <f t="shared" si="96"/>
        <v xml:space="preserve"> </v>
      </c>
      <c r="U52" s="388"/>
      <c r="V52" s="387" t="str">
        <f t="shared" si="96"/>
        <v xml:space="preserve"> </v>
      </c>
      <c r="W52" s="388"/>
      <c r="X52" s="387" t="str">
        <f t="shared" si="96"/>
        <v xml:space="preserve"> </v>
      </c>
      <c r="Y52" s="388"/>
      <c r="Z52" s="387" t="str">
        <f t="shared" ref="Z52" si="97">IF(Z50&gt;0,"Д",IF(Z50=0," "))</f>
        <v xml:space="preserve"> </v>
      </c>
      <c r="AA52" s="388"/>
      <c r="AB52" s="387" t="str">
        <f t="shared" ref="AB52" si="98">IF(AB50&gt;0,"Д",IF(AB50=0," "))</f>
        <v xml:space="preserve"> </v>
      </c>
      <c r="AC52" s="388"/>
      <c r="AD52" s="387" t="str">
        <f t="shared" ref="AD52" si="99">IF(AD50&gt;0,"Д",IF(AD50=0," "))</f>
        <v xml:space="preserve"> </v>
      </c>
      <c r="AE52" s="388"/>
      <c r="AF52" s="174"/>
      <c r="AG52" s="174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3"/>
      <c r="BD52" s="63"/>
      <c r="BE52" s="63"/>
      <c r="BF52" s="63"/>
      <c r="BG52" s="63"/>
      <c r="BH52" s="63"/>
      <c r="BI52" s="63"/>
      <c r="BJ52" s="63"/>
      <c r="BK52" s="63"/>
      <c r="BL52" s="63"/>
    </row>
    <row r="53" spans="1:64" s="121" customFormat="1" x14ac:dyDescent="0.2">
      <c r="A53" s="119"/>
      <c r="B53" s="383">
        <f>'гр7 МО3'!B25</f>
        <v>0</v>
      </c>
      <c r="C53" s="384" t="str">
        <f>IF(B53=1,"час",IF(B53=0," ",IF(B53&gt;4,"часов","часа")))</f>
        <v xml:space="preserve"> </v>
      </c>
      <c r="D53" s="383">
        <f>'гр7 МО3'!C25</f>
        <v>0</v>
      </c>
      <c r="E53" s="384" t="str">
        <f>IF(D53=1,"час",IF(D53=0," ",IF(D53&gt;4,"часов","часа")))</f>
        <v xml:space="preserve"> </v>
      </c>
      <c r="F53" s="383">
        <f>'гр7 МО3'!D25</f>
        <v>0</v>
      </c>
      <c r="G53" s="384" t="str">
        <f>IF(F53=1,"час",IF(F53=0," ",IF(F53&gt;4,"часов","часа")))</f>
        <v xml:space="preserve"> </v>
      </c>
      <c r="H53" s="383">
        <f>'гр7 МО3'!E25</f>
        <v>0</v>
      </c>
      <c r="I53" s="384" t="str">
        <f>IF(H53=1,"час",IF(H53=0," ",IF(H53&gt;4,"часов","часа")))</f>
        <v xml:space="preserve"> </v>
      </c>
      <c r="J53" s="383">
        <f>'гр7 МО3'!F25</f>
        <v>0</v>
      </c>
      <c r="K53" s="384" t="str">
        <f>IF(J53=1,"час",IF(J53=0," ",IF(J53&gt;4,"часов","часа")))</f>
        <v xml:space="preserve"> </v>
      </c>
      <c r="L53" s="383">
        <f>'гр7 МО3'!G25</f>
        <v>0</v>
      </c>
      <c r="M53" s="384" t="str">
        <f>IF(L53=1,"час",IF(L53=0," ",IF(L53&gt;4,"часов","часа")))</f>
        <v xml:space="preserve"> </v>
      </c>
      <c r="N53" s="383">
        <f>'гр7 МО3'!H25</f>
        <v>0</v>
      </c>
      <c r="O53" s="384" t="str">
        <f>IF(N53=1,"час",IF(N53=0," ",IF(N53&gt;4,"часов","часа")))</f>
        <v xml:space="preserve"> </v>
      </c>
      <c r="P53" s="383">
        <f>'гр7 МО3'!I25</f>
        <v>0</v>
      </c>
      <c r="Q53" s="384" t="str">
        <f>IF(P53=1,"час",IF(P53=0," ",IF(P53&gt;4,"часов","часа")))</f>
        <v xml:space="preserve"> </v>
      </c>
      <c r="R53" s="383">
        <f>'гр7 МО3'!J25</f>
        <v>0</v>
      </c>
      <c r="S53" s="384" t="str">
        <f>IF(R53=1,"час",IF(R53=0," ",IF(R53&gt;4,"часов","часа")))</f>
        <v xml:space="preserve"> </v>
      </c>
      <c r="T53" s="383">
        <f>'гр7 МО3'!K25</f>
        <v>0</v>
      </c>
      <c r="U53" s="384" t="str">
        <f>IF(T53=1,"час",IF(T53=0," ",IF(T53&gt;4,"часов","часа")))</f>
        <v xml:space="preserve"> </v>
      </c>
      <c r="V53" s="383">
        <f>'гр7 МО3'!L25</f>
        <v>0</v>
      </c>
      <c r="W53" s="384" t="str">
        <f>IF(V53=1,"час",IF(V53=0," ",IF(V53&gt;4,"часов","часа")))</f>
        <v xml:space="preserve"> </v>
      </c>
      <c r="X53" s="383">
        <f>'гр7 МО3'!M25</f>
        <v>0</v>
      </c>
      <c r="Y53" s="384" t="str">
        <f>IF(X53=1,"час",IF(X53=0," ",IF(X53&gt;4,"часов","часа")))</f>
        <v xml:space="preserve"> </v>
      </c>
      <c r="Z53" s="383">
        <f>'гр7 МО3'!N25</f>
        <v>0</v>
      </c>
      <c r="AA53" s="384" t="str">
        <f t="shared" ref="AA53" si="100">IF(Z53=1,"час",IF(Z53=0," ",IF(Z53&gt;4,"часов","часа")))</f>
        <v xml:space="preserve"> </v>
      </c>
      <c r="AB53" s="383">
        <f>'гр7 МО3'!O25</f>
        <v>0</v>
      </c>
      <c r="AC53" s="384" t="str">
        <f t="shared" ref="AC53" si="101">IF(AB53=1,"час",IF(AB53=0," ",IF(AB53&gt;4,"часов","часа")))</f>
        <v xml:space="preserve"> </v>
      </c>
      <c r="AD53" s="383">
        <f>'гр7 МО3'!P25</f>
        <v>0</v>
      </c>
      <c r="AE53" s="384" t="str">
        <f t="shared" ref="AE53" si="102">IF(AD53=1,"час",IF(AD53=0," ",IF(AD53&gt;4,"часов","часа")))</f>
        <v xml:space="preserve"> </v>
      </c>
      <c r="AF53" s="172"/>
      <c r="AG53" s="172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63"/>
      <c r="BB53" s="63"/>
      <c r="BC53" s="63"/>
      <c r="BD53" s="63"/>
      <c r="BE53" s="63"/>
      <c r="BF53" s="63"/>
      <c r="BG53" s="63"/>
      <c r="BH53" s="63"/>
      <c r="BI53" s="63"/>
      <c r="BJ53" s="63"/>
      <c r="BK53" s="63"/>
      <c r="BL53" s="63"/>
    </row>
    <row r="54" spans="1:64" s="121" customFormat="1" ht="24" customHeight="1" x14ac:dyDescent="0.2">
      <c r="A54" s="119">
        <v>14</v>
      </c>
      <c r="B54" s="385" t="str">
        <f>IF('МО3 общие данные '!E16=1,AI54,AJ54)</f>
        <v>-</v>
      </c>
      <c r="C54" s="386"/>
      <c r="D54" s="385" t="str">
        <f>IF('МО3 общие данные '!E17=1,AK54,AL54)</f>
        <v>-</v>
      </c>
      <c r="E54" s="386"/>
      <c r="F54" s="385" t="str">
        <f>IF('МО3 общие данные '!E18=1,AM54,AN54)</f>
        <v>-</v>
      </c>
      <c r="G54" s="386"/>
      <c r="H54" s="385" t="str">
        <f>IF('МО3 общие данные '!E19=1,AO54,AP54)</f>
        <v>-</v>
      </c>
      <c r="I54" s="386"/>
      <c r="J54" s="385" t="str">
        <f>IF('МО3 общие данные '!E20=1,AQ54,AR54)</f>
        <v>-</v>
      </c>
      <c r="K54" s="386"/>
      <c r="L54" s="385" t="str">
        <f>IF('МО3 общие данные '!E21=1,AS54,AT54)</f>
        <v>-</v>
      </c>
      <c r="M54" s="386"/>
      <c r="N54" s="385" t="str">
        <f>IF('МО3 общие данные '!E22=1,AU54,AV54)</f>
        <v>-</v>
      </c>
      <c r="O54" s="386"/>
      <c r="P54" s="385" t="str">
        <f>IF('МО3 общие данные '!E23=1,AW54,AX54)</f>
        <v>-</v>
      </c>
      <c r="Q54" s="386"/>
      <c r="R54" s="385" t="str">
        <f>IF('МО3 общие данные '!E24=1,AY54,AZ54)</f>
        <v>-</v>
      </c>
      <c r="S54" s="386"/>
      <c r="T54" s="385" t="str">
        <f>IF('МО3 общие данные '!E25=1,BA54,BB54)</f>
        <v>-</v>
      </c>
      <c r="U54" s="386"/>
      <c r="V54" s="385" t="str">
        <f>IF('МО3 общие данные '!E26=1,BC54,BD54)</f>
        <v>-</v>
      </c>
      <c r="W54" s="386"/>
      <c r="X54" s="385" t="str">
        <f>IF('МО3 общие данные '!E27=1,BE54,BF54)</f>
        <v>-</v>
      </c>
      <c r="Y54" s="386"/>
      <c r="Z54" s="385" t="str">
        <f>IF('МО3 общие данные '!E28=1,BG54,BH54)</f>
        <v>-</v>
      </c>
      <c r="AA54" s="386"/>
      <c r="AB54" s="385" t="str">
        <f>IF('МО3 общие данные '!E29=1,BI54,BJ54)</f>
        <v>-</v>
      </c>
      <c r="AC54" s="386"/>
      <c r="AD54" s="385" t="str">
        <f>IF('МО3 общие данные '!E30=1,BK54,BL54)</f>
        <v>-</v>
      </c>
      <c r="AE54" s="386"/>
      <c r="AF54" s="173"/>
      <c r="AG54" s="173"/>
      <c r="AI54" s="63" t="str">
        <f>(INDEX('МО3 общие данные '!E42:E60,MATCH(B53,'МО3 общие данные '!B42:B60,0)))</f>
        <v>-</v>
      </c>
      <c r="AJ54" s="63" t="str">
        <f>(INDEX('МО3 общие данные '!E42:E60,MATCH(B53,'МО3 общие данные '!B42:B60,0)))</f>
        <v>-</v>
      </c>
      <c r="AK54" s="63" t="str">
        <f>(INDEX('МО3 общие данные '!E42:E60,MATCH(D53,'МО3 общие данные '!B42:B60,0)))</f>
        <v>-</v>
      </c>
      <c r="AL54" s="63" t="str">
        <f>(INDEX('МО3 общие данные '!E42:E60,MATCH(D53,'МО3 общие данные '!B42:B60,0)))</f>
        <v>-</v>
      </c>
      <c r="AM54" s="63" t="str">
        <f>(INDEX('МО3 общие данные '!E42:E60,MATCH(F53,'МО3 общие данные '!B42:B60,0)))</f>
        <v>-</v>
      </c>
      <c r="AN54" s="63" t="str">
        <f>(INDEX('МО3 общие данные '!E42:E60,MATCH(F53,'МО3 общие данные '!B42:B60,0)))</f>
        <v>-</v>
      </c>
      <c r="AO54" s="63" t="str">
        <f>(INDEX('МО3 общие данные '!E42:E60,MATCH(H53,'МО3 общие данные '!B42:B60,0)))</f>
        <v>-</v>
      </c>
      <c r="AP54" s="63" t="str">
        <f>(INDEX('МО3 общие данные '!E42:E60,MATCH(H53,'МО3 общие данные '!B42:B60,0)))</f>
        <v>-</v>
      </c>
      <c r="AQ54" s="63" t="str">
        <f>(INDEX('МО3 общие данные '!E42:E60,MATCH(J53,'МО3 общие данные '!B42:B60,0)))</f>
        <v>-</v>
      </c>
      <c r="AR54" s="63" t="str">
        <f>(INDEX('МО3 общие данные '!E42:E60,MATCH(J53,'МО3 общие данные '!B42:B60,0)))</f>
        <v>-</v>
      </c>
      <c r="AS54" s="63" t="str">
        <f>(INDEX('МО3 общие данные '!E42:E60,MATCH(L53,'МО3 общие данные '!B42:B60,0)))</f>
        <v>-</v>
      </c>
      <c r="AT54" s="63" t="str">
        <f>(INDEX('МО3 общие данные '!E42:E60,MATCH(L53,'МО3 общие данные '!B42:B60,0)))</f>
        <v>-</v>
      </c>
      <c r="AU54" s="63" t="str">
        <f>(INDEX('МО3 общие данные '!E42:E60,MATCH(N53,'МО3 общие данные '!B42:B60,0)))</f>
        <v>-</v>
      </c>
      <c r="AV54" s="63" t="str">
        <f>(INDEX('МО3 общие данные '!E42:E60,MATCH(N53,'МО3 общие данные '!B42:B60,0)))</f>
        <v>-</v>
      </c>
      <c r="AW54" s="63" t="str">
        <f>(INDEX('МО3 общие данные '!E42:E60,MATCH(P53,'МО3 общие данные '!B42:B60,0)))</f>
        <v>-</v>
      </c>
      <c r="AX54" s="63" t="str">
        <f>(INDEX('МО3 общие данные '!E42:E60,MATCH(P53,'МО3 общие данные '!B42:B60,0)))</f>
        <v>-</v>
      </c>
      <c r="AY54" s="63" t="str">
        <f>(INDEX('МО3 общие данные '!E42:E60,MATCH(R53,'МО3 общие данные '!B42:B60,0)))</f>
        <v>-</v>
      </c>
      <c r="AZ54" s="63" t="str">
        <f>(INDEX('МО3 общие данные '!E42:E60,MATCH(R53,'МО3 общие данные '!B42:B60,0)))</f>
        <v>-</v>
      </c>
      <c r="BA54" s="63" t="str">
        <f>(INDEX('МО3 общие данные '!E42:E60,MATCH(T53,'МО3 общие данные '!B42:B60,0)))</f>
        <v>-</v>
      </c>
      <c r="BB54" s="63" t="str">
        <f>(INDEX('МО3 общие данные '!E42:E60,MATCH(T53,'МО3 общие данные '!B42:B60,0)))</f>
        <v>-</v>
      </c>
      <c r="BC54" s="63" t="str">
        <f>(INDEX('МО3 общие данные '!E42:E60,MATCH(V53,'МО3 общие данные '!B42:B60,0)))</f>
        <v>-</v>
      </c>
      <c r="BD54" s="63" t="str">
        <f>(INDEX('МО3 общие данные '!E42:E60,MATCH(V53,'МО3 общие данные '!B42:B60,0)))</f>
        <v>-</v>
      </c>
      <c r="BE54" s="63" t="str">
        <f>(INDEX('МО3 общие данные '!E42:E60,MATCH(X53,'МО3 общие данные '!B42:B60,0)))</f>
        <v>-</v>
      </c>
      <c r="BF54" s="63" t="str">
        <f>(INDEX('МО3 общие данные '!E42:E60,MATCH(X53,'МО3 общие данные '!B42:B60,0)))</f>
        <v>-</v>
      </c>
      <c r="BG54" s="63" t="str">
        <f>(INDEX('МО3 общие данные '!E42:E60,MATCH(Z53,'МО3 общие данные '!B42:B60,0)))</f>
        <v>-</v>
      </c>
      <c r="BH54" s="63" t="str">
        <f>(INDEX('МО3 общие данные '!E42:E60,MATCH(Z53,'МО3 общие данные '!B42:B60,0)))</f>
        <v>-</v>
      </c>
      <c r="BI54" s="63" t="str">
        <f>(INDEX('МО3 общие данные '!E42:E60,MATCH(AB53,'МО3 общие данные '!B42:B60,0)))</f>
        <v>-</v>
      </c>
      <c r="BJ54" s="63" t="str">
        <f>(INDEX('МО3 общие данные '!E42:E60,MATCH(AB53,'МО3 общие данные '!B42:B60,0)))</f>
        <v>-</v>
      </c>
      <c r="BK54" s="63" t="str">
        <f>(INDEX('МО3 общие данные '!E42:E60,MATCH(AD53,'МО3 общие данные '!B42:B60,0)))</f>
        <v>-</v>
      </c>
      <c r="BL54" s="63" t="str">
        <f>(INDEX('МО3 общие данные '!E42:E60,MATCH(AD53,'МО3 общие данные '!B42:B60,0)))</f>
        <v>-</v>
      </c>
    </row>
    <row r="55" spans="1:64" s="121" customFormat="1" x14ac:dyDescent="0.2">
      <c r="A55" s="120" t="s">
        <v>18</v>
      </c>
      <c r="B55" s="387" t="str">
        <f>IF(B53&gt;0,"Д",IF(B53=0," "))</f>
        <v xml:space="preserve"> </v>
      </c>
      <c r="C55" s="388"/>
      <c r="D55" s="387" t="str">
        <f t="shared" ref="D55:X55" si="103">IF(D53&gt;0,"Д",IF(D53=0," "))</f>
        <v xml:space="preserve"> </v>
      </c>
      <c r="E55" s="388"/>
      <c r="F55" s="387" t="str">
        <f t="shared" si="103"/>
        <v xml:space="preserve"> </v>
      </c>
      <c r="G55" s="388"/>
      <c r="H55" s="387" t="str">
        <f t="shared" si="103"/>
        <v xml:space="preserve"> </v>
      </c>
      <c r="I55" s="388"/>
      <c r="J55" s="387" t="str">
        <f t="shared" si="103"/>
        <v xml:space="preserve"> </v>
      </c>
      <c r="K55" s="388"/>
      <c r="L55" s="387" t="str">
        <f t="shared" si="103"/>
        <v xml:space="preserve"> </v>
      </c>
      <c r="M55" s="388"/>
      <c r="N55" s="387" t="str">
        <f t="shared" si="103"/>
        <v xml:space="preserve"> </v>
      </c>
      <c r="O55" s="388"/>
      <c r="P55" s="387" t="str">
        <f t="shared" si="103"/>
        <v xml:space="preserve"> </v>
      </c>
      <c r="Q55" s="388"/>
      <c r="R55" s="387" t="str">
        <f t="shared" si="103"/>
        <v xml:space="preserve"> </v>
      </c>
      <c r="S55" s="388"/>
      <c r="T55" s="387" t="str">
        <f t="shared" si="103"/>
        <v xml:space="preserve"> </v>
      </c>
      <c r="U55" s="388"/>
      <c r="V55" s="387" t="str">
        <f t="shared" si="103"/>
        <v xml:space="preserve"> </v>
      </c>
      <c r="W55" s="388"/>
      <c r="X55" s="387" t="str">
        <f t="shared" si="103"/>
        <v xml:space="preserve"> </v>
      </c>
      <c r="Y55" s="388"/>
      <c r="Z55" s="387" t="str">
        <f t="shared" ref="Z55" si="104">IF(Z53&gt;0,"Д",IF(Z53=0," "))</f>
        <v xml:space="preserve"> </v>
      </c>
      <c r="AA55" s="388"/>
      <c r="AB55" s="387" t="str">
        <f t="shared" ref="AB55" si="105">IF(AB53&gt;0,"Д",IF(AB53=0," "))</f>
        <v xml:space="preserve"> </v>
      </c>
      <c r="AC55" s="388"/>
      <c r="AD55" s="387" t="str">
        <f t="shared" ref="AD55" si="106">IF(AD53&gt;0,"Д",IF(AD53=0," "))</f>
        <v xml:space="preserve"> </v>
      </c>
      <c r="AE55" s="388"/>
      <c r="AF55" s="174"/>
      <c r="AG55" s="174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63"/>
      <c r="BB55" s="63"/>
      <c r="BC55" s="63"/>
      <c r="BD55" s="63"/>
      <c r="BE55" s="63"/>
      <c r="BF55" s="63"/>
      <c r="BG55" s="63"/>
      <c r="BH55" s="63"/>
      <c r="BI55" s="63"/>
      <c r="BJ55" s="63"/>
      <c r="BK55" s="63"/>
      <c r="BL55" s="63"/>
    </row>
    <row r="56" spans="1:64" s="83" customFormat="1" x14ac:dyDescent="0.2">
      <c r="A56" s="87"/>
      <c r="B56" s="296">
        <f>'гр7 МО3'!B26</f>
        <v>0</v>
      </c>
      <c r="C56" s="297" t="str">
        <f>IF(B56=1,"час",IF(B56=0," ",IF(B56&gt;4,"часов","часа")))</f>
        <v xml:space="preserve"> </v>
      </c>
      <c r="D56" s="296">
        <f>'гр7 МО3'!C26</f>
        <v>0</v>
      </c>
      <c r="E56" s="297" t="str">
        <f>IF(D56=1,"час",IF(D56=0," ",IF(D56&gt;4,"часов","часа")))</f>
        <v xml:space="preserve"> </v>
      </c>
      <c r="F56" s="296">
        <f>'гр7 МО3'!D26</f>
        <v>0</v>
      </c>
      <c r="G56" s="297" t="str">
        <f>IF(F56=1,"час",IF(F56=0," ",IF(F56&gt;4,"часов","часа")))</f>
        <v xml:space="preserve"> </v>
      </c>
      <c r="H56" s="296">
        <f>'гр7 МО3'!E26</f>
        <v>0</v>
      </c>
      <c r="I56" s="297" t="str">
        <f>IF(H56=1,"час",IF(H56=0," ",IF(H56&gt;4,"часов","часа")))</f>
        <v xml:space="preserve"> </v>
      </c>
      <c r="J56" s="296">
        <f>'гр7 МО3'!F26</f>
        <v>0</v>
      </c>
      <c r="K56" s="297" t="str">
        <f>IF(J56=1,"час",IF(J56=0," ",IF(J56&gt;4,"часов","часа")))</f>
        <v xml:space="preserve"> </v>
      </c>
      <c r="L56" s="296">
        <f>'гр7 МО3'!G26</f>
        <v>0</v>
      </c>
      <c r="M56" s="297" t="str">
        <f>IF(L56=1,"час",IF(L56=0," ",IF(L56&gt;4,"часов","часа")))</f>
        <v xml:space="preserve"> </v>
      </c>
      <c r="N56" s="296">
        <f>'гр7 МО3'!H26</f>
        <v>0</v>
      </c>
      <c r="O56" s="297" t="str">
        <f>IF(N56=1,"час",IF(N56=0," ",IF(N56&gt;4,"часов","часа")))</f>
        <v xml:space="preserve"> </v>
      </c>
      <c r="P56" s="296">
        <f>'гр7 МО3'!I26</f>
        <v>0</v>
      </c>
      <c r="Q56" s="297" t="str">
        <f>IF(P56=1,"час",IF(P56=0," ",IF(P56&gt;4,"часов","часа")))</f>
        <v xml:space="preserve"> </v>
      </c>
      <c r="R56" s="296">
        <f>'гр7 МО3'!J26</f>
        <v>0</v>
      </c>
      <c r="S56" s="297" t="str">
        <f>IF(R56=1,"час",IF(R56=0," ",IF(R56&gt;4,"часов","часа")))</f>
        <v xml:space="preserve"> </v>
      </c>
      <c r="T56" s="296">
        <f>'гр7 МО3'!K26</f>
        <v>0</v>
      </c>
      <c r="U56" s="297" t="str">
        <f>IF(T56=1,"час",IF(T56=0," ",IF(T56&gt;4,"часов","часа")))</f>
        <v xml:space="preserve"> </v>
      </c>
      <c r="V56" s="296">
        <f>'гр7 МО3'!L26</f>
        <v>0</v>
      </c>
      <c r="W56" s="297" t="str">
        <f>IF(V56=1,"час",IF(V56=0," ",IF(V56&gt;4,"часов","часа")))</f>
        <v xml:space="preserve"> </v>
      </c>
      <c r="X56" s="296">
        <f>'гр7 МО3'!M26</f>
        <v>0</v>
      </c>
      <c r="Y56" s="297" t="str">
        <f>IF(X56=1,"час",IF(X56=0," ",IF(X56&gt;4,"часов","часа")))</f>
        <v xml:space="preserve"> </v>
      </c>
      <c r="Z56" s="296">
        <f>'гр7 МО3'!N26</f>
        <v>0</v>
      </c>
      <c r="AA56" s="297" t="str">
        <f t="shared" ref="AA56" si="107">IF(Z56=1,"час",IF(Z56=0," ",IF(Z56&gt;4,"часов","часа")))</f>
        <v xml:space="preserve"> </v>
      </c>
      <c r="AB56" s="296">
        <f>'гр7 МО3'!O26</f>
        <v>0</v>
      </c>
      <c r="AC56" s="297" t="str">
        <f t="shared" ref="AC56" si="108">IF(AB56=1,"час",IF(AB56=0," ",IF(AB56&gt;4,"часов","часа")))</f>
        <v xml:space="preserve"> </v>
      </c>
      <c r="AD56" s="296">
        <f>'гр7 МО3'!P26</f>
        <v>0</v>
      </c>
      <c r="AE56" s="297" t="str">
        <f t="shared" ref="AE56" si="109">IF(AD56=1,"час",IF(AD56=0," ",IF(AD56&gt;4,"часов","часа")))</f>
        <v xml:space="preserve"> </v>
      </c>
      <c r="AF56" s="175"/>
      <c r="AG56" s="17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  <c r="BK56" s="85"/>
      <c r="BL56" s="85"/>
    </row>
    <row r="57" spans="1:64" s="83" customFormat="1" ht="24" customHeight="1" x14ac:dyDescent="0.2">
      <c r="A57" s="87">
        <v>15</v>
      </c>
      <c r="B57" s="298" t="str">
        <f>IF('МО3 общие данные '!E16=1,AI57,AJ57)</f>
        <v>-</v>
      </c>
      <c r="C57" s="299"/>
      <c r="D57" s="298" t="str">
        <f>IF('МО3 общие данные '!E17=1,AK57,AL57)</f>
        <v>-</v>
      </c>
      <c r="E57" s="299"/>
      <c r="F57" s="298" t="str">
        <f>IF('МО3 общие данные '!E18=1,AM57,AN57)</f>
        <v>-</v>
      </c>
      <c r="G57" s="299"/>
      <c r="H57" s="298" t="str">
        <f>IF('МО3 общие данные '!E19=1,AO57,AP57)</f>
        <v>-</v>
      </c>
      <c r="I57" s="299"/>
      <c r="J57" s="298" t="str">
        <f>IF('МО3 общие данные '!E20=1,AQ57,AR57)</f>
        <v>-</v>
      </c>
      <c r="K57" s="299"/>
      <c r="L57" s="298" t="str">
        <f>IF('МО3 общие данные '!E21=1,AS57,AT57)</f>
        <v>-</v>
      </c>
      <c r="M57" s="299"/>
      <c r="N57" s="298" t="str">
        <f>IF('МО3 общие данные '!E22=1,AU57,AV57)</f>
        <v>-</v>
      </c>
      <c r="O57" s="299"/>
      <c r="P57" s="298" t="str">
        <f>IF('МО3 общие данные '!E23=1,AW57,AX57)</f>
        <v>-</v>
      </c>
      <c r="Q57" s="299"/>
      <c r="R57" s="298" t="str">
        <f>IF('МО3 общие данные '!E24=1,AY57,AZ57)</f>
        <v>-</v>
      </c>
      <c r="S57" s="299"/>
      <c r="T57" s="298" t="str">
        <f>IF('МО3 общие данные '!E25=1,BA57,BB57)</f>
        <v>-</v>
      </c>
      <c r="U57" s="299"/>
      <c r="V57" s="298" t="str">
        <f>IF('МО3 общие данные '!E26=1,BC57,BD57)</f>
        <v>-</v>
      </c>
      <c r="W57" s="299"/>
      <c r="X57" s="298" t="str">
        <f>IF('МО3 общие данные '!E27=1,BE57,BF57)</f>
        <v>-</v>
      </c>
      <c r="Y57" s="299"/>
      <c r="Z57" s="298" t="str">
        <f>IF('МО3 общие данные '!E28=1,BG57,BH57)</f>
        <v>-</v>
      </c>
      <c r="AA57" s="299"/>
      <c r="AB57" s="298" t="str">
        <f>IF('МО3 общие данные '!E29=1,BI57,BJ57)</f>
        <v>-</v>
      </c>
      <c r="AC57" s="299"/>
      <c r="AD57" s="298" t="str">
        <f>IF('МО3 общие данные '!E30=1,BK57,BL57)</f>
        <v>-</v>
      </c>
      <c r="AE57" s="299"/>
      <c r="AF57" s="176"/>
      <c r="AG57" s="176"/>
      <c r="AI57" s="85" t="str">
        <f>(INDEX('МО3 общие данные '!C42:C60,MATCH(B56,'МО3 общие данные '!B42:B60,0)))</f>
        <v>-</v>
      </c>
      <c r="AJ57" s="85" t="str">
        <f>(INDEX('МО3 общие данные '!D42:D60,MATCH(B56,'МО3 общие данные '!B42:B60,0)))</f>
        <v>-</v>
      </c>
      <c r="AK57" s="85" t="str">
        <f>(INDEX('МО3 общие данные '!C42:C60,MATCH(D56,'МО3 общие данные '!B42:B60,0)))</f>
        <v>-</v>
      </c>
      <c r="AL57" s="85" t="str">
        <f>(INDEX('МО3 общие данные '!D42:D60,MATCH(D56,'МО3 общие данные '!B42:B60,0)))</f>
        <v>-</v>
      </c>
      <c r="AM57" s="85" t="str">
        <f>(INDEX('МО3 общие данные '!C42:C60,MATCH(F56,'МО3 общие данные '!B42:B60,0)))</f>
        <v>-</v>
      </c>
      <c r="AN57" s="85" t="str">
        <f>(INDEX('МО3 общие данные '!D42:D60,MATCH(F56,'МО3 общие данные '!B42:B60,0)))</f>
        <v>-</v>
      </c>
      <c r="AO57" s="85" t="str">
        <f>(INDEX('МО3 общие данные '!C42:C60,MATCH(H56,'МО3 общие данные '!B42:B60,0)))</f>
        <v>-</v>
      </c>
      <c r="AP57" s="85" t="str">
        <f>(INDEX('МО3 общие данные '!D42:D60,MATCH(H56,'МО3 общие данные '!B42:B60,0)))</f>
        <v>-</v>
      </c>
      <c r="AQ57" s="85" t="str">
        <f>(INDEX('МО3 общие данные '!C42:C60,MATCH(J56,'МО3 общие данные '!B42:B60,0)))</f>
        <v>-</v>
      </c>
      <c r="AR57" s="85" t="str">
        <f>(INDEX('МО3 общие данные '!D42:D60,MATCH(J56,'МО3 общие данные '!B42:B60,0)))</f>
        <v>-</v>
      </c>
      <c r="AS57" s="85" t="str">
        <f>(INDEX('МО3 общие данные '!C42:C60,MATCH(L56,'МО3 общие данные '!B42:B60,0)))</f>
        <v>-</v>
      </c>
      <c r="AT57" s="85" t="str">
        <f>(INDEX('МО3 общие данные '!D42:D60,MATCH(L56,'МО3 общие данные '!B42:B60,0)))</f>
        <v>-</v>
      </c>
      <c r="AU57" s="85" t="str">
        <f>(INDEX('МО3 общие данные '!C42:C60,MATCH(N56,'МО3 общие данные '!B42:B60,0)))</f>
        <v>-</v>
      </c>
      <c r="AV57" s="85" t="str">
        <f>(INDEX('МО3 общие данные '!D42:D60,MATCH(N56,'МО3 общие данные '!B42:B60,0)))</f>
        <v>-</v>
      </c>
      <c r="AW57" s="85" t="str">
        <f>(INDEX('МО3 общие данные '!C42:C60,MATCH(P56,'МО3 общие данные '!B42:B60,0)))</f>
        <v>-</v>
      </c>
      <c r="AX57" s="85" t="str">
        <f>(INDEX('МО3 общие данные '!D42:D60,MATCH(P56,'МО3 общие данные '!B42:B60,0)))</f>
        <v>-</v>
      </c>
      <c r="AY57" s="85" t="str">
        <f>(INDEX('МО3 общие данные '!C42:C60,MATCH(R56,'МО3 общие данные '!B42:B60,0)))</f>
        <v>-</v>
      </c>
      <c r="AZ57" s="85" t="str">
        <f>(INDEX('МО3 общие данные '!D42:D60,MATCH(R56,'МО3 общие данные '!B42:B60,0)))</f>
        <v>-</v>
      </c>
      <c r="BA57" s="85" t="str">
        <f>(INDEX('МО3 общие данные '!C42:C60,MATCH(T56,'МО3 общие данные '!B42:B60,0)))</f>
        <v>-</v>
      </c>
      <c r="BB57" s="85" t="str">
        <f>(INDEX('МО3 общие данные '!D42:D60,MATCH(T56,'МО3 общие данные '!B42:B60,0)))</f>
        <v>-</v>
      </c>
      <c r="BC57" s="85" t="str">
        <f>(INDEX('МО3 общие данные '!C42:C60,MATCH(V56,'МО3 общие данные '!B42:B60,0)))</f>
        <v>-</v>
      </c>
      <c r="BD57" s="85" t="str">
        <f>(INDEX('МО3 общие данные '!D42:D60,MATCH(V56,'МО3 общие данные '!B42:B60,0)))</f>
        <v>-</v>
      </c>
      <c r="BE57" s="85" t="str">
        <f>(INDEX('МО3 общие данные '!C42:C60,MATCH(X56,'МО3 общие данные '!B42:B60,0)))</f>
        <v>-</v>
      </c>
      <c r="BF57" s="85" t="str">
        <f>(INDEX('МО3 общие данные '!D42:D60,MATCH(X56,'МО3 общие данные '!B42:B60,0)))</f>
        <v>-</v>
      </c>
      <c r="BG57" s="85" t="str">
        <f>(INDEX('МО3 общие данные '!C42:C60,MATCH(Z56,'МО3 общие данные '!B42:B60,0)))</f>
        <v>-</v>
      </c>
      <c r="BH57" s="85" t="str">
        <f>(INDEX('МО3 общие данные '!D42:D60,MATCH(Z56,'МО3 общие данные '!B42:B60,0)))</f>
        <v>-</v>
      </c>
      <c r="BI57" s="85" t="str">
        <f>(INDEX('МО3 общие данные '!C42:C60,MATCH(AB56,'МО3 общие данные '!B42:B60,0)))</f>
        <v>-</v>
      </c>
      <c r="BJ57" s="85" t="str">
        <f>(INDEX('МО3 общие данные '!D42:D60,MATCH(AB56,'МО3 общие данные '!B42:B60,0)))</f>
        <v>-</v>
      </c>
      <c r="BK57" s="85" t="str">
        <f>(INDEX('МО3 общие данные '!C42:C60,MATCH(AD56,'МО3 общие данные '!B42:B60,0)))</f>
        <v>-</v>
      </c>
      <c r="BL57" s="85" t="str">
        <f>(INDEX('МО3 общие данные '!D42:D60,MATCH(AD56,'МО3 общие данные '!B42:B60,0)))</f>
        <v>-</v>
      </c>
    </row>
    <row r="58" spans="1:64" s="83" customFormat="1" x14ac:dyDescent="0.2">
      <c r="A58" s="88"/>
      <c r="B58" s="294" t="str">
        <f>IF(B56&gt;0,"Д",IF(B56=0," "))</f>
        <v xml:space="preserve"> </v>
      </c>
      <c r="C58" s="295"/>
      <c r="D58" s="294" t="str">
        <f t="shared" ref="D58:X58" si="110">IF(D56&gt;0,"Д",IF(D56=0," "))</f>
        <v xml:space="preserve"> </v>
      </c>
      <c r="E58" s="295"/>
      <c r="F58" s="294" t="str">
        <f t="shared" si="110"/>
        <v xml:space="preserve"> </v>
      </c>
      <c r="G58" s="295"/>
      <c r="H58" s="294" t="str">
        <f t="shared" si="110"/>
        <v xml:space="preserve"> </v>
      </c>
      <c r="I58" s="295"/>
      <c r="J58" s="294" t="str">
        <f t="shared" si="110"/>
        <v xml:space="preserve"> </v>
      </c>
      <c r="K58" s="295"/>
      <c r="L58" s="294" t="str">
        <f t="shared" si="110"/>
        <v xml:space="preserve"> </v>
      </c>
      <c r="M58" s="295"/>
      <c r="N58" s="294" t="str">
        <f t="shared" si="110"/>
        <v xml:space="preserve"> </v>
      </c>
      <c r="O58" s="295"/>
      <c r="P58" s="294" t="str">
        <f t="shared" si="110"/>
        <v xml:space="preserve"> </v>
      </c>
      <c r="Q58" s="295"/>
      <c r="R58" s="294" t="str">
        <f t="shared" si="110"/>
        <v xml:space="preserve"> </v>
      </c>
      <c r="S58" s="295"/>
      <c r="T58" s="294" t="str">
        <f t="shared" si="110"/>
        <v xml:space="preserve"> </v>
      </c>
      <c r="U58" s="295"/>
      <c r="V58" s="294" t="str">
        <f t="shared" si="110"/>
        <v xml:space="preserve"> </v>
      </c>
      <c r="W58" s="295"/>
      <c r="X58" s="294" t="str">
        <f t="shared" si="110"/>
        <v xml:space="preserve"> </v>
      </c>
      <c r="Y58" s="295"/>
      <c r="Z58" s="294" t="str">
        <f t="shared" ref="Z58" si="111">IF(Z56&gt;0,"Д",IF(Z56=0," "))</f>
        <v xml:space="preserve"> </v>
      </c>
      <c r="AA58" s="295"/>
      <c r="AB58" s="294" t="str">
        <f t="shared" ref="AB58" si="112">IF(AB56&gt;0,"Д",IF(AB56=0," "))</f>
        <v xml:space="preserve"> </v>
      </c>
      <c r="AC58" s="295"/>
      <c r="AD58" s="294" t="str">
        <f t="shared" ref="AD58" si="113">IF(AD56&gt;0,"Д",IF(AD56=0," "))</f>
        <v xml:space="preserve"> </v>
      </c>
      <c r="AE58" s="295"/>
      <c r="AF58" s="171"/>
      <c r="AG58" s="171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</row>
    <row r="59" spans="1:64" s="83" customFormat="1" x14ac:dyDescent="0.2">
      <c r="A59" s="87"/>
      <c r="B59" s="296">
        <f>'гр7 МО3'!B27</f>
        <v>0</v>
      </c>
      <c r="C59" s="297" t="str">
        <f>IF(B59=1,"час",IF(B59=0," ",IF(B59&gt;4,"часов","часа")))</f>
        <v xml:space="preserve"> </v>
      </c>
      <c r="D59" s="296">
        <f>'гр7 МО3'!C27</f>
        <v>0</v>
      </c>
      <c r="E59" s="297" t="str">
        <f>IF(D59=1,"час",IF(D59=0," ",IF(D59&gt;4,"часов","часа")))</f>
        <v xml:space="preserve"> </v>
      </c>
      <c r="F59" s="296">
        <f>'гр7 МО3'!D27</f>
        <v>0</v>
      </c>
      <c r="G59" s="297" t="str">
        <f>IF(F59=1,"час",IF(F59=0," ",IF(F59&gt;4,"часов","часа")))</f>
        <v xml:space="preserve"> </v>
      </c>
      <c r="H59" s="296">
        <f>'гр7 МО3'!E27</f>
        <v>0</v>
      </c>
      <c r="I59" s="297" t="str">
        <f>IF(H59=1,"час",IF(H59=0," ",IF(H59&gt;4,"часов","часа")))</f>
        <v xml:space="preserve"> </v>
      </c>
      <c r="J59" s="296">
        <f>'гр7 МО3'!F27</f>
        <v>0</v>
      </c>
      <c r="K59" s="297" t="str">
        <f>IF(J59=1,"час",IF(J59=0," ",IF(J59&gt;4,"часов","часа")))</f>
        <v xml:space="preserve"> </v>
      </c>
      <c r="L59" s="296">
        <f>'гр7 МО3'!G27</f>
        <v>0</v>
      </c>
      <c r="M59" s="297" t="str">
        <f>IF(L59=1,"час",IF(L59=0," ",IF(L59&gt;4,"часов","часа")))</f>
        <v xml:space="preserve"> </v>
      </c>
      <c r="N59" s="296">
        <f>'гр7 МО3'!H27</f>
        <v>0</v>
      </c>
      <c r="O59" s="297" t="str">
        <f>IF(N59=1,"час",IF(N59=0," ",IF(N59&gt;4,"часов","часа")))</f>
        <v xml:space="preserve"> </v>
      </c>
      <c r="P59" s="296">
        <f>'гр7 МО3'!I27</f>
        <v>0</v>
      </c>
      <c r="Q59" s="297" t="str">
        <f>IF(P59=1,"час",IF(P59=0," ",IF(P59&gt;4,"часов","часа")))</f>
        <v xml:space="preserve"> </v>
      </c>
      <c r="R59" s="296">
        <f>'гр7 МО3'!J27</f>
        <v>0</v>
      </c>
      <c r="S59" s="297" t="str">
        <f>IF(R59=1,"час",IF(R59=0," ",IF(R59&gt;4,"часов","часа")))</f>
        <v xml:space="preserve"> </v>
      </c>
      <c r="T59" s="296">
        <f>'гр7 МО3'!K27</f>
        <v>0</v>
      </c>
      <c r="U59" s="297" t="str">
        <f>IF(T59=1,"час",IF(T59=0," ",IF(T59&gt;4,"часов","часа")))</f>
        <v xml:space="preserve"> </v>
      </c>
      <c r="V59" s="296">
        <f>'гр7 МО3'!L27</f>
        <v>0</v>
      </c>
      <c r="W59" s="297" t="str">
        <f>IF(V59=1,"час",IF(V59=0," ",IF(V59&gt;4,"часов","часа")))</f>
        <v xml:space="preserve"> </v>
      </c>
      <c r="X59" s="296">
        <f>'гр7 МО3'!M27</f>
        <v>0</v>
      </c>
      <c r="Y59" s="297" t="str">
        <f>IF(X59=1,"час",IF(X59=0," ",IF(X59&gt;4,"часов","часа")))</f>
        <v xml:space="preserve"> </v>
      </c>
      <c r="Z59" s="296">
        <f>'гр7 МО3'!N27</f>
        <v>0</v>
      </c>
      <c r="AA59" s="297" t="str">
        <f t="shared" ref="AA59" si="114">IF(Z59=1,"час",IF(Z59=0," ",IF(Z59&gt;4,"часов","часа")))</f>
        <v xml:space="preserve"> </v>
      </c>
      <c r="AB59" s="296">
        <f>'гр7 МО3'!O27</f>
        <v>0</v>
      </c>
      <c r="AC59" s="297" t="str">
        <f t="shared" ref="AC59" si="115">IF(AB59=1,"час",IF(AB59=0," ",IF(AB59&gt;4,"часов","часа")))</f>
        <v xml:space="preserve"> </v>
      </c>
      <c r="AD59" s="296">
        <f>'гр7 МО3'!P27</f>
        <v>0</v>
      </c>
      <c r="AE59" s="297" t="str">
        <f t="shared" ref="AE59" si="116">IF(AD59=1,"час",IF(AD59=0," ",IF(AD59&gt;4,"часов","часа")))</f>
        <v xml:space="preserve"> </v>
      </c>
      <c r="AF59" s="175"/>
      <c r="AG59" s="175"/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5"/>
      <c r="BB59" s="85"/>
      <c r="BC59" s="85"/>
      <c r="BD59" s="85"/>
      <c r="BE59" s="85"/>
      <c r="BF59" s="85"/>
      <c r="BG59" s="85"/>
      <c r="BH59" s="85"/>
      <c r="BI59" s="85"/>
      <c r="BJ59" s="85"/>
      <c r="BK59" s="85"/>
      <c r="BL59" s="85"/>
    </row>
    <row r="60" spans="1:64" s="83" customFormat="1" ht="24" customHeight="1" x14ac:dyDescent="0.2">
      <c r="A60" s="87">
        <v>16</v>
      </c>
      <c r="B60" s="298" t="str">
        <f>IF('МО3 общие данные '!E16=1,AI60,AJ60)</f>
        <v>-</v>
      </c>
      <c r="C60" s="299"/>
      <c r="D60" s="298" t="str">
        <f>IF('МО3 общие данные '!E17=1,AK60,AL60)</f>
        <v>-</v>
      </c>
      <c r="E60" s="299"/>
      <c r="F60" s="298" t="str">
        <f>IF('МО3 общие данные '!E18=1,AM60,AN60)</f>
        <v>-</v>
      </c>
      <c r="G60" s="299"/>
      <c r="H60" s="298" t="str">
        <f>IF('МО3 общие данные '!E19=1,AO60,AP60)</f>
        <v>-</v>
      </c>
      <c r="I60" s="299"/>
      <c r="J60" s="298" t="str">
        <f>IF('МО3 общие данные '!E20=1,AQ60,AR60)</f>
        <v>-</v>
      </c>
      <c r="K60" s="299"/>
      <c r="L60" s="298" t="str">
        <f>IF('МО3 общие данные '!E21=1,AS60,AT60)</f>
        <v>-</v>
      </c>
      <c r="M60" s="299"/>
      <c r="N60" s="298" t="str">
        <f>IF('МО3 общие данные '!E22=1,AU60,AV60)</f>
        <v>-</v>
      </c>
      <c r="O60" s="299"/>
      <c r="P60" s="298" t="str">
        <f>IF('МО3 общие данные '!E23=1,AW60,AX60)</f>
        <v>-</v>
      </c>
      <c r="Q60" s="299"/>
      <c r="R60" s="298" t="str">
        <f>IF('МО3 общие данные '!E24=1,AY60,AZ60)</f>
        <v>-</v>
      </c>
      <c r="S60" s="299"/>
      <c r="T60" s="298" t="str">
        <f>IF('МО3 общие данные '!E25=1,BA60,BB60)</f>
        <v>-</v>
      </c>
      <c r="U60" s="299"/>
      <c r="V60" s="298" t="str">
        <f>IF('МО3 общие данные '!E26=1,BC60,BD60)</f>
        <v>-</v>
      </c>
      <c r="W60" s="299"/>
      <c r="X60" s="298" t="str">
        <f>IF('МО3 общие данные '!E27=1,BE60,BF60)</f>
        <v>-</v>
      </c>
      <c r="Y60" s="299"/>
      <c r="Z60" s="298" t="str">
        <f>IF('МО3 общие данные '!E28=1,BG60,BH60)</f>
        <v>-</v>
      </c>
      <c r="AA60" s="299"/>
      <c r="AB60" s="298" t="str">
        <f>IF('МО3 общие данные '!E29=1,BI60,BJ60)</f>
        <v>-</v>
      </c>
      <c r="AC60" s="299"/>
      <c r="AD60" s="298" t="str">
        <f>IF('МО3 общие данные '!E30=1,BK60,BL60)</f>
        <v>-</v>
      </c>
      <c r="AE60" s="299"/>
      <c r="AF60" s="176"/>
      <c r="AG60" s="176"/>
      <c r="AI60" s="85" t="str">
        <f>(INDEX('МО3 общие данные '!C42:C60,MATCH(B59,'МО3 общие данные '!B42:B60,0)))</f>
        <v>-</v>
      </c>
      <c r="AJ60" s="85" t="str">
        <f>(INDEX('МО3 общие данные '!D42:D60,MATCH(B59,'МО3 общие данные '!B42:B60,0)))</f>
        <v>-</v>
      </c>
      <c r="AK60" s="85" t="str">
        <f>(INDEX('МО3 общие данные '!C42:C60,MATCH(D59,'МО3 общие данные '!B42:B60,0)))</f>
        <v>-</v>
      </c>
      <c r="AL60" s="85" t="str">
        <f>(INDEX('МО3 общие данные '!D42:D60,MATCH(D59,'МО3 общие данные '!B42:B60,0)))</f>
        <v>-</v>
      </c>
      <c r="AM60" s="85" t="str">
        <f>(INDEX('МО3 общие данные '!C42:C60,MATCH(F59,'МО3 общие данные '!B42:B60,0)))</f>
        <v>-</v>
      </c>
      <c r="AN60" s="85" t="str">
        <f>(INDEX('МО3 общие данные '!D42:D60,MATCH(F59,'МО3 общие данные '!B42:B60,0)))</f>
        <v>-</v>
      </c>
      <c r="AO60" s="85" t="str">
        <f>(INDEX('МО3 общие данные '!C42:C60,MATCH(H59,'МО3 общие данные '!B42:B60,0)))</f>
        <v>-</v>
      </c>
      <c r="AP60" s="85" t="str">
        <f>(INDEX('МО3 общие данные '!D42:D60,MATCH(H59,'МО3 общие данные '!B42:B60,0)))</f>
        <v>-</v>
      </c>
      <c r="AQ60" s="85" t="str">
        <f>(INDEX('МО3 общие данные '!C42:C60,MATCH(J59,'МО3 общие данные '!B42:B60,0)))</f>
        <v>-</v>
      </c>
      <c r="AR60" s="85" t="str">
        <f>(INDEX('МО3 общие данные '!D42:D60,MATCH(J59,'МО3 общие данные '!B42:B60,0)))</f>
        <v>-</v>
      </c>
      <c r="AS60" s="85" t="str">
        <f>(INDEX('МО3 общие данные '!C42:C60,MATCH(L59,'МО3 общие данные '!B42:B60,0)))</f>
        <v>-</v>
      </c>
      <c r="AT60" s="85" t="str">
        <f>(INDEX('МО3 общие данные '!D42:D60,MATCH(L59,'МО3 общие данные '!B42:B60,0)))</f>
        <v>-</v>
      </c>
      <c r="AU60" s="85" t="str">
        <f>(INDEX('МО3 общие данные '!C42:C60,MATCH(N59,'МО3 общие данные '!B42:B60,0)))</f>
        <v>-</v>
      </c>
      <c r="AV60" s="85" t="str">
        <f>(INDEX('МО3 общие данные '!D42:D60,MATCH(N59,'МО3 общие данные '!B42:B60,0)))</f>
        <v>-</v>
      </c>
      <c r="AW60" s="85" t="str">
        <f>(INDEX('МО3 общие данные '!C42:C60,MATCH(P59,'МО3 общие данные '!B42:B60,0)))</f>
        <v>-</v>
      </c>
      <c r="AX60" s="85" t="str">
        <f>(INDEX('МО3 общие данные '!D42:D60,MATCH(P59,'МО3 общие данные '!B42:B60,0)))</f>
        <v>-</v>
      </c>
      <c r="AY60" s="85" t="str">
        <f>(INDEX('МО3 общие данные '!C42:C60,MATCH(R59,'МО3 общие данные '!B42:B60,0)))</f>
        <v>-</v>
      </c>
      <c r="AZ60" s="85" t="str">
        <f>(INDEX('МО3 общие данные '!D42:D60,MATCH(R59,'МО3 общие данные '!B42:B60,0)))</f>
        <v>-</v>
      </c>
      <c r="BA60" s="85" t="str">
        <f>(INDEX('МО3 общие данные '!C42:C60,MATCH(T59,'МО3 общие данные '!B42:B60,0)))</f>
        <v>-</v>
      </c>
      <c r="BB60" s="85" t="str">
        <f>(INDEX('МО3 общие данные '!D42:D60,MATCH(T59,'МО3 общие данные '!B42:B60,0)))</f>
        <v>-</v>
      </c>
      <c r="BC60" s="85" t="str">
        <f>(INDEX('МО3 общие данные '!C42:C60,MATCH(V59,'МО3 общие данные '!B42:B60,0)))</f>
        <v>-</v>
      </c>
      <c r="BD60" s="85" t="str">
        <f>(INDEX('МО3 общие данные '!D42:D60,MATCH(V59,'МО3 общие данные '!B42:B60,0)))</f>
        <v>-</v>
      </c>
      <c r="BE60" s="85" t="str">
        <f>(INDEX('МО3 общие данные '!C42:C60,MATCH(X59,'МО3 общие данные '!B42:B60,0)))</f>
        <v>-</v>
      </c>
      <c r="BF60" s="85" t="str">
        <f>(INDEX('МО3 общие данные '!D42:D60,MATCH(X59,'МО3 общие данные '!B42:B60,0)))</f>
        <v>-</v>
      </c>
      <c r="BG60" s="85" t="str">
        <f>(INDEX('МО3 общие данные '!C42:C60,MATCH(Z59,'МО3 общие данные '!B42:B60,0)))</f>
        <v>-</v>
      </c>
      <c r="BH60" s="85" t="str">
        <f>(INDEX('МО3 общие данные '!D42:D60,MATCH(Z59,'МО3 общие данные '!B42:B60,0)))</f>
        <v>-</v>
      </c>
      <c r="BI60" s="85" t="str">
        <f>(INDEX('МО3 общие данные '!C42:C60,MATCH(AB59,'МО3 общие данные '!B42:B60,0)))</f>
        <v>-</v>
      </c>
      <c r="BJ60" s="85" t="str">
        <f>(INDEX('МО3 общие данные '!D42:D60,MATCH(AB59,'МО3 общие данные '!B42:B60,0)))</f>
        <v>-</v>
      </c>
      <c r="BK60" s="85" t="str">
        <f>(INDEX('МО3 общие данные '!C42:C60,MATCH(AD59,'МО3 общие данные '!B42:B60,0)))</f>
        <v>-</v>
      </c>
      <c r="BL60" s="85" t="str">
        <f>(INDEX('МО3 общие данные '!D42:D60,MATCH(AD59,'МО3 общие данные '!B42:B60,0)))</f>
        <v>-</v>
      </c>
    </row>
    <row r="61" spans="1:64" s="83" customFormat="1" x14ac:dyDescent="0.2">
      <c r="A61" s="88"/>
      <c r="B61" s="294" t="str">
        <f>IF(B59&gt;0,"Д",IF(B59=0," "))</f>
        <v xml:space="preserve"> </v>
      </c>
      <c r="C61" s="295"/>
      <c r="D61" s="294" t="str">
        <f t="shared" ref="D61:X61" si="117">IF(D59&gt;0,"Д",IF(D59=0," "))</f>
        <v xml:space="preserve"> </v>
      </c>
      <c r="E61" s="295"/>
      <c r="F61" s="294" t="str">
        <f t="shared" si="117"/>
        <v xml:space="preserve"> </v>
      </c>
      <c r="G61" s="295"/>
      <c r="H61" s="294" t="str">
        <f t="shared" si="117"/>
        <v xml:space="preserve"> </v>
      </c>
      <c r="I61" s="295"/>
      <c r="J61" s="294" t="str">
        <f t="shared" si="117"/>
        <v xml:space="preserve"> </v>
      </c>
      <c r="K61" s="295"/>
      <c r="L61" s="294" t="str">
        <f t="shared" si="117"/>
        <v xml:space="preserve"> </v>
      </c>
      <c r="M61" s="295"/>
      <c r="N61" s="294" t="str">
        <f t="shared" si="117"/>
        <v xml:space="preserve"> </v>
      </c>
      <c r="O61" s="295"/>
      <c r="P61" s="294" t="str">
        <f t="shared" si="117"/>
        <v xml:space="preserve"> </v>
      </c>
      <c r="Q61" s="295"/>
      <c r="R61" s="294" t="str">
        <f t="shared" si="117"/>
        <v xml:space="preserve"> </v>
      </c>
      <c r="S61" s="295"/>
      <c r="T61" s="294" t="str">
        <f t="shared" si="117"/>
        <v xml:space="preserve"> </v>
      </c>
      <c r="U61" s="295"/>
      <c r="V61" s="294" t="str">
        <f t="shared" si="117"/>
        <v xml:space="preserve"> </v>
      </c>
      <c r="W61" s="295"/>
      <c r="X61" s="294" t="str">
        <f t="shared" si="117"/>
        <v xml:space="preserve"> </v>
      </c>
      <c r="Y61" s="295"/>
      <c r="Z61" s="294" t="str">
        <f t="shared" ref="Z61" si="118">IF(Z59&gt;0,"Д",IF(Z59=0," "))</f>
        <v xml:space="preserve"> </v>
      </c>
      <c r="AA61" s="295"/>
      <c r="AB61" s="294" t="str">
        <f t="shared" ref="AB61" si="119">IF(AB59&gt;0,"Д",IF(AB59=0," "))</f>
        <v xml:space="preserve"> </v>
      </c>
      <c r="AC61" s="295"/>
      <c r="AD61" s="294" t="str">
        <f t="shared" ref="AD61" si="120">IF(AD59&gt;0,"Д",IF(AD59=0," "))</f>
        <v xml:space="preserve"> </v>
      </c>
      <c r="AE61" s="295"/>
      <c r="AF61" s="171"/>
      <c r="AG61" s="171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  <c r="BK61" s="85"/>
      <c r="BL61" s="85"/>
    </row>
    <row r="62" spans="1:64" s="83" customFormat="1" x14ac:dyDescent="0.2">
      <c r="A62" s="87"/>
      <c r="B62" s="296">
        <f>'гр7 МО3'!B28</f>
        <v>0</v>
      </c>
      <c r="C62" s="297" t="str">
        <f>IF(B62=1,"час",IF(B62=0," ",IF(B62&gt;4,"часов","часа")))</f>
        <v xml:space="preserve"> </v>
      </c>
      <c r="D62" s="296">
        <f>'гр7 МО3'!C28</f>
        <v>0</v>
      </c>
      <c r="E62" s="297" t="str">
        <f>IF(D62=1,"час",IF(D62=0," ",IF(D62&gt;4,"часов","часа")))</f>
        <v xml:space="preserve"> </v>
      </c>
      <c r="F62" s="296">
        <f>'гр7 МО3'!D28</f>
        <v>0</v>
      </c>
      <c r="G62" s="297" t="str">
        <f>IF(F62=1,"час",IF(F62=0," ",IF(F62&gt;4,"часов","часа")))</f>
        <v xml:space="preserve"> </v>
      </c>
      <c r="H62" s="296">
        <f>'гр7 МО3'!E28</f>
        <v>0</v>
      </c>
      <c r="I62" s="297" t="str">
        <f>IF(H62=1,"час",IF(H62=0," ",IF(H62&gt;4,"часов","часа")))</f>
        <v xml:space="preserve"> </v>
      </c>
      <c r="J62" s="296">
        <f>'гр7 МО3'!F28</f>
        <v>0</v>
      </c>
      <c r="K62" s="297" t="str">
        <f>IF(J62=1,"час",IF(J62=0," ",IF(J62&gt;4,"часов","часа")))</f>
        <v xml:space="preserve"> </v>
      </c>
      <c r="L62" s="296">
        <f>'гр7 МО3'!G28</f>
        <v>0</v>
      </c>
      <c r="M62" s="297" t="str">
        <f>IF(L62=1,"час",IF(L62=0," ",IF(L62&gt;4,"часов","часа")))</f>
        <v xml:space="preserve"> </v>
      </c>
      <c r="N62" s="296">
        <f>'гр7 МО3'!H28</f>
        <v>0</v>
      </c>
      <c r="O62" s="297" t="str">
        <f>IF(N62=1,"час",IF(N62=0," ",IF(N62&gt;4,"часов","часа")))</f>
        <v xml:space="preserve"> </v>
      </c>
      <c r="P62" s="296">
        <f>'гр7 МО3'!I28</f>
        <v>0</v>
      </c>
      <c r="Q62" s="297" t="str">
        <f>IF(P62=1,"час",IF(P62=0," ",IF(P62&gt;4,"часов","часа")))</f>
        <v xml:space="preserve"> </v>
      </c>
      <c r="R62" s="296">
        <f>'гр7 МО3'!J28</f>
        <v>0</v>
      </c>
      <c r="S62" s="297" t="str">
        <f>IF(R62=1,"час",IF(R62=0," ",IF(R62&gt;4,"часов","часа")))</f>
        <v xml:space="preserve"> </v>
      </c>
      <c r="T62" s="296">
        <f>'гр7 МО3'!K28</f>
        <v>0</v>
      </c>
      <c r="U62" s="297" t="str">
        <f>IF(T62=1,"час",IF(T62=0," ",IF(T62&gt;4,"часов","часа")))</f>
        <v xml:space="preserve"> </v>
      </c>
      <c r="V62" s="296">
        <f>'гр7 МО3'!L28</f>
        <v>0</v>
      </c>
      <c r="W62" s="297" t="str">
        <f>IF(V62=1,"час",IF(V62=0," ",IF(V62&gt;4,"часов","часа")))</f>
        <v xml:space="preserve"> </v>
      </c>
      <c r="X62" s="296">
        <f>'гр7 МО3'!M28</f>
        <v>0</v>
      </c>
      <c r="Y62" s="297" t="str">
        <f>IF(X62=1,"час",IF(X62=0," ",IF(X62&gt;4,"часов","часа")))</f>
        <v xml:space="preserve"> </v>
      </c>
      <c r="Z62" s="296">
        <f>'гр7 МО3'!N28</f>
        <v>0</v>
      </c>
      <c r="AA62" s="297" t="str">
        <f t="shared" ref="AA62" si="121">IF(Z62=1,"час",IF(Z62=0," ",IF(Z62&gt;4,"часов","часа")))</f>
        <v xml:space="preserve"> </v>
      </c>
      <c r="AB62" s="296">
        <f>'гр7 МО3'!O28</f>
        <v>0</v>
      </c>
      <c r="AC62" s="297" t="str">
        <f t="shared" ref="AC62" si="122">IF(AB62=1,"час",IF(AB62=0," ",IF(AB62&gt;4,"часов","часа")))</f>
        <v xml:space="preserve"> </v>
      </c>
      <c r="AD62" s="296">
        <f>'гр7 МО3'!P28</f>
        <v>0</v>
      </c>
      <c r="AE62" s="297" t="str">
        <f t="shared" ref="AE62" si="123">IF(AD62=1,"час",IF(AD62=0," ",IF(AD62&gt;4,"часов","часа")))</f>
        <v xml:space="preserve"> </v>
      </c>
      <c r="AF62" s="175"/>
      <c r="AG62" s="17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</row>
    <row r="63" spans="1:64" s="83" customFormat="1" ht="25.5" customHeight="1" x14ac:dyDescent="0.2">
      <c r="A63" s="87">
        <v>17</v>
      </c>
      <c r="B63" s="298" t="str">
        <f>IF('МО3 общие данные '!E16=1,AI63,AJ63)</f>
        <v>-</v>
      </c>
      <c r="C63" s="299"/>
      <c r="D63" s="298" t="str">
        <f>IF('МО3 общие данные '!E17=1,AK63,AL63)</f>
        <v>-</v>
      </c>
      <c r="E63" s="299"/>
      <c r="F63" s="298" t="str">
        <f>IF('МО3 общие данные '!E18=1,AM63,AN63)</f>
        <v>-</v>
      </c>
      <c r="G63" s="299"/>
      <c r="H63" s="298" t="str">
        <f>IF('МО3 общие данные '!E19=1,AO63,AP63)</f>
        <v>-</v>
      </c>
      <c r="I63" s="299"/>
      <c r="J63" s="298" t="str">
        <f>IF('МО3 общие данные '!E20=1,AQ63,AR63)</f>
        <v>-</v>
      </c>
      <c r="K63" s="299"/>
      <c r="L63" s="298" t="str">
        <f>IF('МО3 общие данные '!E21=1,AS63,AT63)</f>
        <v>-</v>
      </c>
      <c r="M63" s="299"/>
      <c r="N63" s="298" t="str">
        <f>IF('МО3 общие данные '!E22=1,AU63,AV63)</f>
        <v>-</v>
      </c>
      <c r="O63" s="299"/>
      <c r="P63" s="298" t="str">
        <f>IF('МО3 общие данные '!E23=1,AW63,AX63)</f>
        <v>-</v>
      </c>
      <c r="Q63" s="299"/>
      <c r="R63" s="298" t="str">
        <f>IF('МО3 общие данные '!E24=1,AY63,AZ63)</f>
        <v>-</v>
      </c>
      <c r="S63" s="299"/>
      <c r="T63" s="298" t="str">
        <f>IF('МО3 общие данные '!E25=1,BA63,BB63)</f>
        <v>-</v>
      </c>
      <c r="U63" s="299"/>
      <c r="V63" s="298" t="str">
        <f>IF('МО3 общие данные '!E26=1,BC63,BD63)</f>
        <v>-</v>
      </c>
      <c r="W63" s="299"/>
      <c r="X63" s="298" t="str">
        <f>IF('МО3 общие данные '!E27=1,BE63,BF63)</f>
        <v>-</v>
      </c>
      <c r="Y63" s="299"/>
      <c r="Z63" s="298" t="str">
        <f>IF('МО3 общие данные '!E28=1,BG63,BH63)</f>
        <v>-</v>
      </c>
      <c r="AA63" s="299"/>
      <c r="AB63" s="298" t="str">
        <f>IF('МО3 общие данные '!E29=1,BI63,BJ63)</f>
        <v>-</v>
      </c>
      <c r="AC63" s="299"/>
      <c r="AD63" s="298" t="str">
        <f>IF('МО3 общие данные '!E30=1,BK63,BL63)</f>
        <v>-</v>
      </c>
      <c r="AE63" s="299"/>
      <c r="AF63" s="176"/>
      <c r="AG63" s="176"/>
      <c r="AI63" s="85" t="str">
        <f>(INDEX('МО3 общие данные '!C42:C60,MATCH(B62,'МО3 общие данные '!B42:B60,0)))</f>
        <v>-</v>
      </c>
      <c r="AJ63" s="85" t="str">
        <f>(INDEX('МО3 общие данные '!D42:D60,MATCH(B62,'МО3 общие данные '!B42:B60,0)))</f>
        <v>-</v>
      </c>
      <c r="AK63" s="85" t="str">
        <f>(INDEX('МО3 общие данные '!C42:C60,MATCH(D62,'МО3 общие данные '!B42:B60,0)))</f>
        <v>-</v>
      </c>
      <c r="AL63" s="85" t="str">
        <f>(INDEX('МО3 общие данные '!D42:D60,MATCH(D62,'МО3 общие данные '!B42:B60,0)))</f>
        <v>-</v>
      </c>
      <c r="AM63" s="85" t="str">
        <f>(INDEX('МО3 общие данные '!C42:C60,MATCH(F62,'МО3 общие данные '!B42:B60,0)))</f>
        <v>-</v>
      </c>
      <c r="AN63" s="85" t="str">
        <f>(INDEX('МО3 общие данные '!D42:D60,MATCH(F62,'МО3 общие данные '!B42:B60,0)))</f>
        <v>-</v>
      </c>
      <c r="AO63" s="85" t="str">
        <f>(INDEX('МО3 общие данные '!C42:C60,MATCH(H62,'МО3 общие данные '!B42:B60,0)))</f>
        <v>-</v>
      </c>
      <c r="AP63" s="85" t="str">
        <f>(INDEX('МО3 общие данные '!D42:D60,MATCH(H62,'МО3 общие данные '!B42:B60,0)))</f>
        <v>-</v>
      </c>
      <c r="AQ63" s="85" t="str">
        <f>(INDEX('МО3 общие данные '!C42:C60,MATCH(J62,'МО3 общие данные '!B42:B60,0)))</f>
        <v>-</v>
      </c>
      <c r="AR63" s="85" t="str">
        <f>(INDEX('МО3 общие данные '!D42:D60,MATCH(J62,'МО3 общие данные '!B42:B60,0)))</f>
        <v>-</v>
      </c>
      <c r="AS63" s="85" t="str">
        <f>(INDEX('МО3 общие данные '!C42:C60,MATCH(L62,'МО3 общие данные '!B42:B60,0)))</f>
        <v>-</v>
      </c>
      <c r="AT63" s="85" t="str">
        <f>(INDEX('МО3 общие данные '!D42:D60,MATCH(L62,'МО3 общие данные '!B42:B60,0)))</f>
        <v>-</v>
      </c>
      <c r="AU63" s="85" t="str">
        <f>(INDEX('МО3 общие данные '!C42:C60,MATCH(N62,'МО3 общие данные '!B42:B60,0)))</f>
        <v>-</v>
      </c>
      <c r="AV63" s="85" t="str">
        <f>(INDEX('МО3 общие данные '!D42:D60,MATCH(N62,'МО3 общие данные '!B42:B60,0)))</f>
        <v>-</v>
      </c>
      <c r="AW63" s="85" t="str">
        <f>(INDEX('МО3 общие данные '!C42:C60,MATCH(P62,'МО3 общие данные '!B42:B60,0)))</f>
        <v>-</v>
      </c>
      <c r="AX63" s="85" t="str">
        <f>(INDEX('МО3 общие данные '!D42:D60,MATCH(P62,'МО3 общие данные '!B42:B60,0)))</f>
        <v>-</v>
      </c>
      <c r="AY63" s="85" t="str">
        <f>(INDEX('МО3 общие данные '!C42:C60,MATCH(R62,'МО3 общие данные '!B42:B60,0)))</f>
        <v>-</v>
      </c>
      <c r="AZ63" s="85" t="str">
        <f>(INDEX('МО3 общие данные '!D42:D60,MATCH(R62,'МО3 общие данные '!B42:B60,0)))</f>
        <v>-</v>
      </c>
      <c r="BA63" s="85" t="str">
        <f>(INDEX('МО3 общие данные '!C42:C60,MATCH(T62,'МО3 общие данные '!B42:B60,0)))</f>
        <v>-</v>
      </c>
      <c r="BB63" s="85" t="str">
        <f>(INDEX('МО3 общие данные '!D42:D60,MATCH(T62,'МО3 общие данные '!B42:B60,0)))</f>
        <v>-</v>
      </c>
      <c r="BC63" s="85" t="str">
        <f>(INDEX('МО3 общие данные '!C42:C60,MATCH(V62,'МО3 общие данные '!B42:B60,0)))</f>
        <v>-</v>
      </c>
      <c r="BD63" s="85" t="str">
        <f>(INDEX('МО3 общие данные '!D42:D60,MATCH(V62,'МО3 общие данные '!B42:B60,0)))</f>
        <v>-</v>
      </c>
      <c r="BE63" s="85" t="str">
        <f>(INDEX('МО3 общие данные '!C42:C60,MATCH(X62,'МО3 общие данные '!B42:B60,0)))</f>
        <v>-</v>
      </c>
      <c r="BF63" s="85" t="str">
        <f>(INDEX('МО3 общие данные '!D42:D60,MATCH(X62,'МО3 общие данные '!B42:B60,0)))</f>
        <v>-</v>
      </c>
      <c r="BG63" s="85" t="str">
        <f>(INDEX('МО3 общие данные '!C42:C60,MATCH(Z62,'МО3 общие данные '!B42:B60,0)))</f>
        <v>-</v>
      </c>
      <c r="BH63" s="85" t="str">
        <f>(INDEX('МО3 общие данные '!D42:D60,MATCH(Z62,'МО3 общие данные '!B42:B60,0)))</f>
        <v>-</v>
      </c>
      <c r="BI63" s="85" t="str">
        <f>(INDEX('МО3 общие данные '!C42:C60,MATCH(AB62,'МО3 общие данные '!B42:B60,0)))</f>
        <v>-</v>
      </c>
      <c r="BJ63" s="85" t="str">
        <f>(INDEX('МО3 общие данные '!D42:D60,MATCH(AB62,'МО3 общие данные '!B42:B60,0)))</f>
        <v>-</v>
      </c>
      <c r="BK63" s="85" t="str">
        <f>(INDEX('МО3 общие данные '!C42:C60,MATCH(AD62,'МО3 общие данные '!B42:B60,0)))</f>
        <v>-</v>
      </c>
      <c r="BL63" s="85" t="str">
        <f>(INDEX('МО3 общие данные '!D42:D60,MATCH(AD62,'МО3 общие данные '!B42:B60,0)))</f>
        <v>-</v>
      </c>
    </row>
    <row r="64" spans="1:64" s="83" customFormat="1" ht="15" customHeight="1" x14ac:dyDescent="0.2">
      <c r="A64" s="88"/>
      <c r="B64" s="294" t="str">
        <f>IF(B62&gt;0,"Д",IF(B62=0," "))</f>
        <v xml:space="preserve"> </v>
      </c>
      <c r="C64" s="295"/>
      <c r="D64" s="294" t="str">
        <f t="shared" ref="D64:X64" si="124">IF(D62&gt;0,"Д",IF(D62=0," "))</f>
        <v xml:space="preserve"> </v>
      </c>
      <c r="E64" s="295"/>
      <c r="F64" s="294" t="str">
        <f t="shared" si="124"/>
        <v xml:space="preserve"> </v>
      </c>
      <c r="G64" s="295"/>
      <c r="H64" s="294" t="str">
        <f t="shared" si="124"/>
        <v xml:space="preserve"> </v>
      </c>
      <c r="I64" s="295"/>
      <c r="J64" s="294" t="str">
        <f t="shared" si="124"/>
        <v xml:space="preserve"> </v>
      </c>
      <c r="K64" s="295"/>
      <c r="L64" s="294" t="str">
        <f t="shared" si="124"/>
        <v xml:space="preserve"> </v>
      </c>
      <c r="M64" s="295"/>
      <c r="N64" s="294" t="str">
        <f t="shared" si="124"/>
        <v xml:space="preserve"> </v>
      </c>
      <c r="O64" s="295"/>
      <c r="P64" s="294" t="str">
        <f t="shared" si="124"/>
        <v xml:space="preserve"> </v>
      </c>
      <c r="Q64" s="295"/>
      <c r="R64" s="294" t="str">
        <f t="shared" si="124"/>
        <v xml:space="preserve"> </v>
      </c>
      <c r="S64" s="295"/>
      <c r="T64" s="294" t="str">
        <f t="shared" si="124"/>
        <v xml:space="preserve"> </v>
      </c>
      <c r="U64" s="295"/>
      <c r="V64" s="294" t="str">
        <f t="shared" si="124"/>
        <v xml:space="preserve"> </v>
      </c>
      <c r="W64" s="295"/>
      <c r="X64" s="294" t="str">
        <f t="shared" si="124"/>
        <v xml:space="preserve"> </v>
      </c>
      <c r="Y64" s="295"/>
      <c r="Z64" s="294" t="str">
        <f t="shared" ref="Z64" si="125">IF(Z62&gt;0,"Д",IF(Z62=0," "))</f>
        <v xml:space="preserve"> </v>
      </c>
      <c r="AA64" s="295"/>
      <c r="AB64" s="294" t="str">
        <f t="shared" ref="AB64" si="126">IF(AB62&gt;0,"Д",IF(AB62=0," "))</f>
        <v xml:space="preserve"> </v>
      </c>
      <c r="AC64" s="295"/>
      <c r="AD64" s="294" t="str">
        <f t="shared" ref="AD64" si="127">IF(AD62&gt;0,"Д",IF(AD62=0," "))</f>
        <v xml:space="preserve"> </v>
      </c>
      <c r="AE64" s="295"/>
      <c r="AF64" s="171"/>
      <c r="AG64" s="171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5"/>
      <c r="BK64" s="85"/>
      <c r="BL64" s="85"/>
    </row>
    <row r="65" spans="1:64" s="83" customFormat="1" ht="15" customHeight="1" x14ac:dyDescent="0.2">
      <c r="A65" s="87"/>
      <c r="B65" s="296">
        <f>'гр7 МО3'!B29</f>
        <v>0</v>
      </c>
      <c r="C65" s="297" t="str">
        <f>IF(B65=1,"час",IF(B65=0," ",IF(B65&gt;4,"часов","часа")))</f>
        <v xml:space="preserve"> </v>
      </c>
      <c r="D65" s="296">
        <f>'гр7 МО3'!C29</f>
        <v>0</v>
      </c>
      <c r="E65" s="297" t="str">
        <f>IF(D65=1,"час",IF(D65=0," ",IF(D65&gt;4,"часов","часа")))</f>
        <v xml:space="preserve"> </v>
      </c>
      <c r="F65" s="296">
        <f>'гр7 МО3'!D29</f>
        <v>0</v>
      </c>
      <c r="G65" s="297" t="str">
        <f>IF(F65=1,"час",IF(F65=0," ",IF(F65&gt;4,"часов","часа")))</f>
        <v xml:space="preserve"> </v>
      </c>
      <c r="H65" s="296">
        <f>'гр7 МО3'!E29</f>
        <v>0</v>
      </c>
      <c r="I65" s="297" t="str">
        <f>IF(H65=1,"час",IF(H65=0," ",IF(H65&gt;4,"часов","часа")))</f>
        <v xml:space="preserve"> </v>
      </c>
      <c r="J65" s="296">
        <f>'гр7 МО3'!F29</f>
        <v>0</v>
      </c>
      <c r="K65" s="297" t="str">
        <f>IF(J65=1,"час",IF(J65=0," ",IF(J65&gt;4,"часов","часа")))</f>
        <v xml:space="preserve"> </v>
      </c>
      <c r="L65" s="296">
        <f>'гр7 МО3'!G29</f>
        <v>0</v>
      </c>
      <c r="M65" s="297" t="str">
        <f>IF(L65=1,"час",IF(L65=0," ",IF(L65&gt;4,"часов","часа")))</f>
        <v xml:space="preserve"> </v>
      </c>
      <c r="N65" s="296">
        <f>'гр7 МО3'!H29</f>
        <v>0</v>
      </c>
      <c r="O65" s="297" t="str">
        <f>IF(N65=1,"час",IF(N65=0," ",IF(N65&gt;4,"часов","часа")))</f>
        <v xml:space="preserve"> </v>
      </c>
      <c r="P65" s="296">
        <f>'гр7 МО3'!I29</f>
        <v>0</v>
      </c>
      <c r="Q65" s="297" t="str">
        <f>IF(P65=1,"час",IF(P65=0," ",IF(P65&gt;4,"часов","часа")))</f>
        <v xml:space="preserve"> </v>
      </c>
      <c r="R65" s="296">
        <f>'гр7 МО3'!J29</f>
        <v>0</v>
      </c>
      <c r="S65" s="297" t="str">
        <f>IF(R65=1,"час",IF(R65=0," ",IF(R65&gt;4,"часов","часа")))</f>
        <v xml:space="preserve"> </v>
      </c>
      <c r="T65" s="296">
        <f>'гр7 МО3'!K29</f>
        <v>0</v>
      </c>
      <c r="U65" s="297" t="str">
        <f>IF(T65=1,"час",IF(T65=0," ",IF(T65&gt;4,"часов","часа")))</f>
        <v xml:space="preserve"> </v>
      </c>
      <c r="V65" s="296">
        <f>'гр7 МО3'!L29</f>
        <v>0</v>
      </c>
      <c r="W65" s="297" t="str">
        <f>IF(V65=1,"час",IF(V65=0," ",IF(V65&gt;4,"часов","часа")))</f>
        <v xml:space="preserve"> </v>
      </c>
      <c r="X65" s="296">
        <f>'гр7 МО3'!M29</f>
        <v>0</v>
      </c>
      <c r="Y65" s="297" t="str">
        <f>IF(X65=1,"час",IF(X65=0," ",IF(X65&gt;4,"часов","часа")))</f>
        <v xml:space="preserve"> </v>
      </c>
      <c r="Z65" s="296">
        <f>'гр7 МО3'!N29</f>
        <v>0</v>
      </c>
      <c r="AA65" s="297" t="str">
        <f t="shared" ref="AA65" si="128">IF(Z65=1,"час",IF(Z65=0," ",IF(Z65&gt;4,"часов","часа")))</f>
        <v xml:space="preserve"> </v>
      </c>
      <c r="AB65" s="296">
        <f>'гр7 МО3'!O29</f>
        <v>0</v>
      </c>
      <c r="AC65" s="297" t="str">
        <f t="shared" ref="AC65" si="129">IF(AB65=1,"час",IF(AB65=0," ",IF(AB65&gt;4,"часов","часа")))</f>
        <v xml:space="preserve"> </v>
      </c>
      <c r="AD65" s="296">
        <f>'гр7 МО3'!P29</f>
        <v>0</v>
      </c>
      <c r="AE65" s="297" t="str">
        <f t="shared" ref="AE65" si="130">IF(AD65=1,"час",IF(AD65=0," ",IF(AD65&gt;4,"часов","часа")))</f>
        <v xml:space="preserve"> </v>
      </c>
      <c r="AF65" s="175"/>
      <c r="AG65" s="17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  <c r="BK65" s="85"/>
      <c r="BL65" s="85"/>
    </row>
    <row r="66" spans="1:64" s="83" customFormat="1" ht="15" customHeight="1" x14ac:dyDescent="0.2">
      <c r="A66" s="87">
        <v>18</v>
      </c>
      <c r="B66" s="298" t="str">
        <f>IF('МО3 общие данные '!E16=1,AI66,AJ66)</f>
        <v>-</v>
      </c>
      <c r="C66" s="299"/>
      <c r="D66" s="298" t="str">
        <f>IF('МО3 общие данные '!E17=1,AK66,AL66)</f>
        <v>-</v>
      </c>
      <c r="E66" s="299"/>
      <c r="F66" s="298" t="str">
        <f>IF('МО3 общие данные '!E18=1,AM66,AN66)</f>
        <v>-</v>
      </c>
      <c r="G66" s="299"/>
      <c r="H66" s="298" t="str">
        <f>IF('МО3 общие данные '!E19=1,AO66,AP66)</f>
        <v>-</v>
      </c>
      <c r="I66" s="299"/>
      <c r="J66" s="298" t="str">
        <f>IF('МО3 общие данные '!E20=1,AQ66,AR66)</f>
        <v>-</v>
      </c>
      <c r="K66" s="299"/>
      <c r="L66" s="298" t="str">
        <f>IF('МО3 общие данные '!E21=1,AS66,AT66)</f>
        <v>-</v>
      </c>
      <c r="M66" s="299"/>
      <c r="N66" s="298" t="str">
        <f>IF('МО3 общие данные '!E22=1,AU66,AV66)</f>
        <v>-</v>
      </c>
      <c r="O66" s="299"/>
      <c r="P66" s="298" t="str">
        <f>IF('МО3 общие данные '!E23=1,AW66,AX66)</f>
        <v>-</v>
      </c>
      <c r="Q66" s="299"/>
      <c r="R66" s="298" t="str">
        <f>IF('МО3 общие данные '!E24=1,AY66,AZ66)</f>
        <v>-</v>
      </c>
      <c r="S66" s="299"/>
      <c r="T66" s="298" t="str">
        <f>IF('МО3 общие данные '!E25=1,BA66,BB66)</f>
        <v>-</v>
      </c>
      <c r="U66" s="299"/>
      <c r="V66" s="298" t="str">
        <f>IF('МО3 общие данные '!E26=1,BC66,BD66)</f>
        <v>-</v>
      </c>
      <c r="W66" s="299"/>
      <c r="X66" s="298" t="str">
        <f>IF('МО3 общие данные '!E27=1,BE66,BF66)</f>
        <v>-</v>
      </c>
      <c r="Y66" s="299"/>
      <c r="Z66" s="298" t="str">
        <f>IF('МО3 общие данные '!E28=1,BG66,BH66)</f>
        <v>-</v>
      </c>
      <c r="AA66" s="299"/>
      <c r="AB66" s="298" t="str">
        <f>IF('МО3 общие данные '!E29=1,BI66,BJ66)</f>
        <v>-</v>
      </c>
      <c r="AC66" s="299"/>
      <c r="AD66" s="298" t="str">
        <f>IF('МО3 общие данные '!E30=1,BK66,BL66)</f>
        <v>-</v>
      </c>
      <c r="AE66" s="299"/>
      <c r="AF66" s="176"/>
      <c r="AG66" s="176"/>
      <c r="AI66" s="85" t="str">
        <f>(INDEX('МО3 общие данные '!C42:C60,MATCH(B65,'МО3 общие данные '!B42:B60,0)))</f>
        <v>-</v>
      </c>
      <c r="AJ66" s="85" t="str">
        <f>(INDEX('МО3 общие данные '!D42:D60,MATCH(B65,'МО3 общие данные '!B42:B60,0)))</f>
        <v>-</v>
      </c>
      <c r="AK66" s="85" t="str">
        <f>(INDEX('МО3 общие данные '!C42:C60,MATCH(D65,'МО3 общие данные '!B42:B60,0)))</f>
        <v>-</v>
      </c>
      <c r="AL66" s="85" t="str">
        <f>(INDEX('МО3 общие данные '!D42:D60,MATCH(D65,'МО3 общие данные '!B42:B60,0)))</f>
        <v>-</v>
      </c>
      <c r="AM66" s="85" t="str">
        <f>(INDEX('МО3 общие данные '!C42:C60,MATCH(F65,'МО3 общие данные '!B42:B60,0)))</f>
        <v>-</v>
      </c>
      <c r="AN66" s="85" t="str">
        <f>(INDEX('МО3 общие данные '!D42:D60,MATCH(F65,'МО3 общие данные '!B42:B60,0)))</f>
        <v>-</v>
      </c>
      <c r="AO66" s="85" t="str">
        <f>(INDEX('МО3 общие данные '!C42:C60,MATCH(H65,'МО3 общие данные '!B42:B60,0)))</f>
        <v>-</v>
      </c>
      <c r="AP66" s="85" t="str">
        <f>(INDEX('МО3 общие данные '!D42:D60,MATCH(H65,'МО3 общие данные '!B42:B60,0)))</f>
        <v>-</v>
      </c>
      <c r="AQ66" s="85" t="str">
        <f>(INDEX('МО3 общие данные '!C42:C60,MATCH(J65,'МО3 общие данные '!B42:B60,0)))</f>
        <v>-</v>
      </c>
      <c r="AR66" s="85" t="str">
        <f>(INDEX('МО3 общие данные '!D42:D60,MATCH(J65,'МО3 общие данные '!B42:B60,0)))</f>
        <v>-</v>
      </c>
      <c r="AS66" s="85" t="str">
        <f>(INDEX('МО3 общие данные '!C42:C60,MATCH(L65,'МО3 общие данные '!B42:B60,0)))</f>
        <v>-</v>
      </c>
      <c r="AT66" s="85" t="str">
        <f>(INDEX('МО3 общие данные '!D42:D60,MATCH(L65,'МО3 общие данные '!B42:B60,0)))</f>
        <v>-</v>
      </c>
      <c r="AU66" s="85" t="str">
        <f>(INDEX('МО3 общие данные '!C42:C60,MATCH(N65,'МО3 общие данные '!B42:B60,0)))</f>
        <v>-</v>
      </c>
      <c r="AV66" s="85" t="str">
        <f>(INDEX('МО3 общие данные '!D42:D60,MATCH(N65,'МО3 общие данные '!B42:B60,0)))</f>
        <v>-</v>
      </c>
      <c r="AW66" s="85" t="str">
        <f>(INDEX('МО3 общие данные '!E42:E60,MATCH(P65,'МО3 общие данные '!B42:B60,0)))</f>
        <v>-</v>
      </c>
      <c r="AX66" s="85" t="str">
        <f>(INDEX('МО3 общие данные '!D42:D60,MATCH(P65,'МО3 общие данные '!B42:B60,0)))</f>
        <v>-</v>
      </c>
      <c r="AY66" s="85" t="str">
        <f>(INDEX('МО3 общие данные '!C42:C60,MATCH(R65,'МО3 общие данные '!B42:B60,0)))</f>
        <v>-</v>
      </c>
      <c r="AZ66" s="85" t="str">
        <f>(INDEX('МО3 общие данные '!D42:D60,MATCH(R65,'МО3 общие данные '!B42:B60,0)))</f>
        <v>-</v>
      </c>
      <c r="BA66" s="85" t="str">
        <f>(INDEX('МО3 общие данные '!C42:C60,MATCH(T65,'МО3 общие данные '!B42:B60,0)))</f>
        <v>-</v>
      </c>
      <c r="BB66" s="85" t="str">
        <f>(INDEX('МО3 общие данные '!D42:D60,MATCH(T65,'МО3 общие данные '!B42:B60,0)))</f>
        <v>-</v>
      </c>
      <c r="BC66" s="85" t="str">
        <f>(INDEX('МО3 общие данные '!C42:C60,MATCH(V65,'МО3 общие данные '!B42:B60,0)))</f>
        <v>-</v>
      </c>
      <c r="BD66" s="85" t="str">
        <f>(INDEX('МО3 общие данные '!D42:D60,MATCH(V65,'МО3 общие данные '!B42:B60,0)))</f>
        <v>-</v>
      </c>
      <c r="BE66" s="85" t="str">
        <f>(INDEX('МО3 общие данные '!C42:C60,MATCH(X65,'МО3 общие данные '!B42:B60,0)))</f>
        <v>-</v>
      </c>
      <c r="BF66" s="85" t="str">
        <f>(INDEX('МО3 общие данные '!D42:D60,MATCH(X65,'МО3 общие данные '!B42:B60,0)))</f>
        <v>-</v>
      </c>
      <c r="BG66" s="85" t="str">
        <f>(INDEX('МО3 общие данные '!C42:C60,MATCH(Z65,'МО3 общие данные '!B42:B60,0)))</f>
        <v>-</v>
      </c>
      <c r="BH66" s="85" t="str">
        <f>(INDEX('МО3 общие данные '!D42:D60,MATCH(Z65,'МО3 общие данные '!B42:B60,0)))</f>
        <v>-</v>
      </c>
      <c r="BI66" s="85" t="str">
        <f>(INDEX('МО3 общие данные '!C42:C60,MATCH(AB65,'МО3 общие данные '!B42:B60,0)))</f>
        <v>-</v>
      </c>
      <c r="BJ66" s="85" t="str">
        <f>(INDEX('МО3 общие данные '!D42:D60,MATCH(AB65,'МО3 общие данные '!B42:B60,0)))</f>
        <v>-</v>
      </c>
      <c r="BK66" s="85" t="str">
        <f>(INDEX('МО3 общие данные '!C42:C60,MATCH(AD65,'МО3 общие данные '!B42:B60,0)))</f>
        <v>-</v>
      </c>
      <c r="BL66" s="85" t="str">
        <f>(INDEX('МО3 общие данные '!D42:D60,MATCH(AD65,'МО3 общие данные '!B42:B60,0)))</f>
        <v>-</v>
      </c>
    </row>
    <row r="67" spans="1:64" s="83" customFormat="1" x14ac:dyDescent="0.2">
      <c r="A67" s="88"/>
      <c r="B67" s="294" t="str">
        <f>IF(B65&gt;0,"Д",IF(B65=0," "))</f>
        <v xml:space="preserve"> </v>
      </c>
      <c r="C67" s="295"/>
      <c r="D67" s="294" t="str">
        <f t="shared" ref="D67:X67" si="131">IF(D65&gt;0,"Д",IF(D65=0," "))</f>
        <v xml:space="preserve"> </v>
      </c>
      <c r="E67" s="295"/>
      <c r="F67" s="294" t="str">
        <f t="shared" si="131"/>
        <v xml:space="preserve"> </v>
      </c>
      <c r="G67" s="295"/>
      <c r="H67" s="294" t="str">
        <f t="shared" si="131"/>
        <v xml:space="preserve"> </v>
      </c>
      <c r="I67" s="295"/>
      <c r="J67" s="294" t="str">
        <f t="shared" si="131"/>
        <v xml:space="preserve"> </v>
      </c>
      <c r="K67" s="295"/>
      <c r="L67" s="294" t="str">
        <f t="shared" si="131"/>
        <v xml:space="preserve"> </v>
      </c>
      <c r="M67" s="295"/>
      <c r="N67" s="294" t="str">
        <f t="shared" si="131"/>
        <v xml:space="preserve"> </v>
      </c>
      <c r="O67" s="295"/>
      <c r="P67" s="294" t="str">
        <f t="shared" si="131"/>
        <v xml:space="preserve"> </v>
      </c>
      <c r="Q67" s="295"/>
      <c r="R67" s="294" t="str">
        <f t="shared" si="131"/>
        <v xml:space="preserve"> </v>
      </c>
      <c r="S67" s="295"/>
      <c r="T67" s="294" t="str">
        <f t="shared" si="131"/>
        <v xml:space="preserve"> </v>
      </c>
      <c r="U67" s="295"/>
      <c r="V67" s="294" t="str">
        <f t="shared" si="131"/>
        <v xml:space="preserve"> </v>
      </c>
      <c r="W67" s="295"/>
      <c r="X67" s="294" t="str">
        <f t="shared" si="131"/>
        <v xml:space="preserve"> </v>
      </c>
      <c r="Y67" s="295"/>
      <c r="Z67" s="294" t="str">
        <f t="shared" ref="Z67" si="132">IF(Z65&gt;0,"Д",IF(Z65=0," "))</f>
        <v xml:space="preserve"> </v>
      </c>
      <c r="AA67" s="295"/>
      <c r="AB67" s="294" t="str">
        <f t="shared" ref="AB67" si="133">IF(AB65&gt;0,"Д",IF(AB65=0," "))</f>
        <v xml:space="preserve"> </v>
      </c>
      <c r="AC67" s="295"/>
      <c r="AD67" s="294" t="str">
        <f t="shared" ref="AD67" si="134">IF(AD65&gt;0,"Д",IF(AD65=0," "))</f>
        <v xml:space="preserve"> </v>
      </c>
      <c r="AE67" s="295"/>
      <c r="AF67" s="171"/>
      <c r="AG67" s="171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  <c r="BK67" s="85"/>
      <c r="BL67" s="85"/>
    </row>
    <row r="68" spans="1:64" s="83" customFormat="1" x14ac:dyDescent="0.2">
      <c r="A68" s="87"/>
      <c r="B68" s="296">
        <f>'гр7 МО3'!B30</f>
        <v>0</v>
      </c>
      <c r="C68" s="297" t="str">
        <f>IF(B68=1,"час",IF(B68=0," ",IF(B68&gt;4,"часов","часа")))</f>
        <v xml:space="preserve"> </v>
      </c>
      <c r="D68" s="296">
        <f>'гр7 МО3'!C30</f>
        <v>0</v>
      </c>
      <c r="E68" s="297" t="str">
        <f>IF(D68=1,"час",IF(D68=0," ",IF(D68&gt;4,"часов","часа")))</f>
        <v xml:space="preserve"> </v>
      </c>
      <c r="F68" s="296">
        <f>'гр7 МО3'!D30</f>
        <v>0</v>
      </c>
      <c r="G68" s="297" t="str">
        <f>IF(F68=1,"час",IF(F68=0," ",IF(F68&gt;4,"часов","часа")))</f>
        <v xml:space="preserve"> </v>
      </c>
      <c r="H68" s="296">
        <f>'гр7 МО3'!E30</f>
        <v>0</v>
      </c>
      <c r="I68" s="297" t="str">
        <f>IF(H68=1,"час",IF(H68=0," ",IF(H68&gt;4,"часов","часа")))</f>
        <v xml:space="preserve"> </v>
      </c>
      <c r="J68" s="296">
        <f>'гр7 МО3'!F30</f>
        <v>0</v>
      </c>
      <c r="K68" s="297" t="str">
        <f>IF(J68=1,"час",IF(J68=0," ",IF(J68&gt;4,"часов","часа")))</f>
        <v xml:space="preserve"> </v>
      </c>
      <c r="L68" s="296">
        <f>'гр7 МО3'!G30</f>
        <v>0</v>
      </c>
      <c r="M68" s="297" t="str">
        <f>IF(L68=1,"час",IF(L68=0," ",IF(L68&gt;4,"часов","часа")))</f>
        <v xml:space="preserve"> </v>
      </c>
      <c r="N68" s="296">
        <f>'гр7 МО3'!H30</f>
        <v>0</v>
      </c>
      <c r="O68" s="297" t="str">
        <f>IF(N68=1,"час",IF(N68=0," ",IF(N68&gt;4,"часов","часа")))</f>
        <v xml:space="preserve"> </v>
      </c>
      <c r="P68" s="296">
        <f>'гр7 МО3'!I30</f>
        <v>0</v>
      </c>
      <c r="Q68" s="297" t="str">
        <f>IF(P68=1,"час",IF(P68=0," ",IF(P68&gt;4,"часов","часа")))</f>
        <v xml:space="preserve"> </v>
      </c>
      <c r="R68" s="296">
        <f>'гр7 МО3'!J30</f>
        <v>0</v>
      </c>
      <c r="S68" s="297" t="str">
        <f>IF(R68=1,"час",IF(R68=0," ",IF(R68&gt;4,"часов","часа")))</f>
        <v xml:space="preserve"> </v>
      </c>
      <c r="T68" s="296">
        <f>'гр7 МО3'!K30</f>
        <v>0</v>
      </c>
      <c r="U68" s="297" t="str">
        <f>IF(T68=1,"час",IF(T68=0," ",IF(T68&gt;4,"часов","часа")))</f>
        <v xml:space="preserve"> </v>
      </c>
      <c r="V68" s="296">
        <f>'гр7 МО3'!L30</f>
        <v>0</v>
      </c>
      <c r="W68" s="297" t="str">
        <f>IF(V68=1,"час",IF(V68=0," ",IF(V68&gt;4,"часов","часа")))</f>
        <v xml:space="preserve"> </v>
      </c>
      <c r="X68" s="296">
        <f>'гр7 МО3'!M30</f>
        <v>0</v>
      </c>
      <c r="Y68" s="297" t="str">
        <f>IF(X68=1,"час",IF(X68=0," ",IF(X68&gt;4,"часов","часа")))</f>
        <v xml:space="preserve"> </v>
      </c>
      <c r="Z68" s="296">
        <f>'гр7 МО3'!N30</f>
        <v>0</v>
      </c>
      <c r="AA68" s="297" t="str">
        <f t="shared" ref="AA68" si="135">IF(Z68=1,"час",IF(Z68=0," ",IF(Z68&gt;4,"часов","часа")))</f>
        <v xml:space="preserve"> </v>
      </c>
      <c r="AB68" s="296">
        <f>'гр7 МО3'!O30</f>
        <v>0</v>
      </c>
      <c r="AC68" s="297" t="str">
        <f t="shared" ref="AC68" si="136">IF(AB68=1,"час",IF(AB68=0," ",IF(AB68&gt;4,"часов","часа")))</f>
        <v xml:space="preserve"> </v>
      </c>
      <c r="AD68" s="296">
        <f>'гр7 МО3'!P30</f>
        <v>0</v>
      </c>
      <c r="AE68" s="297" t="str">
        <f t="shared" ref="AE68" si="137">IF(AD68=1,"час",IF(AD68=0," ",IF(AD68&gt;4,"часов","часа")))</f>
        <v xml:space="preserve"> </v>
      </c>
      <c r="AF68" s="175"/>
      <c r="AG68" s="17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  <c r="BK68" s="85"/>
      <c r="BL68" s="85"/>
    </row>
    <row r="69" spans="1:64" s="83" customFormat="1" ht="24" customHeight="1" x14ac:dyDescent="0.2">
      <c r="A69" s="87">
        <v>19</v>
      </c>
      <c r="B69" s="298" t="str">
        <f>IF('МО3 общие данные '!E16=1,AI69,AJ69)</f>
        <v>-</v>
      </c>
      <c r="C69" s="299"/>
      <c r="D69" s="298" t="str">
        <f>IF('МО3 общие данные '!E17=1,AK69,AL69)</f>
        <v>-</v>
      </c>
      <c r="E69" s="299"/>
      <c r="F69" s="298" t="str">
        <f>IF('МО3 общие данные '!E18=1,AM69,AN69)</f>
        <v>-</v>
      </c>
      <c r="G69" s="299"/>
      <c r="H69" s="298" t="str">
        <f>IF('МО3 общие данные '!E19=1,AO69,AP69)</f>
        <v>-</v>
      </c>
      <c r="I69" s="299"/>
      <c r="J69" s="298" t="str">
        <f>IF('МО3 общие данные '!E20=1,AQ69,AR69)</f>
        <v>-</v>
      </c>
      <c r="K69" s="299"/>
      <c r="L69" s="298" t="str">
        <f>IF('МО3 общие данные '!E21=1,AS69,AT69)</f>
        <v>-</v>
      </c>
      <c r="M69" s="299"/>
      <c r="N69" s="298" t="str">
        <f>IF('МО3 общие данные '!E22=1,AU69,AV69)</f>
        <v>-</v>
      </c>
      <c r="O69" s="299"/>
      <c r="P69" s="298" t="str">
        <f>IF('МО3 общие данные '!E23=1,AW69,AX69)</f>
        <v>-</v>
      </c>
      <c r="Q69" s="299"/>
      <c r="R69" s="298" t="str">
        <f>IF('МО3 общие данные '!E24=1,AY69,AZ69)</f>
        <v>-</v>
      </c>
      <c r="S69" s="299"/>
      <c r="T69" s="298" t="str">
        <f>IF('МО3 общие данные '!E25=1,BA69,BB69)</f>
        <v>-</v>
      </c>
      <c r="U69" s="299"/>
      <c r="V69" s="298" t="str">
        <f>IF('МО3 общие данные '!E26=1,BC69,BD69)</f>
        <v>-</v>
      </c>
      <c r="W69" s="299"/>
      <c r="X69" s="298" t="str">
        <f>IF('МО3 общие данные '!E27=1,BE69,BF69)</f>
        <v>-</v>
      </c>
      <c r="Y69" s="299"/>
      <c r="Z69" s="298" t="str">
        <f>IF('МО3 общие данные '!E28=1,BG69,BH69)</f>
        <v>-</v>
      </c>
      <c r="AA69" s="299"/>
      <c r="AB69" s="298" t="str">
        <f>IF('МО3 общие данные '!E29=1,BI69,BJ69)</f>
        <v>-</v>
      </c>
      <c r="AC69" s="299"/>
      <c r="AD69" s="298" t="str">
        <f>IF('МО3 общие данные '!E30=1,BK69,BL69)</f>
        <v>-</v>
      </c>
      <c r="AE69" s="299"/>
      <c r="AF69" s="176"/>
      <c r="AG69" s="176"/>
      <c r="AI69" s="85" t="str">
        <f>(INDEX('МО3 общие данные '!C42:C60,MATCH(B68,'МО3 общие данные '!B42:B60,0)))</f>
        <v>-</v>
      </c>
      <c r="AJ69" s="85" t="str">
        <f>(INDEX('МО3 общие данные '!D42:D60,MATCH(B68,'МО3 общие данные '!B42:B60,0)))</f>
        <v>-</v>
      </c>
      <c r="AK69" s="85" t="str">
        <f>(INDEX('МО3 общие данные '!C42:C60,MATCH(D68,'МО3 общие данные '!B42:B60,0)))</f>
        <v>-</v>
      </c>
      <c r="AL69" s="85" t="str">
        <f>(INDEX('МО3 общие данные '!D42:D60,MATCH(D68,'МО3 общие данные '!B42:B60,0)))</f>
        <v>-</v>
      </c>
      <c r="AM69" s="85" t="str">
        <f>(INDEX('МО3 общие данные '!C42:C60,MATCH(F68,'МО3 общие данные '!B42:B60,0)))</f>
        <v>-</v>
      </c>
      <c r="AN69" s="85" t="str">
        <f>(INDEX('МО3 общие данные '!D42:D60,MATCH(F68,'МО3 общие данные '!B42:B60,0)))</f>
        <v>-</v>
      </c>
      <c r="AO69" s="85" t="str">
        <f>(INDEX('МО3 общие данные '!C42:C60,MATCH(H68,'МО3 общие данные '!B42:B60,0)))</f>
        <v>-</v>
      </c>
      <c r="AP69" s="85" t="str">
        <f>(INDEX('МО3 общие данные '!D42:D60,MATCH(H68,'МО3 общие данные '!B42:B60,0)))</f>
        <v>-</v>
      </c>
      <c r="AQ69" s="85" t="str">
        <f>(INDEX('МО3 общие данные '!C42:C60,MATCH(J68,'МО3 общие данные '!B42:B60,0)))</f>
        <v>-</v>
      </c>
      <c r="AR69" s="85" t="str">
        <f>(INDEX('МО3 общие данные '!D42:D60,MATCH(J68,'МО3 общие данные '!B42:B60,0)))</f>
        <v>-</v>
      </c>
      <c r="AS69" s="85" t="str">
        <f>(INDEX('МО3 общие данные '!C42:C60,MATCH(L68,'МО3 общие данные '!B42:B60,0)))</f>
        <v>-</v>
      </c>
      <c r="AT69" s="85" t="str">
        <f>(INDEX('МО3 общие данные '!D42:D60,MATCH(L68,'МО3 общие данные '!B42:B60,0)))</f>
        <v>-</v>
      </c>
      <c r="AU69" s="85" t="str">
        <f>(INDEX('МО3 общие данные '!C42:C60,MATCH(N68,'МО3 общие данные '!B42:B60,0)))</f>
        <v>-</v>
      </c>
      <c r="AV69" s="85" t="str">
        <f>(INDEX('МО3 общие данные '!D42:D60,MATCH(N68,'МО3 общие данные '!B42:B60,0)))</f>
        <v>-</v>
      </c>
      <c r="AW69" s="85" t="str">
        <f>(INDEX('МО3 общие данные '!C42:C60,MATCH(P68,'МО3 общие данные '!B42:B60,0)))</f>
        <v>-</v>
      </c>
      <c r="AX69" s="85" t="str">
        <f>(INDEX('МО3 общие данные '!D42:D60,MATCH(P68,'МО3 общие данные '!B42:B60,0)))</f>
        <v>-</v>
      </c>
      <c r="AY69" s="85" t="str">
        <f>(INDEX('МО3 общие данные '!C42:C60,MATCH(R68,'МО3 общие данные '!B42:B60,0)))</f>
        <v>-</v>
      </c>
      <c r="AZ69" s="85" t="str">
        <f>(INDEX('МО3 общие данные '!D42:D60,MATCH(R68,'МО3 общие данные '!B42:B60,0)))</f>
        <v>-</v>
      </c>
      <c r="BA69" s="85" t="str">
        <f>(INDEX('МО3 общие данные '!C42:C60,MATCH(T68,'МО3 общие данные '!B42:B60,0)))</f>
        <v>-</v>
      </c>
      <c r="BB69" s="85" t="str">
        <f>(INDEX('МО3 общие данные '!D42:D60,MATCH(T68,'МО3 общие данные '!B42:B60,0)))</f>
        <v>-</v>
      </c>
      <c r="BC69" s="85" t="str">
        <f>(INDEX('МО3 общие данные '!C42:C60,MATCH(V68,'МО3 общие данные '!B42:B60,0)))</f>
        <v>-</v>
      </c>
      <c r="BD69" s="85" t="str">
        <f>(INDEX('МО3 общие данные '!D42:D60,MATCH(V68,'МО3 общие данные '!B42:B60,0)))</f>
        <v>-</v>
      </c>
      <c r="BE69" s="85" t="str">
        <f>(INDEX('МО3 общие данные '!C42:C60,MATCH(X68,'МО3 общие данные '!B42:B60,0)))</f>
        <v>-</v>
      </c>
      <c r="BF69" s="85" t="str">
        <f>(INDEX('МО3 общие данные '!D42:D60,MATCH(X68,'МО3 общие данные '!B42:B60,0)))</f>
        <v>-</v>
      </c>
      <c r="BG69" s="85" t="str">
        <f>(INDEX('МО3 общие данные '!C42:C60,MATCH(Z68,'МО3 общие данные '!B42:B60,0)))</f>
        <v>-</v>
      </c>
      <c r="BH69" s="85" t="str">
        <f>(INDEX('МО3 общие данные '!D42:D60,MATCH(Z68,'МО3 общие данные '!B42:B60,0)))</f>
        <v>-</v>
      </c>
      <c r="BI69" s="85" t="str">
        <f>(INDEX('МО3 общие данные '!C42:C60,MATCH(AB68,'МО3 общие данные '!B42:B60,0)))</f>
        <v>-</v>
      </c>
      <c r="BJ69" s="85" t="str">
        <f>(INDEX('МО3 общие данные '!D42:D60,MATCH(AB68,'МО3 общие данные '!B42:B60,0)))</f>
        <v>-</v>
      </c>
      <c r="BK69" s="85" t="str">
        <f>(INDEX('МО3 общие данные '!C42:C60,MATCH(AD68,'МО3 общие данные '!B42:B60,0)))</f>
        <v>-</v>
      </c>
      <c r="BL69" s="85" t="str">
        <f>(INDEX('МО3 общие данные '!D42:D60,MATCH(AD68,'МО3 общие данные '!B42:B60,0)))</f>
        <v>-</v>
      </c>
    </row>
    <row r="70" spans="1:64" s="83" customFormat="1" x14ac:dyDescent="0.2">
      <c r="A70" s="88"/>
      <c r="B70" s="294" t="str">
        <f>IF(B68&gt;0,"Д",IF(B68=0," "))</f>
        <v xml:space="preserve"> </v>
      </c>
      <c r="C70" s="295"/>
      <c r="D70" s="294" t="str">
        <f t="shared" ref="D70:X70" si="138">IF(D68&gt;0,"Д",IF(D68=0," "))</f>
        <v xml:space="preserve"> </v>
      </c>
      <c r="E70" s="295"/>
      <c r="F70" s="294" t="str">
        <f t="shared" si="138"/>
        <v xml:space="preserve"> </v>
      </c>
      <c r="G70" s="295"/>
      <c r="H70" s="294" t="str">
        <f t="shared" si="138"/>
        <v xml:space="preserve"> </v>
      </c>
      <c r="I70" s="295"/>
      <c r="J70" s="294" t="str">
        <f t="shared" si="138"/>
        <v xml:space="preserve"> </v>
      </c>
      <c r="K70" s="295"/>
      <c r="L70" s="294" t="str">
        <f t="shared" si="138"/>
        <v xml:space="preserve"> </v>
      </c>
      <c r="M70" s="295"/>
      <c r="N70" s="294" t="str">
        <f t="shared" si="138"/>
        <v xml:space="preserve"> </v>
      </c>
      <c r="O70" s="295"/>
      <c r="P70" s="294" t="str">
        <f t="shared" si="138"/>
        <v xml:space="preserve"> </v>
      </c>
      <c r="Q70" s="295"/>
      <c r="R70" s="294" t="str">
        <f t="shared" si="138"/>
        <v xml:space="preserve"> </v>
      </c>
      <c r="S70" s="295"/>
      <c r="T70" s="294" t="str">
        <f t="shared" si="138"/>
        <v xml:space="preserve"> </v>
      </c>
      <c r="U70" s="295"/>
      <c r="V70" s="294" t="str">
        <f t="shared" si="138"/>
        <v xml:space="preserve"> </v>
      </c>
      <c r="W70" s="295"/>
      <c r="X70" s="294" t="str">
        <f t="shared" si="138"/>
        <v xml:space="preserve"> </v>
      </c>
      <c r="Y70" s="295"/>
      <c r="Z70" s="294" t="str">
        <f t="shared" ref="Z70" si="139">IF(Z68&gt;0,"Д",IF(Z68=0," "))</f>
        <v xml:space="preserve"> </v>
      </c>
      <c r="AA70" s="295"/>
      <c r="AB70" s="294" t="str">
        <f t="shared" ref="AB70" si="140">IF(AB68&gt;0,"Д",IF(AB68=0," "))</f>
        <v xml:space="preserve"> </v>
      </c>
      <c r="AC70" s="295"/>
      <c r="AD70" s="294" t="str">
        <f t="shared" ref="AD70" si="141">IF(AD68&gt;0,"Д",IF(AD68=0," "))</f>
        <v xml:space="preserve"> </v>
      </c>
      <c r="AE70" s="295"/>
      <c r="AF70" s="171"/>
      <c r="AG70" s="171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  <c r="BC70" s="85"/>
      <c r="BD70" s="85"/>
      <c r="BE70" s="85"/>
      <c r="BF70" s="85"/>
      <c r="BG70" s="85"/>
      <c r="BH70" s="85"/>
      <c r="BI70" s="85"/>
      <c r="BJ70" s="85"/>
      <c r="BK70" s="85"/>
      <c r="BL70" s="85"/>
    </row>
    <row r="71" spans="1:64" s="121" customFormat="1" x14ac:dyDescent="0.2">
      <c r="A71" s="119"/>
      <c r="B71" s="383">
        <f>'гр7 МО3'!B31</f>
        <v>0</v>
      </c>
      <c r="C71" s="384" t="str">
        <f>IF(B71=1,"час",IF(B71=0," ",IF(B71&gt;4,"часов","часа")))</f>
        <v xml:space="preserve"> </v>
      </c>
      <c r="D71" s="383">
        <f>'гр7 МО3'!C31</f>
        <v>0</v>
      </c>
      <c r="E71" s="384" t="str">
        <f>IF(D71=1,"час",IF(D71=0," ",IF(D71&gt;4,"часов","часа")))</f>
        <v xml:space="preserve"> </v>
      </c>
      <c r="F71" s="383">
        <f>'гр7 МО3'!D31</f>
        <v>0</v>
      </c>
      <c r="G71" s="384" t="str">
        <f>IF(F71=1,"час",IF(F71=0," ",IF(F71&gt;4,"часов","часа")))</f>
        <v xml:space="preserve"> </v>
      </c>
      <c r="H71" s="383">
        <f>'гр7 МО3'!E31</f>
        <v>0</v>
      </c>
      <c r="I71" s="384" t="str">
        <f>IF(H71=1,"час",IF(H71=0," ",IF(H71&gt;4,"часов","часа")))</f>
        <v xml:space="preserve"> </v>
      </c>
      <c r="J71" s="383">
        <f>'гр7 МО3'!F31</f>
        <v>0</v>
      </c>
      <c r="K71" s="384" t="str">
        <f>IF(J71=1,"час",IF(J71=0," ",IF(J71&gt;4,"часов","часа")))</f>
        <v xml:space="preserve"> </v>
      </c>
      <c r="L71" s="383">
        <f>'гр7 МО3'!G31</f>
        <v>0</v>
      </c>
      <c r="M71" s="384" t="str">
        <f>IF(L71=1,"час",IF(L71=0," ",IF(L71&gt;4,"часов","часа")))</f>
        <v xml:space="preserve"> </v>
      </c>
      <c r="N71" s="383">
        <f>'гр7 МО3'!H31</f>
        <v>0</v>
      </c>
      <c r="O71" s="384" t="str">
        <f>IF(N71=1,"час",IF(N71=0," ",IF(N71&gt;4,"часов","часа")))</f>
        <v xml:space="preserve"> </v>
      </c>
      <c r="P71" s="383">
        <f>'гр7 МО3'!I31</f>
        <v>0</v>
      </c>
      <c r="Q71" s="384" t="str">
        <f>IF(P71=1,"час",IF(P71=0," ",IF(P71&gt;4,"часов","часа")))</f>
        <v xml:space="preserve"> </v>
      </c>
      <c r="R71" s="383">
        <f>'гр7 МО3'!J31</f>
        <v>0</v>
      </c>
      <c r="S71" s="384" t="str">
        <f>IF(R71=1,"час",IF(R71=0," ",IF(R71&gt;4,"часов","часа")))</f>
        <v xml:space="preserve"> </v>
      </c>
      <c r="T71" s="383">
        <f>'гр7 МО3'!K31</f>
        <v>0</v>
      </c>
      <c r="U71" s="384" t="str">
        <f>IF(T71=1,"час",IF(T71=0," ",IF(T71&gt;4,"часов","часа")))</f>
        <v xml:space="preserve"> </v>
      </c>
      <c r="V71" s="383">
        <f>'гр7 МО3'!L31</f>
        <v>0</v>
      </c>
      <c r="W71" s="384" t="str">
        <f>IF(V71=1,"час",IF(V71=0," ",IF(V71&gt;4,"часов","часа")))</f>
        <v xml:space="preserve"> </v>
      </c>
      <c r="X71" s="383">
        <f>'гр7 МО3'!M31</f>
        <v>0</v>
      </c>
      <c r="Y71" s="384" t="str">
        <f>IF(X71=1,"час",IF(X71=0," ",IF(X71&gt;4,"часов","часа")))</f>
        <v xml:space="preserve"> </v>
      </c>
      <c r="Z71" s="383">
        <f>'гр7 МО3'!N31</f>
        <v>0</v>
      </c>
      <c r="AA71" s="384" t="str">
        <f t="shared" ref="AA71" si="142">IF(Z71=1,"час",IF(Z71=0," ",IF(Z71&gt;4,"часов","часа")))</f>
        <v xml:space="preserve"> </v>
      </c>
      <c r="AB71" s="383">
        <f>'гр7 МО3'!O31</f>
        <v>0</v>
      </c>
      <c r="AC71" s="384" t="str">
        <f t="shared" ref="AC71" si="143">IF(AB71=1,"час",IF(AB71=0," ",IF(AB71&gt;4,"часов","часа")))</f>
        <v xml:space="preserve"> </v>
      </c>
      <c r="AD71" s="383">
        <f>'гр7 МО3'!P31</f>
        <v>0</v>
      </c>
      <c r="AE71" s="384" t="str">
        <f t="shared" ref="AE71" si="144">IF(AD71=1,"час",IF(AD71=0," ",IF(AD71&gt;4,"часов","часа")))</f>
        <v xml:space="preserve"> </v>
      </c>
      <c r="AF71" s="172"/>
      <c r="AG71" s="172"/>
      <c r="AI71" s="63"/>
      <c r="AJ71" s="63"/>
      <c r="AK71" s="63"/>
      <c r="AL71" s="63"/>
      <c r="AM71" s="63"/>
      <c r="AN71" s="63"/>
      <c r="AO71" s="63"/>
      <c r="AP71" s="63"/>
      <c r="AQ71" s="63"/>
      <c r="AR71" s="63"/>
      <c r="AS71" s="63"/>
      <c r="AT71" s="63"/>
      <c r="AU71" s="63"/>
      <c r="AV71" s="63"/>
      <c r="AW71" s="63"/>
      <c r="AX71" s="63"/>
      <c r="AY71" s="63"/>
      <c r="AZ71" s="63"/>
      <c r="BA71" s="63"/>
      <c r="BB71" s="63"/>
      <c r="BC71" s="63"/>
      <c r="BD71" s="63"/>
      <c r="BE71" s="63"/>
      <c r="BF71" s="63"/>
      <c r="BG71" s="63"/>
      <c r="BH71" s="63"/>
      <c r="BI71" s="63"/>
      <c r="BJ71" s="63"/>
      <c r="BK71" s="63"/>
      <c r="BL71" s="63"/>
    </row>
    <row r="72" spans="1:64" s="121" customFormat="1" ht="24" customHeight="1" x14ac:dyDescent="0.2">
      <c r="A72" s="119">
        <v>20</v>
      </c>
      <c r="B72" s="385" t="str">
        <f>IF('МО3 общие данные '!E16=1,AI72,AJ72)</f>
        <v>-</v>
      </c>
      <c r="C72" s="386"/>
      <c r="D72" s="385" t="str">
        <f>IF('МО3 общие данные '!E17=1,AK72,AL72)</f>
        <v>-</v>
      </c>
      <c r="E72" s="386"/>
      <c r="F72" s="385" t="str">
        <f>IF('МО3 общие данные '!E18=1,AM72,AN72)</f>
        <v>-</v>
      </c>
      <c r="G72" s="386"/>
      <c r="H72" s="385" t="str">
        <f>IF('МО3 общие данные '!E19=1,AO72,AP72)</f>
        <v>-</v>
      </c>
      <c r="I72" s="386"/>
      <c r="J72" s="385" t="str">
        <f>IF('МО3 общие данные '!E20=1,AQ72,AR72)</f>
        <v>-</v>
      </c>
      <c r="K72" s="386"/>
      <c r="L72" s="385" t="str">
        <f>IF('МО3 общие данные '!E21=1,AS72,AT72)</f>
        <v>-</v>
      </c>
      <c r="M72" s="386"/>
      <c r="N72" s="385" t="str">
        <f>IF('МО3 общие данные '!E22=1,AU72,AV72)</f>
        <v>-</v>
      </c>
      <c r="O72" s="386"/>
      <c r="P72" s="385" t="str">
        <f>IF('МО3 общие данные '!E23=1,AW72,AX72)</f>
        <v>-</v>
      </c>
      <c r="Q72" s="386"/>
      <c r="R72" s="385" t="str">
        <f>IF('МО3 общие данные '!E24=1,AY72,AZ72)</f>
        <v>-</v>
      </c>
      <c r="S72" s="386"/>
      <c r="T72" s="385" t="str">
        <f>IF('МО3 общие данные '!E25=1,BA72,BB72)</f>
        <v>-</v>
      </c>
      <c r="U72" s="386"/>
      <c r="V72" s="385" t="str">
        <f>IF('МО3 общие данные '!E26=1,BC72,BD72)</f>
        <v>-</v>
      </c>
      <c r="W72" s="386"/>
      <c r="X72" s="385" t="str">
        <f>IF('МО3 общие данные '!E27=1,BE72,BF72)</f>
        <v>-</v>
      </c>
      <c r="Y72" s="386"/>
      <c r="Z72" s="385" t="str">
        <f>IF('МО3 общие данные '!E28=1,BG72,BH72)</f>
        <v>-</v>
      </c>
      <c r="AA72" s="386"/>
      <c r="AB72" s="385" t="str">
        <f>IF('МО3 общие данные '!E29=1,BI72,BJ72)</f>
        <v>-</v>
      </c>
      <c r="AC72" s="386"/>
      <c r="AD72" s="385" t="str">
        <f>IF('МО3 общие данные '!E30=1,BK72,BL72)</f>
        <v>-</v>
      </c>
      <c r="AE72" s="386"/>
      <c r="AF72" s="173"/>
      <c r="AG72" s="173"/>
      <c r="AI72" s="63" t="str">
        <f>(INDEX('МО3 общие данные '!E42:E60,MATCH(B71,'МО3 общие данные '!B42:B60,0)))</f>
        <v>-</v>
      </c>
      <c r="AJ72" s="63" t="str">
        <f>(INDEX('МО3 общие данные '!E42:E60,MATCH(B71,'МО3 общие данные '!B42:B60,0)))</f>
        <v>-</v>
      </c>
      <c r="AK72" s="63" t="str">
        <f>(INDEX('МО3 общие данные '!E42:E60,MATCH(D71,'МО3 общие данные '!B42:B60,0)))</f>
        <v>-</v>
      </c>
      <c r="AL72" s="63" t="str">
        <f>(INDEX('МО3 общие данные '!E42:E60,MATCH(D71,'МО3 общие данные '!B42:B60,0)))</f>
        <v>-</v>
      </c>
      <c r="AM72" s="63" t="str">
        <f>(INDEX('МО3 общие данные '!E42:E60,MATCH(F71,'МО3 общие данные '!B42:B60,0)))</f>
        <v>-</v>
      </c>
      <c r="AN72" s="63" t="str">
        <f>(INDEX('МО3 общие данные '!E42:E60,MATCH(F71,'МО3 общие данные '!B42:B60,0)))</f>
        <v>-</v>
      </c>
      <c r="AO72" s="63" t="str">
        <f>(INDEX('МО3 общие данные '!E42:E60,MATCH(H71,'МО3 общие данные '!B42:B60,0)))</f>
        <v>-</v>
      </c>
      <c r="AP72" s="63" t="str">
        <f>(INDEX('МО3 общие данные '!E42:E60,MATCH(H71,'МО3 общие данные '!B42:B60,0)))</f>
        <v>-</v>
      </c>
      <c r="AQ72" s="63" t="str">
        <f>(INDEX('МО3 общие данные '!E42:E60,MATCH(J71,'МО3 общие данные '!B42:B60,0)))</f>
        <v>-</v>
      </c>
      <c r="AR72" s="63" t="str">
        <f>(INDEX('МО3 общие данные '!E42:E60,MATCH(J71,'МО3 общие данные '!B42:B60,0)))</f>
        <v>-</v>
      </c>
      <c r="AS72" s="63" t="str">
        <f>(INDEX('МО3 общие данные '!E42:E60,MATCH(L71,'МО3 общие данные '!B42:B60,0)))</f>
        <v>-</v>
      </c>
      <c r="AT72" s="63" t="str">
        <f>(INDEX('МО3 общие данные '!E42:E60,MATCH(L71,'МО3 общие данные '!B42:B60,0)))</f>
        <v>-</v>
      </c>
      <c r="AU72" s="63" t="str">
        <f>(INDEX('МО3 общие данные '!E42:E60,MATCH(N71,'МО3 общие данные '!B42:B60,0)))</f>
        <v>-</v>
      </c>
      <c r="AV72" s="63" t="str">
        <f>(INDEX('МО3 общие данные '!E42:E60,MATCH(N71,'МО3 общие данные '!B42:B60,0)))</f>
        <v>-</v>
      </c>
      <c r="AW72" s="63" t="str">
        <f>(INDEX('МО3 общие данные '!E42:E60,MATCH(P71,'МО3 общие данные '!B42:B60,0)))</f>
        <v>-</v>
      </c>
      <c r="AX72" s="63" t="str">
        <f>(INDEX('МО3 общие данные '!E42:E60,MATCH(P71,'МО3 общие данные '!B42:B60,0)))</f>
        <v>-</v>
      </c>
      <c r="AY72" s="63" t="str">
        <f>(INDEX('МО3 общие данные '!E42:E60,MATCH(R71,'МО3 общие данные '!B42:B60,0)))</f>
        <v>-</v>
      </c>
      <c r="AZ72" s="63" t="str">
        <f>(INDEX('МО3 общие данные '!E42:E60,MATCH(R71,'МО3 общие данные '!B42:B60,0)))</f>
        <v>-</v>
      </c>
      <c r="BA72" s="63" t="str">
        <f>(INDEX('МО3 общие данные '!E42:E60,MATCH(T71,'МО3 общие данные '!B42:B60,0)))</f>
        <v>-</v>
      </c>
      <c r="BB72" s="63" t="str">
        <f>(INDEX('МО3 общие данные '!E42:E60,MATCH(T71,'МО3 общие данные '!B42:B60,0)))</f>
        <v>-</v>
      </c>
      <c r="BC72" s="63" t="str">
        <f>(INDEX('МО3 общие данные '!E42:E60,MATCH(V71,'МО3 общие данные '!B42:B60,0)))</f>
        <v>-</v>
      </c>
      <c r="BD72" s="63" t="str">
        <f>(INDEX('МО3 общие данные '!E42:E60,MATCH(V71,'МО3 общие данные '!B42:B60,0)))</f>
        <v>-</v>
      </c>
      <c r="BE72" s="63" t="str">
        <f>(INDEX('МО3 общие данные '!E42:E60,MATCH(X71,'МО3 общие данные '!B42:B60,0)))</f>
        <v>-</v>
      </c>
      <c r="BF72" s="63" t="str">
        <f>(INDEX('МО3 общие данные '!E42:E60,MATCH(X71,'МО3 общие данные '!B42:B60,0)))</f>
        <v>-</v>
      </c>
      <c r="BG72" s="63" t="str">
        <f>(INDEX('МО3 общие данные '!E42:E60,MATCH(Z71,'МО3 общие данные '!B42:B60,0)))</f>
        <v>-</v>
      </c>
      <c r="BH72" s="63" t="str">
        <f>(INDEX('МО3 общие данные '!E42:E60,MATCH(Z71,'МО3 общие данные '!B42:B60,0)))</f>
        <v>-</v>
      </c>
      <c r="BI72" s="63" t="str">
        <f>(INDEX('МО3 общие данные '!E42:E60,MATCH(AB71,'МО3 общие данные '!B42:B60,0)))</f>
        <v>-</v>
      </c>
      <c r="BJ72" s="63" t="str">
        <f>(INDEX('МО3 общие данные '!E42:E60,MATCH(AB71,'МО3 общие данные '!B42:B60,0)))</f>
        <v>-</v>
      </c>
      <c r="BK72" s="63" t="str">
        <f>(INDEX('МО3 общие данные '!E42:E60,MATCH(AD71,'МО3 общие данные '!B42:B60,0)))</f>
        <v>-</v>
      </c>
      <c r="BL72" s="63" t="str">
        <f>(INDEX('МО3 общие данные '!E42:E60,MATCH(AD71,'МО3 общие данные '!B42:B60,0)))</f>
        <v>-</v>
      </c>
    </row>
    <row r="73" spans="1:64" s="121" customFormat="1" x14ac:dyDescent="0.2">
      <c r="A73" s="120" t="s">
        <v>17</v>
      </c>
      <c r="B73" s="387" t="str">
        <f>IF(B71&gt;0,"Д",IF(B71=0," "))</f>
        <v xml:space="preserve"> </v>
      </c>
      <c r="C73" s="388"/>
      <c r="D73" s="387" t="str">
        <f t="shared" ref="D73:X73" si="145">IF(D71&gt;0,"Д",IF(D71=0," "))</f>
        <v xml:space="preserve"> </v>
      </c>
      <c r="E73" s="388"/>
      <c r="F73" s="387" t="str">
        <f t="shared" si="145"/>
        <v xml:space="preserve"> </v>
      </c>
      <c r="G73" s="388"/>
      <c r="H73" s="387" t="str">
        <f t="shared" si="145"/>
        <v xml:space="preserve"> </v>
      </c>
      <c r="I73" s="388"/>
      <c r="J73" s="387" t="str">
        <f t="shared" si="145"/>
        <v xml:space="preserve"> </v>
      </c>
      <c r="K73" s="388"/>
      <c r="L73" s="387" t="str">
        <f t="shared" si="145"/>
        <v xml:space="preserve"> </v>
      </c>
      <c r="M73" s="388"/>
      <c r="N73" s="387" t="str">
        <f t="shared" si="145"/>
        <v xml:space="preserve"> </v>
      </c>
      <c r="O73" s="388"/>
      <c r="P73" s="387" t="str">
        <f t="shared" si="145"/>
        <v xml:space="preserve"> </v>
      </c>
      <c r="Q73" s="388"/>
      <c r="R73" s="387" t="str">
        <f t="shared" si="145"/>
        <v xml:space="preserve"> </v>
      </c>
      <c r="S73" s="388"/>
      <c r="T73" s="387" t="str">
        <f t="shared" si="145"/>
        <v xml:space="preserve"> </v>
      </c>
      <c r="U73" s="388"/>
      <c r="V73" s="387" t="str">
        <f t="shared" si="145"/>
        <v xml:space="preserve"> </v>
      </c>
      <c r="W73" s="388"/>
      <c r="X73" s="387" t="str">
        <f t="shared" si="145"/>
        <v xml:space="preserve"> </v>
      </c>
      <c r="Y73" s="388"/>
      <c r="Z73" s="387" t="str">
        <f t="shared" ref="Z73" si="146">IF(Z71&gt;0,"Д",IF(Z71=0," "))</f>
        <v xml:space="preserve"> </v>
      </c>
      <c r="AA73" s="388"/>
      <c r="AB73" s="387" t="str">
        <f t="shared" ref="AB73" si="147">IF(AB71&gt;0,"Д",IF(AB71=0," "))</f>
        <v xml:space="preserve"> </v>
      </c>
      <c r="AC73" s="388"/>
      <c r="AD73" s="387" t="str">
        <f t="shared" ref="AD73" si="148">IF(AD71&gt;0,"Д",IF(AD71=0," "))</f>
        <v xml:space="preserve"> </v>
      </c>
      <c r="AE73" s="388"/>
      <c r="AF73" s="174"/>
      <c r="AG73" s="174"/>
      <c r="AI73" s="63"/>
      <c r="AJ73" s="63"/>
      <c r="AK73" s="63"/>
      <c r="AL73" s="63"/>
      <c r="AM73" s="63"/>
      <c r="AN73" s="63"/>
      <c r="AO73" s="63"/>
      <c r="AP73" s="63"/>
      <c r="AQ73" s="63"/>
      <c r="AR73" s="63"/>
      <c r="AS73" s="63"/>
      <c r="AT73" s="63"/>
      <c r="AU73" s="63"/>
      <c r="AV73" s="63"/>
      <c r="AW73" s="63"/>
      <c r="AX73" s="63"/>
      <c r="AY73" s="63"/>
      <c r="AZ73" s="63"/>
      <c r="BA73" s="63"/>
      <c r="BB73" s="63"/>
      <c r="BC73" s="63"/>
      <c r="BD73" s="63"/>
      <c r="BE73" s="63"/>
      <c r="BF73" s="63"/>
      <c r="BG73" s="63"/>
      <c r="BH73" s="63"/>
      <c r="BI73" s="63"/>
      <c r="BJ73" s="63"/>
      <c r="BK73" s="63"/>
      <c r="BL73" s="63"/>
    </row>
    <row r="74" spans="1:64" s="121" customFormat="1" x14ac:dyDescent="0.2">
      <c r="A74" s="119"/>
      <c r="B74" s="383">
        <f>'гр7 МО3'!B32</f>
        <v>0</v>
      </c>
      <c r="C74" s="384" t="str">
        <f>IF(B74=1,"час",IF(B74=0," ",IF(B74&gt;4,"часов","часа")))</f>
        <v xml:space="preserve"> </v>
      </c>
      <c r="D74" s="383">
        <f>'гр7 МО3'!C32</f>
        <v>0</v>
      </c>
      <c r="E74" s="384" t="str">
        <f>IF(D74=1,"час",IF(D74=0," ",IF(D74&gt;4,"часов","часа")))</f>
        <v xml:space="preserve"> </v>
      </c>
      <c r="F74" s="383">
        <f>'гр7 МО3'!D32</f>
        <v>0</v>
      </c>
      <c r="G74" s="384" t="str">
        <f>IF(F74=1,"час",IF(F74=0," ",IF(F74&gt;4,"часов","часа")))</f>
        <v xml:space="preserve"> </v>
      </c>
      <c r="H74" s="383">
        <f>'гр7 МО3'!E32</f>
        <v>0</v>
      </c>
      <c r="I74" s="384" t="str">
        <f>IF(H74=1,"час",IF(H74=0," ",IF(H74&gt;4,"часов","часа")))</f>
        <v xml:space="preserve"> </v>
      </c>
      <c r="J74" s="383">
        <f>'гр7 МО3'!F32</f>
        <v>0</v>
      </c>
      <c r="K74" s="384" t="str">
        <f>IF(J74=1,"час",IF(J74=0," ",IF(J74&gt;4,"часов","часа")))</f>
        <v xml:space="preserve"> </v>
      </c>
      <c r="L74" s="383">
        <f>'гр7 МО3'!G32</f>
        <v>0</v>
      </c>
      <c r="M74" s="384" t="str">
        <f>IF(L74=1,"час",IF(L74=0," ",IF(L74&gt;4,"часов","часа")))</f>
        <v xml:space="preserve"> </v>
      </c>
      <c r="N74" s="383">
        <f>'гр7 МО3'!H32</f>
        <v>0</v>
      </c>
      <c r="O74" s="384" t="str">
        <f>IF(N74=1,"час",IF(N74=0," ",IF(N74&gt;4,"часов","часа")))</f>
        <v xml:space="preserve"> </v>
      </c>
      <c r="P74" s="383">
        <f>'гр7 МО3'!I32</f>
        <v>0</v>
      </c>
      <c r="Q74" s="384" t="str">
        <f>IF(P74=1,"час",IF(P74=0," ",IF(P74&gt;4,"часов","часа")))</f>
        <v xml:space="preserve"> </v>
      </c>
      <c r="R74" s="383">
        <f>'гр7 МО3'!J32</f>
        <v>0</v>
      </c>
      <c r="S74" s="384" t="str">
        <f>IF(R74=1,"час",IF(R74=0," ",IF(R74&gt;4,"часов","часа")))</f>
        <v xml:space="preserve"> </v>
      </c>
      <c r="T74" s="383">
        <f>'гр7 МО3'!K32</f>
        <v>0</v>
      </c>
      <c r="U74" s="384" t="str">
        <f>IF(T74=1,"час",IF(T74=0," ",IF(T74&gt;4,"часов","часа")))</f>
        <v xml:space="preserve"> </v>
      </c>
      <c r="V74" s="383">
        <f>'гр7 МО3'!L32</f>
        <v>0</v>
      </c>
      <c r="W74" s="384" t="str">
        <f>IF(V74=1,"час",IF(V74=0," ",IF(V74&gt;4,"часов","часа")))</f>
        <v xml:space="preserve"> </v>
      </c>
      <c r="X74" s="383">
        <f>'гр7 МО3'!M32</f>
        <v>0</v>
      </c>
      <c r="Y74" s="384" t="str">
        <f>IF(X74=1,"час",IF(X74=0," ",IF(X74&gt;4,"часов","часа")))</f>
        <v xml:space="preserve"> </v>
      </c>
      <c r="Z74" s="383">
        <f>'гр7 МО3'!N32</f>
        <v>0</v>
      </c>
      <c r="AA74" s="384" t="str">
        <f t="shared" ref="AA74" si="149">IF(Z74=1,"час",IF(Z74=0," ",IF(Z74&gt;4,"часов","часа")))</f>
        <v xml:space="preserve"> </v>
      </c>
      <c r="AB74" s="383">
        <f>'гр7 МО3'!O32</f>
        <v>0</v>
      </c>
      <c r="AC74" s="384" t="str">
        <f t="shared" ref="AC74" si="150">IF(AB74=1,"час",IF(AB74=0," ",IF(AB74&gt;4,"часов","часа")))</f>
        <v xml:space="preserve"> </v>
      </c>
      <c r="AD74" s="383">
        <f>'гр7 МО3'!P32</f>
        <v>0</v>
      </c>
      <c r="AE74" s="384" t="str">
        <f t="shared" ref="AE74" si="151">IF(AD74=1,"час",IF(AD74=0," ",IF(AD74&gt;4,"часов","часа")))</f>
        <v xml:space="preserve"> </v>
      </c>
      <c r="AF74" s="172"/>
      <c r="AG74" s="172"/>
      <c r="AI74" s="63"/>
      <c r="AJ74" s="63"/>
      <c r="AK74" s="63"/>
      <c r="AL74" s="63"/>
      <c r="AM74" s="63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</row>
    <row r="75" spans="1:64" s="121" customFormat="1" ht="24" customHeight="1" x14ac:dyDescent="0.2">
      <c r="A75" s="119">
        <v>21</v>
      </c>
      <c r="B75" s="385" t="str">
        <f>IF('МО3 общие данные '!E16=1,AI75,AJ75)</f>
        <v>-</v>
      </c>
      <c r="C75" s="386"/>
      <c r="D75" s="385" t="str">
        <f>IF('МО3 общие данные '!E17=1,AK75,AL75)</f>
        <v>-</v>
      </c>
      <c r="E75" s="386"/>
      <c r="F75" s="385" t="str">
        <f>IF('МО3 общие данные '!E18=1,AM75,AN75)</f>
        <v>-</v>
      </c>
      <c r="G75" s="386"/>
      <c r="H75" s="385" t="str">
        <f>IF('МО3 общие данные '!E19=1,AO75,AP75)</f>
        <v>-</v>
      </c>
      <c r="I75" s="386"/>
      <c r="J75" s="385" t="str">
        <f>IF('МО3 общие данные '!E20=1,AQ75,AR75)</f>
        <v>-</v>
      </c>
      <c r="K75" s="386"/>
      <c r="L75" s="385" t="str">
        <f>IF('МО3 общие данные '!E21=1,AS75,AT75)</f>
        <v>-</v>
      </c>
      <c r="M75" s="386"/>
      <c r="N75" s="385" t="str">
        <f>IF('МО3 общие данные '!E22=1,AU75,AV75)</f>
        <v>-</v>
      </c>
      <c r="O75" s="386"/>
      <c r="P75" s="385" t="str">
        <f>IF('МО3 общие данные '!E23=1,AW75,AX75)</f>
        <v>-</v>
      </c>
      <c r="Q75" s="386"/>
      <c r="R75" s="385" t="str">
        <f>IF('МО3 общие данные '!E24=1,AY75,AZ75)</f>
        <v>-</v>
      </c>
      <c r="S75" s="386"/>
      <c r="T75" s="385" t="str">
        <f>IF('МО3 общие данные '!E25=1,BA75,BB75)</f>
        <v>-</v>
      </c>
      <c r="U75" s="386"/>
      <c r="V75" s="385" t="str">
        <f>IF('МО3 общие данные '!E26=1,BC75,BD75)</f>
        <v>-</v>
      </c>
      <c r="W75" s="386"/>
      <c r="X75" s="385" t="str">
        <f>IF('МО3 общие данные '!E27=1,BE75,BF75)</f>
        <v>-</v>
      </c>
      <c r="Y75" s="386"/>
      <c r="Z75" s="385" t="str">
        <f>IF('МО3 общие данные '!E28=1,BG75,BH75)</f>
        <v>-</v>
      </c>
      <c r="AA75" s="386"/>
      <c r="AB75" s="385" t="str">
        <f>IF('МО3 общие данные '!E29=1,BI75,BJ75)</f>
        <v>-</v>
      </c>
      <c r="AC75" s="386"/>
      <c r="AD75" s="385" t="str">
        <f>IF('МО3 общие данные '!E30=1,BK75,BL75)</f>
        <v>-</v>
      </c>
      <c r="AE75" s="386"/>
      <c r="AF75" s="173"/>
      <c r="AG75" s="173"/>
      <c r="AI75" s="63" t="str">
        <f>(INDEX('МО3 общие данные '!E42:E60,MATCH(B74,'МО3 общие данные '!B42:B60,0)))</f>
        <v>-</v>
      </c>
      <c r="AJ75" s="63" t="str">
        <f>(INDEX('МО3 общие данные '!E42:E60,MATCH(B74,'МО3 общие данные '!B42:B60,0)))</f>
        <v>-</v>
      </c>
      <c r="AK75" s="63" t="str">
        <f>(INDEX('МО3 общие данные '!E42:E60,MATCH(D74,'МО3 общие данные '!B42:B60,0)))</f>
        <v>-</v>
      </c>
      <c r="AL75" s="63" t="str">
        <f>(INDEX('МО3 общие данные '!E42:E60,MATCH(D74,'МО3 общие данные '!B42:B60,0)))</f>
        <v>-</v>
      </c>
      <c r="AM75" s="63" t="str">
        <f>(INDEX('МО3 общие данные '!E42:E60,MATCH(F74,'МО3 общие данные '!B42:B60,0)))</f>
        <v>-</v>
      </c>
      <c r="AN75" s="63" t="str">
        <f>(INDEX('МО3 общие данные '!E42:E60,MATCH(F74,'МО3 общие данные '!B42:B60,0)))</f>
        <v>-</v>
      </c>
      <c r="AO75" s="63" t="str">
        <f>(INDEX('МО3 общие данные '!E42:E60,MATCH(H74,'МО3 общие данные '!B42:B60,0)))</f>
        <v>-</v>
      </c>
      <c r="AP75" s="63" t="str">
        <f>(INDEX('МО3 общие данные '!E42:E60,MATCH(H74,'МО3 общие данные '!B42:B60,0)))</f>
        <v>-</v>
      </c>
      <c r="AQ75" s="63" t="str">
        <f>(INDEX('МО3 общие данные '!E42:E60,MATCH(J74,'МО3 общие данные '!B42:B60,0)))</f>
        <v>-</v>
      </c>
      <c r="AR75" s="63" t="str">
        <f>(INDEX('МО3 общие данные '!E42:E60,MATCH(J74,'МО3 общие данные '!B42:B60,0)))</f>
        <v>-</v>
      </c>
      <c r="AS75" s="63" t="str">
        <f>(INDEX('МО3 общие данные '!E42:E60,MATCH(L74,'МО3 общие данные '!B42:B60,0)))</f>
        <v>-</v>
      </c>
      <c r="AT75" s="63" t="str">
        <f>(INDEX('МО3 общие данные '!E42:E60,MATCH(L74,'МО3 общие данные '!B42:B60,0)))</f>
        <v>-</v>
      </c>
      <c r="AU75" s="63" t="str">
        <f>(INDEX('МО3 общие данные '!E42:E60,MATCH(N74,'МО3 общие данные '!B42:B60,0)))</f>
        <v>-</v>
      </c>
      <c r="AV75" s="63" t="str">
        <f>(INDEX('МО3 общие данные '!E42:E60,MATCH(N74,'МО3 общие данные '!B42:B60,0)))</f>
        <v>-</v>
      </c>
      <c r="AW75" s="63" t="str">
        <f>(INDEX('МО3 общие данные '!E42:E60,MATCH(P74,'МО3 общие данные '!B42:B60,0)))</f>
        <v>-</v>
      </c>
      <c r="AX75" s="63" t="str">
        <f>(INDEX('МО3 общие данные '!E42:E60,MATCH(P74,'МО3 общие данные '!B42:B60,0)))</f>
        <v>-</v>
      </c>
      <c r="AY75" s="63" t="str">
        <f>(INDEX('МО3 общие данные '!E42:E60,MATCH(R74,'МО3 общие данные '!B42:B60,0)))</f>
        <v>-</v>
      </c>
      <c r="AZ75" s="63" t="str">
        <f>(INDEX('МО3 общие данные '!E42:E60,MATCH(R74,'МО3 общие данные '!B42:B60,0)))</f>
        <v>-</v>
      </c>
      <c r="BA75" s="63" t="str">
        <f>(INDEX('МО3 общие данные '!E42:E60,MATCH(T74,'МО3 общие данные '!B42:B60,0)))</f>
        <v>-</v>
      </c>
      <c r="BB75" s="63" t="str">
        <f>(INDEX('МО3 общие данные '!E42:E60,MATCH(T74,'МО3 общие данные '!B42:B60,0)))</f>
        <v>-</v>
      </c>
      <c r="BC75" s="63" t="str">
        <f>(INDEX('МО3 общие данные '!E42:E60,MATCH(V74,'МО3 общие данные '!B42:B60,0)))</f>
        <v>-</v>
      </c>
      <c r="BD75" s="63" t="str">
        <f>(INDEX('МО3 общие данные '!E42:E60,MATCH(V74,'МО3 общие данные '!B42:B60,0)))</f>
        <v>-</v>
      </c>
      <c r="BE75" s="63" t="str">
        <f>(INDEX('МО3 общие данные '!E42:E60,MATCH(X74,'МО3 общие данные '!B42:B60,0)))</f>
        <v>-</v>
      </c>
      <c r="BF75" s="63" t="str">
        <f>(INDEX('МО3 общие данные '!E42:E60,MATCH(X74,'МО3 общие данные '!B42:B60,0)))</f>
        <v>-</v>
      </c>
      <c r="BG75" s="63" t="str">
        <f>(INDEX('МО3 общие данные '!E42:E60,MATCH(Z74,'МО3 общие данные '!B42:B60,0)))</f>
        <v>-</v>
      </c>
      <c r="BH75" s="63" t="str">
        <f>(INDEX('МО3 общие данные '!E42:E60,MATCH(Z74,'МО3 общие данные '!B42:B60,0)))</f>
        <v>-</v>
      </c>
      <c r="BI75" s="63" t="str">
        <f>(INDEX('МО3 общие данные '!E42:E60,MATCH(AB74,'МО3 общие данные '!B42:B60,0)))</f>
        <v>-</v>
      </c>
      <c r="BJ75" s="63" t="str">
        <f>(INDEX('МО3 общие данные '!E42:E60,MATCH(AB74,'МО3 общие данные '!B42:B60,0)))</f>
        <v>-</v>
      </c>
      <c r="BK75" s="63" t="str">
        <f>(INDEX('МО3 общие данные '!E42:E60,MATCH(AD74,'МО3 общие данные '!B42:B60,0)))</f>
        <v>-</v>
      </c>
      <c r="BL75" s="63" t="str">
        <f>(INDEX('МО3 общие данные '!E42:E60,MATCH(AD74,'МО3 общие данные '!B42:B60,0)))</f>
        <v>-</v>
      </c>
    </row>
    <row r="76" spans="1:64" s="121" customFormat="1" x14ac:dyDescent="0.2">
      <c r="A76" s="120" t="s">
        <v>18</v>
      </c>
      <c r="B76" s="387" t="str">
        <f>IF(B74&gt;0,"Д",IF(B74=0," "))</f>
        <v xml:space="preserve"> </v>
      </c>
      <c r="C76" s="388"/>
      <c r="D76" s="387" t="str">
        <f t="shared" ref="D76:X76" si="152">IF(D74&gt;0,"Д",IF(D74=0," "))</f>
        <v xml:space="preserve"> </v>
      </c>
      <c r="E76" s="388"/>
      <c r="F76" s="387" t="str">
        <f t="shared" si="152"/>
        <v xml:space="preserve"> </v>
      </c>
      <c r="G76" s="388"/>
      <c r="H76" s="387" t="str">
        <f t="shared" si="152"/>
        <v xml:space="preserve"> </v>
      </c>
      <c r="I76" s="388"/>
      <c r="J76" s="387" t="str">
        <f t="shared" si="152"/>
        <v xml:space="preserve"> </v>
      </c>
      <c r="K76" s="388"/>
      <c r="L76" s="387" t="str">
        <f t="shared" si="152"/>
        <v xml:space="preserve"> </v>
      </c>
      <c r="M76" s="388"/>
      <c r="N76" s="387" t="str">
        <f t="shared" si="152"/>
        <v xml:space="preserve"> </v>
      </c>
      <c r="O76" s="388"/>
      <c r="P76" s="387" t="str">
        <f t="shared" si="152"/>
        <v xml:space="preserve"> </v>
      </c>
      <c r="Q76" s="388"/>
      <c r="R76" s="387" t="str">
        <f t="shared" si="152"/>
        <v xml:space="preserve"> </v>
      </c>
      <c r="S76" s="388"/>
      <c r="T76" s="387" t="str">
        <f t="shared" si="152"/>
        <v xml:space="preserve"> </v>
      </c>
      <c r="U76" s="388"/>
      <c r="V76" s="387" t="str">
        <f t="shared" si="152"/>
        <v xml:space="preserve"> </v>
      </c>
      <c r="W76" s="388"/>
      <c r="X76" s="387" t="str">
        <f t="shared" si="152"/>
        <v xml:space="preserve"> </v>
      </c>
      <c r="Y76" s="388"/>
      <c r="Z76" s="387" t="str">
        <f t="shared" ref="Z76" si="153">IF(Z74&gt;0,"Д",IF(Z74=0," "))</f>
        <v xml:space="preserve"> </v>
      </c>
      <c r="AA76" s="388"/>
      <c r="AB76" s="387" t="str">
        <f t="shared" ref="AB76" si="154">IF(AB74&gt;0,"Д",IF(AB74=0," "))</f>
        <v xml:space="preserve"> </v>
      </c>
      <c r="AC76" s="388"/>
      <c r="AD76" s="387" t="str">
        <f t="shared" ref="AD76" si="155">IF(AD74&gt;0,"Д",IF(AD74=0," "))</f>
        <v xml:space="preserve"> </v>
      </c>
      <c r="AE76" s="388"/>
      <c r="AF76" s="174"/>
      <c r="AG76" s="174"/>
      <c r="AI76" s="63"/>
      <c r="AJ76" s="63"/>
      <c r="AK76" s="63"/>
      <c r="AL76" s="63"/>
      <c r="AM76" s="63"/>
      <c r="AN76" s="63"/>
      <c r="AO76" s="63"/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63"/>
      <c r="BB76" s="63"/>
      <c r="BC76" s="63"/>
      <c r="BD76" s="63"/>
      <c r="BE76" s="63"/>
      <c r="BF76" s="63"/>
      <c r="BG76" s="63"/>
      <c r="BH76" s="63"/>
      <c r="BI76" s="63"/>
      <c r="BJ76" s="63"/>
      <c r="BK76" s="63"/>
      <c r="BL76" s="63"/>
    </row>
    <row r="77" spans="1:64" s="83" customFormat="1" x14ac:dyDescent="0.2">
      <c r="A77" s="87"/>
      <c r="B77" s="296">
        <f>'гр7 МО3'!B33</f>
        <v>0</v>
      </c>
      <c r="C77" s="297" t="str">
        <f>IF(B77=1,"час",IF(B77=0," ",IF(B77&gt;4,"часов","часа")))</f>
        <v xml:space="preserve"> </v>
      </c>
      <c r="D77" s="296">
        <f>'гр7 МО3'!C33</f>
        <v>0</v>
      </c>
      <c r="E77" s="297" t="str">
        <f>IF(D77=1,"час",IF(D77=0," ",IF(D77&gt;4,"часов","часа")))</f>
        <v xml:space="preserve"> </v>
      </c>
      <c r="F77" s="296">
        <f>'гр7 МО3'!D33</f>
        <v>0</v>
      </c>
      <c r="G77" s="297" t="str">
        <f>IF(F77=1,"час",IF(F77=0," ",IF(F77&gt;4,"часов","часа")))</f>
        <v xml:space="preserve"> </v>
      </c>
      <c r="H77" s="296">
        <f>'гр7 МО3'!E33</f>
        <v>0</v>
      </c>
      <c r="I77" s="297" t="str">
        <f>IF(H77=1,"час",IF(H77=0," ",IF(H77&gt;4,"часов","часа")))</f>
        <v xml:space="preserve"> </v>
      </c>
      <c r="J77" s="296">
        <f>'гр7 МО3'!F33</f>
        <v>0</v>
      </c>
      <c r="K77" s="297" t="str">
        <f>IF(J77=1,"час",IF(J77=0," ",IF(J77&gt;4,"часов","часа")))</f>
        <v xml:space="preserve"> </v>
      </c>
      <c r="L77" s="296">
        <f>'гр7 МО3'!G33</f>
        <v>0</v>
      </c>
      <c r="M77" s="297" t="str">
        <f>IF(L77=1,"час",IF(L77=0," ",IF(L77&gt;4,"часов","часа")))</f>
        <v xml:space="preserve"> </v>
      </c>
      <c r="N77" s="296">
        <f>'гр7 МО3'!H33</f>
        <v>0</v>
      </c>
      <c r="O77" s="297" t="str">
        <f>IF(N77=1,"час",IF(N77=0," ",IF(N77&gt;4,"часов","часа")))</f>
        <v xml:space="preserve"> </v>
      </c>
      <c r="P77" s="296">
        <f>'гр7 МО3'!I33</f>
        <v>0</v>
      </c>
      <c r="Q77" s="297" t="str">
        <f>IF(P77=1,"час",IF(P77=0," ",IF(P77&gt;4,"часов","часа")))</f>
        <v xml:space="preserve"> </v>
      </c>
      <c r="R77" s="296">
        <f>'гр7 МО3'!J33</f>
        <v>0</v>
      </c>
      <c r="S77" s="297" t="str">
        <f>IF(R77=1,"час",IF(R77=0," ",IF(R77&gt;4,"часов","часа")))</f>
        <v xml:space="preserve"> </v>
      </c>
      <c r="T77" s="296">
        <f>'гр7 МО3'!K33</f>
        <v>0</v>
      </c>
      <c r="U77" s="297" t="str">
        <f>IF(T77=1,"час",IF(T77=0," ",IF(T77&gt;4,"часов","часа")))</f>
        <v xml:space="preserve"> </v>
      </c>
      <c r="V77" s="296">
        <f>'гр7 МО3'!L33</f>
        <v>0</v>
      </c>
      <c r="W77" s="297" t="str">
        <f>IF(V77=1,"час",IF(V77=0," ",IF(V77&gt;4,"часов","часа")))</f>
        <v xml:space="preserve"> </v>
      </c>
      <c r="X77" s="296">
        <f>'гр7 МО3'!M33</f>
        <v>0</v>
      </c>
      <c r="Y77" s="297" t="str">
        <f>IF(X77=1,"час",IF(X77=0," ",IF(X77&gt;4,"часов","часа")))</f>
        <v xml:space="preserve"> </v>
      </c>
      <c r="Z77" s="296">
        <f>'гр7 МО3'!N33</f>
        <v>0</v>
      </c>
      <c r="AA77" s="297" t="str">
        <f t="shared" ref="AA77" si="156">IF(Z77=1,"час",IF(Z77=0," ",IF(Z77&gt;4,"часов","часа")))</f>
        <v xml:space="preserve"> </v>
      </c>
      <c r="AB77" s="296">
        <f>'гр7 МО3'!O33</f>
        <v>0</v>
      </c>
      <c r="AC77" s="297" t="str">
        <f t="shared" ref="AC77" si="157">IF(AB77=1,"час",IF(AB77=0," ",IF(AB77&gt;4,"часов","часа")))</f>
        <v xml:space="preserve"> </v>
      </c>
      <c r="AD77" s="296">
        <f>'гр7 МО3'!P33</f>
        <v>0</v>
      </c>
      <c r="AE77" s="297" t="str">
        <f t="shared" ref="AE77" si="158">IF(AD77=1,"час",IF(AD77=0," ",IF(AD77&gt;4,"часов","часа")))</f>
        <v xml:space="preserve"> </v>
      </c>
      <c r="AF77" s="175"/>
      <c r="AG77" s="175"/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85"/>
      <c r="BG77" s="85"/>
      <c r="BH77" s="85"/>
      <c r="BI77" s="85"/>
      <c r="BJ77" s="85"/>
      <c r="BK77" s="85"/>
      <c r="BL77" s="85"/>
    </row>
    <row r="78" spans="1:64" s="83" customFormat="1" ht="24" customHeight="1" x14ac:dyDescent="0.2">
      <c r="A78" s="87">
        <v>22</v>
      </c>
      <c r="B78" s="298" t="str">
        <f>IF('МО3 общие данные '!E16=1,AI78,AJ78)</f>
        <v>-</v>
      </c>
      <c r="C78" s="299"/>
      <c r="D78" s="298" t="str">
        <f>IF('МО3 общие данные '!E17=1,AK78,AL78)</f>
        <v>-</v>
      </c>
      <c r="E78" s="299"/>
      <c r="F78" s="298" t="str">
        <f>IF('МО3 общие данные '!E18=1,AM78,AN78)</f>
        <v>-</v>
      </c>
      <c r="G78" s="299"/>
      <c r="H78" s="298" t="str">
        <f>IF('МО3 общие данные '!E19=1,AO78,AP78)</f>
        <v>-</v>
      </c>
      <c r="I78" s="299"/>
      <c r="J78" s="298" t="str">
        <f>IF('МО3 общие данные '!E20=1,AQ78,AR78)</f>
        <v>-</v>
      </c>
      <c r="K78" s="299"/>
      <c r="L78" s="298" t="str">
        <f>IF('МО3 общие данные '!E21=1,AS78,AT78)</f>
        <v>-</v>
      </c>
      <c r="M78" s="299"/>
      <c r="N78" s="298" t="str">
        <f>IF('МО3 общие данные '!E22=1,AU78,AV78)</f>
        <v>-</v>
      </c>
      <c r="O78" s="299"/>
      <c r="P78" s="298" t="str">
        <f>IF('МО3 общие данные '!E23=1,AW78,AX78)</f>
        <v>-</v>
      </c>
      <c r="Q78" s="299"/>
      <c r="R78" s="298" t="str">
        <f>IF('МО3 общие данные '!E24=1,AY78,AZ78)</f>
        <v>-</v>
      </c>
      <c r="S78" s="299"/>
      <c r="T78" s="298" t="str">
        <f>IF('МО3 общие данные '!E25=1,BA78,BB78)</f>
        <v>-</v>
      </c>
      <c r="U78" s="299"/>
      <c r="V78" s="298" t="str">
        <f>IF('МО3 общие данные '!E26=1,BC78,BD78)</f>
        <v>-</v>
      </c>
      <c r="W78" s="299"/>
      <c r="X78" s="298" t="str">
        <f>IF('МО3 общие данные '!E27=1,BE78,BF78)</f>
        <v>-</v>
      </c>
      <c r="Y78" s="299"/>
      <c r="Z78" s="298" t="str">
        <f>IF('МО3 общие данные '!E28=1,BG78,BH78)</f>
        <v>-</v>
      </c>
      <c r="AA78" s="299"/>
      <c r="AB78" s="298" t="str">
        <f>IF('МО3 общие данные '!E29=1,BI78,BJ78)</f>
        <v>-</v>
      </c>
      <c r="AC78" s="299"/>
      <c r="AD78" s="298" t="str">
        <f>IF('МО3 общие данные '!E30=1,BK78,BL78)</f>
        <v>-</v>
      </c>
      <c r="AE78" s="299"/>
      <c r="AF78" s="176"/>
      <c r="AG78" s="176"/>
      <c r="AI78" s="85" t="str">
        <f>(INDEX('МО3 общие данные '!C42:C60,MATCH(B77,'МО3 общие данные '!B42:B60,0)))</f>
        <v>-</v>
      </c>
      <c r="AJ78" s="85" t="str">
        <f>(INDEX('МО3 общие данные '!D42:D60,MATCH(B77,'МО3 общие данные '!B42:B60,0)))</f>
        <v>-</v>
      </c>
      <c r="AK78" s="85" t="str">
        <f>(INDEX('МО3 общие данные '!C42:C60,MATCH(D77,'МО3 общие данные '!B42:B60,0)))</f>
        <v>-</v>
      </c>
      <c r="AL78" s="85" t="str">
        <f>(INDEX('МО3 общие данные '!D42:D60,MATCH(D77,'МО3 общие данные '!B42:B60,0)))</f>
        <v>-</v>
      </c>
      <c r="AM78" s="85" t="str">
        <f>(INDEX('МО3 общие данные '!C42:C60,MATCH(F77,'МО3 общие данные '!B42:B60,0)))</f>
        <v>-</v>
      </c>
      <c r="AN78" s="85" t="str">
        <f>(INDEX('МО3 общие данные '!D42:D60,MATCH(F77,'МО3 общие данные '!B42:B60,0)))</f>
        <v>-</v>
      </c>
      <c r="AO78" s="85" t="str">
        <f>(INDEX('МО3 общие данные '!C42:C60,MATCH(H77,'МО3 общие данные '!B42:B60,0)))</f>
        <v>-</v>
      </c>
      <c r="AP78" s="85" t="str">
        <f>(INDEX('МО3 общие данные '!D42:D60,MATCH(H77,'МО3 общие данные '!B42:B60,0)))</f>
        <v>-</v>
      </c>
      <c r="AQ78" s="85" t="str">
        <f>(INDEX('МО3 общие данные '!C42:C60,MATCH(J77,'МО3 общие данные '!B42:B60,0)))</f>
        <v>-</v>
      </c>
      <c r="AR78" s="85" t="str">
        <f>(INDEX('МО3 общие данные '!D42:D60,MATCH(J77,'МО3 общие данные '!B42:B60,0)))</f>
        <v>-</v>
      </c>
      <c r="AS78" s="85" t="str">
        <f>(INDEX('МО3 общие данные '!C42:C60,MATCH(L77,'МО3 общие данные '!B42:B60,0)))</f>
        <v>-</v>
      </c>
      <c r="AT78" s="85" t="str">
        <f>(INDEX('МО3 общие данные '!D42:D60,MATCH(L77,'МО3 общие данные '!B42:B60,0)))</f>
        <v>-</v>
      </c>
      <c r="AU78" s="85" t="str">
        <f>(INDEX('МО3 общие данные '!C42:C60,MATCH(N77,'МО3 общие данные '!B42:B60,0)))</f>
        <v>-</v>
      </c>
      <c r="AV78" s="85" t="str">
        <f>(INDEX('МО3 общие данные '!D42:D60,MATCH(N77,'МО3 общие данные '!B42:B60,0)))</f>
        <v>-</v>
      </c>
      <c r="AW78" s="85" t="str">
        <f>(INDEX('МО3 общие данные '!C42:C60,MATCH(P77,'МО3 общие данные '!B42:B60,0)))</f>
        <v>-</v>
      </c>
      <c r="AX78" s="85" t="str">
        <f>(INDEX('МО3 общие данные '!D42:D60,MATCH(P77,'МО3 общие данные '!B42:B60,0)))</f>
        <v>-</v>
      </c>
      <c r="AY78" s="85" t="str">
        <f>(INDEX('МО3 общие данные '!C42:C60,MATCH(R77,'МО3 общие данные '!B42:B60,0)))</f>
        <v>-</v>
      </c>
      <c r="AZ78" s="85" t="str">
        <f>(INDEX('МО3 общие данные '!D42:D60,MATCH(R77,'МО3 общие данные '!B42:B60,0)))</f>
        <v>-</v>
      </c>
      <c r="BA78" s="85" t="str">
        <f>(INDEX('МО3 общие данные '!C42:C60,MATCH(T77,'МО3 общие данные '!B42:B60,0)))</f>
        <v>-</v>
      </c>
      <c r="BB78" s="85" t="str">
        <f>(INDEX('МО3 общие данные '!D42:D60,MATCH(T77,'МО3 общие данные '!B42:B60,0)))</f>
        <v>-</v>
      </c>
      <c r="BC78" s="85" t="str">
        <f>(INDEX('МО3 общие данные '!C42:C60,MATCH(V77,'МО3 общие данные '!B42:B60,0)))</f>
        <v>-</v>
      </c>
      <c r="BD78" s="85" t="str">
        <f>(INDEX('МО3 общие данные '!D42:D60,MATCH(V77,'МО3 общие данные '!B42:B60,0)))</f>
        <v>-</v>
      </c>
      <c r="BE78" s="85" t="str">
        <f>(INDEX('МО3 общие данные '!C42:C60,MATCH(X77,'МО3 общие данные '!B42:B60,0)))</f>
        <v>-</v>
      </c>
      <c r="BF78" s="85" t="str">
        <f>(INDEX('МО3 общие данные '!D42:D60,MATCH(X77,'МО3 общие данные '!B42:B60,0)))</f>
        <v>-</v>
      </c>
      <c r="BG78" s="85" t="str">
        <f>(INDEX('МО3 общие данные '!C42:C60,MATCH(Z77,'МО3 общие данные '!B42:B60,0)))</f>
        <v>-</v>
      </c>
      <c r="BH78" s="85" t="str">
        <f>(INDEX('МО3 общие данные '!D42:D60,MATCH(Z77,'МО3 общие данные '!B42:B60,0)))</f>
        <v>-</v>
      </c>
      <c r="BI78" s="85" t="str">
        <f>(INDEX('МО3 общие данные '!C42:C60,MATCH(AB77,'МО3 общие данные '!B42:B60,0)))</f>
        <v>-</v>
      </c>
      <c r="BJ78" s="85" t="str">
        <f>(INDEX('МО3 общие данные '!D42:D60,MATCH(AB77,'МО3 общие данные '!B42:B60,0)))</f>
        <v>-</v>
      </c>
      <c r="BK78" s="85" t="str">
        <f>(INDEX('МО3 общие данные '!C42:C60,MATCH(AD77,'МО3 общие данные '!B42:B60,0)))</f>
        <v>-</v>
      </c>
      <c r="BL78" s="85" t="str">
        <f>(INDEX('МО3 общие данные '!D42:D60,MATCH(AD77,'МО3 общие данные '!B42:B60,0)))</f>
        <v>-</v>
      </c>
    </row>
    <row r="79" spans="1:64" s="83" customFormat="1" x14ac:dyDescent="0.2">
      <c r="A79" s="88"/>
      <c r="B79" s="294" t="str">
        <f>IF(B77&gt;0,"Д",IF(B77=0," "))</f>
        <v xml:space="preserve"> </v>
      </c>
      <c r="C79" s="295"/>
      <c r="D79" s="294" t="str">
        <f t="shared" ref="D79:X79" si="159">IF(D77&gt;0,"Д",IF(D77=0," "))</f>
        <v xml:space="preserve"> </v>
      </c>
      <c r="E79" s="295"/>
      <c r="F79" s="294" t="str">
        <f t="shared" si="159"/>
        <v xml:space="preserve"> </v>
      </c>
      <c r="G79" s="295"/>
      <c r="H79" s="294" t="str">
        <f t="shared" si="159"/>
        <v xml:space="preserve"> </v>
      </c>
      <c r="I79" s="295"/>
      <c r="J79" s="294" t="str">
        <f t="shared" si="159"/>
        <v xml:space="preserve"> </v>
      </c>
      <c r="K79" s="295"/>
      <c r="L79" s="294" t="str">
        <f t="shared" si="159"/>
        <v xml:space="preserve"> </v>
      </c>
      <c r="M79" s="295"/>
      <c r="N79" s="294" t="str">
        <f t="shared" si="159"/>
        <v xml:space="preserve"> </v>
      </c>
      <c r="O79" s="295"/>
      <c r="P79" s="294" t="str">
        <f t="shared" si="159"/>
        <v xml:space="preserve"> </v>
      </c>
      <c r="Q79" s="295"/>
      <c r="R79" s="294" t="str">
        <f t="shared" si="159"/>
        <v xml:space="preserve"> </v>
      </c>
      <c r="S79" s="295"/>
      <c r="T79" s="294" t="str">
        <f t="shared" si="159"/>
        <v xml:space="preserve"> </v>
      </c>
      <c r="U79" s="295"/>
      <c r="V79" s="294" t="str">
        <f t="shared" si="159"/>
        <v xml:space="preserve"> </v>
      </c>
      <c r="W79" s="295"/>
      <c r="X79" s="294" t="str">
        <f t="shared" si="159"/>
        <v xml:space="preserve"> </v>
      </c>
      <c r="Y79" s="295"/>
      <c r="Z79" s="294" t="str">
        <f t="shared" ref="Z79" si="160">IF(Z77&gt;0,"Д",IF(Z77=0," "))</f>
        <v xml:space="preserve"> </v>
      </c>
      <c r="AA79" s="295"/>
      <c r="AB79" s="294" t="str">
        <f t="shared" ref="AB79" si="161">IF(AB77&gt;0,"Д",IF(AB77=0," "))</f>
        <v xml:space="preserve"> </v>
      </c>
      <c r="AC79" s="295"/>
      <c r="AD79" s="294" t="str">
        <f t="shared" ref="AD79" si="162">IF(AD77&gt;0,"Д",IF(AD77=0," "))</f>
        <v xml:space="preserve"> </v>
      </c>
      <c r="AE79" s="295"/>
      <c r="AF79" s="171"/>
      <c r="AG79" s="171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  <c r="BK79" s="85"/>
      <c r="BL79" s="85"/>
    </row>
    <row r="80" spans="1:64" s="83" customFormat="1" x14ac:dyDescent="0.2">
      <c r="A80" s="87"/>
      <c r="B80" s="296">
        <f>'гр7 МО3'!B34</f>
        <v>0</v>
      </c>
      <c r="C80" s="297" t="str">
        <f>IF(B80=1,"час",IF(B80=0," ",IF(B80&gt;4,"часов","часа")))</f>
        <v xml:space="preserve"> </v>
      </c>
      <c r="D80" s="296">
        <f>'гр7 МО3'!C34</f>
        <v>0</v>
      </c>
      <c r="E80" s="297" t="str">
        <f>IF(D80=1,"час",IF(D80=0," ",IF(D80&gt;4,"часов","часа")))</f>
        <v xml:space="preserve"> </v>
      </c>
      <c r="F80" s="296">
        <f>'гр7 МО3'!D34</f>
        <v>0</v>
      </c>
      <c r="G80" s="297" t="str">
        <f>IF(F80=1,"час",IF(F80=0," ",IF(F80&gt;4,"часов","часа")))</f>
        <v xml:space="preserve"> </v>
      </c>
      <c r="H80" s="296">
        <f>'гр7 МО3'!E34</f>
        <v>0</v>
      </c>
      <c r="I80" s="297" t="str">
        <f>IF(H80=1,"час",IF(H80=0," ",IF(H80&gt;4,"часов","часа")))</f>
        <v xml:space="preserve"> </v>
      </c>
      <c r="J80" s="296">
        <f>'гр7 МО3'!F34</f>
        <v>0</v>
      </c>
      <c r="K80" s="297" t="str">
        <f>IF(J80=1,"час",IF(J80=0," ",IF(J80&gt;4,"часов","часа")))</f>
        <v xml:space="preserve"> </v>
      </c>
      <c r="L80" s="296">
        <f>'гр7 МО3'!G34</f>
        <v>0</v>
      </c>
      <c r="M80" s="297" t="str">
        <f>IF(L80=1,"час",IF(L80=0," ",IF(L80&gt;4,"часов","часа")))</f>
        <v xml:space="preserve"> </v>
      </c>
      <c r="N80" s="296">
        <f>'гр7 МО3'!H34</f>
        <v>0</v>
      </c>
      <c r="O80" s="297" t="str">
        <f>IF(N80=1,"час",IF(N80=0," ",IF(N80&gt;4,"часов","часа")))</f>
        <v xml:space="preserve"> </v>
      </c>
      <c r="P80" s="296">
        <f>'гр7 МО3'!I34</f>
        <v>0</v>
      </c>
      <c r="Q80" s="297" t="str">
        <f>IF(P80=1,"час",IF(P80=0," ",IF(P80&gt;4,"часов","часа")))</f>
        <v xml:space="preserve"> </v>
      </c>
      <c r="R80" s="296">
        <f>'гр7 МО3'!J34</f>
        <v>0</v>
      </c>
      <c r="S80" s="297" t="str">
        <f>IF(R80=1,"час",IF(R80=0," ",IF(R80&gt;4,"часов","часа")))</f>
        <v xml:space="preserve"> </v>
      </c>
      <c r="T80" s="296">
        <f>'гр7 МО3'!K34</f>
        <v>0</v>
      </c>
      <c r="U80" s="297" t="str">
        <f>IF(T80=1,"час",IF(T80=0," ",IF(T80&gt;4,"часов","часа")))</f>
        <v xml:space="preserve"> </v>
      </c>
      <c r="V80" s="296">
        <f>'гр7 МО3'!L34</f>
        <v>0</v>
      </c>
      <c r="W80" s="297" t="str">
        <f>IF(V80=1,"час",IF(V80=0," ",IF(V80&gt;4,"часов","часа")))</f>
        <v xml:space="preserve"> </v>
      </c>
      <c r="X80" s="296">
        <f>'гр7 МО3'!M34</f>
        <v>0</v>
      </c>
      <c r="Y80" s="297" t="str">
        <f>IF(X80=1,"час",IF(X80=0," ",IF(X80&gt;4,"часов","часа")))</f>
        <v xml:space="preserve"> </v>
      </c>
      <c r="Z80" s="296">
        <f>'гр7 МО3'!N34</f>
        <v>0</v>
      </c>
      <c r="AA80" s="297" t="str">
        <f t="shared" ref="AA80:AE80" si="163">IF(Z80=1,"час",IF(Z80=0," ",IF(Z80&gt;4,"часов","часа")))</f>
        <v xml:space="preserve"> </v>
      </c>
      <c r="AB80" s="296">
        <f>'гр7 МО3'!O34</f>
        <v>0</v>
      </c>
      <c r="AC80" s="297" t="str">
        <f t="shared" si="163"/>
        <v xml:space="preserve"> </v>
      </c>
      <c r="AD80" s="296">
        <f>'гр7 МО3'!P34</f>
        <v>0</v>
      </c>
      <c r="AE80" s="297" t="str">
        <f t="shared" si="163"/>
        <v xml:space="preserve"> </v>
      </c>
      <c r="AF80" s="175"/>
      <c r="AG80" s="17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85"/>
      <c r="BI80" s="85"/>
      <c r="BJ80" s="85"/>
      <c r="BK80" s="85"/>
      <c r="BL80" s="85"/>
    </row>
    <row r="81" spans="1:64" s="83" customFormat="1" ht="24" customHeight="1" x14ac:dyDescent="0.2">
      <c r="A81" s="87">
        <v>23</v>
      </c>
      <c r="B81" s="298" t="str">
        <f>IF('МО3 общие данные '!E16=1,AI81,AJ81)</f>
        <v>-</v>
      </c>
      <c r="C81" s="299"/>
      <c r="D81" s="298" t="str">
        <f>IF('МО3 общие данные '!E17=1,AK81,AL81)</f>
        <v>-</v>
      </c>
      <c r="E81" s="299"/>
      <c r="F81" s="298" t="str">
        <f>IF('МО3 общие данные '!E18=1,AM81,AN81)</f>
        <v>-</v>
      </c>
      <c r="G81" s="299"/>
      <c r="H81" s="298" t="str">
        <f>IF('МО3 общие данные '!E19=1,AO81,AP81)</f>
        <v>-</v>
      </c>
      <c r="I81" s="299"/>
      <c r="J81" s="298" t="str">
        <f>IF('МО3 общие данные '!E20=1,AQ81,AR81)</f>
        <v>-</v>
      </c>
      <c r="K81" s="299"/>
      <c r="L81" s="298" t="str">
        <f>IF('МО3 общие данные '!E21=1,AS81,AT81)</f>
        <v>-</v>
      </c>
      <c r="M81" s="299"/>
      <c r="N81" s="298" t="str">
        <f>IF('МО3 общие данные '!E22=1,AU81,AV81)</f>
        <v>-</v>
      </c>
      <c r="O81" s="299"/>
      <c r="P81" s="298" t="str">
        <f>IF('МО3 общие данные '!E23=1,AW81,AX81)</f>
        <v>-</v>
      </c>
      <c r="Q81" s="299"/>
      <c r="R81" s="298" t="str">
        <f>IF('МО3 общие данные '!E24=1,AY81,AZ81)</f>
        <v>-</v>
      </c>
      <c r="S81" s="299"/>
      <c r="T81" s="298" t="str">
        <f>IF('МО3 общие данные '!E25=1,BA81,BB81)</f>
        <v>-</v>
      </c>
      <c r="U81" s="299"/>
      <c r="V81" s="298" t="str">
        <f>IF('МО3 общие данные '!E26=1,BC81,BD81)</f>
        <v>-</v>
      </c>
      <c r="W81" s="299"/>
      <c r="X81" s="298" t="str">
        <f>IF('МО3 общие данные '!E27=1,BE81,BF81)</f>
        <v>-</v>
      </c>
      <c r="Y81" s="299"/>
      <c r="Z81" s="298" t="str">
        <f>IF('МО3 общие данные '!E28=1,BG81,BH81)</f>
        <v>-</v>
      </c>
      <c r="AA81" s="299"/>
      <c r="AB81" s="298" t="str">
        <f>IF('МО3 общие данные '!E29=1,BI81,BJ81)</f>
        <v>-</v>
      </c>
      <c r="AC81" s="299"/>
      <c r="AD81" s="298" t="str">
        <f>IF('МО3 общие данные '!E30=1,BK81,BL81)</f>
        <v>-</v>
      </c>
      <c r="AE81" s="299"/>
      <c r="AF81" s="176"/>
      <c r="AG81" s="176"/>
      <c r="AI81" s="85" t="str">
        <f>(INDEX('МО3 общие данные '!C42:C60,MATCH(B80,'МО3 общие данные '!B42:B60,0)))</f>
        <v>-</v>
      </c>
      <c r="AJ81" s="85" t="str">
        <f>(INDEX('МО3 общие данные '!D42:D60,MATCH(B80,'МО3 общие данные '!B42:B60,0)))</f>
        <v>-</v>
      </c>
      <c r="AK81" s="85" t="str">
        <f>(INDEX('МО3 общие данные '!C42:C60,MATCH(D80,'МО3 общие данные '!B42:B60,0)))</f>
        <v>-</v>
      </c>
      <c r="AL81" s="85" t="str">
        <f>(INDEX('МО3 общие данные '!D42:D60,MATCH(D80,'МО3 общие данные '!B42:B60,0)))</f>
        <v>-</v>
      </c>
      <c r="AM81" s="85" t="str">
        <f>(INDEX('МО3 общие данные '!C42:C60,MATCH(F80,'МО3 общие данные '!B42:B60,0)))</f>
        <v>-</v>
      </c>
      <c r="AN81" s="85" t="str">
        <f>(INDEX('МО3 общие данные '!D42:D60,MATCH(F80,'МО3 общие данные '!B42:B60,0)))</f>
        <v>-</v>
      </c>
      <c r="AO81" s="85" t="str">
        <f>(INDEX('МО3 общие данные '!C42:C60,MATCH(H80,'МО3 общие данные '!B42:B60,0)))</f>
        <v>-</v>
      </c>
      <c r="AP81" s="85" t="str">
        <f>(INDEX('МО3 общие данные '!D42:D60,MATCH(H80,'МО3 общие данные '!B42:B60,0)))</f>
        <v>-</v>
      </c>
      <c r="AQ81" s="85" t="str">
        <f>(INDEX('МО3 общие данные '!C42:C60,MATCH(J80,'МО3 общие данные '!B42:B60,0)))</f>
        <v>-</v>
      </c>
      <c r="AR81" s="85" t="str">
        <f>(INDEX('МО3 общие данные '!D42:D60,MATCH(J80,'МО3 общие данные '!B42:B60,0)))</f>
        <v>-</v>
      </c>
      <c r="AS81" s="85" t="str">
        <f>(INDEX('МО3 общие данные '!C42:C60,MATCH(L80,'МО3 общие данные '!B42:B60,0)))</f>
        <v>-</v>
      </c>
      <c r="AT81" s="85" t="str">
        <f>(INDEX('МО3 общие данные '!D42:D60,MATCH(L80,'МО3 общие данные '!B42:B60,0)))</f>
        <v>-</v>
      </c>
      <c r="AU81" s="85" t="str">
        <f>(INDEX('МО3 общие данные '!C42:C60,MATCH(N80,'МО3 общие данные '!B42:B60,0)))</f>
        <v>-</v>
      </c>
      <c r="AV81" s="85" t="str">
        <f>(INDEX('МО3 общие данные '!D42:D60,MATCH(N80,'МО3 общие данные '!B42:B60,0)))</f>
        <v>-</v>
      </c>
      <c r="AW81" s="85" t="str">
        <f>(INDEX('МО3 общие данные '!C42:C60,MATCH(P80,'МО3 общие данные '!B42:B60,0)))</f>
        <v>-</v>
      </c>
      <c r="AX81" s="85" t="str">
        <f>(INDEX('МО3 общие данные '!D42:D60,MATCH(P80,'МО3 общие данные '!B42:B60,0)))</f>
        <v>-</v>
      </c>
      <c r="AY81" s="85" t="str">
        <f>(INDEX('МО3 общие данные '!C42:C60,MATCH(R80,'МО3 общие данные '!B42:B60,0)))</f>
        <v>-</v>
      </c>
      <c r="AZ81" s="85" t="str">
        <f>(INDEX('МО3 общие данные '!D42:D60,MATCH(R80,'МО3 общие данные '!B42:B60,0)))</f>
        <v>-</v>
      </c>
      <c r="BA81" s="85" t="str">
        <f>(INDEX('МО3 общие данные '!C42:C60,MATCH(T80,'МО3 общие данные '!B42:B60,0)))</f>
        <v>-</v>
      </c>
      <c r="BB81" s="85" t="str">
        <f>(INDEX('МО3 общие данные '!D42:D60,MATCH(T80,'МО3 общие данные '!B42:B60,0)))</f>
        <v>-</v>
      </c>
      <c r="BC81" s="85" t="str">
        <f>(INDEX('МО3 общие данные '!C42:C60,MATCH(V80,'МО3 общие данные '!B42:B60,0)))</f>
        <v>-</v>
      </c>
      <c r="BD81" s="85" t="str">
        <f>(INDEX('МО3 общие данные '!D42:D60,MATCH(V80,'МО3 общие данные '!B42:B60,0)))</f>
        <v>-</v>
      </c>
      <c r="BE81" s="85" t="str">
        <f>(INDEX('МО3 общие данные '!C42:C60,MATCH(X80,'МО3 общие данные '!B42:B60,0)))</f>
        <v>-</v>
      </c>
      <c r="BF81" s="85" t="str">
        <f>(INDEX('МО3 общие данные '!D42:D60,MATCH(X80,'МО3 общие данные '!B42:B60,0)))</f>
        <v>-</v>
      </c>
      <c r="BG81" s="85" t="str">
        <f>(INDEX('МО3 общие данные '!C42:C60,MATCH(Z80,'МО3 общие данные '!B42:B60,0)))</f>
        <v>-</v>
      </c>
      <c r="BH81" s="85" t="str">
        <f>(INDEX('МО3 общие данные '!D42:D60,MATCH(Z80,'МО3 общие данные '!B42:B60,0)))</f>
        <v>-</v>
      </c>
      <c r="BI81" s="85" t="str">
        <f>(INDEX('МО3 общие данные '!C42:C60,MATCH(AB80,'МО3 общие данные '!B42:B60,0)))</f>
        <v>-</v>
      </c>
      <c r="BJ81" s="85" t="str">
        <f>(INDEX('МО3 общие данные '!D42:D60,MATCH(AB80,'МО3 общие данные '!B42:B60,0)))</f>
        <v>-</v>
      </c>
      <c r="BK81" s="85" t="str">
        <f>(INDEX('МО3 общие данные '!C42:C60,MATCH(AD80,'МО3 общие данные '!B42:B60,0)))</f>
        <v>-</v>
      </c>
      <c r="BL81" s="85" t="str">
        <f>(INDEX('МО3 общие данные '!D42:D60,MATCH(AD80,'МО3 общие данные '!B42:B60,0)))</f>
        <v>-</v>
      </c>
    </row>
    <row r="82" spans="1:64" s="83" customFormat="1" x14ac:dyDescent="0.2">
      <c r="A82" s="88"/>
      <c r="B82" s="294" t="str">
        <f>IF(B80&gt;0,"Д",IF(B80=0," "))</f>
        <v xml:space="preserve"> </v>
      </c>
      <c r="C82" s="295"/>
      <c r="D82" s="294" t="str">
        <f t="shared" ref="D82:X82" si="164">IF(D80&gt;0,"Д",IF(D80=0," "))</f>
        <v xml:space="preserve"> </v>
      </c>
      <c r="E82" s="295"/>
      <c r="F82" s="294" t="str">
        <f t="shared" si="164"/>
        <v xml:space="preserve"> </v>
      </c>
      <c r="G82" s="295"/>
      <c r="H82" s="294" t="str">
        <f t="shared" si="164"/>
        <v xml:space="preserve"> </v>
      </c>
      <c r="I82" s="295"/>
      <c r="J82" s="294" t="str">
        <f t="shared" si="164"/>
        <v xml:space="preserve"> </v>
      </c>
      <c r="K82" s="295"/>
      <c r="L82" s="294" t="str">
        <f t="shared" si="164"/>
        <v xml:space="preserve"> </v>
      </c>
      <c r="M82" s="295"/>
      <c r="N82" s="294" t="str">
        <f t="shared" si="164"/>
        <v xml:space="preserve"> </v>
      </c>
      <c r="O82" s="295"/>
      <c r="P82" s="294" t="str">
        <f t="shared" si="164"/>
        <v xml:space="preserve"> </v>
      </c>
      <c r="Q82" s="295"/>
      <c r="R82" s="294" t="str">
        <f t="shared" si="164"/>
        <v xml:space="preserve"> </v>
      </c>
      <c r="S82" s="295"/>
      <c r="T82" s="294" t="str">
        <f t="shared" si="164"/>
        <v xml:space="preserve"> </v>
      </c>
      <c r="U82" s="295"/>
      <c r="V82" s="294" t="str">
        <f t="shared" si="164"/>
        <v xml:space="preserve"> </v>
      </c>
      <c r="W82" s="295"/>
      <c r="X82" s="294" t="str">
        <f t="shared" si="164"/>
        <v xml:space="preserve"> </v>
      </c>
      <c r="Y82" s="295"/>
      <c r="Z82" s="294" t="str">
        <f t="shared" ref="Z82" si="165">IF(Z80&gt;0,"Д",IF(Z80=0," "))</f>
        <v xml:space="preserve"> </v>
      </c>
      <c r="AA82" s="295"/>
      <c r="AB82" s="294" t="str">
        <f t="shared" ref="AB82" si="166">IF(AB80&gt;0,"Д",IF(AB80=0," "))</f>
        <v xml:space="preserve"> </v>
      </c>
      <c r="AC82" s="295"/>
      <c r="AD82" s="294" t="str">
        <f t="shared" ref="AD82" si="167">IF(AD80&gt;0,"Д",IF(AD80=0," "))</f>
        <v xml:space="preserve"> </v>
      </c>
      <c r="AE82" s="295"/>
      <c r="AF82" s="171"/>
      <c r="AG82" s="171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  <c r="BK82" s="85"/>
      <c r="BL82" s="85"/>
    </row>
    <row r="83" spans="1:64" s="83" customFormat="1" x14ac:dyDescent="0.2">
      <c r="A83" s="87"/>
      <c r="B83" s="296">
        <f>'гр7 МО3'!B35</f>
        <v>0</v>
      </c>
      <c r="C83" s="297" t="str">
        <f>IF(B83=1,"час",IF(B83=0," ",IF(B83&gt;4,"часов","часа")))</f>
        <v xml:space="preserve"> </v>
      </c>
      <c r="D83" s="296">
        <f>'гр7 МО3'!C35</f>
        <v>0</v>
      </c>
      <c r="E83" s="297" t="str">
        <f>IF(D83=1,"час",IF(D83=0," ",IF(D83&gt;4,"часов","часа")))</f>
        <v xml:space="preserve"> </v>
      </c>
      <c r="F83" s="296">
        <f>'гр7 МО3'!D35</f>
        <v>0</v>
      </c>
      <c r="G83" s="297" t="str">
        <f>IF(F83=1,"час",IF(F83=0," ",IF(F83&gt;4,"часов","часа")))</f>
        <v xml:space="preserve"> </v>
      </c>
      <c r="H83" s="296">
        <f>'гр7 МО3'!E35</f>
        <v>0</v>
      </c>
      <c r="I83" s="297" t="str">
        <f>IF(H83=1,"час",IF(H83=0," ",IF(H83&gt;4,"часов","часа")))</f>
        <v xml:space="preserve"> </v>
      </c>
      <c r="J83" s="296">
        <f>'гр7 МО3'!F35</f>
        <v>0</v>
      </c>
      <c r="K83" s="297" t="str">
        <f>IF(J83=1,"час",IF(J83=0," ",IF(J83&gt;4,"часов","часа")))</f>
        <v xml:space="preserve"> </v>
      </c>
      <c r="L83" s="296">
        <f>'гр7 МО3'!G35</f>
        <v>0</v>
      </c>
      <c r="M83" s="297" t="str">
        <f>IF(L83=1,"час",IF(L83=0," ",IF(L83&gt;4,"часов","часа")))</f>
        <v xml:space="preserve"> </v>
      </c>
      <c r="N83" s="296">
        <f>'гр7 МО3'!H35</f>
        <v>0</v>
      </c>
      <c r="O83" s="297" t="str">
        <f>IF(N83=1,"час",IF(N83=0," ",IF(N83&gt;4,"часов","часа")))</f>
        <v xml:space="preserve"> </v>
      </c>
      <c r="P83" s="296">
        <f>'гр7 МО3'!I35</f>
        <v>0</v>
      </c>
      <c r="Q83" s="297" t="str">
        <f>IF(P83=1,"час",IF(P83=0," ",IF(P83&gt;4,"часов","часа")))</f>
        <v xml:space="preserve"> </v>
      </c>
      <c r="R83" s="296">
        <f>'гр7 МО3'!J35</f>
        <v>0</v>
      </c>
      <c r="S83" s="297" t="str">
        <f>IF(R83=1,"час",IF(R83=0," ",IF(R83&gt;4,"часов","часа")))</f>
        <v xml:space="preserve"> </v>
      </c>
      <c r="T83" s="296">
        <f>'гр7 МО3'!K35</f>
        <v>0</v>
      </c>
      <c r="U83" s="297" t="str">
        <f>IF(T83=1,"час",IF(T83=0," ",IF(T83&gt;4,"часов","часа")))</f>
        <v xml:space="preserve"> </v>
      </c>
      <c r="V83" s="296">
        <f>'гр7 МО3'!L35</f>
        <v>0</v>
      </c>
      <c r="W83" s="297" t="str">
        <f>IF(V83=1,"час",IF(V83=0," ",IF(V83&gt;4,"часов","часа")))</f>
        <v xml:space="preserve"> </v>
      </c>
      <c r="X83" s="296">
        <f>'гр7 МО3'!M35</f>
        <v>0</v>
      </c>
      <c r="Y83" s="297" t="str">
        <f>IF(X83=1,"час",IF(X83=0," ",IF(X83&gt;4,"часов","часа")))</f>
        <v xml:space="preserve"> </v>
      </c>
      <c r="Z83" s="296">
        <f>'гр7 МО3'!N35</f>
        <v>0</v>
      </c>
      <c r="AA83" s="297" t="str">
        <f t="shared" ref="AA83" si="168">IF(Z83=1,"час",IF(Z83=0," ",IF(Z83&gt;4,"часов","часа")))</f>
        <v xml:space="preserve"> </v>
      </c>
      <c r="AB83" s="296">
        <f>'гр7 МО3'!O35</f>
        <v>0</v>
      </c>
      <c r="AC83" s="297" t="str">
        <f t="shared" ref="AC83" si="169">IF(AB83=1,"час",IF(AB83=0," ",IF(AB83&gt;4,"часов","часа")))</f>
        <v xml:space="preserve"> </v>
      </c>
      <c r="AD83" s="296">
        <f>'гр7 МО3'!P35</f>
        <v>0</v>
      </c>
      <c r="AE83" s="297" t="str">
        <f t="shared" ref="AE83" si="170">IF(AD83=1,"час",IF(AD83=0," ",IF(AD83&gt;4,"часов","часа")))</f>
        <v xml:space="preserve"> </v>
      </c>
      <c r="AF83" s="175"/>
      <c r="AG83" s="17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5"/>
      <c r="BJ83" s="85"/>
      <c r="BK83" s="85"/>
      <c r="BL83" s="85"/>
    </row>
    <row r="84" spans="1:64" s="83" customFormat="1" ht="15" customHeight="1" x14ac:dyDescent="0.2">
      <c r="A84" s="87">
        <v>24</v>
      </c>
      <c r="B84" s="298" t="str">
        <f>IF('МО3 общие данные '!E16=1,AI84,AJ84)</f>
        <v>-</v>
      </c>
      <c r="C84" s="299"/>
      <c r="D84" s="298" t="str">
        <f>IF('МО3 общие данные '!E17=1,AK84,AL84)</f>
        <v>-</v>
      </c>
      <c r="E84" s="299"/>
      <c r="F84" s="298" t="str">
        <f>IF('МО3 общие данные '!E18=1,AM84,AN84)</f>
        <v>-</v>
      </c>
      <c r="G84" s="299"/>
      <c r="H84" s="298" t="str">
        <f>IF('МО3 общие данные '!E19=1,AO84,AP84)</f>
        <v>-</v>
      </c>
      <c r="I84" s="299"/>
      <c r="J84" s="298" t="str">
        <f>IF('МО3 общие данные '!E20=1,AQ84,AR84)</f>
        <v>-</v>
      </c>
      <c r="K84" s="299"/>
      <c r="L84" s="298" t="str">
        <f>IF('МО3 общие данные '!E21=1,AS84,AT84)</f>
        <v>-</v>
      </c>
      <c r="M84" s="299"/>
      <c r="N84" s="298" t="str">
        <f>IF('МО3 общие данные '!E22=1,AU84,AV84)</f>
        <v>-</v>
      </c>
      <c r="O84" s="299"/>
      <c r="P84" s="298" t="str">
        <f>IF('МО3 общие данные '!E23=1,AW84,AX84)</f>
        <v>-</v>
      </c>
      <c r="Q84" s="299"/>
      <c r="R84" s="298" t="str">
        <f>IF('МО3 общие данные '!E24=1,AY84,AZ84)</f>
        <v>-</v>
      </c>
      <c r="S84" s="299"/>
      <c r="T84" s="298" t="str">
        <f>IF('МО3 общие данные '!E25=1,BA84,BB84)</f>
        <v>-</v>
      </c>
      <c r="U84" s="299"/>
      <c r="V84" s="298" t="str">
        <f>IF('МО3 общие данные '!E26=1,BC84,BD84)</f>
        <v>-</v>
      </c>
      <c r="W84" s="299"/>
      <c r="X84" s="298" t="str">
        <f>IF('МО3 общие данные '!E27=1,BE84,BF84)</f>
        <v>-</v>
      </c>
      <c r="Y84" s="299"/>
      <c r="Z84" s="298" t="str">
        <f>IF('МО3 общие данные '!E28=1,BG84,BH84)</f>
        <v>-</v>
      </c>
      <c r="AA84" s="299"/>
      <c r="AB84" s="298" t="str">
        <f>IF('МО3 общие данные '!E29=1,BI84,BJ84)</f>
        <v>-</v>
      </c>
      <c r="AC84" s="299"/>
      <c r="AD84" s="298" t="str">
        <f>IF('МО3 общие данные '!E30=1,BK84,BL84)</f>
        <v>-</v>
      </c>
      <c r="AE84" s="299"/>
      <c r="AF84" s="176"/>
      <c r="AG84" s="176"/>
      <c r="AI84" s="85" t="str">
        <f>(INDEX('МО3 общие данные '!C42:C60,MATCH(B83,'МО3 общие данные '!B42:B60,0)))</f>
        <v>-</v>
      </c>
      <c r="AJ84" s="85" t="str">
        <f>(INDEX('МО3 общие данные '!D42:D60,MATCH(B83,'МО3 общие данные '!B42:B60,0)))</f>
        <v>-</v>
      </c>
      <c r="AK84" s="85" t="str">
        <f>(INDEX('МО3 общие данные '!C42:C60,MATCH(D83,'МО3 общие данные '!B42:B60,0)))</f>
        <v>-</v>
      </c>
      <c r="AL84" s="85" t="str">
        <f>(INDEX('МО3 общие данные '!D42:D60,MATCH(D83,'МО3 общие данные '!B42:B60,0)))</f>
        <v>-</v>
      </c>
      <c r="AM84" s="85" t="str">
        <f>(INDEX('МО3 общие данные '!C42:C60,MATCH(F83,'МО3 общие данные '!B42:B60,0)))</f>
        <v>-</v>
      </c>
      <c r="AN84" s="85" t="str">
        <f>(INDEX('МО3 общие данные '!D42:D60,MATCH(F83,'МО3 общие данные '!B42:B60,0)))</f>
        <v>-</v>
      </c>
      <c r="AO84" s="85" t="str">
        <f>(INDEX('МО3 общие данные '!C42:C60,MATCH(H83,'МО3 общие данные '!B42:B60,0)))</f>
        <v>-</v>
      </c>
      <c r="AP84" s="85" t="str">
        <f>(INDEX('МО3 общие данные '!D42:D60,MATCH(H83,'МО3 общие данные '!B42:B60,0)))</f>
        <v>-</v>
      </c>
      <c r="AQ84" s="85" t="str">
        <f>(INDEX('МО3 общие данные '!C42:C60,MATCH(J83,'МО3 общие данные '!B42:B60,0)))</f>
        <v>-</v>
      </c>
      <c r="AR84" s="85" t="str">
        <f>(INDEX('МО3 общие данные '!D42:D60,MATCH(J83,'МО3 общие данные '!B42:B60,0)))</f>
        <v>-</v>
      </c>
      <c r="AS84" s="85" t="str">
        <f>(INDEX('МО3 общие данные '!C42:C60,MATCH(L83,'МО3 общие данные '!B42:B60,0)))</f>
        <v>-</v>
      </c>
      <c r="AT84" s="85" t="str">
        <f>(INDEX('МО3 общие данные '!D42:D60,MATCH(L83,'МО3 общие данные '!B42:B60,0)))</f>
        <v>-</v>
      </c>
      <c r="AU84" s="85" t="str">
        <f>(INDEX('МО3 общие данные '!C42:C60,MATCH(N83,'МО3 общие данные '!B42:B60,0)))</f>
        <v>-</v>
      </c>
      <c r="AV84" s="85" t="str">
        <f>(INDEX('МО3 общие данные '!D42:D60,MATCH(N83,'МО3 общие данные '!B42:B60,0)))</f>
        <v>-</v>
      </c>
      <c r="AW84" s="85" t="str">
        <f>(INDEX('МО3 общие данные '!C42:C60,MATCH(P83,'МО3 общие данные '!B42:B60,0)))</f>
        <v>-</v>
      </c>
      <c r="AX84" s="85" t="str">
        <f>(INDEX('МО3 общие данные '!D42:D60,MATCH(P83,'МО3 общие данные '!B42:B60,0)))</f>
        <v>-</v>
      </c>
      <c r="AY84" s="85" t="str">
        <f>(INDEX('МО3 общие данные '!C42:C60,MATCH(R83,'МО3 общие данные '!B42:B60,0)))</f>
        <v>-</v>
      </c>
      <c r="AZ84" s="85" t="str">
        <f>(INDEX('МО3 общие данные '!D42:D60,MATCH(R83,'МО3 общие данные '!B42:B60,0)))</f>
        <v>-</v>
      </c>
      <c r="BA84" s="85" t="str">
        <f>(INDEX('МО3 общие данные '!C42:C60,MATCH(T83,'МО3 общие данные '!B42:B60,0)))</f>
        <v>-</v>
      </c>
      <c r="BB84" s="85" t="str">
        <f>(INDEX('МО3 общие данные '!D42:D60,MATCH(T83,'МО3 общие данные '!B42:B60,0)))</f>
        <v>-</v>
      </c>
      <c r="BC84" s="85" t="str">
        <f>(INDEX('МО3 общие данные '!C42:C60,MATCH(V83,'МО3 общие данные '!B42:B60,0)))</f>
        <v>-</v>
      </c>
      <c r="BD84" s="85" t="str">
        <f>(INDEX('МО3 общие данные '!D42:D60,MATCH(V83,'МО3 общие данные '!B42:B60,0)))</f>
        <v>-</v>
      </c>
      <c r="BE84" s="85" t="str">
        <f>(INDEX('МО3 общие данные '!C42:C60,MATCH(X83,'МО3 общие данные '!B42:B60,0)))</f>
        <v>-</v>
      </c>
      <c r="BF84" s="85" t="str">
        <f>(INDEX('МО3 общие данные '!D42:D60,MATCH(X83,'МО3 общие данные '!B42:B60,0)))</f>
        <v>-</v>
      </c>
      <c r="BG84" s="85" t="str">
        <f>(INDEX('МО3 общие данные '!C42:C60,MATCH(Z83,'МО3 общие данные '!B42:B60,0)))</f>
        <v>-</v>
      </c>
      <c r="BH84" s="85" t="str">
        <f>(INDEX('МО3 общие данные '!D42:D60,MATCH(Z83,'МО3 общие данные '!B42:B60,0)))</f>
        <v>-</v>
      </c>
      <c r="BI84" s="85" t="str">
        <f>(INDEX('МО3 общие данные '!C42:C60,MATCH(AB83,'МО3 общие данные '!B42:B60,0)))</f>
        <v>-</v>
      </c>
      <c r="BJ84" s="85" t="str">
        <f>(INDEX('МО3 общие данные '!D42:D60,MATCH(AB83,'МО3 общие данные '!B42:B60,0)))</f>
        <v>-</v>
      </c>
      <c r="BK84" s="85" t="str">
        <f>(INDEX('МО3 общие данные '!C42:C60,MATCH(AD83,'МО3 общие данные '!B42:B60,0)))</f>
        <v>-</v>
      </c>
      <c r="BL84" s="85" t="str">
        <f>(INDEX('МО3 общие данные '!D42:D60,MATCH(AD83,'МО3 общие данные '!B42:B60,0)))</f>
        <v>-</v>
      </c>
    </row>
    <row r="85" spans="1:64" s="83" customFormat="1" ht="15" customHeight="1" x14ac:dyDescent="0.2">
      <c r="A85" s="88"/>
      <c r="B85" s="294" t="str">
        <f>IF(B83&gt;0,"Д",IF(B83=0," "))</f>
        <v xml:space="preserve"> </v>
      </c>
      <c r="C85" s="295"/>
      <c r="D85" s="294" t="str">
        <f t="shared" ref="D85:X85" si="171">IF(D83&gt;0,"Д",IF(D83=0," "))</f>
        <v xml:space="preserve"> </v>
      </c>
      <c r="E85" s="295"/>
      <c r="F85" s="294" t="str">
        <f t="shared" si="171"/>
        <v xml:space="preserve"> </v>
      </c>
      <c r="G85" s="295"/>
      <c r="H85" s="294" t="str">
        <f t="shared" si="171"/>
        <v xml:space="preserve"> </v>
      </c>
      <c r="I85" s="295"/>
      <c r="J85" s="294" t="str">
        <f t="shared" si="171"/>
        <v xml:space="preserve"> </v>
      </c>
      <c r="K85" s="295"/>
      <c r="L85" s="294" t="str">
        <f t="shared" si="171"/>
        <v xml:space="preserve"> </v>
      </c>
      <c r="M85" s="295"/>
      <c r="N85" s="294" t="str">
        <f t="shared" si="171"/>
        <v xml:space="preserve"> </v>
      </c>
      <c r="O85" s="295"/>
      <c r="P85" s="294" t="str">
        <f t="shared" si="171"/>
        <v xml:space="preserve"> </v>
      </c>
      <c r="Q85" s="295"/>
      <c r="R85" s="294" t="str">
        <f t="shared" si="171"/>
        <v xml:space="preserve"> </v>
      </c>
      <c r="S85" s="295"/>
      <c r="T85" s="294" t="str">
        <f t="shared" si="171"/>
        <v xml:space="preserve"> </v>
      </c>
      <c r="U85" s="295"/>
      <c r="V85" s="294" t="str">
        <f t="shared" si="171"/>
        <v xml:space="preserve"> </v>
      </c>
      <c r="W85" s="295"/>
      <c r="X85" s="294" t="str">
        <f t="shared" si="171"/>
        <v xml:space="preserve"> </v>
      </c>
      <c r="Y85" s="295"/>
      <c r="Z85" s="294" t="str">
        <f t="shared" ref="Z85" si="172">IF(Z83&gt;0,"Д",IF(Z83=0," "))</f>
        <v xml:space="preserve"> </v>
      </c>
      <c r="AA85" s="295"/>
      <c r="AB85" s="294" t="str">
        <f t="shared" ref="AB85" si="173">IF(AB83&gt;0,"Д",IF(AB83=0," "))</f>
        <v xml:space="preserve"> </v>
      </c>
      <c r="AC85" s="295"/>
      <c r="AD85" s="294" t="str">
        <f t="shared" ref="AD85" si="174">IF(AD83&gt;0,"Д",IF(AD83=0," "))</f>
        <v xml:space="preserve"> </v>
      </c>
      <c r="AE85" s="295"/>
      <c r="AF85" s="171"/>
      <c r="AG85" s="171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</row>
    <row r="86" spans="1:64" s="83" customFormat="1" ht="15" customHeight="1" x14ac:dyDescent="0.2">
      <c r="A86" s="87"/>
      <c r="B86" s="296">
        <f>'гр7 МО3'!B36</f>
        <v>0</v>
      </c>
      <c r="C86" s="297" t="str">
        <f>IF(B86=1,"час",IF(B86=0," ",IF(B86&gt;4,"часов","часа")))</f>
        <v xml:space="preserve"> </v>
      </c>
      <c r="D86" s="296">
        <f>'гр7 МО3'!C36</f>
        <v>0</v>
      </c>
      <c r="E86" s="297" t="str">
        <f>IF(D86=1,"час",IF(D86=0," ",IF(D86&gt;4,"часов","часа")))</f>
        <v xml:space="preserve"> </v>
      </c>
      <c r="F86" s="296">
        <f>'гр7 МО3'!D36</f>
        <v>0</v>
      </c>
      <c r="G86" s="297" t="str">
        <f>IF(F86=1,"час",IF(F86=0," ",IF(F86&gt;4,"часов","часа")))</f>
        <v xml:space="preserve"> </v>
      </c>
      <c r="H86" s="296">
        <f>'гр7 МО3'!E36</f>
        <v>0</v>
      </c>
      <c r="I86" s="297" t="str">
        <f>IF(H86=1,"час",IF(H86=0," ",IF(H86&gt;4,"часов","часа")))</f>
        <v xml:space="preserve"> </v>
      </c>
      <c r="J86" s="296">
        <f>'гр7 МО3'!F36</f>
        <v>0</v>
      </c>
      <c r="K86" s="297" t="str">
        <f>IF(J86=1,"час",IF(J86=0," ",IF(J86&gt;4,"часов","часа")))</f>
        <v xml:space="preserve"> </v>
      </c>
      <c r="L86" s="296">
        <f>'гр7 МО3'!G36</f>
        <v>0</v>
      </c>
      <c r="M86" s="297" t="str">
        <f>IF(L86=1,"час",IF(L86=0," ",IF(L86&gt;4,"часов","часа")))</f>
        <v xml:space="preserve"> </v>
      </c>
      <c r="N86" s="296">
        <f>'гр7 МО3'!H36</f>
        <v>0</v>
      </c>
      <c r="O86" s="297" t="str">
        <f>IF(N86=1,"час",IF(N86=0," ",IF(N86&gt;4,"часов","часа")))</f>
        <v xml:space="preserve"> </v>
      </c>
      <c r="P86" s="296">
        <f>'гр7 МО3'!I36</f>
        <v>0</v>
      </c>
      <c r="Q86" s="297" t="str">
        <f>IF(P86=1,"час",IF(P86=0," ",IF(P86&gt;4,"часов","часа")))</f>
        <v xml:space="preserve"> </v>
      </c>
      <c r="R86" s="296">
        <f>'гр7 МО3'!J36</f>
        <v>0</v>
      </c>
      <c r="S86" s="297" t="str">
        <f>IF(R86=1,"час",IF(R86=0," ",IF(R86&gt;4,"часов","часа")))</f>
        <v xml:space="preserve"> </v>
      </c>
      <c r="T86" s="296">
        <f>'гр7 МО3'!K36</f>
        <v>0</v>
      </c>
      <c r="U86" s="297" t="str">
        <f>IF(T86=1,"час",IF(T86=0," ",IF(T86&gt;4,"часов","часа")))</f>
        <v xml:space="preserve"> </v>
      </c>
      <c r="V86" s="296">
        <f>'гр7 МО3'!L36</f>
        <v>0</v>
      </c>
      <c r="W86" s="297" t="str">
        <f>IF(V86=1,"час",IF(V86=0," ",IF(V86&gt;4,"часов","часа")))</f>
        <v xml:space="preserve"> </v>
      </c>
      <c r="X86" s="296">
        <f>'гр7 МО3'!M36</f>
        <v>0</v>
      </c>
      <c r="Y86" s="297" t="str">
        <f>IF(X86=1,"час",IF(X86=0," ",IF(X86&gt;4,"часов","часа")))</f>
        <v xml:space="preserve"> </v>
      </c>
      <c r="Z86" s="296">
        <f>'гр7 МО3'!N36</f>
        <v>0</v>
      </c>
      <c r="AA86" s="297" t="str">
        <f t="shared" ref="AA86" si="175">IF(Z86=1,"час",IF(Z86=0," ",IF(Z86&gt;4,"часов","часа")))</f>
        <v xml:space="preserve"> </v>
      </c>
      <c r="AB86" s="296">
        <f>'гр7 МО3'!O36</f>
        <v>0</v>
      </c>
      <c r="AC86" s="297" t="str">
        <f t="shared" ref="AC86" si="176">IF(AB86=1,"час",IF(AB86=0," ",IF(AB86&gt;4,"часов","часа")))</f>
        <v xml:space="preserve"> </v>
      </c>
      <c r="AD86" s="296">
        <f>'гр7 МО3'!P36</f>
        <v>0</v>
      </c>
      <c r="AE86" s="297" t="str">
        <f t="shared" ref="AE86" si="177">IF(AD86=1,"час",IF(AD86=0," ",IF(AD86&gt;4,"часов","часа")))</f>
        <v xml:space="preserve"> </v>
      </c>
      <c r="AF86" s="175"/>
      <c r="AG86" s="17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5"/>
      <c r="BG86" s="85"/>
      <c r="BH86" s="85"/>
      <c r="BI86" s="85"/>
      <c r="BJ86" s="85"/>
      <c r="BK86" s="85"/>
      <c r="BL86" s="85"/>
    </row>
    <row r="87" spans="1:64" s="83" customFormat="1" ht="15" customHeight="1" x14ac:dyDescent="0.2">
      <c r="A87" s="87">
        <v>25</v>
      </c>
      <c r="B87" s="298" t="str">
        <f>IF('МО3 общие данные '!E16=1,AI87,AJ87)</f>
        <v>-</v>
      </c>
      <c r="C87" s="299"/>
      <c r="D87" s="298" t="str">
        <f>IF('МО3 общие данные '!E17=1,AK87,AL87)</f>
        <v>-</v>
      </c>
      <c r="E87" s="299"/>
      <c r="F87" s="298" t="str">
        <f>IF('МО3 общие данные '!E18=1,AM87,AN87)</f>
        <v>-</v>
      </c>
      <c r="G87" s="299"/>
      <c r="H87" s="298" t="str">
        <f>IF('МО3 общие данные '!E19=1,AO87,AP87)</f>
        <v>-</v>
      </c>
      <c r="I87" s="299"/>
      <c r="J87" s="298" t="str">
        <f>IF('МО3 общие данные '!E20=1,AQ87,AR87)</f>
        <v>-</v>
      </c>
      <c r="K87" s="299"/>
      <c r="L87" s="298" t="str">
        <f>IF('МО3 общие данные '!E21=1,AS87,AT87)</f>
        <v>-</v>
      </c>
      <c r="M87" s="299"/>
      <c r="N87" s="298" t="str">
        <f>IF('МО3 общие данные '!E22=1,AU87,AV87)</f>
        <v>-</v>
      </c>
      <c r="O87" s="299"/>
      <c r="P87" s="298" t="str">
        <f>IF('МО3 общие данные '!E23=1,AW87,AX87)</f>
        <v>-</v>
      </c>
      <c r="Q87" s="299"/>
      <c r="R87" s="298" t="str">
        <f>IF('МО3 общие данные '!E24=1,AY87,AZ87)</f>
        <v>-</v>
      </c>
      <c r="S87" s="299"/>
      <c r="T87" s="298" t="str">
        <f>IF('МО3 общие данные '!E25=1,BA87,BB87)</f>
        <v>-</v>
      </c>
      <c r="U87" s="299"/>
      <c r="V87" s="298" t="str">
        <f>IF('МО3 общие данные '!E26=1,BC87,BD87)</f>
        <v>-</v>
      </c>
      <c r="W87" s="299"/>
      <c r="X87" s="298" t="str">
        <f>IF('МО3 общие данные '!E27=1,BE87,BF87)</f>
        <v>-</v>
      </c>
      <c r="Y87" s="299"/>
      <c r="Z87" s="298" t="str">
        <f>IF('МО3 общие данные '!E28=1,BG87,BH87)</f>
        <v>-</v>
      </c>
      <c r="AA87" s="299"/>
      <c r="AB87" s="298" t="str">
        <f>IF('МО3 общие данные '!E29=1,BI87,BJ87)</f>
        <v>-</v>
      </c>
      <c r="AC87" s="299"/>
      <c r="AD87" s="298" t="str">
        <f>IF('МО3 общие данные '!E30=1,BK87,BL87)</f>
        <v>-</v>
      </c>
      <c r="AE87" s="299"/>
      <c r="AF87" s="176"/>
      <c r="AG87" s="176"/>
      <c r="AI87" s="85" t="str">
        <f>(INDEX('МО3 общие данные '!C42:C60,MATCH(B86,'МО3 общие данные '!B42:B60,0)))</f>
        <v>-</v>
      </c>
      <c r="AJ87" s="85" t="str">
        <f>(INDEX('МО3 общие данные '!D42:D60,MATCH(B86,'МО3 общие данные '!B42:B60,0)))</f>
        <v>-</v>
      </c>
      <c r="AK87" s="85" t="str">
        <f>(INDEX('МО3 общие данные '!C42:C60,MATCH(D86,'МО3 общие данные '!B42:B60,0)))</f>
        <v>-</v>
      </c>
      <c r="AL87" s="85" t="str">
        <f>(INDEX('МО3 общие данные '!D42:D60,MATCH(D86,'МО3 общие данные '!B42:B60,0)))</f>
        <v>-</v>
      </c>
      <c r="AM87" s="85" t="str">
        <f>(INDEX('МО3 общие данные '!C42:C60,MATCH(F86,'МО3 общие данные '!B42:B60,0)))</f>
        <v>-</v>
      </c>
      <c r="AN87" s="85" t="str">
        <f>(INDEX('МО3 общие данные '!D42:D60,MATCH(F86,'МО3 общие данные '!B42:B60,0)))</f>
        <v>-</v>
      </c>
      <c r="AO87" s="85" t="str">
        <f>(INDEX('МО3 общие данные '!C42:C60,MATCH(H86,'МО3 общие данные '!B42:B60,0)))</f>
        <v>-</v>
      </c>
      <c r="AP87" s="85" t="str">
        <f>(INDEX('МО3 общие данные '!D42:D60,MATCH(H86,'МО3 общие данные '!B42:B60,0)))</f>
        <v>-</v>
      </c>
      <c r="AQ87" s="85" t="str">
        <f>(INDEX('МО3 общие данные '!C42:C60,MATCH(J86,'МО3 общие данные '!B42:B60,0)))</f>
        <v>-</v>
      </c>
      <c r="AR87" s="85" t="str">
        <f>(INDEX('МО3 общие данные '!D42:D60,MATCH(J86,'МО3 общие данные '!B42:B60,0)))</f>
        <v>-</v>
      </c>
      <c r="AS87" s="85" t="str">
        <f>(INDEX('МО3 общие данные '!C42:C60,MATCH(L86,'МО3 общие данные '!B42:B60,0)))</f>
        <v>-</v>
      </c>
      <c r="AT87" s="85" t="str">
        <f>(INDEX('МО3 общие данные '!D42:D60,MATCH(L86,'МО3 общие данные '!B42:B60,0)))</f>
        <v>-</v>
      </c>
      <c r="AU87" s="85" t="str">
        <f>(INDEX('МО3 общие данные '!C42:C60,MATCH(N86,'МО3 общие данные '!B42:B60,0)))</f>
        <v>-</v>
      </c>
      <c r="AV87" s="85" t="str">
        <f>(INDEX('МО3 общие данные '!D42:D60,MATCH(N86,'МО3 общие данные '!B42:B60,0)))</f>
        <v>-</v>
      </c>
      <c r="AW87" s="85" t="str">
        <f>(INDEX('МО3 общие данные '!C42:C60,MATCH(P86,'МО3 общие данные '!B42:B60,0)))</f>
        <v>-</v>
      </c>
      <c r="AX87" s="85" t="str">
        <f>(INDEX('МО3 общие данные '!D42:D60,MATCH(P86,'МО3 общие данные '!B42:B60,0)))</f>
        <v>-</v>
      </c>
      <c r="AY87" s="85" t="str">
        <f>(INDEX('МО3 общие данные '!C42:C60,MATCH(R86,'МО3 общие данные '!B42:B60,0)))</f>
        <v>-</v>
      </c>
      <c r="AZ87" s="85" t="str">
        <f>(INDEX('МО3 общие данные '!D42:D60,MATCH(R86,'МО3 общие данные '!B42:B60,0)))</f>
        <v>-</v>
      </c>
      <c r="BA87" s="85" t="str">
        <f>(INDEX('МО3 общие данные '!C42:C60,MATCH(T86,'МО3 общие данные '!B42:B60,0)))</f>
        <v>-</v>
      </c>
      <c r="BB87" s="85" t="str">
        <f>(INDEX('МО3 общие данные '!D42:D60,MATCH(T86,'МО3 общие данные '!B42:B60,0)))</f>
        <v>-</v>
      </c>
      <c r="BC87" s="85" t="str">
        <f>(INDEX('МО3 общие данные '!C42:C60,MATCH(V86,'МО3 общие данные '!B42:B60,0)))</f>
        <v>-</v>
      </c>
      <c r="BD87" s="85" t="str">
        <f>(INDEX('МО3 общие данные '!D42:D60,MATCH(V86,'МО3 общие данные '!B42:B60,0)))</f>
        <v>-</v>
      </c>
      <c r="BE87" s="85" t="str">
        <f>(INDEX('МО3 общие данные '!C42:C60,MATCH(X86,'МО3 общие данные '!B42:B60,0)))</f>
        <v>-</v>
      </c>
      <c r="BF87" s="85" t="str">
        <f>(INDEX('МО3 общие данные '!D42:D60,MATCH(X86,'МО3 общие данные '!B42:B60,0)))</f>
        <v>-</v>
      </c>
      <c r="BG87" s="85" t="str">
        <f>(INDEX('МО3 общие данные '!C42:C60,MATCH(Z86,'МО3 общие данные '!B42:B60,0)))</f>
        <v>-</v>
      </c>
      <c r="BH87" s="85" t="str">
        <f>(INDEX('МО3 общие данные '!D42:D60,MATCH(Z86,'МО3 общие данные '!B42:B60,0)))</f>
        <v>-</v>
      </c>
      <c r="BI87" s="85" t="str">
        <f>(INDEX('МО3 общие данные '!C42:C60,MATCH(AB86,'МО3 общие данные '!B42:B60,0)))</f>
        <v>-</v>
      </c>
      <c r="BJ87" s="85" t="str">
        <f>(INDEX('МО3 общие данные '!D42:D60,MATCH(AB86,'МО3 общие данные '!B42:B60,0)))</f>
        <v>-</v>
      </c>
      <c r="BK87" s="85" t="str">
        <f>(INDEX('МО3 общие данные '!C42:C60,MATCH(AD86,'МО3 общие данные '!B42:B60,0)))</f>
        <v>-</v>
      </c>
      <c r="BL87" s="85" t="str">
        <f>(INDEX('МО3 общие данные '!D42:D60,MATCH(AD86,'МО3 общие данные '!B42:B60,0)))</f>
        <v>-</v>
      </c>
    </row>
    <row r="88" spans="1:64" s="83" customFormat="1" x14ac:dyDescent="0.2">
      <c r="A88" s="88"/>
      <c r="B88" s="294" t="str">
        <f>IF(B86&gt;0,"Д",IF(B86=0," "))</f>
        <v xml:space="preserve"> </v>
      </c>
      <c r="C88" s="295"/>
      <c r="D88" s="294" t="str">
        <f t="shared" ref="D88:X88" si="178">IF(D86&gt;0,"Д",IF(D86=0," "))</f>
        <v xml:space="preserve"> </v>
      </c>
      <c r="E88" s="295"/>
      <c r="F88" s="294" t="str">
        <f t="shared" si="178"/>
        <v xml:space="preserve"> </v>
      </c>
      <c r="G88" s="295"/>
      <c r="H88" s="294" t="str">
        <f t="shared" si="178"/>
        <v xml:space="preserve"> </v>
      </c>
      <c r="I88" s="295"/>
      <c r="J88" s="294" t="str">
        <f t="shared" si="178"/>
        <v xml:space="preserve"> </v>
      </c>
      <c r="K88" s="295"/>
      <c r="L88" s="294" t="str">
        <f t="shared" si="178"/>
        <v xml:space="preserve"> </v>
      </c>
      <c r="M88" s="295"/>
      <c r="N88" s="294" t="str">
        <f t="shared" si="178"/>
        <v xml:space="preserve"> </v>
      </c>
      <c r="O88" s="295"/>
      <c r="P88" s="294" t="str">
        <f t="shared" si="178"/>
        <v xml:space="preserve"> </v>
      </c>
      <c r="Q88" s="295"/>
      <c r="R88" s="294" t="str">
        <f t="shared" si="178"/>
        <v xml:space="preserve"> </v>
      </c>
      <c r="S88" s="295"/>
      <c r="T88" s="294" t="str">
        <f t="shared" si="178"/>
        <v xml:space="preserve"> </v>
      </c>
      <c r="U88" s="295"/>
      <c r="V88" s="294" t="str">
        <f t="shared" si="178"/>
        <v xml:space="preserve"> </v>
      </c>
      <c r="W88" s="295"/>
      <c r="X88" s="294" t="str">
        <f t="shared" si="178"/>
        <v xml:space="preserve"> </v>
      </c>
      <c r="Y88" s="295"/>
      <c r="Z88" s="294" t="str">
        <f t="shared" ref="Z88" si="179">IF(Z86&gt;0,"Д",IF(Z86=0," "))</f>
        <v xml:space="preserve"> </v>
      </c>
      <c r="AA88" s="295"/>
      <c r="AB88" s="294" t="str">
        <f t="shared" ref="AB88" si="180">IF(AB86&gt;0,"Д",IF(AB86=0," "))</f>
        <v xml:space="preserve"> </v>
      </c>
      <c r="AC88" s="295"/>
      <c r="AD88" s="294" t="str">
        <f t="shared" ref="AD88" si="181">IF(AD86&gt;0,"Д",IF(AD86=0," "))</f>
        <v xml:space="preserve"> </v>
      </c>
      <c r="AE88" s="295"/>
      <c r="AF88" s="171"/>
      <c r="AG88" s="171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  <c r="BC88" s="85"/>
      <c r="BD88" s="85"/>
      <c r="BE88" s="85"/>
      <c r="BF88" s="85"/>
      <c r="BG88" s="85"/>
      <c r="BH88" s="85"/>
      <c r="BI88" s="85"/>
      <c r="BJ88" s="85"/>
      <c r="BK88" s="85"/>
      <c r="BL88" s="85"/>
    </row>
    <row r="89" spans="1:64" s="83" customFormat="1" x14ac:dyDescent="0.2">
      <c r="A89" s="87"/>
      <c r="B89" s="296">
        <f>'гр7 МО3'!B37</f>
        <v>0</v>
      </c>
      <c r="C89" s="297" t="str">
        <f>IF(B89=1,"час",IF(B89=0," ",IF(B89&gt;4,"часов","часа")))</f>
        <v xml:space="preserve"> </v>
      </c>
      <c r="D89" s="296">
        <f>'гр7 МО3'!C37</f>
        <v>0</v>
      </c>
      <c r="E89" s="297" t="str">
        <f>IF(D89=1,"час",IF(D89=0," ",IF(D89&gt;4,"часов","часа")))</f>
        <v xml:space="preserve"> </v>
      </c>
      <c r="F89" s="296">
        <f>'гр7 МО3'!D37</f>
        <v>0</v>
      </c>
      <c r="G89" s="297" t="str">
        <f>IF(F89=1,"час",IF(F89=0," ",IF(F89&gt;4,"часов","часа")))</f>
        <v xml:space="preserve"> </v>
      </c>
      <c r="H89" s="296">
        <f>'гр7 МО3'!E37</f>
        <v>0</v>
      </c>
      <c r="I89" s="297" t="str">
        <f>IF(H89=1,"час",IF(H89=0," ",IF(H89&gt;4,"часов","часа")))</f>
        <v xml:space="preserve"> </v>
      </c>
      <c r="J89" s="296">
        <f>'гр7 МО3'!F37</f>
        <v>0</v>
      </c>
      <c r="K89" s="297" t="str">
        <f>IF(J89=1,"час",IF(J89=0," ",IF(J89&gt;4,"часов","часа")))</f>
        <v xml:space="preserve"> </v>
      </c>
      <c r="L89" s="296">
        <f>'гр7 МО3'!G37</f>
        <v>0</v>
      </c>
      <c r="M89" s="297" t="str">
        <f>IF(L89=1,"час",IF(L89=0," ",IF(L89&gt;4,"часов","часа")))</f>
        <v xml:space="preserve"> </v>
      </c>
      <c r="N89" s="296">
        <f>'гр7 МО3'!H37</f>
        <v>0</v>
      </c>
      <c r="O89" s="297" t="str">
        <f>IF(N89=1,"час",IF(N89=0," ",IF(N89&gt;4,"часов","часа")))</f>
        <v xml:space="preserve"> </v>
      </c>
      <c r="P89" s="296">
        <f>'гр7 МО3'!I37</f>
        <v>0</v>
      </c>
      <c r="Q89" s="297" t="str">
        <f>IF(P89=1,"час",IF(P89=0," ",IF(P89&gt;4,"часов","часа")))</f>
        <v xml:space="preserve"> </v>
      </c>
      <c r="R89" s="296">
        <f>'гр7 МО3'!J37</f>
        <v>0</v>
      </c>
      <c r="S89" s="297" t="str">
        <f>IF(R89=1,"час",IF(R89=0," ",IF(R89&gt;4,"часов","часа")))</f>
        <v xml:space="preserve"> </v>
      </c>
      <c r="T89" s="296">
        <f>'гр7 МО3'!K37</f>
        <v>0</v>
      </c>
      <c r="U89" s="297" t="str">
        <f>IF(T89=1,"час",IF(T89=0," ",IF(T89&gt;4,"часов","часа")))</f>
        <v xml:space="preserve"> </v>
      </c>
      <c r="V89" s="296">
        <f>'гр7 МО3'!L37</f>
        <v>0</v>
      </c>
      <c r="W89" s="297" t="str">
        <f>IF(V89=1,"час",IF(V89=0," ",IF(V89&gt;4,"часов","часа")))</f>
        <v xml:space="preserve"> </v>
      </c>
      <c r="X89" s="296">
        <f>'гр7 МО3'!M37</f>
        <v>0</v>
      </c>
      <c r="Y89" s="297" t="str">
        <f>IF(X89=1,"час",IF(X89=0," ",IF(X89&gt;4,"часов","часа")))</f>
        <v xml:space="preserve"> </v>
      </c>
      <c r="Z89" s="296">
        <f>'гр7 МО3'!N37</f>
        <v>0</v>
      </c>
      <c r="AA89" s="297" t="str">
        <f t="shared" ref="AA89" si="182">IF(Z89=1,"час",IF(Z89=0," ",IF(Z89&gt;4,"часов","часа")))</f>
        <v xml:space="preserve"> </v>
      </c>
      <c r="AB89" s="296">
        <f>'гр7 МО3'!O37</f>
        <v>0</v>
      </c>
      <c r="AC89" s="297" t="str">
        <f t="shared" ref="AC89" si="183">IF(AB89=1,"час",IF(AB89=0," ",IF(AB89&gt;4,"часов","часа")))</f>
        <v xml:space="preserve"> </v>
      </c>
      <c r="AD89" s="296">
        <f>'гр7 МО3'!P37</f>
        <v>0</v>
      </c>
      <c r="AE89" s="297" t="str">
        <f t="shared" ref="AE89" si="184">IF(AD89=1,"час",IF(AD89=0," ",IF(AD89&gt;4,"часов","часа")))</f>
        <v xml:space="preserve"> </v>
      </c>
      <c r="AF89" s="175"/>
      <c r="AG89" s="17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</row>
    <row r="90" spans="1:64" s="83" customFormat="1" ht="24" customHeight="1" x14ac:dyDescent="0.2">
      <c r="A90" s="87">
        <v>26</v>
      </c>
      <c r="B90" s="298" t="str">
        <f>IF('МО3 общие данные '!E16=1,AI90,AJ90)</f>
        <v>-</v>
      </c>
      <c r="C90" s="299"/>
      <c r="D90" s="298" t="str">
        <f>IF('МО3 общие данные '!E17=1,AK90,AL90)</f>
        <v>-</v>
      </c>
      <c r="E90" s="299"/>
      <c r="F90" s="298" t="str">
        <f>IF('МО3 общие данные '!E18=1,AM90,AN90)</f>
        <v>-</v>
      </c>
      <c r="G90" s="299"/>
      <c r="H90" s="298" t="str">
        <f>IF('МО3 общие данные '!E19=1,AO90,AP90)</f>
        <v>-</v>
      </c>
      <c r="I90" s="299"/>
      <c r="J90" s="298" t="str">
        <f>IF('МО3 общие данные '!E20=1,AQ90,AR90)</f>
        <v>-</v>
      </c>
      <c r="K90" s="299"/>
      <c r="L90" s="298" t="str">
        <f>IF('МО3 общие данные '!E21=1,AS90,AT90)</f>
        <v>-</v>
      </c>
      <c r="M90" s="299"/>
      <c r="N90" s="298" t="str">
        <f>IF('МО3 общие данные '!E22=1,AU90,AV90)</f>
        <v>-</v>
      </c>
      <c r="O90" s="299"/>
      <c r="P90" s="298" t="str">
        <f>IF('МО3 общие данные '!E23=1,AW90,AX90)</f>
        <v>-</v>
      </c>
      <c r="Q90" s="299"/>
      <c r="R90" s="298" t="str">
        <f>IF('МО3 общие данные '!E24=1,AY90,AZ90)</f>
        <v>-</v>
      </c>
      <c r="S90" s="299"/>
      <c r="T90" s="298" t="str">
        <f>IF('МО3 общие данные '!E25=1,BA90,BB90)</f>
        <v>-</v>
      </c>
      <c r="U90" s="299"/>
      <c r="V90" s="298" t="str">
        <f>IF('МО3 общие данные '!E26=1,BC90,BD90)</f>
        <v>-</v>
      </c>
      <c r="W90" s="299"/>
      <c r="X90" s="298" t="str">
        <f>IF('МО3 общие данные '!E27=1,BE90,BF90)</f>
        <v>-</v>
      </c>
      <c r="Y90" s="299"/>
      <c r="Z90" s="298" t="str">
        <f>IF('МО3 общие данные '!E28=1,BG90,BH90)</f>
        <v>-</v>
      </c>
      <c r="AA90" s="299"/>
      <c r="AB90" s="298" t="str">
        <f>IF('МО3 общие данные '!E29=1,BI90,BJ90)</f>
        <v>-</v>
      </c>
      <c r="AC90" s="299"/>
      <c r="AD90" s="298" t="str">
        <f>IF('МО3 общие данные '!E30=1,BK90,BL90)</f>
        <v>-</v>
      </c>
      <c r="AE90" s="299"/>
      <c r="AF90" s="176"/>
      <c r="AG90" s="176"/>
      <c r="AI90" s="85" t="str">
        <f>(INDEX('МО3 общие данные '!C42:C60,MATCH(B89,'МО3 общие данные '!B42:B60,0)))</f>
        <v>-</v>
      </c>
      <c r="AJ90" s="85" t="str">
        <f>(INDEX('МО3 общие данные '!D42:D60,MATCH(B89,'МО3 общие данные '!B42:B60,0)))</f>
        <v>-</v>
      </c>
      <c r="AK90" s="85" t="str">
        <f>(INDEX('МО3 общие данные '!C42:C60,MATCH(D89,'МО3 общие данные '!B42:B60,0)))</f>
        <v>-</v>
      </c>
      <c r="AL90" s="85" t="str">
        <f>(INDEX('МО3 общие данные '!D42:D60,MATCH(D89,'МО3 общие данные '!B42:B60,0)))</f>
        <v>-</v>
      </c>
      <c r="AM90" s="85" t="str">
        <f>(INDEX('МО3 общие данные '!C42:C60,MATCH(F89,'МО3 общие данные '!B42:B60,0)))</f>
        <v>-</v>
      </c>
      <c r="AN90" s="85" t="str">
        <f>(INDEX('МО3 общие данные '!D42:D60,MATCH(F89,'МО3 общие данные '!B42:B60,0)))</f>
        <v>-</v>
      </c>
      <c r="AO90" s="85" t="str">
        <f>(INDEX('МО3 общие данные '!C42:C60,MATCH(H89,'МО3 общие данные '!B42:B60,0)))</f>
        <v>-</v>
      </c>
      <c r="AP90" s="85" t="str">
        <f>(INDEX('МО3 общие данные '!D42:D60,MATCH(H89,'МО3 общие данные '!B42:B60,0)))</f>
        <v>-</v>
      </c>
      <c r="AQ90" s="85" t="str">
        <f>(INDEX('МО3 общие данные '!C42:C60,MATCH(J89,'МО3 общие данные '!B42:B60,0)))</f>
        <v>-</v>
      </c>
      <c r="AR90" s="85" t="str">
        <f>(INDEX('МО3 общие данные '!D42:D60,MATCH(J89,'МО3 общие данные '!B42:B60,0)))</f>
        <v>-</v>
      </c>
      <c r="AS90" s="85" t="str">
        <f>(INDEX('МО3 общие данные '!C42:C60,MATCH(L89,'МО3 общие данные '!B42:B60,0)))</f>
        <v>-</v>
      </c>
      <c r="AT90" s="85" t="str">
        <f>(INDEX('МО3 общие данные '!D42:D60,MATCH(L89,'МО3 общие данные '!B42:B60,0)))</f>
        <v>-</v>
      </c>
      <c r="AU90" s="85" t="str">
        <f>(INDEX('МО3 общие данные '!C42:C60,MATCH(N89,'МО3 общие данные '!B42:B60,0)))</f>
        <v>-</v>
      </c>
      <c r="AV90" s="85" t="str">
        <f>(INDEX('МО3 общие данные '!D42:D60,MATCH(N89,'МО3 общие данные '!B42:B60,0)))</f>
        <v>-</v>
      </c>
      <c r="AW90" s="85" t="str">
        <f>(INDEX('МО3 общие данные '!C42:C60,MATCH(P89,'МО3 общие данные '!B42:B60,0)))</f>
        <v>-</v>
      </c>
      <c r="AX90" s="85" t="str">
        <f>(INDEX('МО3 общие данные '!D42:D60,MATCH(P89,'МО3 общие данные '!B42:B60,0)))</f>
        <v>-</v>
      </c>
      <c r="AY90" s="85" t="str">
        <f>(INDEX('МО3 общие данные '!C42:C60,MATCH(R89,'МО3 общие данные '!B42:B60,0)))</f>
        <v>-</v>
      </c>
      <c r="AZ90" s="85" t="str">
        <f>(INDEX('МО3 общие данные '!D42:D60,MATCH(R89,'МО3 общие данные '!B42:B60,0)))</f>
        <v>-</v>
      </c>
      <c r="BA90" s="85" t="str">
        <f>(INDEX('МО3 общие данные '!C42:C60,MATCH(T89,'МО3 общие данные '!B42:B60,0)))</f>
        <v>-</v>
      </c>
      <c r="BB90" s="85" t="str">
        <f>(INDEX('МО3 общие данные '!D42:D60,MATCH(T89,'МО3 общие данные '!B42:B60,0)))</f>
        <v>-</v>
      </c>
      <c r="BC90" s="85" t="str">
        <f>(INDEX('МО3 общие данные '!C42:C60,MATCH(V89,'МО3 общие данные '!B42:B60,0)))</f>
        <v>-</v>
      </c>
      <c r="BD90" s="85" t="str">
        <f>(INDEX('МО3 общие данные '!D42:D60,MATCH(V89,'МО3 общие данные '!B42:B60,0)))</f>
        <v>-</v>
      </c>
      <c r="BE90" s="85" t="str">
        <f>(INDEX('МО3 общие данные '!C42:C60,MATCH(X89,'МО3 общие данные '!B42:B60,0)))</f>
        <v>-</v>
      </c>
      <c r="BF90" s="85" t="str">
        <f>(INDEX('МО3 общие данные '!D42:D60,MATCH(X89,'МО3 общие данные '!B42:B60,0)))</f>
        <v>-</v>
      </c>
      <c r="BG90" s="85" t="str">
        <f>(INDEX('МО3 общие данные '!C42:C60,MATCH(Z89,'МО3 общие данные '!B42:B60,0)))</f>
        <v>-</v>
      </c>
      <c r="BH90" s="85" t="str">
        <f>(INDEX('МО3 общие данные '!D42:D60,MATCH(Z89,'МО3 общие данные '!B42:B60,0)))</f>
        <v>-</v>
      </c>
      <c r="BI90" s="85" t="str">
        <f>(INDEX('МО3 общие данные '!C42:C60,MATCH(AB89,'МО3 общие данные '!B42:B60,0)))</f>
        <v>-</v>
      </c>
      <c r="BJ90" s="85" t="str">
        <f>(INDEX('МО3 общие данные '!D42:D60,MATCH(AB89,'МО3 общие данные '!B42:B60,0)))</f>
        <v>-</v>
      </c>
      <c r="BK90" s="85" t="str">
        <f>(INDEX('МО3 общие данные '!C42:C60,MATCH(AD89,'МО3 общие данные '!B42:B60,0)))</f>
        <v>-</v>
      </c>
      <c r="BL90" s="85" t="str">
        <f>(INDEX('МО3 общие данные '!D42:D60,MATCH(AD89,'МО3 общие данные '!B42:B60,0)))</f>
        <v>-</v>
      </c>
    </row>
    <row r="91" spans="1:64" s="83" customFormat="1" x14ac:dyDescent="0.2">
      <c r="A91" s="88"/>
      <c r="B91" s="294" t="str">
        <f>IF(B89&gt;0,"Д",IF(B89=0," "))</f>
        <v xml:space="preserve"> </v>
      </c>
      <c r="C91" s="295"/>
      <c r="D91" s="294" t="str">
        <f t="shared" ref="D91:X91" si="185">IF(D89&gt;0,"Д",IF(D89=0," "))</f>
        <v xml:space="preserve"> </v>
      </c>
      <c r="E91" s="295"/>
      <c r="F91" s="294" t="str">
        <f t="shared" si="185"/>
        <v xml:space="preserve"> </v>
      </c>
      <c r="G91" s="295"/>
      <c r="H91" s="294" t="str">
        <f t="shared" si="185"/>
        <v xml:space="preserve"> </v>
      </c>
      <c r="I91" s="295"/>
      <c r="J91" s="294" t="str">
        <f t="shared" si="185"/>
        <v xml:space="preserve"> </v>
      </c>
      <c r="K91" s="295"/>
      <c r="L91" s="294" t="str">
        <f t="shared" si="185"/>
        <v xml:space="preserve"> </v>
      </c>
      <c r="M91" s="295"/>
      <c r="N91" s="294" t="str">
        <f t="shared" si="185"/>
        <v xml:space="preserve"> </v>
      </c>
      <c r="O91" s="295"/>
      <c r="P91" s="294" t="str">
        <f t="shared" si="185"/>
        <v xml:space="preserve"> </v>
      </c>
      <c r="Q91" s="295"/>
      <c r="R91" s="294" t="str">
        <f t="shared" si="185"/>
        <v xml:space="preserve"> </v>
      </c>
      <c r="S91" s="295"/>
      <c r="T91" s="294" t="str">
        <f t="shared" si="185"/>
        <v xml:space="preserve"> </v>
      </c>
      <c r="U91" s="295"/>
      <c r="V91" s="294" t="str">
        <f t="shared" si="185"/>
        <v xml:space="preserve"> </v>
      </c>
      <c r="W91" s="295"/>
      <c r="X91" s="294" t="str">
        <f t="shared" si="185"/>
        <v xml:space="preserve"> </v>
      </c>
      <c r="Y91" s="295"/>
      <c r="Z91" s="294" t="str">
        <f t="shared" ref="Z91" si="186">IF(Z89&gt;0,"Д",IF(Z89=0," "))</f>
        <v xml:space="preserve"> </v>
      </c>
      <c r="AA91" s="295"/>
      <c r="AB91" s="294" t="str">
        <f t="shared" ref="AB91" si="187">IF(AB89&gt;0,"Д",IF(AB89=0," "))</f>
        <v xml:space="preserve"> </v>
      </c>
      <c r="AC91" s="295"/>
      <c r="AD91" s="294" t="str">
        <f t="shared" ref="AD91" si="188">IF(AD89&gt;0,"Д",IF(AD89=0," "))</f>
        <v xml:space="preserve"> </v>
      </c>
      <c r="AE91" s="295"/>
      <c r="AF91" s="171"/>
      <c r="AG91" s="171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  <c r="BC91" s="85"/>
      <c r="BD91" s="85"/>
      <c r="BE91" s="85"/>
      <c r="BF91" s="85"/>
      <c r="BG91" s="85"/>
      <c r="BH91" s="85"/>
      <c r="BI91" s="85"/>
      <c r="BJ91" s="85"/>
      <c r="BK91" s="85"/>
      <c r="BL91" s="85"/>
    </row>
    <row r="92" spans="1:64" s="121" customFormat="1" x14ac:dyDescent="0.2">
      <c r="A92" s="119"/>
      <c r="B92" s="383">
        <f>'гр7 МО3'!B38</f>
        <v>0</v>
      </c>
      <c r="C92" s="384" t="str">
        <f>IF(B92=1,"час",IF(B92=0," ",IF(B92&gt;4,"часов","часа")))</f>
        <v xml:space="preserve"> </v>
      </c>
      <c r="D92" s="383">
        <f>'гр7 МО3'!C38</f>
        <v>0</v>
      </c>
      <c r="E92" s="384" t="str">
        <f>IF(D92=1,"час",IF(D92=0," ",IF(D92&gt;4,"часов","часа")))</f>
        <v xml:space="preserve"> </v>
      </c>
      <c r="F92" s="383">
        <f>'гр7 МО3'!D38</f>
        <v>0</v>
      </c>
      <c r="G92" s="384" t="str">
        <f>IF(F92=1,"час",IF(F92=0," ",IF(F92&gt;4,"часов","часа")))</f>
        <v xml:space="preserve"> </v>
      </c>
      <c r="H92" s="383">
        <f>'гр7 МО3'!E38</f>
        <v>0</v>
      </c>
      <c r="I92" s="384" t="str">
        <f>IF(H92=1,"час",IF(H92=0," ",IF(H92&gt;4,"часов","часа")))</f>
        <v xml:space="preserve"> </v>
      </c>
      <c r="J92" s="383">
        <f>'гр7 МО3'!F38</f>
        <v>0</v>
      </c>
      <c r="K92" s="384" t="str">
        <f>IF(J92=1,"час",IF(J92=0," ",IF(J92&gt;4,"часов","часа")))</f>
        <v xml:space="preserve"> </v>
      </c>
      <c r="L92" s="383">
        <f>'гр7 МО3'!G38</f>
        <v>0</v>
      </c>
      <c r="M92" s="384" t="str">
        <f>IF(L92=1,"час",IF(L92=0," ",IF(L92&gt;4,"часов","часа")))</f>
        <v xml:space="preserve"> </v>
      </c>
      <c r="N92" s="383">
        <f>'гр7 МО3'!H38</f>
        <v>0</v>
      </c>
      <c r="O92" s="384" t="str">
        <f>IF(N92=1,"час",IF(N92=0," ",IF(N92&gt;4,"часов","часа")))</f>
        <v xml:space="preserve"> </v>
      </c>
      <c r="P92" s="383">
        <f>'гр7 МО3'!I38</f>
        <v>0</v>
      </c>
      <c r="Q92" s="384" t="str">
        <f>IF(P92=1,"час",IF(P92=0," ",IF(P92&gt;4,"часов","часа")))</f>
        <v xml:space="preserve"> </v>
      </c>
      <c r="R92" s="383">
        <f>'гр7 МО3'!J38</f>
        <v>0</v>
      </c>
      <c r="S92" s="384" t="str">
        <f>IF(R92=1,"час",IF(R92=0," ",IF(R92&gt;4,"часов","часа")))</f>
        <v xml:space="preserve"> </v>
      </c>
      <c r="T92" s="383">
        <f>'гр7 МО3'!K38</f>
        <v>0</v>
      </c>
      <c r="U92" s="384" t="str">
        <f>IF(T92=1,"час",IF(T92=0," ",IF(T92&gt;4,"часов","часа")))</f>
        <v xml:space="preserve"> </v>
      </c>
      <c r="V92" s="383">
        <f>'гр7 МО3'!L38</f>
        <v>0</v>
      </c>
      <c r="W92" s="384" t="str">
        <f>IF(V92=1,"час",IF(V92=0," ",IF(V92&gt;4,"часов","часа")))</f>
        <v xml:space="preserve"> </v>
      </c>
      <c r="X92" s="383">
        <f>'гр7 МО3'!M38</f>
        <v>0</v>
      </c>
      <c r="Y92" s="384" t="str">
        <f>IF(X92=1,"час",IF(X92=0," ",IF(X92&gt;4,"часов","часа")))</f>
        <v xml:space="preserve"> </v>
      </c>
      <c r="Z92" s="383">
        <f>'гр7 МО3'!N38</f>
        <v>0</v>
      </c>
      <c r="AA92" s="384" t="str">
        <f t="shared" ref="AA92" si="189">IF(Z92=1,"час",IF(Z92=0," ",IF(Z92&gt;4,"часов","часа")))</f>
        <v xml:space="preserve"> </v>
      </c>
      <c r="AB92" s="383">
        <f>'гр7 МО3'!O38</f>
        <v>0</v>
      </c>
      <c r="AC92" s="384" t="str">
        <f t="shared" ref="AC92" si="190">IF(AB92=1,"час",IF(AB92=0," ",IF(AB92&gt;4,"часов","часа")))</f>
        <v xml:space="preserve"> </v>
      </c>
      <c r="AD92" s="383">
        <f>'гр7 МО3'!P38</f>
        <v>0</v>
      </c>
      <c r="AE92" s="384" t="str">
        <f t="shared" ref="AE92" si="191">IF(AD92=1,"час",IF(AD92=0," ",IF(AD92&gt;4,"часов","часа")))</f>
        <v xml:space="preserve"> </v>
      </c>
      <c r="AF92" s="172"/>
      <c r="AG92" s="172"/>
      <c r="AI92" s="63"/>
      <c r="AJ92" s="63"/>
      <c r="AK92" s="63"/>
      <c r="AL92" s="63"/>
      <c r="AM92" s="63"/>
      <c r="AN92" s="63"/>
      <c r="AO92" s="63"/>
      <c r="AP92" s="63"/>
      <c r="AQ92" s="63"/>
      <c r="AR92" s="63"/>
      <c r="AS92" s="63"/>
      <c r="AT92" s="63"/>
      <c r="AU92" s="63"/>
      <c r="AV92" s="63"/>
      <c r="AW92" s="63"/>
      <c r="AX92" s="63"/>
      <c r="AY92" s="63"/>
      <c r="AZ92" s="63"/>
      <c r="BA92" s="63"/>
      <c r="BB92" s="63"/>
      <c r="BC92" s="63"/>
      <c r="BD92" s="63"/>
      <c r="BE92" s="63"/>
      <c r="BF92" s="63"/>
      <c r="BG92" s="63"/>
      <c r="BH92" s="63"/>
      <c r="BI92" s="63"/>
      <c r="BJ92" s="63"/>
      <c r="BK92" s="63"/>
      <c r="BL92" s="63"/>
    </row>
    <row r="93" spans="1:64" s="121" customFormat="1" ht="24" customHeight="1" x14ac:dyDescent="0.2">
      <c r="A93" s="119">
        <v>27</v>
      </c>
      <c r="B93" s="385" t="str">
        <f>IF('МО3 общие данные '!E16=1,AI93,AJ93)</f>
        <v>-</v>
      </c>
      <c r="C93" s="386"/>
      <c r="D93" s="385" t="str">
        <f>IF('МО3 общие данные '!E17=1,AK93,AL93)</f>
        <v>-</v>
      </c>
      <c r="E93" s="386"/>
      <c r="F93" s="385" t="str">
        <f>IF('МО3 общие данные '!E18=1,AM93,AN93)</f>
        <v>-</v>
      </c>
      <c r="G93" s="386"/>
      <c r="H93" s="385" t="str">
        <f>IF('МО3 общие данные '!E19=1,AO93,AP93)</f>
        <v>-</v>
      </c>
      <c r="I93" s="386"/>
      <c r="J93" s="385" t="str">
        <f>IF('МО3 общие данные '!E20=1,AQ93,AR93)</f>
        <v>-</v>
      </c>
      <c r="K93" s="386"/>
      <c r="L93" s="385" t="str">
        <f>IF('МО3 общие данные '!E21=1,AS93,AT93)</f>
        <v>-</v>
      </c>
      <c r="M93" s="386"/>
      <c r="N93" s="385" t="str">
        <f>IF('МО3 общие данные '!E22=1,AU93,AV93)</f>
        <v>-</v>
      </c>
      <c r="O93" s="386"/>
      <c r="P93" s="385" t="str">
        <f>IF('МО3 общие данные '!E23=1,AW93,AX93)</f>
        <v>-</v>
      </c>
      <c r="Q93" s="386"/>
      <c r="R93" s="385" t="str">
        <f>IF('МО3 общие данные '!E24=1,AY93,AZ93)</f>
        <v>-</v>
      </c>
      <c r="S93" s="386"/>
      <c r="T93" s="385" t="str">
        <f>IF('МО3 общие данные '!E25=1,BA93,BB93)</f>
        <v>-</v>
      </c>
      <c r="U93" s="386"/>
      <c r="V93" s="385" t="str">
        <f>IF('МО3 общие данные '!E26=1,BC93,BD93)</f>
        <v>-</v>
      </c>
      <c r="W93" s="386"/>
      <c r="X93" s="385" t="str">
        <f>IF('МО3 общие данные '!E27=1,BE93,BF93)</f>
        <v>-</v>
      </c>
      <c r="Y93" s="386"/>
      <c r="Z93" s="385" t="str">
        <f>IF('МО3 общие данные '!E28=1,BG93,BH93)</f>
        <v>-</v>
      </c>
      <c r="AA93" s="386"/>
      <c r="AB93" s="385" t="str">
        <f>IF('МО3 общие данные '!E29=1,BI93,BJ93)</f>
        <v>-</v>
      </c>
      <c r="AC93" s="386"/>
      <c r="AD93" s="385" t="str">
        <f>IF('МО3 общие данные '!E30=1,BK93,BL93)</f>
        <v>-</v>
      </c>
      <c r="AE93" s="386"/>
      <c r="AF93" s="173"/>
      <c r="AG93" s="173"/>
      <c r="AI93" s="63" t="str">
        <f>(INDEX('МО3 общие данные '!E42:E60,MATCH(B92,'МО3 общие данные '!B42:B60,0)))</f>
        <v>-</v>
      </c>
      <c r="AJ93" s="63" t="str">
        <f>(INDEX('МО3 общие данные '!E42:E60,MATCH(B92,'МО3 общие данные '!B42:B60,0)))</f>
        <v>-</v>
      </c>
      <c r="AK93" s="63" t="str">
        <f>(INDEX('МО3 общие данные '!E42:E60,MATCH(D92,'МО3 общие данные '!B42:B60,0)))</f>
        <v>-</v>
      </c>
      <c r="AL93" s="63" t="str">
        <f>(INDEX('МО3 общие данные '!E42:E60,MATCH(D92,'МО3 общие данные '!B42:B60,0)))</f>
        <v>-</v>
      </c>
      <c r="AM93" s="63" t="str">
        <f>(INDEX('МО3 общие данные '!E42:E60,MATCH(F92,'МО3 общие данные '!B42:B60,0)))</f>
        <v>-</v>
      </c>
      <c r="AN93" s="63" t="str">
        <f>(INDEX('МО3 общие данные '!E42:E60,MATCH(F92,'МО3 общие данные '!B42:B60,0)))</f>
        <v>-</v>
      </c>
      <c r="AO93" s="63" t="str">
        <f>(INDEX('МО3 общие данные '!E42:E60,MATCH(H92,'МО3 общие данные '!B42:B60,0)))</f>
        <v>-</v>
      </c>
      <c r="AP93" s="63" t="str">
        <f>(INDEX('МО3 общие данные '!E42:E60,MATCH(H92,'МО3 общие данные '!B42:B60,0)))</f>
        <v>-</v>
      </c>
      <c r="AQ93" s="63" t="str">
        <f>(INDEX('МО3 общие данные '!E42:E60,MATCH(J92,'МО3 общие данные '!B42:B60,0)))</f>
        <v>-</v>
      </c>
      <c r="AR93" s="63" t="str">
        <f>(INDEX('МО3 общие данные '!E42:E60,MATCH(J92,'МО3 общие данные '!B42:B60,0)))</f>
        <v>-</v>
      </c>
      <c r="AS93" s="63" t="str">
        <f>(INDEX('МО3 общие данные '!E42:E60,MATCH(L92,'МО3 общие данные '!B42:B60,0)))</f>
        <v>-</v>
      </c>
      <c r="AT93" s="63" t="str">
        <f>(INDEX('МО3 общие данные '!E42:E60,MATCH(L92,'МО3 общие данные '!B42:B60,0)))</f>
        <v>-</v>
      </c>
      <c r="AU93" s="63" t="str">
        <f>(INDEX('МО3 общие данные '!E42:E60,MATCH(N92,'МО3 общие данные '!B42:B60,0)))</f>
        <v>-</v>
      </c>
      <c r="AV93" s="63" t="str">
        <f>(INDEX('МО3 общие данные '!E42:E60,MATCH(N92,'МО3 общие данные '!B42:B60,0)))</f>
        <v>-</v>
      </c>
      <c r="AW93" s="63" t="str">
        <f>(INDEX('МО3 общие данные '!E42:E60,MATCH(P92,'МО3 общие данные '!B42:B60,0)))</f>
        <v>-</v>
      </c>
      <c r="AX93" s="63" t="str">
        <f>(INDEX('МО3 общие данные '!E42:E60,MATCH(P92,'МО3 общие данные '!B42:B60,0)))</f>
        <v>-</v>
      </c>
      <c r="AY93" s="63" t="str">
        <f>(INDEX('МО3 общие данные '!E42:E60,MATCH(R92,'МО3 общие данные '!B42:B60,0)))</f>
        <v>-</v>
      </c>
      <c r="AZ93" s="63" t="str">
        <f>(INDEX('МО3 общие данные '!E42:E60,MATCH(R92,'МО3 общие данные '!B42:B60,0)))</f>
        <v>-</v>
      </c>
      <c r="BA93" s="63" t="str">
        <f>(INDEX('МО3 общие данные '!E42:E60,MATCH(T92,'МО3 общие данные '!B42:B60,0)))</f>
        <v>-</v>
      </c>
      <c r="BB93" s="63" t="str">
        <f>(INDEX('МО3 общие данные '!E42:E60,MATCH(T92,'МО3 общие данные '!B42:B60,0)))</f>
        <v>-</v>
      </c>
      <c r="BC93" s="63" t="str">
        <f>(INDEX('МО3 общие данные '!E42:E60,MATCH(V92,'МО3 общие данные '!B42:B60,0)))</f>
        <v>-</v>
      </c>
      <c r="BD93" s="63" t="str">
        <f>(INDEX('МО3 общие данные '!E42:E60,MATCH(V92,'МО3 общие данные '!B42:B60,0)))</f>
        <v>-</v>
      </c>
      <c r="BE93" s="63" t="str">
        <f>(INDEX('МО3 общие данные '!E42:E60,MATCH(X92,'МО3 общие данные '!B42:B60,0)))</f>
        <v>-</v>
      </c>
      <c r="BF93" s="63" t="str">
        <f>(INDEX('МО3 общие данные '!E42:E60,MATCH(X92,'МО3 общие данные '!B42:B60,0)))</f>
        <v>-</v>
      </c>
      <c r="BG93" s="63" t="str">
        <f>(INDEX('МО3 общие данные '!E42:E60,MATCH(Z92,'МО3 общие данные '!B42:B60,0)))</f>
        <v>-</v>
      </c>
      <c r="BH93" s="63" t="str">
        <f>(INDEX('МО3 общие данные '!E42:E60,MATCH(Z92,'МО3 общие данные '!B42:B60,0)))</f>
        <v>-</v>
      </c>
      <c r="BI93" s="63" t="str">
        <f>(INDEX('МО3 общие данные '!E42:E60,MATCH(AB92,'МО3 общие данные '!B42:B60,0)))</f>
        <v>-</v>
      </c>
      <c r="BJ93" s="63" t="str">
        <f>(INDEX('МО3 общие данные '!E42:E60,MATCH(AB92,'МО3 общие данные '!B42:B60,0)))</f>
        <v>-</v>
      </c>
      <c r="BK93" s="63" t="str">
        <f>(INDEX('МО3 общие данные '!E42:E60,MATCH(AD92,'МО3 общие данные '!B42:B60,0)))</f>
        <v>-</v>
      </c>
      <c r="BL93" s="63" t="str">
        <f>(INDEX('МО3 общие данные '!E42:E60,MATCH(AD92,'МО3 общие данные '!B42:B60,0)))</f>
        <v>-</v>
      </c>
    </row>
    <row r="94" spans="1:64" s="121" customFormat="1" x14ac:dyDescent="0.2">
      <c r="A94" s="120" t="s">
        <v>17</v>
      </c>
      <c r="B94" s="387" t="str">
        <f>IF(B92&gt;0,"Д",IF(B92=0," "))</f>
        <v xml:space="preserve"> </v>
      </c>
      <c r="C94" s="388"/>
      <c r="D94" s="387" t="str">
        <f t="shared" ref="D94:X94" si="192">IF(D92&gt;0,"Д",IF(D92=0," "))</f>
        <v xml:space="preserve"> </v>
      </c>
      <c r="E94" s="388"/>
      <c r="F94" s="387" t="str">
        <f t="shared" si="192"/>
        <v xml:space="preserve"> </v>
      </c>
      <c r="G94" s="388"/>
      <c r="H94" s="387" t="str">
        <f t="shared" si="192"/>
        <v xml:space="preserve"> </v>
      </c>
      <c r="I94" s="388"/>
      <c r="J94" s="387" t="str">
        <f t="shared" si="192"/>
        <v xml:space="preserve"> </v>
      </c>
      <c r="K94" s="388"/>
      <c r="L94" s="387" t="str">
        <f t="shared" si="192"/>
        <v xml:space="preserve"> </v>
      </c>
      <c r="M94" s="388"/>
      <c r="N94" s="387" t="str">
        <f t="shared" si="192"/>
        <v xml:space="preserve"> </v>
      </c>
      <c r="O94" s="388"/>
      <c r="P94" s="387" t="str">
        <f t="shared" si="192"/>
        <v xml:space="preserve"> </v>
      </c>
      <c r="Q94" s="388"/>
      <c r="R94" s="387" t="str">
        <f t="shared" si="192"/>
        <v xml:space="preserve"> </v>
      </c>
      <c r="S94" s="388"/>
      <c r="T94" s="387" t="str">
        <f t="shared" si="192"/>
        <v xml:space="preserve"> </v>
      </c>
      <c r="U94" s="388"/>
      <c r="V94" s="387" t="str">
        <f t="shared" si="192"/>
        <v xml:space="preserve"> </v>
      </c>
      <c r="W94" s="388"/>
      <c r="X94" s="387" t="str">
        <f t="shared" si="192"/>
        <v xml:space="preserve"> </v>
      </c>
      <c r="Y94" s="388"/>
      <c r="Z94" s="387" t="str">
        <f t="shared" ref="Z94" si="193">IF(Z92&gt;0,"Д",IF(Z92=0," "))</f>
        <v xml:space="preserve"> </v>
      </c>
      <c r="AA94" s="388"/>
      <c r="AB94" s="387" t="str">
        <f t="shared" ref="AB94" si="194">IF(AB92&gt;0,"Д",IF(AB92=0," "))</f>
        <v xml:space="preserve"> </v>
      </c>
      <c r="AC94" s="388"/>
      <c r="AD94" s="387" t="str">
        <f t="shared" ref="AD94" si="195">IF(AD92&gt;0,"Д",IF(AD92=0," "))</f>
        <v xml:space="preserve"> </v>
      </c>
      <c r="AE94" s="388"/>
      <c r="AF94" s="174"/>
      <c r="AG94" s="174"/>
      <c r="AI94" s="63"/>
      <c r="AJ94" s="63"/>
      <c r="AK94" s="63"/>
      <c r="AL94" s="63"/>
      <c r="AM94" s="63"/>
      <c r="AN94" s="63"/>
      <c r="AO94" s="63"/>
      <c r="AP94" s="63"/>
      <c r="AQ94" s="63"/>
      <c r="AR94" s="63"/>
      <c r="AS94" s="63"/>
      <c r="AT94" s="63"/>
      <c r="AU94" s="63"/>
      <c r="AV94" s="63"/>
      <c r="AW94" s="63"/>
      <c r="AX94" s="63"/>
      <c r="AY94" s="63"/>
      <c r="AZ94" s="63"/>
      <c r="BA94" s="63"/>
      <c r="BB94" s="63"/>
      <c r="BC94" s="63"/>
      <c r="BD94" s="63"/>
      <c r="BE94" s="63"/>
      <c r="BF94" s="63"/>
      <c r="BG94" s="63"/>
      <c r="BH94" s="63"/>
      <c r="BI94" s="63"/>
      <c r="BJ94" s="63"/>
      <c r="BK94" s="63"/>
      <c r="BL94" s="63"/>
    </row>
    <row r="95" spans="1:64" s="121" customFormat="1" x14ac:dyDescent="0.2">
      <c r="A95" s="119"/>
      <c r="B95" s="383">
        <f>'гр7 МО3'!B39</f>
        <v>0</v>
      </c>
      <c r="C95" s="384" t="str">
        <f>IF(B95=1,"час",IF(B95=0," ",IF(B95&gt;4,"часов","часа")))</f>
        <v xml:space="preserve"> </v>
      </c>
      <c r="D95" s="383">
        <f>'гр7 МО3'!C39</f>
        <v>0</v>
      </c>
      <c r="E95" s="384" t="str">
        <f>IF(D95=1,"час",IF(D95=0," ",IF(D95&gt;4,"часов","часа")))</f>
        <v xml:space="preserve"> </v>
      </c>
      <c r="F95" s="383">
        <f>'гр7 МО3'!D39</f>
        <v>0</v>
      </c>
      <c r="G95" s="384" t="str">
        <f>IF(F95=1,"час",IF(F95=0," ",IF(F95&gt;4,"часов","часа")))</f>
        <v xml:space="preserve"> </v>
      </c>
      <c r="H95" s="383">
        <f>'гр7 МО3'!E39</f>
        <v>0</v>
      </c>
      <c r="I95" s="384" t="str">
        <f>IF(H95=1,"час",IF(H95=0," ",IF(H95&gt;4,"часов","часа")))</f>
        <v xml:space="preserve"> </v>
      </c>
      <c r="J95" s="383">
        <f>'гр7 МО3'!F39</f>
        <v>0</v>
      </c>
      <c r="K95" s="384" t="str">
        <f>IF(J95=1,"час",IF(J95=0," ",IF(J95&gt;4,"часов","часа")))</f>
        <v xml:space="preserve"> </v>
      </c>
      <c r="L95" s="383">
        <f>'гр7 МО3'!G39</f>
        <v>0</v>
      </c>
      <c r="M95" s="384" t="str">
        <f>IF(L95=1,"час",IF(L95=0," ",IF(L95&gt;4,"часов","часа")))</f>
        <v xml:space="preserve"> </v>
      </c>
      <c r="N95" s="383">
        <f>'гр7 МО3'!H39</f>
        <v>0</v>
      </c>
      <c r="O95" s="384" t="str">
        <f>IF(N95=1,"час",IF(N95=0," ",IF(N95&gt;4,"часов","часа")))</f>
        <v xml:space="preserve"> </v>
      </c>
      <c r="P95" s="383">
        <f>'гр7 МО3'!I39</f>
        <v>0</v>
      </c>
      <c r="Q95" s="384" t="str">
        <f>IF(P95=1,"час",IF(P95=0," ",IF(P95&gt;4,"часов","часа")))</f>
        <v xml:space="preserve"> </v>
      </c>
      <c r="R95" s="383">
        <f>'гр7 МО3'!J39</f>
        <v>0</v>
      </c>
      <c r="S95" s="384" t="str">
        <f>IF(R95=1,"час",IF(R95=0," ",IF(R95&gt;4,"часов","часа")))</f>
        <v xml:space="preserve"> </v>
      </c>
      <c r="T95" s="383">
        <f>'гр7 МО3'!K39</f>
        <v>0</v>
      </c>
      <c r="U95" s="384" t="str">
        <f>IF(T95=1,"час",IF(T95=0," ",IF(T95&gt;4,"часов","часа")))</f>
        <v xml:space="preserve"> </v>
      </c>
      <c r="V95" s="383">
        <f>'гр7 МО3'!L39</f>
        <v>0</v>
      </c>
      <c r="W95" s="384" t="str">
        <f>IF(V95=1,"час",IF(V95=0," ",IF(V95&gt;4,"часов","часа")))</f>
        <v xml:space="preserve"> </v>
      </c>
      <c r="X95" s="383">
        <f>'гр7 МО3'!M39</f>
        <v>0</v>
      </c>
      <c r="Y95" s="384" t="str">
        <f>IF(X95=1,"час",IF(X95=0," ",IF(X95&gt;4,"часов","часа")))</f>
        <v xml:space="preserve"> </v>
      </c>
      <c r="Z95" s="383">
        <f>'гр7 МО3'!N39</f>
        <v>0</v>
      </c>
      <c r="AA95" s="384" t="str">
        <f t="shared" ref="AA95" si="196">IF(Z95=1,"час",IF(Z95=0," ",IF(Z95&gt;4,"часов","часа")))</f>
        <v xml:space="preserve"> </v>
      </c>
      <c r="AB95" s="383">
        <f>'гр7 МО3'!O39</f>
        <v>0</v>
      </c>
      <c r="AC95" s="384" t="str">
        <f t="shared" ref="AC95" si="197">IF(AB95=1,"час",IF(AB95=0," ",IF(AB95&gt;4,"часов","часа")))</f>
        <v xml:space="preserve"> </v>
      </c>
      <c r="AD95" s="383">
        <f>'гр7 МО3'!P39</f>
        <v>0</v>
      </c>
      <c r="AE95" s="384" t="str">
        <f t="shared" ref="AE95" si="198">IF(AD95=1,"час",IF(AD95=0," ",IF(AD95&gt;4,"часов","часа")))</f>
        <v xml:space="preserve"> </v>
      </c>
      <c r="AF95" s="172"/>
      <c r="AG95" s="172"/>
      <c r="AI95" s="63"/>
      <c r="AJ95" s="63"/>
      <c r="AK95" s="63"/>
      <c r="AL95" s="63"/>
      <c r="AM95" s="63"/>
      <c r="AN95" s="63"/>
      <c r="AO95" s="63"/>
      <c r="AP95" s="63"/>
      <c r="AQ95" s="63"/>
      <c r="AR95" s="63"/>
      <c r="AS95" s="63"/>
      <c r="AT95" s="63"/>
      <c r="AU95" s="63"/>
      <c r="AV95" s="63"/>
      <c r="AW95" s="63"/>
      <c r="AX95" s="63"/>
      <c r="AY95" s="63"/>
      <c r="AZ95" s="63"/>
      <c r="BA95" s="63"/>
      <c r="BB95" s="63"/>
      <c r="BC95" s="63"/>
      <c r="BD95" s="63"/>
      <c r="BE95" s="63"/>
      <c r="BF95" s="63"/>
      <c r="BG95" s="63"/>
      <c r="BH95" s="63"/>
      <c r="BI95" s="63"/>
      <c r="BJ95" s="63"/>
      <c r="BK95" s="63"/>
      <c r="BL95" s="63"/>
    </row>
    <row r="96" spans="1:64" s="121" customFormat="1" ht="39" customHeight="1" x14ac:dyDescent="0.2">
      <c r="A96" s="119">
        <v>28</v>
      </c>
      <c r="B96" s="385" t="str">
        <f>IF('МО3 общие данные '!E16=1,AI96,AJ96)</f>
        <v>-</v>
      </c>
      <c r="C96" s="386"/>
      <c r="D96" s="385" t="str">
        <f>IF('МО3 общие данные '!E17=1,AK96,AL96)</f>
        <v>-</v>
      </c>
      <c r="E96" s="386"/>
      <c r="F96" s="385" t="str">
        <f>IF('МО3 общие данные '!E18=1,AM96,AN96)</f>
        <v>-</v>
      </c>
      <c r="G96" s="386"/>
      <c r="H96" s="385" t="str">
        <f>IF('МО3 общие данные '!E19=1,AO96,AP96)</f>
        <v>-</v>
      </c>
      <c r="I96" s="386"/>
      <c r="J96" s="385" t="str">
        <f>IF('МО3 общие данные '!E20=1,AQ96,AR96)</f>
        <v>-</v>
      </c>
      <c r="K96" s="386"/>
      <c r="L96" s="385" t="str">
        <f>IF('МО3 общие данные '!E21=1,AS96,AT96)</f>
        <v>-</v>
      </c>
      <c r="M96" s="386"/>
      <c r="N96" s="385" t="str">
        <f>IF('МО3 общие данные '!E22=1,AU96,AV96)</f>
        <v>-</v>
      </c>
      <c r="O96" s="386"/>
      <c r="P96" s="385" t="str">
        <f>IF('МО3 общие данные '!E23=1,AW96,AX96)</f>
        <v>-</v>
      </c>
      <c r="Q96" s="386"/>
      <c r="R96" s="385" t="str">
        <f>IF('МО3 общие данные '!E24=1,AY96,AZ96)</f>
        <v>-</v>
      </c>
      <c r="S96" s="386"/>
      <c r="T96" s="385" t="str">
        <f>IF('МО3 общие данные '!E25=1,BA96,BB96)</f>
        <v>-</v>
      </c>
      <c r="U96" s="386"/>
      <c r="V96" s="385" t="str">
        <f>IF('МО3 общие данные '!E26=1,BC96,BD96)</f>
        <v>-</v>
      </c>
      <c r="W96" s="386"/>
      <c r="X96" s="385" t="str">
        <f>IF('МО3 общие данные '!E27=1,BE96,BF96)</f>
        <v>-</v>
      </c>
      <c r="Y96" s="386"/>
      <c r="Z96" s="385" t="str">
        <f>IF('МО3 общие данные '!E28=1,BG96,BH96)</f>
        <v>-</v>
      </c>
      <c r="AA96" s="386"/>
      <c r="AB96" s="385" t="str">
        <f>IF('МО3 общие данные '!E29=1,BI96,BJ96)</f>
        <v>-</v>
      </c>
      <c r="AC96" s="386"/>
      <c r="AD96" s="385" t="str">
        <f>IF('МО3 общие данные '!E30=1,BK96,BL96)</f>
        <v>-</v>
      </c>
      <c r="AE96" s="386"/>
      <c r="AF96" s="173"/>
      <c r="AG96" s="173"/>
      <c r="AI96" s="63" t="str">
        <f>(INDEX('МО3 общие данные '!E42:E60,MATCH(B95,'МО3 общие данные '!B42:B60,0)))</f>
        <v>-</v>
      </c>
      <c r="AJ96" s="63" t="str">
        <f>(INDEX('МО3 общие данные '!E42:E60,MATCH(B95,'МО3 общие данные '!B42:B60,0)))</f>
        <v>-</v>
      </c>
      <c r="AK96" s="63" t="str">
        <f>(INDEX('МО3 общие данные '!E42:E60,MATCH(D95,'МО3 общие данные '!B42:B60,0)))</f>
        <v>-</v>
      </c>
      <c r="AL96" s="63" t="str">
        <f>(INDEX('МО3 общие данные '!E42:E60,MATCH(D95,'МО3 общие данные '!B42:B60,0)))</f>
        <v>-</v>
      </c>
      <c r="AM96" s="63" t="str">
        <f>(INDEX('МО3 общие данные '!E42:E60,MATCH(F95,'МО3 общие данные '!B42:B60,0)))</f>
        <v>-</v>
      </c>
      <c r="AN96" s="63" t="str">
        <f>(INDEX('МО3 общие данные '!E42:E60,MATCH(F95,'МО3 общие данные '!B42:B60,0)))</f>
        <v>-</v>
      </c>
      <c r="AO96" s="63" t="str">
        <f>(INDEX('МО3 общие данные '!E42:E60,MATCH(H95,'МО3 общие данные '!B42:B60,0)))</f>
        <v>-</v>
      </c>
      <c r="AP96" s="63" t="str">
        <f>(INDEX('МО3 общие данные '!E42:E60,MATCH(H95,'МО3 общие данные '!B42:B60,0)))</f>
        <v>-</v>
      </c>
      <c r="AQ96" s="63" t="str">
        <f>(INDEX('МО3 общие данные '!E42:E60,MATCH(J95,'МО3 общие данные '!B42:B60,0)))</f>
        <v>-</v>
      </c>
      <c r="AR96" s="63" t="str">
        <f>(INDEX('МО3 общие данные '!E42:E60,MATCH(J95,'МО3 общие данные '!B42:B60,0)))</f>
        <v>-</v>
      </c>
      <c r="AS96" s="63" t="str">
        <f>(INDEX('МО3 общие данные '!E42:E60,MATCH(L95,'МО3 общие данные '!B42:B60,0)))</f>
        <v>-</v>
      </c>
      <c r="AT96" s="63" t="str">
        <f>(INDEX('МО3 общие данные '!E42:E60,MATCH(L95,'МО3 общие данные '!B42:B60,0)))</f>
        <v>-</v>
      </c>
      <c r="AU96" s="63" t="str">
        <f>(INDEX('МО3 общие данные '!E42:E60,MATCH(N95,'МО3 общие данные '!B42:B60,0)))</f>
        <v>-</v>
      </c>
      <c r="AV96" s="63" t="str">
        <f>(INDEX('МО3 общие данные '!E42:E60,MATCH(N95,'МО3 общие данные '!B42:B60,0)))</f>
        <v>-</v>
      </c>
      <c r="AW96" s="63" t="str">
        <f>(INDEX('МО3 общие данные '!E42:E60,MATCH(P95,'МО3 общие данные '!B42:B60,0)))</f>
        <v>-</v>
      </c>
      <c r="AX96" s="63" t="str">
        <f>(INDEX('МО3 общие данные '!E42:E60,MATCH(P95,'МО3 общие данные '!B42:B60,0)))</f>
        <v>-</v>
      </c>
      <c r="AY96" s="63" t="str">
        <f>(INDEX('МО3 общие данные '!E42:E60,MATCH(R95,'МО3 общие данные '!B42:B60,0)))</f>
        <v>-</v>
      </c>
      <c r="AZ96" s="63" t="str">
        <f>(INDEX('МО3 общие данные '!E42:E60,MATCH(R95,'МО3 общие данные '!B42:B60,0)))</f>
        <v>-</v>
      </c>
      <c r="BA96" s="63" t="str">
        <f>(INDEX('МО3 общие данные '!E42:E60,MATCH(T95,'МО3 общие данные '!B42:B60,0)))</f>
        <v>-</v>
      </c>
      <c r="BB96" s="63" t="str">
        <f>(INDEX('МО3 общие данные '!E42:E60,MATCH(T95,'МО3 общие данные '!B42:B60,0)))</f>
        <v>-</v>
      </c>
      <c r="BC96" s="63" t="str">
        <f>(INDEX('МО3 общие данные '!E42:E60,MATCH(V95,'МО3 общие данные '!B42:B60,0)))</f>
        <v>-</v>
      </c>
      <c r="BD96" s="63" t="str">
        <f>(INDEX('МО3 общие данные '!E42:E60,MATCH(V95,'МО3 общие данные '!B42:B60,0)))</f>
        <v>-</v>
      </c>
      <c r="BE96" s="63" t="str">
        <f>(INDEX('МО3 общие данные '!E42:E60,MATCH(X95,'МО3 общие данные '!B42:B60,0)))</f>
        <v>-</v>
      </c>
      <c r="BF96" s="63" t="str">
        <f>(INDEX('МО3 общие данные '!E42:E60,MATCH(X95,'МО3 общие данные '!B42:B60,0)))</f>
        <v>-</v>
      </c>
      <c r="BG96" s="63" t="str">
        <f>(INDEX('МО3 общие данные '!E42:E60,MATCH(Z95,'МО3 общие данные '!B42:B60,0)))</f>
        <v>-</v>
      </c>
      <c r="BH96" s="63" t="str">
        <f>(INDEX('МО3 общие данные '!E42:E60,MATCH(Z95,'МО3 общие данные '!B42:B60,0)))</f>
        <v>-</v>
      </c>
      <c r="BI96" s="63" t="str">
        <f>(INDEX('МО3 общие данные '!E42:E60,MATCH(AB95,'МО3 общие данные '!B42:B60,0)))</f>
        <v>-</v>
      </c>
      <c r="BJ96" s="63" t="str">
        <f>(INDEX('МО3 общие данные '!E42:E60,MATCH(AB95,'МО3 общие данные '!B42:B60,0)))</f>
        <v>-</v>
      </c>
      <c r="BK96" s="63" t="str">
        <f>(INDEX('МО3 общие данные '!E42:E60,MATCH(AD95,'МО3 общие данные '!B42:B60,0)))</f>
        <v>-</v>
      </c>
      <c r="BL96" s="63" t="str">
        <f>(INDEX('МО3 общие данные '!E42:E60,MATCH(AD95,'МО3 общие данные '!B42:B60,0)))</f>
        <v>-</v>
      </c>
    </row>
    <row r="97" spans="1:64" s="121" customFormat="1" x14ac:dyDescent="0.2">
      <c r="A97" s="120" t="s">
        <v>18</v>
      </c>
      <c r="B97" s="387" t="str">
        <f>IF(B95&gt;0,"Д",IF(B95=0," "))</f>
        <v xml:space="preserve"> </v>
      </c>
      <c r="C97" s="388"/>
      <c r="D97" s="387" t="str">
        <f t="shared" ref="D97:X97" si="199">IF(D95&gt;0,"Д",IF(D95=0," "))</f>
        <v xml:space="preserve"> </v>
      </c>
      <c r="E97" s="388"/>
      <c r="F97" s="387" t="str">
        <f t="shared" si="199"/>
        <v xml:space="preserve"> </v>
      </c>
      <c r="G97" s="388"/>
      <c r="H97" s="387" t="str">
        <f t="shared" si="199"/>
        <v xml:space="preserve"> </v>
      </c>
      <c r="I97" s="388"/>
      <c r="J97" s="387" t="str">
        <f t="shared" si="199"/>
        <v xml:space="preserve"> </v>
      </c>
      <c r="K97" s="388"/>
      <c r="L97" s="387" t="str">
        <f t="shared" si="199"/>
        <v xml:space="preserve"> </v>
      </c>
      <c r="M97" s="388"/>
      <c r="N97" s="387" t="str">
        <f t="shared" si="199"/>
        <v xml:space="preserve"> </v>
      </c>
      <c r="O97" s="388"/>
      <c r="P97" s="387" t="str">
        <f t="shared" si="199"/>
        <v xml:space="preserve"> </v>
      </c>
      <c r="Q97" s="388"/>
      <c r="R97" s="387" t="str">
        <f t="shared" si="199"/>
        <v xml:space="preserve"> </v>
      </c>
      <c r="S97" s="388"/>
      <c r="T97" s="387" t="str">
        <f t="shared" si="199"/>
        <v xml:space="preserve"> </v>
      </c>
      <c r="U97" s="388"/>
      <c r="V97" s="387" t="str">
        <f t="shared" si="199"/>
        <v xml:space="preserve"> </v>
      </c>
      <c r="W97" s="388"/>
      <c r="X97" s="387" t="str">
        <f t="shared" si="199"/>
        <v xml:space="preserve"> </v>
      </c>
      <c r="Y97" s="388"/>
      <c r="Z97" s="387" t="str">
        <f t="shared" ref="Z97" si="200">IF(Z95&gt;0,"Д",IF(Z95=0," "))</f>
        <v xml:space="preserve"> </v>
      </c>
      <c r="AA97" s="388"/>
      <c r="AB97" s="387" t="str">
        <f t="shared" ref="AB97" si="201">IF(AB95&gt;0,"Д",IF(AB95=0," "))</f>
        <v xml:space="preserve"> </v>
      </c>
      <c r="AC97" s="388"/>
      <c r="AD97" s="387" t="str">
        <f t="shared" ref="AD97" si="202">IF(AD95&gt;0,"Д",IF(AD95=0," "))</f>
        <v xml:space="preserve"> </v>
      </c>
      <c r="AE97" s="388"/>
      <c r="AF97" s="174"/>
      <c r="AG97" s="174"/>
      <c r="AI97" s="63"/>
      <c r="AJ97" s="63"/>
      <c r="AK97" s="63"/>
      <c r="AL97" s="63"/>
      <c r="AM97" s="63"/>
      <c r="AN97" s="63"/>
      <c r="AO97" s="63"/>
      <c r="AP97" s="63"/>
      <c r="AQ97" s="63"/>
      <c r="AR97" s="63"/>
      <c r="AS97" s="63"/>
      <c r="AT97" s="63"/>
      <c r="AU97" s="63"/>
      <c r="AV97" s="63"/>
      <c r="AW97" s="63"/>
      <c r="AX97" s="63"/>
      <c r="AY97" s="63"/>
      <c r="AZ97" s="63"/>
      <c r="BA97" s="63"/>
      <c r="BB97" s="63"/>
      <c r="BC97" s="63"/>
      <c r="BD97" s="63"/>
      <c r="BE97" s="63"/>
      <c r="BF97" s="63"/>
      <c r="BG97" s="63"/>
      <c r="BH97" s="63"/>
      <c r="BI97" s="63"/>
      <c r="BJ97" s="63"/>
      <c r="BK97" s="63"/>
      <c r="BL97" s="63"/>
    </row>
    <row r="98" spans="1:64" s="83" customFormat="1" x14ac:dyDescent="0.2">
      <c r="A98" s="87"/>
      <c r="B98" s="296">
        <f>'гр7 МО3'!B40</f>
        <v>0</v>
      </c>
      <c r="C98" s="297" t="str">
        <f>IF(B98=1,"час",IF(B98=0," ",IF(B98&gt;4,"часов","часа")))</f>
        <v xml:space="preserve"> </v>
      </c>
      <c r="D98" s="296">
        <f>'гр7 МО3'!C40</f>
        <v>0</v>
      </c>
      <c r="E98" s="297" t="str">
        <f>IF(D98=1,"час",IF(D98=0," ",IF(D98&gt;4,"часов","часа")))</f>
        <v xml:space="preserve"> </v>
      </c>
      <c r="F98" s="296">
        <f>'гр7 МО3'!D40</f>
        <v>0</v>
      </c>
      <c r="G98" s="297" t="str">
        <f>IF(F98=1,"час",IF(F98=0," ",IF(F98&gt;4,"часов","часа")))</f>
        <v xml:space="preserve"> </v>
      </c>
      <c r="H98" s="296">
        <f>'гр7 МО3'!E40</f>
        <v>0</v>
      </c>
      <c r="I98" s="297" t="str">
        <f>IF(H98=1,"час",IF(H98=0," ",IF(H98&gt;4,"часов","часа")))</f>
        <v xml:space="preserve"> </v>
      </c>
      <c r="J98" s="296">
        <f>'гр7 МО3'!F40</f>
        <v>0</v>
      </c>
      <c r="K98" s="297" t="str">
        <f>IF(J98=1,"час",IF(J98=0," ",IF(J98&gt;4,"часов","часа")))</f>
        <v xml:space="preserve"> </v>
      </c>
      <c r="L98" s="296">
        <f>'гр7 МО3'!G40</f>
        <v>0</v>
      </c>
      <c r="M98" s="297" t="str">
        <f>IF(L98=1,"час",IF(L98=0," ",IF(L98&gt;4,"часов","часа")))</f>
        <v xml:space="preserve"> </v>
      </c>
      <c r="N98" s="296">
        <f>'гр7 МО3'!H40</f>
        <v>0</v>
      </c>
      <c r="O98" s="297" t="str">
        <f>IF(N98=1,"час",IF(N98=0," ",IF(N98&gt;4,"часов","часа")))</f>
        <v xml:space="preserve"> </v>
      </c>
      <c r="P98" s="296">
        <f>'гр7 МО3'!I40</f>
        <v>0</v>
      </c>
      <c r="Q98" s="297" t="str">
        <f>IF(P98=1,"час",IF(P98=0," ",IF(P98&gt;4,"часов","часа")))</f>
        <v xml:space="preserve"> </v>
      </c>
      <c r="R98" s="296">
        <f>'гр7 МО3'!J40</f>
        <v>0</v>
      </c>
      <c r="S98" s="297" t="str">
        <f>IF(R98=1,"час",IF(R98=0," ",IF(R98&gt;4,"часов","часа")))</f>
        <v xml:space="preserve"> </v>
      </c>
      <c r="T98" s="296">
        <f>'гр7 МО3'!K40</f>
        <v>0</v>
      </c>
      <c r="U98" s="297" t="str">
        <f>IF(T98=1,"час",IF(T98=0," ",IF(T98&gt;4,"часов","часа")))</f>
        <v xml:space="preserve"> </v>
      </c>
      <c r="V98" s="296">
        <f>'гр7 МО3'!L40</f>
        <v>0</v>
      </c>
      <c r="W98" s="297" t="str">
        <f>IF(V98=1,"час",IF(V98=0," ",IF(V98&gt;4,"часов","часа")))</f>
        <v xml:space="preserve"> </v>
      </c>
      <c r="X98" s="296">
        <f>'гр7 МО3'!M40</f>
        <v>0</v>
      </c>
      <c r="Y98" s="297" t="str">
        <f>IF(X98=1,"час",IF(X98=0," ",IF(X98&gt;4,"часов","часа")))</f>
        <v xml:space="preserve"> </v>
      </c>
      <c r="Z98" s="296">
        <f>'гр7 МО3'!N40</f>
        <v>0</v>
      </c>
      <c r="AA98" s="297" t="str">
        <f t="shared" ref="AA98" si="203">IF(Z98=1,"час",IF(Z98=0," ",IF(Z98&gt;4,"часов","часа")))</f>
        <v xml:space="preserve"> </v>
      </c>
      <c r="AB98" s="296">
        <f>'гр7 МО3'!O40</f>
        <v>0</v>
      </c>
      <c r="AC98" s="297" t="str">
        <f t="shared" ref="AC98" si="204">IF(AB98=1,"час",IF(AB98=0," ",IF(AB98&gt;4,"часов","часа")))</f>
        <v xml:space="preserve"> </v>
      </c>
      <c r="AD98" s="296">
        <f>'гр7 МО3'!P40</f>
        <v>0</v>
      </c>
      <c r="AE98" s="297" t="str">
        <f t="shared" ref="AE98" si="205">IF(AD98=1,"час",IF(AD98=0," ",IF(AD98&gt;4,"часов","часа")))</f>
        <v xml:space="preserve"> </v>
      </c>
      <c r="AF98" s="175"/>
      <c r="AG98" s="175"/>
      <c r="AI98" s="85"/>
      <c r="AJ98" s="85"/>
      <c r="AK98" s="85"/>
      <c r="AL98" s="85"/>
      <c r="AM98" s="85"/>
      <c r="AN98" s="85"/>
      <c r="AO98" s="85"/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5"/>
      <c r="BB98" s="85"/>
      <c r="BC98" s="85"/>
      <c r="BD98" s="85"/>
      <c r="BE98" s="85"/>
      <c r="BF98" s="85"/>
      <c r="BG98" s="85"/>
      <c r="BH98" s="85"/>
      <c r="BI98" s="85"/>
      <c r="BJ98" s="85"/>
      <c r="BK98" s="85"/>
      <c r="BL98" s="85"/>
    </row>
    <row r="99" spans="1:64" s="83" customFormat="1" ht="24" customHeight="1" x14ac:dyDescent="0.2">
      <c r="A99" s="87">
        <v>29</v>
      </c>
      <c r="B99" s="298" t="str">
        <f>IF('МО3 общие данные '!E16=1,AI99,AJ99)</f>
        <v>-</v>
      </c>
      <c r="C99" s="299"/>
      <c r="D99" s="298" t="str">
        <f>IF('МО3 общие данные '!E17=1,AK99,AL99)</f>
        <v>-</v>
      </c>
      <c r="E99" s="299"/>
      <c r="F99" s="298" t="str">
        <f>IF('МО3 общие данные '!E18=1,AM99,AN99)</f>
        <v>-</v>
      </c>
      <c r="G99" s="299"/>
      <c r="H99" s="298" t="str">
        <f>IF('МО3 общие данные '!E19=1,AO99,AP99)</f>
        <v>-</v>
      </c>
      <c r="I99" s="299"/>
      <c r="J99" s="298" t="str">
        <f>IF('МО3 общие данные '!E20=1,AQ99,AR99)</f>
        <v>-</v>
      </c>
      <c r="K99" s="299"/>
      <c r="L99" s="298" t="str">
        <f>IF('МО3 общие данные '!E21=1,AS99,AT99)</f>
        <v>-</v>
      </c>
      <c r="M99" s="299"/>
      <c r="N99" s="298" t="str">
        <f>IF('МО3 общие данные '!E22=1,AU99,AV99)</f>
        <v>-</v>
      </c>
      <c r="O99" s="299"/>
      <c r="P99" s="298" t="str">
        <f>IF('МО3 общие данные '!E23=1,AW99,AX99)</f>
        <v>-</v>
      </c>
      <c r="Q99" s="299"/>
      <c r="R99" s="298" t="str">
        <f>IF('МО3 общие данные '!E24=1,AY99,AZ99)</f>
        <v>-</v>
      </c>
      <c r="S99" s="299"/>
      <c r="T99" s="298" t="str">
        <f>IF('МО3 общие данные '!E25=1,BA99,BB99)</f>
        <v>-</v>
      </c>
      <c r="U99" s="299"/>
      <c r="V99" s="298" t="str">
        <f>IF('МО3 общие данные '!E26=1,BC99,BD99)</f>
        <v>-</v>
      </c>
      <c r="W99" s="299"/>
      <c r="X99" s="298" t="str">
        <f>IF('МО3 общие данные '!E27=1,BE99,BF99)</f>
        <v>-</v>
      </c>
      <c r="Y99" s="299"/>
      <c r="Z99" s="298" t="str">
        <f>IF('МО3 общие данные '!E28=1,BG99,BH99)</f>
        <v>-</v>
      </c>
      <c r="AA99" s="299"/>
      <c r="AB99" s="298" t="str">
        <f>IF('МО3 общие данные '!E29=1,BI99,BJ99)</f>
        <v>-</v>
      </c>
      <c r="AC99" s="299"/>
      <c r="AD99" s="298" t="str">
        <f>IF('МО3 общие данные '!E30=1,BK99,BL99)</f>
        <v>-</v>
      </c>
      <c r="AE99" s="299"/>
      <c r="AF99" s="176"/>
      <c r="AG99" s="176"/>
      <c r="AI99" s="85" t="str">
        <f>(INDEX('МО3 общие данные '!C42:C60,MATCH(B98,'МО3 общие данные '!B42:B60,0)))</f>
        <v>-</v>
      </c>
      <c r="AJ99" s="85" t="str">
        <f>(INDEX('МО3 общие данные '!D42:D60,MATCH(B98,'МО3 общие данные '!B42:B60,0)))</f>
        <v>-</v>
      </c>
      <c r="AK99" s="85" t="str">
        <f>(INDEX('МО3 общие данные '!C42:C60,MATCH(D98,'МО3 общие данные '!B42:B60,0)))</f>
        <v>-</v>
      </c>
      <c r="AL99" s="85" t="str">
        <f>(INDEX('МО3 общие данные '!D42:D60,MATCH(D98,'МО3 общие данные '!B42:B60,0)))</f>
        <v>-</v>
      </c>
      <c r="AM99" s="85" t="str">
        <f>(INDEX('МО3 общие данные '!C42:C60,MATCH(F98,'МО3 общие данные '!B42:B60,0)))</f>
        <v>-</v>
      </c>
      <c r="AN99" s="85" t="str">
        <f>(INDEX('МО3 общие данные '!D42:D60,MATCH(F98,'МО3 общие данные '!B42:B60,0)))</f>
        <v>-</v>
      </c>
      <c r="AO99" s="85" t="str">
        <f>(INDEX('МО3 общие данные '!C42:C60,MATCH(H98,'МО3 общие данные '!B42:B60,0)))</f>
        <v>-</v>
      </c>
      <c r="AP99" s="85" t="str">
        <f>(INDEX('МО3 общие данные '!D42:D60,MATCH(H98,'МО3 общие данные '!B42:B60,0)))</f>
        <v>-</v>
      </c>
      <c r="AQ99" s="85" t="str">
        <f>(INDEX('МО3 общие данные '!C42:C60,MATCH(J98,'МО3 общие данные '!B42:B60,0)))</f>
        <v>-</v>
      </c>
      <c r="AR99" s="85" t="str">
        <f>(INDEX('МО3 общие данные '!D42:D60,MATCH(J98,'МО3 общие данные '!B42:B60,0)))</f>
        <v>-</v>
      </c>
      <c r="AS99" s="85" t="str">
        <f>(INDEX('МО3 общие данные '!C42:C60,MATCH(L98,'МО3 общие данные '!B42:B60,0)))</f>
        <v>-</v>
      </c>
      <c r="AT99" s="85" t="str">
        <f>(INDEX('МО3 общие данные '!D42:D60,MATCH(L98,'МО3 общие данные '!B42:B60,0)))</f>
        <v>-</v>
      </c>
      <c r="AU99" s="85" t="str">
        <f>(INDEX('МО3 общие данные '!C42:C60,MATCH(N98,'МО3 общие данные '!B42:B60,0)))</f>
        <v>-</v>
      </c>
      <c r="AV99" s="85" t="str">
        <f>(INDEX('МО3 общие данные '!D42:D60,MATCH(N98,'МО3 общие данные '!B42:B60,0)))</f>
        <v>-</v>
      </c>
      <c r="AW99" s="85" t="str">
        <f>(INDEX('МО3 общие данные '!C42:C60,MATCH(P98,'МО3 общие данные '!B42:B60,0)))</f>
        <v>-</v>
      </c>
      <c r="AX99" s="85" t="str">
        <f>(INDEX('МО3 общие данные '!D42:D60,MATCH(P98,'МО3 общие данные '!B42:B60,0)))</f>
        <v>-</v>
      </c>
      <c r="AY99" s="85" t="str">
        <f>(INDEX('МО3 общие данные '!C42:C60,MATCH(R98,'МО3 общие данные '!B42:B60,0)))</f>
        <v>-</v>
      </c>
      <c r="AZ99" s="85" t="str">
        <f>(INDEX('МО3 общие данные '!D42:D60,MATCH(R98,'МО3 общие данные '!B42:B60,0)))</f>
        <v>-</v>
      </c>
      <c r="BA99" s="85" t="str">
        <f>(INDEX('МО3 общие данные '!C42:C60,MATCH(T98,'МО3 общие данные '!B42:B60,0)))</f>
        <v>-</v>
      </c>
      <c r="BB99" s="85" t="str">
        <f>(INDEX('МО3 общие данные '!D42:D60,MATCH(T98,'МО3 общие данные '!B42:B60,0)))</f>
        <v>-</v>
      </c>
      <c r="BC99" s="85" t="str">
        <f>(INDEX('МО3 общие данные '!C42:C60,MATCH(V98,'МО3 общие данные '!B42:B60,0)))</f>
        <v>-</v>
      </c>
      <c r="BD99" s="85" t="str">
        <f>(INDEX('МО3 общие данные '!D42:D60,MATCH(V98,'МО3 общие данные '!B42:B60,0)))</f>
        <v>-</v>
      </c>
      <c r="BE99" s="85" t="str">
        <f>(INDEX('МО3 общие данные '!C42:C60,MATCH(X98,'МО3 общие данные '!B42:B60,0)))</f>
        <v>-</v>
      </c>
      <c r="BF99" s="85" t="str">
        <f>(INDEX('МО3 общие данные '!D42:D60,MATCH(X98,'МО3 общие данные '!B42:B60,0)))</f>
        <v>-</v>
      </c>
      <c r="BG99" s="85" t="str">
        <f>(INDEX('МО3 общие данные '!C42:C60,MATCH(Z98,'МО3 общие данные '!B42:B60,0)))</f>
        <v>-</v>
      </c>
      <c r="BH99" s="85" t="str">
        <f>(INDEX('МО3 общие данные '!D42:D60,MATCH(Z98,'МО3 общие данные '!B42:B60,0)))</f>
        <v>-</v>
      </c>
      <c r="BI99" s="85" t="str">
        <f>(INDEX('МО3 общие данные '!C42:C60,MATCH(AB98,'МО3 общие данные '!B42:B60,0)))</f>
        <v>-</v>
      </c>
      <c r="BJ99" s="85" t="str">
        <f>(INDEX('МО3 общие данные '!D42:D60,MATCH(AB98,'МО3 общие данные '!B42:B60,0)))</f>
        <v>-</v>
      </c>
      <c r="BK99" s="85" t="str">
        <f>(INDEX('МО3 общие данные '!C42:C60,MATCH(AD98,'МО3 общие данные '!B42:B60,0)))</f>
        <v>-</v>
      </c>
      <c r="BL99" s="85" t="str">
        <f>(INDEX('МО3 общие данные '!D42:D60,MATCH(AD98,'МО3 общие данные '!B42:B60,0)))</f>
        <v>-</v>
      </c>
    </row>
    <row r="100" spans="1:64" s="83" customFormat="1" x14ac:dyDescent="0.2">
      <c r="A100" s="88"/>
      <c r="B100" s="294" t="str">
        <f>IF(B98&gt;0,"Д",IF(B98=0," "))</f>
        <v xml:space="preserve"> </v>
      </c>
      <c r="C100" s="295"/>
      <c r="D100" s="294" t="str">
        <f t="shared" ref="D100:X100" si="206">IF(D98&gt;0,"Д",IF(D98=0," "))</f>
        <v xml:space="preserve"> </v>
      </c>
      <c r="E100" s="295"/>
      <c r="F100" s="294" t="str">
        <f t="shared" si="206"/>
        <v xml:space="preserve"> </v>
      </c>
      <c r="G100" s="295"/>
      <c r="H100" s="294" t="str">
        <f t="shared" si="206"/>
        <v xml:space="preserve"> </v>
      </c>
      <c r="I100" s="295"/>
      <c r="J100" s="294" t="str">
        <f t="shared" si="206"/>
        <v xml:space="preserve"> </v>
      </c>
      <c r="K100" s="295"/>
      <c r="L100" s="294" t="str">
        <f t="shared" si="206"/>
        <v xml:space="preserve"> </v>
      </c>
      <c r="M100" s="295"/>
      <c r="N100" s="294" t="str">
        <f t="shared" si="206"/>
        <v xml:space="preserve"> </v>
      </c>
      <c r="O100" s="295"/>
      <c r="P100" s="294" t="str">
        <f t="shared" si="206"/>
        <v xml:space="preserve"> </v>
      </c>
      <c r="Q100" s="295"/>
      <c r="R100" s="294" t="str">
        <f t="shared" si="206"/>
        <v xml:space="preserve"> </v>
      </c>
      <c r="S100" s="295"/>
      <c r="T100" s="294" t="str">
        <f t="shared" si="206"/>
        <v xml:space="preserve"> </v>
      </c>
      <c r="U100" s="295"/>
      <c r="V100" s="294" t="str">
        <f t="shared" si="206"/>
        <v xml:space="preserve"> </v>
      </c>
      <c r="W100" s="295"/>
      <c r="X100" s="294" t="str">
        <f t="shared" si="206"/>
        <v xml:space="preserve"> </v>
      </c>
      <c r="Y100" s="295"/>
      <c r="Z100" s="294" t="str">
        <f t="shared" ref="Z100" si="207">IF(Z98&gt;0,"Д",IF(Z98=0," "))</f>
        <v xml:space="preserve"> </v>
      </c>
      <c r="AA100" s="295"/>
      <c r="AB100" s="294" t="str">
        <f t="shared" ref="AB100" si="208">IF(AB98&gt;0,"Д",IF(AB98=0," "))</f>
        <v xml:space="preserve"> </v>
      </c>
      <c r="AC100" s="295"/>
      <c r="AD100" s="294" t="str">
        <f t="shared" ref="AD100" si="209">IF(AD98&gt;0,"Д",IF(AD98=0," "))</f>
        <v xml:space="preserve"> </v>
      </c>
      <c r="AE100" s="295"/>
      <c r="AF100" s="171"/>
      <c r="AG100" s="171"/>
      <c r="AI100" s="85"/>
      <c r="AJ100" s="85"/>
      <c r="AK100" s="85"/>
      <c r="AL100" s="85"/>
      <c r="AM100" s="85"/>
      <c r="AN100" s="85"/>
      <c r="AO100" s="85"/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5"/>
      <c r="BB100" s="85"/>
      <c r="BC100" s="85"/>
      <c r="BD100" s="85"/>
      <c r="BE100" s="85"/>
      <c r="BF100" s="85"/>
      <c r="BG100" s="85"/>
      <c r="BH100" s="85"/>
      <c r="BI100" s="85"/>
      <c r="BJ100" s="85"/>
      <c r="BK100" s="85"/>
      <c r="BL100" s="85"/>
    </row>
    <row r="101" spans="1:64" s="83" customFormat="1" x14ac:dyDescent="0.2">
      <c r="A101" s="87"/>
      <c r="B101" s="296">
        <f>'гр7 МО3'!B41</f>
        <v>0</v>
      </c>
      <c r="C101" s="297" t="str">
        <f>IF(B101=1,"час",IF(B101=0," ",IF(B101&gt;4,"часов","часа")))</f>
        <v xml:space="preserve"> </v>
      </c>
      <c r="D101" s="296">
        <f>'гр7 МО3'!C41</f>
        <v>0</v>
      </c>
      <c r="E101" s="297" t="str">
        <f>IF(D101=1,"час",IF(D101=0," ",IF(D101&gt;4,"часов","часа")))</f>
        <v xml:space="preserve"> </v>
      </c>
      <c r="F101" s="296">
        <f>'гр7 МО3'!D41</f>
        <v>0</v>
      </c>
      <c r="G101" s="297" t="str">
        <f>IF(F101=1,"час",IF(F101=0," ",IF(F101&gt;4,"часов","часа")))</f>
        <v xml:space="preserve"> </v>
      </c>
      <c r="H101" s="296">
        <f>'гр7 МО3'!E41</f>
        <v>0</v>
      </c>
      <c r="I101" s="297" t="str">
        <f>IF(H101=1,"час",IF(H101=0," ",IF(H101&gt;4,"часов","часа")))</f>
        <v xml:space="preserve"> </v>
      </c>
      <c r="J101" s="296">
        <f>'гр7 МО3'!F41</f>
        <v>0</v>
      </c>
      <c r="K101" s="297" t="str">
        <f>IF(J101=1,"час",IF(J101=0," ",IF(J101&gt;4,"часов","часа")))</f>
        <v xml:space="preserve"> </v>
      </c>
      <c r="L101" s="296">
        <f>'гр7 МО3'!G41</f>
        <v>0</v>
      </c>
      <c r="M101" s="297" t="str">
        <f>IF(L101=1,"час",IF(L101=0," ",IF(L101&gt;4,"часов","часа")))</f>
        <v xml:space="preserve"> </v>
      </c>
      <c r="N101" s="296">
        <f>'гр7 МО3'!H41</f>
        <v>0</v>
      </c>
      <c r="O101" s="297" t="str">
        <f>IF(N101=1,"час",IF(N101=0," ",IF(N101&gt;4,"часов","часа")))</f>
        <v xml:space="preserve"> </v>
      </c>
      <c r="P101" s="296">
        <f>'гр7 МО3'!I41</f>
        <v>0</v>
      </c>
      <c r="Q101" s="297" t="str">
        <f>IF(P101=1,"час",IF(P101=0," ",IF(P101&gt;4,"часов","часа")))</f>
        <v xml:space="preserve"> </v>
      </c>
      <c r="R101" s="296">
        <f>'гр7 МО3'!J41</f>
        <v>0</v>
      </c>
      <c r="S101" s="297" t="str">
        <f>IF(R101=1,"час",IF(R101=0," ",IF(R101&gt;4,"часов","часа")))</f>
        <v xml:space="preserve"> </v>
      </c>
      <c r="T101" s="296">
        <f>'гр7 МО3'!K41</f>
        <v>0</v>
      </c>
      <c r="U101" s="297" t="str">
        <f>IF(T101=1,"час",IF(T101=0," ",IF(T101&gt;4,"часов","часа")))</f>
        <v xml:space="preserve"> </v>
      </c>
      <c r="V101" s="296">
        <f>'гр7 МО3'!L41</f>
        <v>0</v>
      </c>
      <c r="W101" s="297" t="str">
        <f>IF(V101=1,"час",IF(V101=0," ",IF(V101&gt;4,"часов","часа")))</f>
        <v xml:space="preserve"> </v>
      </c>
      <c r="X101" s="296">
        <f>'гр7 МО3'!M41</f>
        <v>0</v>
      </c>
      <c r="Y101" s="297" t="str">
        <f>IF(X101=1,"час",IF(X101=0," ",IF(X101&gt;4,"часов","часа")))</f>
        <v xml:space="preserve"> </v>
      </c>
      <c r="Z101" s="296">
        <f>'гр7 МО3'!N41</f>
        <v>0</v>
      </c>
      <c r="AA101" s="297" t="str">
        <f t="shared" ref="AA101" si="210">IF(Z101=1,"час",IF(Z101=0," ",IF(Z101&gt;4,"часов","часа")))</f>
        <v xml:space="preserve"> </v>
      </c>
      <c r="AB101" s="296">
        <f>'гр7 МО3'!O41</f>
        <v>0</v>
      </c>
      <c r="AC101" s="297" t="str">
        <f t="shared" ref="AC101" si="211">IF(AB101=1,"час",IF(AB101=0," ",IF(AB101&gt;4,"часов","часа")))</f>
        <v xml:space="preserve"> </v>
      </c>
      <c r="AD101" s="296">
        <f>'гр7 МО3'!P41</f>
        <v>0</v>
      </c>
      <c r="AE101" s="297" t="str">
        <f t="shared" ref="AE101" si="212">IF(AD101=1,"час",IF(AD101=0," ",IF(AD101&gt;4,"часов","часа")))</f>
        <v xml:space="preserve"> </v>
      </c>
      <c r="AF101" s="175"/>
      <c r="AG101" s="175"/>
      <c r="AI101" s="85"/>
      <c r="AJ101" s="85"/>
      <c r="AK101" s="85"/>
      <c r="AL101" s="85"/>
      <c r="AM101" s="85"/>
      <c r="AN101" s="85"/>
      <c r="AO101" s="85"/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5"/>
      <c r="BB101" s="85"/>
      <c r="BC101" s="85"/>
      <c r="BD101" s="85"/>
      <c r="BE101" s="85"/>
      <c r="BF101" s="85"/>
      <c r="BG101" s="85"/>
      <c r="BH101" s="85"/>
      <c r="BI101" s="85"/>
      <c r="BJ101" s="85"/>
      <c r="BK101" s="85"/>
      <c r="BL101" s="85"/>
    </row>
    <row r="102" spans="1:64" s="83" customFormat="1" ht="24" customHeight="1" x14ac:dyDescent="0.2">
      <c r="A102" s="87">
        <v>30</v>
      </c>
      <c r="B102" s="298" t="str">
        <f>IF('МО3 общие данные '!E16=1,AI102,AJ102)</f>
        <v>-</v>
      </c>
      <c r="C102" s="299"/>
      <c r="D102" s="298" t="str">
        <f>IF('МО3 общие данные '!E17=1,AK102,AL102)</f>
        <v>-</v>
      </c>
      <c r="E102" s="299"/>
      <c r="F102" s="298" t="str">
        <f>IF('МО3 общие данные '!E18=1,AM102,AN102)</f>
        <v>-</v>
      </c>
      <c r="G102" s="299"/>
      <c r="H102" s="298" t="str">
        <f>IF('МО3 общие данные '!E19=1,AO102,AP102)</f>
        <v>-</v>
      </c>
      <c r="I102" s="299"/>
      <c r="J102" s="298" t="str">
        <f>IF('МО3 общие данные '!E20=1,AQ102,AR102)</f>
        <v>-</v>
      </c>
      <c r="K102" s="299"/>
      <c r="L102" s="298" t="str">
        <f>IF('МО3 общие данные '!E21=1,AS102,AT102)</f>
        <v>-</v>
      </c>
      <c r="M102" s="299"/>
      <c r="N102" s="298" t="str">
        <f>IF('МО3 общие данные '!E22=1,AU102,AV102)</f>
        <v>-</v>
      </c>
      <c r="O102" s="299"/>
      <c r="P102" s="298" t="str">
        <f>IF('МО3 общие данные '!E23=1,AW102,AX102)</f>
        <v>-</v>
      </c>
      <c r="Q102" s="299"/>
      <c r="R102" s="298" t="str">
        <f>IF('МО3 общие данные '!E24=1,AY102,AZ102)</f>
        <v>-</v>
      </c>
      <c r="S102" s="299"/>
      <c r="T102" s="298" t="str">
        <f>IF('МО3 общие данные '!E25=1,BA102,BB102)</f>
        <v>-</v>
      </c>
      <c r="U102" s="299"/>
      <c r="V102" s="298" t="str">
        <f>IF('МО3 общие данные '!E26=1,BC102,BD102)</f>
        <v>-</v>
      </c>
      <c r="W102" s="299"/>
      <c r="X102" s="298" t="str">
        <f>IF('МО3 общие данные '!E27=1,BE102,BF102)</f>
        <v>-</v>
      </c>
      <c r="Y102" s="299"/>
      <c r="Z102" s="298" t="str">
        <f>IF('МО3 общие данные '!E28=1,BG102,BH102)</f>
        <v>-</v>
      </c>
      <c r="AA102" s="299"/>
      <c r="AB102" s="298" t="str">
        <f>IF('МО3 общие данные '!E29=1,BI102,BJ102)</f>
        <v>-</v>
      </c>
      <c r="AC102" s="299"/>
      <c r="AD102" s="298" t="str">
        <f>IF('МО3 общие данные '!E30=1,BK102,BL102)</f>
        <v>-</v>
      </c>
      <c r="AE102" s="299"/>
      <c r="AF102" s="176"/>
      <c r="AG102" s="176"/>
      <c r="AI102" s="85" t="str">
        <f>(INDEX('МО3 общие данные '!C42:C60,MATCH(B101,'МО3 общие данные '!B42:B60,0)))</f>
        <v>-</v>
      </c>
      <c r="AJ102" s="85" t="str">
        <f>(INDEX('МО3 общие данные '!D42:D60,MATCH(B101,'МО3 общие данные '!B42:B60,0)))</f>
        <v>-</v>
      </c>
      <c r="AK102" s="85" t="str">
        <f>(INDEX('МО3 общие данные '!C42:C60,MATCH(D101,'МО3 общие данные '!B42:B60,0)))</f>
        <v>-</v>
      </c>
      <c r="AL102" s="85" t="str">
        <f>(INDEX('МО3 общие данные '!D42:D60,MATCH(D101,'МО3 общие данные '!B42:B60,0)))</f>
        <v>-</v>
      </c>
      <c r="AM102" s="85" t="str">
        <f>(INDEX('МО3 общие данные '!C42:C60,MATCH(F101,'МО3 общие данные '!B42:B60,0)))</f>
        <v>-</v>
      </c>
      <c r="AN102" s="85" t="str">
        <f>(INDEX('МО3 общие данные '!D42:D60,MATCH(F101,'МО3 общие данные '!B42:B60,0)))</f>
        <v>-</v>
      </c>
      <c r="AO102" s="85" t="str">
        <f>(INDEX('МО3 общие данные '!C42:C60,MATCH(H101,'МО3 общие данные '!B42:B60,0)))</f>
        <v>-</v>
      </c>
      <c r="AP102" s="85" t="str">
        <f>(INDEX('МО3 общие данные '!D42:D60,MATCH(H101,'МО3 общие данные '!B42:B60,0)))</f>
        <v>-</v>
      </c>
      <c r="AQ102" s="85" t="str">
        <f>(INDEX('МО3 общие данные '!C42:C60,MATCH(J101,'МО3 общие данные '!B42:B60,0)))</f>
        <v>-</v>
      </c>
      <c r="AR102" s="85" t="str">
        <f>(INDEX('МО3 общие данные '!D42:D60,MATCH(J101,'МО3 общие данные '!B42:B60,0)))</f>
        <v>-</v>
      </c>
      <c r="AS102" s="85" t="str">
        <f>(INDEX('МО3 общие данные '!C42:C60,MATCH(L101,'МО3 общие данные '!B42:B60,0)))</f>
        <v>-</v>
      </c>
      <c r="AT102" s="85" t="str">
        <f>(INDEX('МО3 общие данные '!D42:D60,MATCH(L101,'МО3 общие данные '!B42:B60,0)))</f>
        <v>-</v>
      </c>
      <c r="AU102" s="85" t="str">
        <f>(INDEX('МО3 общие данные '!C42:C60,MATCH(N101,'МО3 общие данные '!B42:B60,0)))</f>
        <v>-</v>
      </c>
      <c r="AV102" s="85" t="str">
        <f>(INDEX('МО3 общие данные '!D42:D60,MATCH(N101,'МО3 общие данные '!B42:B60,0)))</f>
        <v>-</v>
      </c>
      <c r="AW102" s="85" t="str">
        <f>(INDEX('МО3 общие данные '!C42:C60,MATCH(P101,'МО3 общие данные '!B42:B60,0)))</f>
        <v>-</v>
      </c>
      <c r="AX102" s="85" t="str">
        <f>(INDEX('МО3 общие данные '!D42:D60,MATCH(P101,'МО3 общие данные '!B42:B60,0)))</f>
        <v>-</v>
      </c>
      <c r="AY102" s="85" t="str">
        <f>(INDEX('МО3 общие данные '!C42:C60,MATCH(R101,'МО3 общие данные '!B42:B60,0)))</f>
        <v>-</v>
      </c>
      <c r="AZ102" s="85" t="str">
        <f>(INDEX('МО3 общие данные '!D42:D60,MATCH(R101,'МО3 общие данные '!B42:B60,0)))</f>
        <v>-</v>
      </c>
      <c r="BA102" s="85" t="str">
        <f>(INDEX('МО3 общие данные '!C42:C60,MATCH(T101,'МО3 общие данные '!B42:B60,0)))</f>
        <v>-</v>
      </c>
      <c r="BB102" s="85" t="str">
        <f>(INDEX('МО3 общие данные '!D42:D60,MATCH(T101,'МО3 общие данные '!B42:B60,0)))</f>
        <v>-</v>
      </c>
      <c r="BC102" s="85" t="str">
        <f>(INDEX('МО3 общие данные '!C42:C60,MATCH(V101,'МО3 общие данные '!B42:B60,0)))</f>
        <v>-</v>
      </c>
      <c r="BD102" s="85" t="str">
        <f>(INDEX('МО3 общие данные '!D42:D60,MATCH(V101,'МО3 общие данные '!B42:B60,0)))</f>
        <v>-</v>
      </c>
      <c r="BE102" s="85" t="str">
        <f>(INDEX('МО3 общие данные '!C42:C60,MATCH(X101,'МО3 общие данные '!B42:B60,0)))</f>
        <v>-</v>
      </c>
      <c r="BF102" s="85" t="str">
        <f>(INDEX('МО3 общие данные '!D42:D60,MATCH(X101,'МО3 общие данные '!B42:B60,0)))</f>
        <v>-</v>
      </c>
      <c r="BG102" s="85" t="str">
        <f>(INDEX('МО3 общие данные '!C42:C60,MATCH(Z101,'МО3 общие данные '!B42:B60,0)))</f>
        <v>-</v>
      </c>
      <c r="BH102" s="85" t="str">
        <f>(INDEX('МО3 общие данные '!D42:D60,MATCH(Z101,'МО3 общие данные '!B42:B60,0)))</f>
        <v>-</v>
      </c>
      <c r="BI102" s="85" t="str">
        <f>(INDEX('МО3 общие данные '!C42:C60,MATCH(AB101,'МО3 общие данные '!B42:B60,0)))</f>
        <v>-</v>
      </c>
      <c r="BJ102" s="85" t="str">
        <f>(INDEX('МО3 общие данные '!D42:D60,MATCH(AB101,'МО3 общие данные '!B42:B60,0)))</f>
        <v>-</v>
      </c>
      <c r="BK102" s="85" t="str">
        <f>(INDEX('МО3 общие данные '!C42:C60,MATCH(AD101,'МО3 общие данные '!B42:B60,0)))</f>
        <v>-</v>
      </c>
      <c r="BL102" s="85" t="str">
        <f>(INDEX('МО3 общие данные '!D42:D60,MATCH(AD101,'МО3 общие данные '!B42:B60,0)))</f>
        <v>-</v>
      </c>
    </row>
    <row r="103" spans="1:64" s="83" customFormat="1" x14ac:dyDescent="0.2">
      <c r="A103" s="88"/>
      <c r="B103" s="294" t="str">
        <f>IF(B101&gt;0,"Д",IF(B101=0," "))</f>
        <v xml:space="preserve"> </v>
      </c>
      <c r="C103" s="295"/>
      <c r="D103" s="294" t="str">
        <f t="shared" ref="D103:X103" si="213">IF(D101&gt;0,"Д",IF(D101=0," "))</f>
        <v xml:space="preserve"> </v>
      </c>
      <c r="E103" s="295"/>
      <c r="F103" s="294" t="str">
        <f t="shared" si="213"/>
        <v xml:space="preserve"> </v>
      </c>
      <c r="G103" s="295"/>
      <c r="H103" s="294" t="str">
        <f t="shared" si="213"/>
        <v xml:space="preserve"> </v>
      </c>
      <c r="I103" s="295"/>
      <c r="J103" s="294" t="str">
        <f t="shared" si="213"/>
        <v xml:space="preserve"> </v>
      </c>
      <c r="K103" s="295"/>
      <c r="L103" s="294" t="str">
        <f t="shared" si="213"/>
        <v xml:space="preserve"> </v>
      </c>
      <c r="M103" s="295"/>
      <c r="N103" s="294" t="str">
        <f t="shared" si="213"/>
        <v xml:space="preserve"> </v>
      </c>
      <c r="O103" s="295"/>
      <c r="P103" s="294" t="str">
        <f t="shared" si="213"/>
        <v xml:space="preserve"> </v>
      </c>
      <c r="Q103" s="295"/>
      <c r="R103" s="294" t="str">
        <f t="shared" si="213"/>
        <v xml:space="preserve"> </v>
      </c>
      <c r="S103" s="295"/>
      <c r="T103" s="294" t="str">
        <f t="shared" si="213"/>
        <v xml:space="preserve"> </v>
      </c>
      <c r="U103" s="295"/>
      <c r="V103" s="294" t="str">
        <f t="shared" si="213"/>
        <v xml:space="preserve"> </v>
      </c>
      <c r="W103" s="295"/>
      <c r="X103" s="294" t="str">
        <f t="shared" si="213"/>
        <v xml:space="preserve"> </v>
      </c>
      <c r="Y103" s="295"/>
      <c r="Z103" s="294" t="str">
        <f t="shared" ref="Z103" si="214">IF(Z101&gt;0,"Д",IF(Z101=0," "))</f>
        <v xml:space="preserve"> </v>
      </c>
      <c r="AA103" s="295"/>
      <c r="AB103" s="294" t="str">
        <f t="shared" ref="AB103" si="215">IF(AB101&gt;0,"Д",IF(AB101=0," "))</f>
        <v xml:space="preserve"> </v>
      </c>
      <c r="AC103" s="295"/>
      <c r="AD103" s="294" t="str">
        <f t="shared" ref="AD103" si="216">IF(AD101&gt;0,"Д",IF(AD101=0," "))</f>
        <v xml:space="preserve"> </v>
      </c>
      <c r="AE103" s="295"/>
      <c r="AF103" s="171"/>
      <c r="AG103" s="171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5"/>
      <c r="BB103" s="85"/>
      <c r="BC103" s="85"/>
      <c r="BD103" s="85"/>
      <c r="BE103" s="85"/>
      <c r="BF103" s="85"/>
      <c r="BG103" s="85"/>
      <c r="BH103" s="85"/>
      <c r="BI103" s="85"/>
      <c r="BJ103" s="85"/>
      <c r="BK103" s="85"/>
      <c r="BL103" s="85"/>
    </row>
    <row r="104" spans="1:64" s="83" customFormat="1" ht="15" customHeight="1" x14ac:dyDescent="0.2">
      <c r="A104" s="87"/>
      <c r="B104" s="296">
        <f>'гр7 МО3'!B42</f>
        <v>0</v>
      </c>
      <c r="C104" s="297" t="str">
        <f>IF(B104=1,"час",IF(B104=0," ",IF(B104&gt;4,"часов","часа")))</f>
        <v xml:space="preserve"> </v>
      </c>
      <c r="D104" s="296">
        <f>'гр7 МО3'!C42</f>
        <v>0</v>
      </c>
      <c r="E104" s="297" t="str">
        <f>IF(D104=1,"час",IF(D104=0," ",IF(D104&gt;4,"часов","часа")))</f>
        <v xml:space="preserve"> </v>
      </c>
      <c r="F104" s="296">
        <f>'гр7 МО3'!D42</f>
        <v>0</v>
      </c>
      <c r="G104" s="297" t="str">
        <f>IF(F104=1,"час",IF(F104=0," ",IF(F104&gt;4,"часов","часа")))</f>
        <v xml:space="preserve"> </v>
      </c>
      <c r="H104" s="296">
        <f>'гр7 МО3'!E42</f>
        <v>0</v>
      </c>
      <c r="I104" s="297" t="str">
        <f>IF(H104=1,"час",IF(H104=0," ",IF(H104&gt;4,"часов","часа")))</f>
        <v xml:space="preserve"> </v>
      </c>
      <c r="J104" s="296">
        <f>'гр7 МО3'!F42</f>
        <v>0</v>
      </c>
      <c r="K104" s="297" t="str">
        <f>IF(J104=1,"час",IF(J104=0," ",IF(J104&gt;4,"часов","часа")))</f>
        <v xml:space="preserve"> </v>
      </c>
      <c r="L104" s="296">
        <f>'гр7 МО3'!G42</f>
        <v>0</v>
      </c>
      <c r="M104" s="297" t="str">
        <f>IF(L104=1,"час",IF(L104=0," ",IF(L104&gt;4,"часов","часа")))</f>
        <v xml:space="preserve"> </v>
      </c>
      <c r="N104" s="296">
        <f>'гр7 МО3'!H42</f>
        <v>0</v>
      </c>
      <c r="O104" s="297" t="str">
        <f>IF(N104=1,"час",IF(N104=0," ",IF(N104&gt;4,"часов","часа")))</f>
        <v xml:space="preserve"> </v>
      </c>
      <c r="P104" s="296">
        <f>'гр7 МО3'!I42</f>
        <v>0</v>
      </c>
      <c r="Q104" s="297" t="str">
        <f>IF(P104=1,"час",IF(P104=0," ",IF(P104&gt;4,"часов","часа")))</f>
        <v xml:space="preserve"> </v>
      </c>
      <c r="R104" s="296">
        <f>'гр7 МО3'!J42</f>
        <v>0</v>
      </c>
      <c r="S104" s="297" t="str">
        <f>IF(R104=1,"час",IF(R104=0," ",IF(R104&gt;4,"часов","часа")))</f>
        <v xml:space="preserve"> </v>
      </c>
      <c r="T104" s="296">
        <f>'гр7 МО3'!K42</f>
        <v>0</v>
      </c>
      <c r="U104" s="297" t="str">
        <f>IF(T104=1,"час",IF(T104=0," ",IF(T104&gt;4,"часов","часа")))</f>
        <v xml:space="preserve"> </v>
      </c>
      <c r="V104" s="296">
        <f>'гр7 МО3'!L42</f>
        <v>0</v>
      </c>
      <c r="W104" s="297" t="str">
        <f>IF(V104=1,"час",IF(V104=0," ",IF(V104&gt;4,"часов","часа")))</f>
        <v xml:space="preserve"> </v>
      </c>
      <c r="X104" s="296">
        <f>'гр7 МО3'!M42</f>
        <v>0</v>
      </c>
      <c r="Y104" s="297" t="str">
        <f>IF(X104=1,"час",IF(X104=0," ",IF(X104&gt;4,"часов","часа")))</f>
        <v xml:space="preserve"> </v>
      </c>
      <c r="Z104" s="296">
        <f>'гр7 МО3'!N42</f>
        <v>0</v>
      </c>
      <c r="AA104" s="297" t="str">
        <f t="shared" ref="AA104" si="217">IF(Z104=1,"час",IF(Z104=0," ",IF(Z104&gt;4,"часов","часа")))</f>
        <v xml:space="preserve"> </v>
      </c>
      <c r="AB104" s="296">
        <f>'гр7 МО3'!O42</f>
        <v>0</v>
      </c>
      <c r="AC104" s="297" t="str">
        <f t="shared" ref="AC104" si="218">IF(AB104=1,"час",IF(AB104=0," ",IF(AB104&gt;4,"часов","часа")))</f>
        <v xml:space="preserve"> </v>
      </c>
      <c r="AD104" s="296">
        <f>'гр7 МО3'!P42</f>
        <v>0</v>
      </c>
      <c r="AE104" s="297" t="str">
        <f t="shared" ref="AE104" si="219">IF(AD104=1,"час",IF(AD104=0," ",IF(AD104&gt;4,"часов","часа")))</f>
        <v xml:space="preserve"> </v>
      </c>
      <c r="AF104" s="175"/>
      <c r="AG104" s="175"/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5"/>
      <c r="BB104" s="85"/>
      <c r="BC104" s="85"/>
      <c r="BD104" s="85"/>
      <c r="BE104" s="85"/>
      <c r="BF104" s="85"/>
      <c r="BG104" s="85"/>
      <c r="BH104" s="85"/>
      <c r="BI104" s="85"/>
      <c r="BJ104" s="85"/>
      <c r="BK104" s="85"/>
      <c r="BL104" s="85"/>
    </row>
    <row r="105" spans="1:64" s="83" customFormat="1" ht="15" customHeight="1" x14ac:dyDescent="0.2">
      <c r="A105" s="87">
        <v>31</v>
      </c>
      <c r="B105" s="298" t="str">
        <f>IF('МО3 общие данные '!E16=1,AI105,AJ105)</f>
        <v>-</v>
      </c>
      <c r="C105" s="299"/>
      <c r="D105" s="298" t="str">
        <f>IF('МО3 общие данные '!E17=1,AK105,AL105)</f>
        <v>-</v>
      </c>
      <c r="E105" s="299"/>
      <c r="F105" s="298" t="str">
        <f>IF('МО3 общие данные '!E18=1,AM105,AN105)</f>
        <v>-</v>
      </c>
      <c r="G105" s="299"/>
      <c r="H105" s="298" t="str">
        <f>IF('МО3 общие данные '!E19=1,AO105,AP105)</f>
        <v>-</v>
      </c>
      <c r="I105" s="299"/>
      <c r="J105" s="298" t="str">
        <f>IF('МО3 общие данные '!E20=1,AQ105,AR105)</f>
        <v>-</v>
      </c>
      <c r="K105" s="299"/>
      <c r="L105" s="298" t="str">
        <f>IF('МО3 общие данные '!E21=1,AS105,AT105)</f>
        <v>-</v>
      </c>
      <c r="M105" s="299"/>
      <c r="N105" s="298" t="str">
        <f>IF('МО3 общие данные '!E22=1,AU105,AV105)</f>
        <v>-</v>
      </c>
      <c r="O105" s="299"/>
      <c r="P105" s="298" t="str">
        <f>IF('МО3 общие данные '!E23=1,AW105,AX105)</f>
        <v>-</v>
      </c>
      <c r="Q105" s="299"/>
      <c r="R105" s="298" t="str">
        <f>IF('МО3 общие данные '!E24=1,AY105,AZ105)</f>
        <v>-</v>
      </c>
      <c r="S105" s="299"/>
      <c r="T105" s="298" t="str">
        <f>IF('МО3 общие данные '!E25=1,BA105,BB105)</f>
        <v>-</v>
      </c>
      <c r="U105" s="299"/>
      <c r="V105" s="298" t="str">
        <f>IF('МО3 общие данные '!E26=1,BC105,BD105)</f>
        <v>-</v>
      </c>
      <c r="W105" s="299"/>
      <c r="X105" s="298" t="str">
        <f>IF('МО3 общие данные '!E27=1,BE105,BF105)</f>
        <v>-</v>
      </c>
      <c r="Y105" s="299"/>
      <c r="Z105" s="298" t="str">
        <f>IF('МО3 общие данные '!E28=1,BG105,BH105)</f>
        <v>-</v>
      </c>
      <c r="AA105" s="299"/>
      <c r="AB105" s="298" t="str">
        <f>IF('МО3 общие данные '!E29=1,BI105,BJ105)</f>
        <v>-</v>
      </c>
      <c r="AC105" s="299"/>
      <c r="AD105" s="298" t="str">
        <f>IF('МО3 общие данные '!E30=1,BK105,BL105)</f>
        <v>-</v>
      </c>
      <c r="AE105" s="299"/>
      <c r="AF105" s="176"/>
      <c r="AG105" s="176"/>
      <c r="AI105" s="85" t="str">
        <f>(INDEX('МО3 общие данные '!C42:C60,MATCH(B104,'МО3 общие данные '!B42:B60,0)))</f>
        <v>-</v>
      </c>
      <c r="AJ105" s="85" t="str">
        <f>(INDEX('МО3 общие данные '!D42:D60,MATCH(B104,'МО3 общие данные '!B42:B60,0)))</f>
        <v>-</v>
      </c>
      <c r="AK105" s="85" t="str">
        <f>(INDEX('МО3 общие данные '!C42:C60,MATCH(D104,'МО3 общие данные '!B42:B60,0)))</f>
        <v>-</v>
      </c>
      <c r="AL105" s="85" t="str">
        <f>(INDEX('МО3 общие данные '!D42:D60,MATCH(D104,'МО3 общие данные '!B42:B60,0)))</f>
        <v>-</v>
      </c>
      <c r="AM105" s="85" t="str">
        <f>(INDEX('МО3 общие данные '!C42:C60,MATCH(F104,'МО3 общие данные '!B42:B60,0)))</f>
        <v>-</v>
      </c>
      <c r="AN105" s="85" t="str">
        <f>(INDEX('МО3 общие данные '!D42:D60,MATCH(F104,'МО3 общие данные '!B42:B60,0)))</f>
        <v>-</v>
      </c>
      <c r="AO105" s="85" t="str">
        <f>(INDEX('МО3 общие данные '!C42:C60,MATCH(H104,'МО3 общие данные '!B42:B60,0)))</f>
        <v>-</v>
      </c>
      <c r="AP105" s="85" t="str">
        <f>(INDEX('МО3 общие данные '!D42:D60,MATCH(H104,'МО3 общие данные '!B42:B60,0)))</f>
        <v>-</v>
      </c>
      <c r="AQ105" s="85" t="str">
        <f>(INDEX('МО3 общие данные '!C42:C60,MATCH(J104,'МО3 общие данные '!B42:B60,0)))</f>
        <v>-</v>
      </c>
      <c r="AR105" s="85" t="str">
        <f>(INDEX('МО3 общие данные '!D42:D60,MATCH(J104,'МО3 общие данные '!B42:B60,0)))</f>
        <v>-</v>
      </c>
      <c r="AS105" s="85" t="str">
        <f>(INDEX('МО3 общие данные '!C42:C60,MATCH(L104,'МО3 общие данные '!B42:B60,0)))</f>
        <v>-</v>
      </c>
      <c r="AT105" s="85" t="str">
        <f>(INDEX('МО3 общие данные '!D42:D60,MATCH(L104,'МО3 общие данные '!B42:B60,0)))</f>
        <v>-</v>
      </c>
      <c r="AU105" s="85" t="str">
        <f>(INDEX('МО3 общие данные '!C42:C60,MATCH(N104,'МО3 общие данные '!B42:B60,0)))</f>
        <v>-</v>
      </c>
      <c r="AV105" s="85" t="str">
        <f>(INDEX('МО3 общие данные '!D42:D60,MATCH(N104,'МО3 общие данные '!B42:B60,0)))</f>
        <v>-</v>
      </c>
      <c r="AW105" s="85" t="str">
        <f>(INDEX('МО3 общие данные '!C42:C60,MATCH(P104,'МО3 общие данные '!B42:B60,0)))</f>
        <v>-</v>
      </c>
      <c r="AX105" s="85" t="str">
        <f>(INDEX('МО3 общие данные '!D42:D60,MATCH(P104,'МО3 общие данные '!B42:B60,0)))</f>
        <v>-</v>
      </c>
      <c r="AY105" s="85" t="str">
        <f>(INDEX('МО3 общие данные '!C42:C60,MATCH(R104,'МО3 общие данные '!B42:B60,0)))</f>
        <v>-</v>
      </c>
      <c r="AZ105" s="85" t="str">
        <f>(INDEX('МО3 общие данные '!D42:D60,MATCH(R104,'МО3 общие данные '!B42:B60,0)))</f>
        <v>-</v>
      </c>
      <c r="BA105" s="85" t="str">
        <f>(INDEX('МО3 общие данные '!C42:C60,MATCH(T104,'МО3 общие данные '!B42:B60,0)))</f>
        <v>-</v>
      </c>
      <c r="BB105" s="85" t="str">
        <f>(INDEX('МО3 общие данные '!D42:D60,MATCH(T104,'МО3 общие данные '!B42:B60,0)))</f>
        <v>-</v>
      </c>
      <c r="BC105" s="85" t="str">
        <f>(INDEX('МО3 общие данные '!C42:C60,MATCH(V104,'МО3 общие данные '!B42:B60,0)))</f>
        <v>-</v>
      </c>
      <c r="BD105" s="85" t="str">
        <f>(INDEX('МО3 общие данные '!D42:D60,MATCH(V104,'МО3 общие данные '!B42:B60,0)))</f>
        <v>-</v>
      </c>
      <c r="BE105" s="85" t="str">
        <f>(INDEX('МО3 общие данные '!C42:C60,MATCH(X104,'МО3 общие данные '!B42:B60,0)))</f>
        <v>-</v>
      </c>
      <c r="BF105" s="85" t="str">
        <f>(INDEX('МО3 общие данные '!D42:D60,MATCH(X104,'МО3 общие данные '!B42:B60,0)))</f>
        <v>-</v>
      </c>
      <c r="BG105" s="85" t="str">
        <f>(INDEX('МО3 общие данные '!C42:C60,MATCH(Z104,'МО3 общие данные '!B42:B60,0)))</f>
        <v>-</v>
      </c>
      <c r="BH105" s="85" t="str">
        <f>(INDEX('МО3 общие данные '!D42:D60,MATCH(Z104,'МО3 общие данные '!B42:B60,0)))</f>
        <v>-</v>
      </c>
      <c r="BI105" s="85" t="str">
        <f>(INDEX('МО3 общие данные '!C42:C60,MATCH(AB104,'МО3 общие данные '!B42:B60,0)))</f>
        <v>-</v>
      </c>
      <c r="BJ105" s="85" t="str">
        <f>(INDEX('МО3 общие данные '!D42:D60,MATCH(AB104,'МО3 общие данные '!B42:B60,0)))</f>
        <v>-</v>
      </c>
      <c r="BK105" s="85" t="str">
        <f>(INDEX('МО3 общие данные '!C42:C60,MATCH(AD104,'МО3 общие данные '!B42:B60,0)))</f>
        <v>-</v>
      </c>
      <c r="BL105" s="85" t="str">
        <f>(INDEX('МО3 общие данные '!D42:D60,MATCH(AD104,'МО3 общие данные '!B42:B60,0)))</f>
        <v>-</v>
      </c>
    </row>
    <row r="106" spans="1:64" s="83" customFormat="1" ht="15" customHeight="1" x14ac:dyDescent="0.2">
      <c r="A106" s="88"/>
      <c r="B106" s="294" t="str">
        <f>IF(B104&gt;0,"Д",IF(B104=0," "))</f>
        <v xml:space="preserve"> </v>
      </c>
      <c r="C106" s="295"/>
      <c r="D106" s="294" t="str">
        <f t="shared" ref="D106:X106" si="220">IF(D104&gt;0,"Д",IF(D104=0," "))</f>
        <v xml:space="preserve"> </v>
      </c>
      <c r="E106" s="295"/>
      <c r="F106" s="294" t="str">
        <f t="shared" si="220"/>
        <v xml:space="preserve"> </v>
      </c>
      <c r="G106" s="295"/>
      <c r="H106" s="294" t="str">
        <f t="shared" si="220"/>
        <v xml:space="preserve"> </v>
      </c>
      <c r="I106" s="295"/>
      <c r="J106" s="294" t="str">
        <f t="shared" si="220"/>
        <v xml:space="preserve"> </v>
      </c>
      <c r="K106" s="295"/>
      <c r="L106" s="294" t="str">
        <f t="shared" si="220"/>
        <v xml:space="preserve"> </v>
      </c>
      <c r="M106" s="295"/>
      <c r="N106" s="294" t="str">
        <f t="shared" si="220"/>
        <v xml:space="preserve"> </v>
      </c>
      <c r="O106" s="295"/>
      <c r="P106" s="294" t="str">
        <f t="shared" si="220"/>
        <v xml:space="preserve"> </v>
      </c>
      <c r="Q106" s="295"/>
      <c r="R106" s="294" t="str">
        <f t="shared" si="220"/>
        <v xml:space="preserve"> </v>
      </c>
      <c r="S106" s="295"/>
      <c r="T106" s="294" t="str">
        <f t="shared" si="220"/>
        <v xml:space="preserve"> </v>
      </c>
      <c r="U106" s="295"/>
      <c r="V106" s="294" t="str">
        <f t="shared" si="220"/>
        <v xml:space="preserve"> </v>
      </c>
      <c r="W106" s="295"/>
      <c r="X106" s="294" t="str">
        <f t="shared" si="220"/>
        <v xml:space="preserve"> </v>
      </c>
      <c r="Y106" s="295"/>
      <c r="Z106" s="294" t="str">
        <f t="shared" ref="Z106" si="221">IF(Z104&gt;0,"Д",IF(Z104=0," "))</f>
        <v xml:space="preserve"> </v>
      </c>
      <c r="AA106" s="295"/>
      <c r="AB106" s="294" t="str">
        <f t="shared" ref="AB106" si="222">IF(AB104&gt;0,"Д",IF(AB104=0," "))</f>
        <v xml:space="preserve"> </v>
      </c>
      <c r="AC106" s="295"/>
      <c r="AD106" s="294" t="str">
        <f t="shared" ref="AD106" si="223">IF(AD104&gt;0,"Д",IF(AD104=0," "))</f>
        <v xml:space="preserve"> </v>
      </c>
      <c r="AE106" s="295"/>
      <c r="AF106" s="171"/>
      <c r="AG106" s="171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  <c r="AT106" s="85"/>
      <c r="AU106" s="85"/>
      <c r="AV106" s="85"/>
      <c r="AW106" s="85"/>
      <c r="AX106" s="85"/>
      <c r="AY106" s="85"/>
      <c r="AZ106" s="85"/>
      <c r="BA106" s="85"/>
      <c r="BB106" s="85"/>
      <c r="BC106" s="85"/>
      <c r="BD106" s="85"/>
      <c r="BE106" s="85"/>
      <c r="BF106" s="85"/>
      <c r="BG106" s="85"/>
      <c r="BH106" s="85"/>
      <c r="BI106" s="85"/>
      <c r="BJ106" s="85"/>
      <c r="BK106" s="85"/>
      <c r="BL106" s="85"/>
    </row>
    <row r="107" spans="1:64" s="83" customFormat="1" ht="25.5" x14ac:dyDescent="0.2">
      <c r="A107" s="89" t="s">
        <v>16</v>
      </c>
      <c r="B107" s="300">
        <f>B14+B17+B20+B23+B26+B29+B32+B35+B38+B41+B44+B47+B50+B53+B56+B59+B62+B65+B68+B71+B74+B77+B80+B83+B86+B89+B92+B95+B98+B101+B104</f>
        <v>0</v>
      </c>
      <c r="C107" s="301"/>
      <c r="D107" s="300">
        <f t="shared" ref="D107" si="224">D14+D17+D20+D23+D26+D29+D32+D35+D38+D41+D44+D47+D50+D53+D56+D59+D62+D65+D68+D71+D74+D77+D80+D83+D86+D89+D92+D95+D98+D101+D104</f>
        <v>0</v>
      </c>
      <c r="E107" s="301"/>
      <c r="F107" s="300">
        <f t="shared" ref="F107" si="225">F14+F17+F20+F23+F26+F29+F32+F35+F38+F41+F44+F47+F50+F53+F56+F59+F62+F65+F68+F71+F74+F77+F80+F83+F86+F89+F92+F95+F98+F101+F104</f>
        <v>0</v>
      </c>
      <c r="G107" s="301"/>
      <c r="H107" s="300">
        <f t="shared" ref="H107" si="226">H14+H17+H20+H23+H26+H29+H32+H35+H38+H41+H44+H47+H50+H53+H56+H59+H62+H65+H68+H71+H74+H77+H80+H83+H86+H89+H92+H95+H98+H101+H104</f>
        <v>0</v>
      </c>
      <c r="I107" s="301"/>
      <c r="J107" s="300">
        <f t="shared" ref="J107" si="227">J14+J17+J20+J23+J26+J29+J32+J35+J38+J41+J44+J47+J50+J53+J56+J59+J62+J65+J68+J71+J74+J77+J80+J83+J86+J89+J92+J95+J98+J101+J104</f>
        <v>0</v>
      </c>
      <c r="K107" s="301"/>
      <c r="L107" s="300">
        <f t="shared" ref="L107" si="228">L14+L17+L20+L23+L26+L29+L32+L35+L38+L41+L44+L47+L50+L53+L56+L59+L62+L65+L68+L71+L74+L77+L80+L83+L86+L89+L92+L95+L98+L101+L104</f>
        <v>0</v>
      </c>
      <c r="M107" s="301"/>
      <c r="N107" s="300">
        <f t="shared" ref="N107" si="229">N14+N17+N20+N23+N26+N29+N32+N35+N38+N41+N44+N47+N50+N53+N56+N59+N62+N65+N68+N71+N74+N77+N80+N83+N86+N89+N92+N95+N98+N101+N104</f>
        <v>0</v>
      </c>
      <c r="O107" s="301"/>
      <c r="P107" s="300">
        <f t="shared" ref="P107" si="230">P14+P17+P20+P23+P26+P29+P32+P35+P38+P41+P44+P47+P50+P53+P56+P59+P62+P65+P68+P71+P74+P77+P80+P83+P86+P89+P92+P95+P98+P101+P104</f>
        <v>0</v>
      </c>
      <c r="Q107" s="301"/>
      <c r="R107" s="300">
        <f t="shared" ref="R107" si="231">R14+R17+R20+R23+R26+R29+R32+R35+R38+R41+R44+R47+R50+R53+R56+R59+R62+R65+R68+R71+R74+R77+R80+R83+R86+R89+R92+R95+R98+R101+R104</f>
        <v>0</v>
      </c>
      <c r="S107" s="301"/>
      <c r="T107" s="300">
        <f t="shared" ref="T107" si="232">T14+T17+T20+T23+T26+T29+T32+T35+T38+T41+T44+T47+T50+T53+T56+T59+T62+T65+T68+T71+T74+T77+T80+T83+T86+T89+T92+T95+T98+T101+T104</f>
        <v>0</v>
      </c>
      <c r="U107" s="301"/>
      <c r="V107" s="300">
        <f t="shared" ref="V107" si="233">V14+V17+V20+V23+V26+V29+V32+V35+V38+V41+V44+V47+V50+V53+V56+V59+V62+V65+V68+V71+V74+V77+V80+V83+V86+V89+V92+V95+V98+V101+V104</f>
        <v>0</v>
      </c>
      <c r="W107" s="301"/>
      <c r="X107" s="300">
        <f t="shared" ref="X107:AD107" si="234">X14+X17+X20+X23+X26+X29+X32+X35+X38+X41+X44+X47+X50+X53+X56+X59+X62+X65+X68+X71+X74+X77+X80+X83+X86+X89+X92+X95+X98+X101+X104</f>
        <v>0</v>
      </c>
      <c r="Y107" s="301"/>
      <c r="Z107" s="300">
        <f t="shared" si="234"/>
        <v>0</v>
      </c>
      <c r="AA107" s="301"/>
      <c r="AB107" s="300">
        <f t="shared" si="234"/>
        <v>0</v>
      </c>
      <c r="AC107" s="301"/>
      <c r="AD107" s="300">
        <f t="shared" si="234"/>
        <v>0</v>
      </c>
      <c r="AE107" s="301"/>
      <c r="AF107" s="177"/>
      <c r="AG107" s="177"/>
    </row>
    <row r="108" spans="1:64" s="83" customFormat="1" ht="38.25" x14ac:dyDescent="0.2">
      <c r="A108" s="89" t="s">
        <v>40</v>
      </c>
      <c r="B108" s="300"/>
      <c r="C108" s="301"/>
      <c r="D108" s="300"/>
      <c r="E108" s="301"/>
      <c r="F108" s="300"/>
      <c r="G108" s="301"/>
      <c r="H108" s="300"/>
      <c r="I108" s="301"/>
      <c r="J108" s="300"/>
      <c r="K108" s="301"/>
      <c r="L108" s="300"/>
      <c r="M108" s="301"/>
      <c r="N108" s="300"/>
      <c r="O108" s="301"/>
      <c r="P108" s="300"/>
      <c r="Q108" s="301"/>
      <c r="R108" s="300"/>
      <c r="S108" s="301"/>
      <c r="T108" s="300"/>
      <c r="U108" s="301"/>
      <c r="V108" s="300"/>
      <c r="W108" s="301"/>
      <c r="X108" s="300"/>
      <c r="Y108" s="301"/>
      <c r="Z108" s="300"/>
      <c r="AA108" s="301"/>
      <c r="AB108" s="300"/>
      <c r="AC108" s="301"/>
      <c r="AD108" s="300"/>
      <c r="AE108" s="301"/>
      <c r="AF108" s="177"/>
      <c r="AG108" s="177"/>
    </row>
    <row r="109" spans="1:64" s="83" customFormat="1" ht="25.5" x14ac:dyDescent="0.2">
      <c r="A109" s="89" t="s">
        <v>42</v>
      </c>
      <c r="B109" s="300">
        <f>B107</f>
        <v>0</v>
      </c>
      <c r="C109" s="301"/>
      <c r="D109" s="300">
        <f t="shared" ref="D109" si="235">D107</f>
        <v>0</v>
      </c>
      <c r="E109" s="301"/>
      <c r="F109" s="300">
        <f t="shared" ref="F109" si="236">F107</f>
        <v>0</v>
      </c>
      <c r="G109" s="301"/>
      <c r="H109" s="300">
        <f t="shared" ref="H109" si="237">H107</f>
        <v>0</v>
      </c>
      <c r="I109" s="301"/>
      <c r="J109" s="300">
        <f t="shared" ref="J109" si="238">J107</f>
        <v>0</v>
      </c>
      <c r="K109" s="301"/>
      <c r="L109" s="300">
        <f t="shared" ref="L109" si="239">L107</f>
        <v>0</v>
      </c>
      <c r="M109" s="301"/>
      <c r="N109" s="300">
        <f t="shared" ref="N109" si="240">N107</f>
        <v>0</v>
      </c>
      <c r="O109" s="301"/>
      <c r="P109" s="300">
        <f t="shared" ref="P109" si="241">P107</f>
        <v>0</v>
      </c>
      <c r="Q109" s="301"/>
      <c r="R109" s="300">
        <f t="shared" ref="R109" si="242">R107</f>
        <v>0</v>
      </c>
      <c r="S109" s="301"/>
      <c r="T109" s="300">
        <f t="shared" ref="T109" si="243">T107</f>
        <v>0</v>
      </c>
      <c r="U109" s="301"/>
      <c r="V109" s="300">
        <f t="shared" ref="V109" si="244">V107</f>
        <v>0</v>
      </c>
      <c r="W109" s="301"/>
      <c r="X109" s="300">
        <f t="shared" ref="X109:AD109" si="245">X107</f>
        <v>0</v>
      </c>
      <c r="Y109" s="301"/>
      <c r="Z109" s="300">
        <f t="shared" si="245"/>
        <v>0</v>
      </c>
      <c r="AA109" s="301"/>
      <c r="AB109" s="300">
        <f t="shared" si="245"/>
        <v>0</v>
      </c>
      <c r="AC109" s="301"/>
      <c r="AD109" s="300">
        <f t="shared" si="245"/>
        <v>0</v>
      </c>
      <c r="AE109" s="301"/>
      <c r="AF109" s="177"/>
      <c r="AG109" s="177"/>
    </row>
    <row r="110" spans="1:64" s="83" customFormat="1" ht="25.5" x14ac:dyDescent="0.2">
      <c r="A110" s="89" t="s">
        <v>41</v>
      </c>
      <c r="B110" s="300"/>
      <c r="C110" s="301"/>
      <c r="D110" s="300"/>
      <c r="E110" s="301"/>
      <c r="F110" s="300"/>
      <c r="G110" s="301"/>
      <c r="H110" s="300"/>
      <c r="I110" s="301"/>
      <c r="J110" s="300"/>
      <c r="K110" s="301"/>
      <c r="L110" s="300"/>
      <c r="M110" s="301"/>
      <c r="N110" s="300"/>
      <c r="O110" s="301"/>
      <c r="P110" s="300"/>
      <c r="Q110" s="301"/>
      <c r="R110" s="300"/>
      <c r="S110" s="301"/>
      <c r="T110" s="300"/>
      <c r="U110" s="301"/>
      <c r="V110" s="300"/>
      <c r="W110" s="301"/>
      <c r="X110" s="300"/>
      <c r="Y110" s="301"/>
      <c r="Z110" s="300"/>
      <c r="AA110" s="301"/>
      <c r="AB110" s="300"/>
      <c r="AC110" s="301"/>
      <c r="AD110" s="300"/>
      <c r="AE110" s="301"/>
      <c r="AF110" s="177"/>
      <c r="AG110" s="177"/>
    </row>
    <row r="111" spans="1:64" s="83" customFormat="1" ht="25.5" x14ac:dyDescent="0.2">
      <c r="A111" s="89" t="s">
        <v>38</v>
      </c>
      <c r="B111" s="300">
        <f>B29+B32+B53+B50+B74+B71+B95+B92</f>
        <v>0</v>
      </c>
      <c r="C111" s="301"/>
      <c r="D111" s="300">
        <f t="shared" ref="D111" si="246">D29+D32+D53+D50+D74+D71+D95+D92</f>
        <v>0</v>
      </c>
      <c r="E111" s="301"/>
      <c r="F111" s="300">
        <f t="shared" ref="F111" si="247">F29+F32+F53+F50+F74+F71+F95+F92</f>
        <v>0</v>
      </c>
      <c r="G111" s="301"/>
      <c r="H111" s="300">
        <f t="shared" ref="H111" si="248">H29+H32+H53+H50+H74+H71+H95+H92</f>
        <v>0</v>
      </c>
      <c r="I111" s="301"/>
      <c r="J111" s="300">
        <f t="shared" ref="J111" si="249">J29+J32+J53+J50+J74+J71+J95+J92</f>
        <v>0</v>
      </c>
      <c r="K111" s="301"/>
      <c r="L111" s="300">
        <f t="shared" ref="L111" si="250">L29+L32+L53+L50+L74+L71+L95+L92</f>
        <v>0</v>
      </c>
      <c r="M111" s="301"/>
      <c r="N111" s="300">
        <f t="shared" ref="N111" si="251">N29+N32+N53+N50+N74+N71+N95+N92</f>
        <v>0</v>
      </c>
      <c r="O111" s="301"/>
      <c r="P111" s="300">
        <f t="shared" ref="P111" si="252">P29+P32+P53+P50+P74+P71+P95+P92</f>
        <v>0</v>
      </c>
      <c r="Q111" s="301"/>
      <c r="R111" s="300">
        <f t="shared" ref="R111" si="253">R29+R32+R53+R50+R74+R71+R95+R92</f>
        <v>0</v>
      </c>
      <c r="S111" s="301"/>
      <c r="T111" s="300">
        <f t="shared" ref="T111" si="254">T29+T32+T53+T50+T74+T71+T95+T92</f>
        <v>0</v>
      </c>
      <c r="U111" s="301"/>
      <c r="V111" s="300">
        <f t="shared" ref="V111" si="255">V29+V32+V53+V50+V74+V71+V95+V92</f>
        <v>0</v>
      </c>
      <c r="W111" s="301"/>
      <c r="X111" s="300">
        <f t="shared" ref="X111:AD111" si="256">X29+X32+X53+X50+X74+X71+X95+X92</f>
        <v>0</v>
      </c>
      <c r="Y111" s="301"/>
      <c r="Z111" s="300">
        <f t="shared" si="256"/>
        <v>0</v>
      </c>
      <c r="AA111" s="301"/>
      <c r="AB111" s="300">
        <f t="shared" si="256"/>
        <v>0</v>
      </c>
      <c r="AC111" s="301"/>
      <c r="AD111" s="300">
        <f t="shared" si="256"/>
        <v>0</v>
      </c>
      <c r="AE111" s="301"/>
      <c r="AF111" s="177"/>
      <c r="AG111" s="177"/>
    </row>
    <row r="112" spans="1:64" s="83" customFormat="1" ht="37.15" customHeight="1" x14ac:dyDescent="0.2">
      <c r="A112" s="89" t="s">
        <v>39</v>
      </c>
      <c r="B112" s="302"/>
      <c r="C112" s="303"/>
      <c r="D112" s="302"/>
      <c r="E112" s="303"/>
      <c r="F112" s="302"/>
      <c r="G112" s="303"/>
      <c r="H112" s="302"/>
      <c r="I112" s="303"/>
      <c r="J112" s="302"/>
      <c r="K112" s="303"/>
      <c r="L112" s="302"/>
      <c r="M112" s="303"/>
      <c r="N112" s="302"/>
      <c r="O112" s="303"/>
      <c r="P112" s="302"/>
      <c r="Q112" s="303"/>
      <c r="R112" s="302"/>
      <c r="S112" s="303"/>
      <c r="T112" s="302"/>
      <c r="U112" s="303"/>
      <c r="V112" s="302"/>
      <c r="W112" s="303"/>
      <c r="X112" s="302"/>
      <c r="Y112" s="303"/>
      <c r="Z112" s="302"/>
      <c r="AA112" s="303"/>
      <c r="AB112" s="302"/>
      <c r="AC112" s="303"/>
      <c r="AD112" s="302"/>
      <c r="AE112" s="303"/>
      <c r="AF112" s="31"/>
      <c r="AG112" s="31"/>
    </row>
    <row r="113" spans="1:33" s="83" customFormat="1" ht="8.25" customHeight="1" x14ac:dyDescent="0.2">
      <c r="A113" s="90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</row>
    <row r="114" spans="1:33" x14ac:dyDescent="0.25">
      <c r="A114" s="14" t="s">
        <v>20</v>
      </c>
    </row>
    <row r="115" spans="1:33" x14ac:dyDescent="0.25">
      <c r="A115" s="14" t="str">
        <f>'МО3 общие данные '!C3</f>
        <v>Территориальной избирательной комиссии № 63</v>
      </c>
      <c r="H115" s="81"/>
      <c r="I115" s="81"/>
      <c r="J115" s="81"/>
      <c r="K115" s="81"/>
      <c r="L115" s="81"/>
      <c r="N115" s="18" t="str">
        <f>'МО3 общие данные '!C17</f>
        <v>Лескова Лариса Васильевна</v>
      </c>
      <c r="O115" s="18"/>
      <c r="R115" s="346" t="s">
        <v>1</v>
      </c>
    </row>
    <row r="116" spans="1:33" ht="5.25" customHeight="1" x14ac:dyDescent="0.25">
      <c r="R116" s="346"/>
    </row>
    <row r="117" spans="1:33" ht="5.45" customHeight="1" x14ac:dyDescent="0.25">
      <c r="R117" s="346"/>
    </row>
    <row r="118" spans="1:33" x14ac:dyDescent="0.25">
      <c r="A118" s="14" t="s">
        <v>5</v>
      </c>
    </row>
    <row r="119" spans="1:33" x14ac:dyDescent="0.25">
      <c r="A119" s="14" t="str">
        <f>'МО3 общие данные '!C3</f>
        <v>Территориальной избирательной комиссии № 63</v>
      </c>
      <c r="H119" s="81"/>
      <c r="I119" s="81"/>
      <c r="J119" s="81"/>
      <c r="K119" s="81"/>
      <c r="L119" s="81"/>
      <c r="N119" s="18" t="str">
        <f>'МО3 общие данные '!C16</f>
        <v>Андреева Анастасия  Юрьевна</v>
      </c>
      <c r="O119" s="18"/>
    </row>
    <row r="120" spans="1:33" ht="2.4500000000000002" customHeight="1" x14ac:dyDescent="0.25"/>
    <row r="121" spans="1:33" x14ac:dyDescent="0.25">
      <c r="A121" s="18" t="s">
        <v>211</v>
      </c>
    </row>
  </sheetData>
  <mergeCells count="1520">
    <mergeCell ref="Z112:AA112"/>
    <mergeCell ref="AB112:AC112"/>
    <mergeCell ref="AD112:AE112"/>
    <mergeCell ref="R115:R117"/>
    <mergeCell ref="N112:O112"/>
    <mergeCell ref="P112:Q112"/>
    <mergeCell ref="R112:S112"/>
    <mergeCell ref="T112:U112"/>
    <mergeCell ref="V112:W112"/>
    <mergeCell ref="X112:Y112"/>
    <mergeCell ref="B112:C112"/>
    <mergeCell ref="D112:E112"/>
    <mergeCell ref="F112:G112"/>
    <mergeCell ref="H112:I112"/>
    <mergeCell ref="J112:K112"/>
    <mergeCell ref="L112:M112"/>
    <mergeCell ref="T111:U111"/>
    <mergeCell ref="V111:W111"/>
    <mergeCell ref="X111:Y111"/>
    <mergeCell ref="Z111:AA111"/>
    <mergeCell ref="AB111:AC111"/>
    <mergeCell ref="AD111:AE111"/>
    <mergeCell ref="AD110:AE110"/>
    <mergeCell ref="B111:C111"/>
    <mergeCell ref="D111:E111"/>
    <mergeCell ref="F111:G111"/>
    <mergeCell ref="H111:I111"/>
    <mergeCell ref="J111:K111"/>
    <mergeCell ref="L111:M111"/>
    <mergeCell ref="N111:O111"/>
    <mergeCell ref="P111:Q111"/>
    <mergeCell ref="R111:S111"/>
    <mergeCell ref="R110:S110"/>
    <mergeCell ref="T110:U110"/>
    <mergeCell ref="V110:W110"/>
    <mergeCell ref="X110:Y110"/>
    <mergeCell ref="Z110:AA110"/>
    <mergeCell ref="AB110:AC110"/>
    <mergeCell ref="AB109:AC109"/>
    <mergeCell ref="AD109:AE109"/>
    <mergeCell ref="B110:C110"/>
    <mergeCell ref="D110:E110"/>
    <mergeCell ref="F110:G110"/>
    <mergeCell ref="H110:I110"/>
    <mergeCell ref="J110:K110"/>
    <mergeCell ref="L110:M110"/>
    <mergeCell ref="N110:O110"/>
    <mergeCell ref="P110:Q110"/>
    <mergeCell ref="P109:Q109"/>
    <mergeCell ref="R109:S109"/>
    <mergeCell ref="T109:U109"/>
    <mergeCell ref="V109:W109"/>
    <mergeCell ref="X109:Y109"/>
    <mergeCell ref="Z109:AA109"/>
    <mergeCell ref="Z108:AA108"/>
    <mergeCell ref="AB108:AC108"/>
    <mergeCell ref="AD108:AE108"/>
    <mergeCell ref="B109:C109"/>
    <mergeCell ref="D109:E109"/>
    <mergeCell ref="F109:G109"/>
    <mergeCell ref="H109:I109"/>
    <mergeCell ref="J109:K109"/>
    <mergeCell ref="L109:M109"/>
    <mergeCell ref="N109:O109"/>
    <mergeCell ref="N108:O108"/>
    <mergeCell ref="P108:Q108"/>
    <mergeCell ref="R108:S108"/>
    <mergeCell ref="T108:U108"/>
    <mergeCell ref="V108:W108"/>
    <mergeCell ref="X108:Y108"/>
    <mergeCell ref="B108:C108"/>
    <mergeCell ref="D108:E108"/>
    <mergeCell ref="F108:G108"/>
    <mergeCell ref="H108:I108"/>
    <mergeCell ref="J108:K108"/>
    <mergeCell ref="L108:M108"/>
    <mergeCell ref="T107:U107"/>
    <mergeCell ref="V107:W107"/>
    <mergeCell ref="X107:Y107"/>
    <mergeCell ref="Z107:AA107"/>
    <mergeCell ref="AB107:AC107"/>
    <mergeCell ref="AD107:AE107"/>
    <mergeCell ref="AD106:AE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R107:S107"/>
    <mergeCell ref="R106:S106"/>
    <mergeCell ref="T106:U106"/>
    <mergeCell ref="V106:W106"/>
    <mergeCell ref="X106:Y106"/>
    <mergeCell ref="Z106:AA106"/>
    <mergeCell ref="AB106:AC106"/>
    <mergeCell ref="AB105:AC105"/>
    <mergeCell ref="AD105:AE105"/>
    <mergeCell ref="B106:C106"/>
    <mergeCell ref="D106:E106"/>
    <mergeCell ref="F106:G106"/>
    <mergeCell ref="H106:I106"/>
    <mergeCell ref="J106:K106"/>
    <mergeCell ref="L106:M106"/>
    <mergeCell ref="N106:O106"/>
    <mergeCell ref="P106:Q106"/>
    <mergeCell ref="P105:Q105"/>
    <mergeCell ref="R105:S105"/>
    <mergeCell ref="T105:U105"/>
    <mergeCell ref="V105:W105"/>
    <mergeCell ref="X105:Y105"/>
    <mergeCell ref="Z105:AA105"/>
    <mergeCell ref="Z104:AA104"/>
    <mergeCell ref="AB104:AC104"/>
    <mergeCell ref="AD104:AE104"/>
    <mergeCell ref="B105:C105"/>
    <mergeCell ref="D105:E105"/>
    <mergeCell ref="F105:G105"/>
    <mergeCell ref="H105:I105"/>
    <mergeCell ref="J105:K105"/>
    <mergeCell ref="L105:M105"/>
    <mergeCell ref="N105:O105"/>
    <mergeCell ref="N104:O104"/>
    <mergeCell ref="P104:Q104"/>
    <mergeCell ref="R104:S104"/>
    <mergeCell ref="T104:U104"/>
    <mergeCell ref="V104:W104"/>
    <mergeCell ref="X104:Y104"/>
    <mergeCell ref="B104:C104"/>
    <mergeCell ref="D104:E104"/>
    <mergeCell ref="F104:G104"/>
    <mergeCell ref="H104:I104"/>
    <mergeCell ref="J104:K104"/>
    <mergeCell ref="L104:M104"/>
    <mergeCell ref="T103:U103"/>
    <mergeCell ref="V103:W103"/>
    <mergeCell ref="X103:Y103"/>
    <mergeCell ref="Z103:AA103"/>
    <mergeCell ref="AB103:AC103"/>
    <mergeCell ref="AD103:AE103"/>
    <mergeCell ref="AD102:AE102"/>
    <mergeCell ref="B103:C103"/>
    <mergeCell ref="D103:E103"/>
    <mergeCell ref="F103:G103"/>
    <mergeCell ref="H103:I103"/>
    <mergeCell ref="J103:K103"/>
    <mergeCell ref="L103:M103"/>
    <mergeCell ref="N103:O103"/>
    <mergeCell ref="P103:Q103"/>
    <mergeCell ref="R103:S103"/>
    <mergeCell ref="R102:S102"/>
    <mergeCell ref="T102:U102"/>
    <mergeCell ref="V102:W102"/>
    <mergeCell ref="X102:Y102"/>
    <mergeCell ref="Z102:AA102"/>
    <mergeCell ref="AB102:AC102"/>
    <mergeCell ref="AB101:AC101"/>
    <mergeCell ref="AD101:AE101"/>
    <mergeCell ref="B102:C102"/>
    <mergeCell ref="D102:E102"/>
    <mergeCell ref="F102:G102"/>
    <mergeCell ref="H102:I102"/>
    <mergeCell ref="J102:K102"/>
    <mergeCell ref="L102:M102"/>
    <mergeCell ref="N102:O102"/>
    <mergeCell ref="P102:Q102"/>
    <mergeCell ref="P101:Q101"/>
    <mergeCell ref="R101:S101"/>
    <mergeCell ref="T101:U101"/>
    <mergeCell ref="V101:W101"/>
    <mergeCell ref="X101:Y101"/>
    <mergeCell ref="Z101:AA101"/>
    <mergeCell ref="Z100:AA100"/>
    <mergeCell ref="AB100:AC100"/>
    <mergeCell ref="AD100:AE100"/>
    <mergeCell ref="B101:C101"/>
    <mergeCell ref="D101:E101"/>
    <mergeCell ref="F101:G101"/>
    <mergeCell ref="H101:I101"/>
    <mergeCell ref="J101:K101"/>
    <mergeCell ref="L101:M101"/>
    <mergeCell ref="N101:O101"/>
    <mergeCell ref="N100:O100"/>
    <mergeCell ref="P100:Q100"/>
    <mergeCell ref="R100:S100"/>
    <mergeCell ref="T100:U100"/>
    <mergeCell ref="V100:W100"/>
    <mergeCell ref="X100:Y100"/>
    <mergeCell ref="B100:C100"/>
    <mergeCell ref="D100:E100"/>
    <mergeCell ref="F100:G100"/>
    <mergeCell ref="H100:I100"/>
    <mergeCell ref="J100:K100"/>
    <mergeCell ref="L100:M100"/>
    <mergeCell ref="T99:U99"/>
    <mergeCell ref="V99:W99"/>
    <mergeCell ref="X99:Y99"/>
    <mergeCell ref="Z99:AA99"/>
    <mergeCell ref="AB99:AC99"/>
    <mergeCell ref="AD99:AE99"/>
    <mergeCell ref="AD98:AE98"/>
    <mergeCell ref="B99:C99"/>
    <mergeCell ref="D99:E99"/>
    <mergeCell ref="F99:G99"/>
    <mergeCell ref="H99:I99"/>
    <mergeCell ref="J99:K99"/>
    <mergeCell ref="L99:M99"/>
    <mergeCell ref="N99:O99"/>
    <mergeCell ref="P99:Q99"/>
    <mergeCell ref="R99:S99"/>
    <mergeCell ref="R98:S98"/>
    <mergeCell ref="T98:U98"/>
    <mergeCell ref="V98:W98"/>
    <mergeCell ref="X98:Y98"/>
    <mergeCell ref="Z98:AA98"/>
    <mergeCell ref="AB98:AC98"/>
    <mergeCell ref="AB97:AC97"/>
    <mergeCell ref="AD97:AE97"/>
    <mergeCell ref="B98:C98"/>
    <mergeCell ref="D98:E98"/>
    <mergeCell ref="F98:G98"/>
    <mergeCell ref="H98:I98"/>
    <mergeCell ref="J98:K98"/>
    <mergeCell ref="L98:M98"/>
    <mergeCell ref="N98:O98"/>
    <mergeCell ref="P98:Q98"/>
    <mergeCell ref="P97:Q97"/>
    <mergeCell ref="R97:S97"/>
    <mergeCell ref="T97:U97"/>
    <mergeCell ref="V97:W97"/>
    <mergeCell ref="X97:Y97"/>
    <mergeCell ref="Z97:AA97"/>
    <mergeCell ref="Z96:AA96"/>
    <mergeCell ref="AB96:AC96"/>
    <mergeCell ref="AD96:AE96"/>
    <mergeCell ref="B97:C97"/>
    <mergeCell ref="D97:E97"/>
    <mergeCell ref="F97:G97"/>
    <mergeCell ref="H97:I97"/>
    <mergeCell ref="J97:K97"/>
    <mergeCell ref="L97:M97"/>
    <mergeCell ref="N97:O97"/>
    <mergeCell ref="N96:O96"/>
    <mergeCell ref="P96:Q96"/>
    <mergeCell ref="R96:S96"/>
    <mergeCell ref="T96:U96"/>
    <mergeCell ref="V96:W96"/>
    <mergeCell ref="X96:Y96"/>
    <mergeCell ref="B96:C96"/>
    <mergeCell ref="D96:E96"/>
    <mergeCell ref="F96:G96"/>
    <mergeCell ref="H96:I96"/>
    <mergeCell ref="J96:K96"/>
    <mergeCell ref="L96:M96"/>
    <mergeCell ref="T95:U95"/>
    <mergeCell ref="V95:W95"/>
    <mergeCell ref="X95:Y95"/>
    <mergeCell ref="Z95:AA95"/>
    <mergeCell ref="AB95:AC95"/>
    <mergeCell ref="AD95:AE95"/>
    <mergeCell ref="AD94:AE94"/>
    <mergeCell ref="B95:C95"/>
    <mergeCell ref="D95:E95"/>
    <mergeCell ref="F95:G95"/>
    <mergeCell ref="H95:I95"/>
    <mergeCell ref="J95:K95"/>
    <mergeCell ref="L95:M95"/>
    <mergeCell ref="N95:O95"/>
    <mergeCell ref="P95:Q95"/>
    <mergeCell ref="R95:S95"/>
    <mergeCell ref="R94:S94"/>
    <mergeCell ref="T94:U94"/>
    <mergeCell ref="V94:W94"/>
    <mergeCell ref="X94:Y94"/>
    <mergeCell ref="Z94:AA94"/>
    <mergeCell ref="AB94:AC94"/>
    <mergeCell ref="AB93:AC93"/>
    <mergeCell ref="AD93:AE93"/>
    <mergeCell ref="B94:C94"/>
    <mergeCell ref="D94:E94"/>
    <mergeCell ref="F94:G94"/>
    <mergeCell ref="H94:I94"/>
    <mergeCell ref="J94:K94"/>
    <mergeCell ref="L94:M94"/>
    <mergeCell ref="N94:O94"/>
    <mergeCell ref="P94:Q94"/>
    <mergeCell ref="P93:Q93"/>
    <mergeCell ref="R93:S93"/>
    <mergeCell ref="T93:U93"/>
    <mergeCell ref="V93:W93"/>
    <mergeCell ref="X93:Y93"/>
    <mergeCell ref="Z93:AA93"/>
    <mergeCell ref="Z92:AA92"/>
    <mergeCell ref="AB92:AC92"/>
    <mergeCell ref="AD92:AE92"/>
    <mergeCell ref="B93:C93"/>
    <mergeCell ref="D93:E93"/>
    <mergeCell ref="F93:G93"/>
    <mergeCell ref="H93:I93"/>
    <mergeCell ref="J93:K93"/>
    <mergeCell ref="L93:M93"/>
    <mergeCell ref="N93:O93"/>
    <mergeCell ref="N92:O92"/>
    <mergeCell ref="P92:Q92"/>
    <mergeCell ref="R92:S92"/>
    <mergeCell ref="T92:U92"/>
    <mergeCell ref="V92:W92"/>
    <mergeCell ref="X92:Y92"/>
    <mergeCell ref="B92:C92"/>
    <mergeCell ref="D92:E92"/>
    <mergeCell ref="F92:G92"/>
    <mergeCell ref="H92:I92"/>
    <mergeCell ref="J92:K92"/>
    <mergeCell ref="L92:M92"/>
    <mergeCell ref="T91:U91"/>
    <mergeCell ref="V91:W91"/>
    <mergeCell ref="X91:Y91"/>
    <mergeCell ref="Z91:AA91"/>
    <mergeCell ref="AB91:AC91"/>
    <mergeCell ref="AD91:AE91"/>
    <mergeCell ref="AD90:AE90"/>
    <mergeCell ref="B91:C91"/>
    <mergeCell ref="D91:E91"/>
    <mergeCell ref="F91:G91"/>
    <mergeCell ref="H91:I91"/>
    <mergeCell ref="J91:K91"/>
    <mergeCell ref="L91:M91"/>
    <mergeCell ref="N91:O91"/>
    <mergeCell ref="P91:Q91"/>
    <mergeCell ref="R91:S91"/>
    <mergeCell ref="R90:S90"/>
    <mergeCell ref="T90:U90"/>
    <mergeCell ref="V90:W90"/>
    <mergeCell ref="X90:Y90"/>
    <mergeCell ref="Z90:AA90"/>
    <mergeCell ref="AB90:AC90"/>
    <mergeCell ref="AB89:AC89"/>
    <mergeCell ref="AD89:AE89"/>
    <mergeCell ref="B90:C90"/>
    <mergeCell ref="D90:E90"/>
    <mergeCell ref="F90:G90"/>
    <mergeCell ref="H90:I90"/>
    <mergeCell ref="J90:K90"/>
    <mergeCell ref="L90:M90"/>
    <mergeCell ref="N90:O90"/>
    <mergeCell ref="P90:Q90"/>
    <mergeCell ref="P89:Q89"/>
    <mergeCell ref="R89:S89"/>
    <mergeCell ref="T89:U89"/>
    <mergeCell ref="V89:W89"/>
    <mergeCell ref="X89:Y89"/>
    <mergeCell ref="Z89:AA89"/>
    <mergeCell ref="Z88:AA88"/>
    <mergeCell ref="AB88:AC88"/>
    <mergeCell ref="AD88:AE88"/>
    <mergeCell ref="B89:C89"/>
    <mergeCell ref="D89:E89"/>
    <mergeCell ref="F89:G89"/>
    <mergeCell ref="H89:I89"/>
    <mergeCell ref="J89:K89"/>
    <mergeCell ref="L89:M89"/>
    <mergeCell ref="N89:O89"/>
    <mergeCell ref="N88:O88"/>
    <mergeCell ref="P88:Q88"/>
    <mergeCell ref="R88:S88"/>
    <mergeCell ref="T88:U88"/>
    <mergeCell ref="V88:W88"/>
    <mergeCell ref="X88:Y88"/>
    <mergeCell ref="B88:C88"/>
    <mergeCell ref="D88:E88"/>
    <mergeCell ref="F88:G88"/>
    <mergeCell ref="H88:I88"/>
    <mergeCell ref="J88:K88"/>
    <mergeCell ref="L88:M88"/>
    <mergeCell ref="T87:U87"/>
    <mergeCell ref="V87:W87"/>
    <mergeCell ref="X87:Y87"/>
    <mergeCell ref="Z87:AA87"/>
    <mergeCell ref="AB87:AC87"/>
    <mergeCell ref="AD87:AE87"/>
    <mergeCell ref="AD86:AE86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R86:S86"/>
    <mergeCell ref="T86:U86"/>
    <mergeCell ref="V86:W86"/>
    <mergeCell ref="X86:Y86"/>
    <mergeCell ref="Z86:AA86"/>
    <mergeCell ref="AB86:AC86"/>
    <mergeCell ref="AB85:AC85"/>
    <mergeCell ref="AD85:AE85"/>
    <mergeCell ref="B86:C86"/>
    <mergeCell ref="D86:E86"/>
    <mergeCell ref="F86:G86"/>
    <mergeCell ref="H86:I86"/>
    <mergeCell ref="J86:K86"/>
    <mergeCell ref="L86:M86"/>
    <mergeCell ref="N86:O86"/>
    <mergeCell ref="P86:Q86"/>
    <mergeCell ref="P85:Q85"/>
    <mergeCell ref="R85:S85"/>
    <mergeCell ref="T85:U85"/>
    <mergeCell ref="V85:W85"/>
    <mergeCell ref="X85:Y85"/>
    <mergeCell ref="Z85:AA85"/>
    <mergeCell ref="Z84:AA84"/>
    <mergeCell ref="AB84:AC84"/>
    <mergeCell ref="AD84:AE84"/>
    <mergeCell ref="B85:C85"/>
    <mergeCell ref="D85:E85"/>
    <mergeCell ref="F85:G85"/>
    <mergeCell ref="H85:I85"/>
    <mergeCell ref="J85:K85"/>
    <mergeCell ref="L85:M85"/>
    <mergeCell ref="N85:O85"/>
    <mergeCell ref="N84:O84"/>
    <mergeCell ref="P84:Q84"/>
    <mergeCell ref="R84:S84"/>
    <mergeCell ref="T84:U84"/>
    <mergeCell ref="V84:W84"/>
    <mergeCell ref="X84:Y84"/>
    <mergeCell ref="B84:C84"/>
    <mergeCell ref="D84:E84"/>
    <mergeCell ref="F84:G84"/>
    <mergeCell ref="H84:I84"/>
    <mergeCell ref="J84:K84"/>
    <mergeCell ref="L84:M84"/>
    <mergeCell ref="T83:U83"/>
    <mergeCell ref="V83:W83"/>
    <mergeCell ref="X83:Y83"/>
    <mergeCell ref="Z83:AA83"/>
    <mergeCell ref="AB83:AC83"/>
    <mergeCell ref="AD83:AE83"/>
    <mergeCell ref="AD82:AE82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R82:S82"/>
    <mergeCell ref="T82:U82"/>
    <mergeCell ref="V82:W82"/>
    <mergeCell ref="X82:Y82"/>
    <mergeCell ref="Z82:AA82"/>
    <mergeCell ref="AB82:AC82"/>
    <mergeCell ref="AB81:AC81"/>
    <mergeCell ref="AD81:AE81"/>
    <mergeCell ref="B82:C82"/>
    <mergeCell ref="D82:E82"/>
    <mergeCell ref="F82:G82"/>
    <mergeCell ref="H82:I82"/>
    <mergeCell ref="J82:K82"/>
    <mergeCell ref="L82:M82"/>
    <mergeCell ref="N82:O82"/>
    <mergeCell ref="P82:Q82"/>
    <mergeCell ref="P81:Q81"/>
    <mergeCell ref="R81:S81"/>
    <mergeCell ref="T81:U81"/>
    <mergeCell ref="V81:W81"/>
    <mergeCell ref="X81:Y81"/>
    <mergeCell ref="Z81:AA81"/>
    <mergeCell ref="Z80:AA80"/>
    <mergeCell ref="AB80:AC80"/>
    <mergeCell ref="AD80:AE80"/>
    <mergeCell ref="B81:C81"/>
    <mergeCell ref="D81:E81"/>
    <mergeCell ref="F81:G81"/>
    <mergeCell ref="H81:I81"/>
    <mergeCell ref="J81:K81"/>
    <mergeCell ref="L81:M81"/>
    <mergeCell ref="N81:O81"/>
    <mergeCell ref="N80:O80"/>
    <mergeCell ref="P80:Q80"/>
    <mergeCell ref="R80:S80"/>
    <mergeCell ref="T80:U80"/>
    <mergeCell ref="V80:W80"/>
    <mergeCell ref="X80:Y80"/>
    <mergeCell ref="B80:C80"/>
    <mergeCell ref="D80:E80"/>
    <mergeCell ref="F80:G80"/>
    <mergeCell ref="H80:I80"/>
    <mergeCell ref="J80:K80"/>
    <mergeCell ref="L80:M80"/>
    <mergeCell ref="T79:U79"/>
    <mergeCell ref="V79:W79"/>
    <mergeCell ref="X79:Y79"/>
    <mergeCell ref="Z79:AA79"/>
    <mergeCell ref="AB79:AC79"/>
    <mergeCell ref="AD79:AE79"/>
    <mergeCell ref="AD78:AE78"/>
    <mergeCell ref="B79:C79"/>
    <mergeCell ref="D79:E79"/>
    <mergeCell ref="F79:G79"/>
    <mergeCell ref="H79:I79"/>
    <mergeCell ref="J79:K79"/>
    <mergeCell ref="L79:M79"/>
    <mergeCell ref="N79:O79"/>
    <mergeCell ref="P79:Q79"/>
    <mergeCell ref="R79:S79"/>
    <mergeCell ref="R78:S78"/>
    <mergeCell ref="T78:U78"/>
    <mergeCell ref="V78:W78"/>
    <mergeCell ref="X78:Y78"/>
    <mergeCell ref="Z78:AA78"/>
    <mergeCell ref="AB78:AC78"/>
    <mergeCell ref="AB77:AC77"/>
    <mergeCell ref="AD77:AE77"/>
    <mergeCell ref="B78:C78"/>
    <mergeCell ref="D78:E78"/>
    <mergeCell ref="F78:G78"/>
    <mergeCell ref="H78:I78"/>
    <mergeCell ref="J78:K78"/>
    <mergeCell ref="L78:M78"/>
    <mergeCell ref="N78:O78"/>
    <mergeCell ref="P78:Q78"/>
    <mergeCell ref="P77:Q77"/>
    <mergeCell ref="R77:S77"/>
    <mergeCell ref="T77:U77"/>
    <mergeCell ref="V77:W77"/>
    <mergeCell ref="X77:Y77"/>
    <mergeCell ref="Z77:AA77"/>
    <mergeCell ref="Z76:AA76"/>
    <mergeCell ref="AB76:AC76"/>
    <mergeCell ref="AD76:AE76"/>
    <mergeCell ref="B77:C77"/>
    <mergeCell ref="D77:E77"/>
    <mergeCell ref="F77:G77"/>
    <mergeCell ref="H77:I77"/>
    <mergeCell ref="J77:K77"/>
    <mergeCell ref="L77:M77"/>
    <mergeCell ref="N77:O77"/>
    <mergeCell ref="N76:O76"/>
    <mergeCell ref="P76:Q76"/>
    <mergeCell ref="R76:S76"/>
    <mergeCell ref="T76:U76"/>
    <mergeCell ref="V76:W76"/>
    <mergeCell ref="X76:Y76"/>
    <mergeCell ref="B76:C76"/>
    <mergeCell ref="D76:E76"/>
    <mergeCell ref="F76:G76"/>
    <mergeCell ref="H76:I76"/>
    <mergeCell ref="J76:K76"/>
    <mergeCell ref="L76:M76"/>
    <mergeCell ref="T75:U75"/>
    <mergeCell ref="V75:W75"/>
    <mergeCell ref="X75:Y75"/>
    <mergeCell ref="Z75:AA75"/>
    <mergeCell ref="AB75:AC75"/>
    <mergeCell ref="AD75:AE75"/>
    <mergeCell ref="AD74:AE74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R74:S74"/>
    <mergeCell ref="T74:U74"/>
    <mergeCell ref="V74:W74"/>
    <mergeCell ref="X74:Y74"/>
    <mergeCell ref="Z74:AA74"/>
    <mergeCell ref="AB74:AC74"/>
    <mergeCell ref="AB73:AC73"/>
    <mergeCell ref="AD73:AE73"/>
    <mergeCell ref="B74:C74"/>
    <mergeCell ref="D74:E74"/>
    <mergeCell ref="F74:G74"/>
    <mergeCell ref="H74:I74"/>
    <mergeCell ref="J74:K74"/>
    <mergeCell ref="L74:M74"/>
    <mergeCell ref="N74:O74"/>
    <mergeCell ref="P74:Q74"/>
    <mergeCell ref="P73:Q73"/>
    <mergeCell ref="R73:S73"/>
    <mergeCell ref="T73:U73"/>
    <mergeCell ref="V73:W73"/>
    <mergeCell ref="X73:Y73"/>
    <mergeCell ref="Z73:AA73"/>
    <mergeCell ref="Z72:AA72"/>
    <mergeCell ref="AB72:AC72"/>
    <mergeCell ref="AD72:AE72"/>
    <mergeCell ref="B73:C73"/>
    <mergeCell ref="D73:E73"/>
    <mergeCell ref="F73:G73"/>
    <mergeCell ref="H73:I73"/>
    <mergeCell ref="J73:K73"/>
    <mergeCell ref="L73:M73"/>
    <mergeCell ref="N73:O73"/>
    <mergeCell ref="N72:O72"/>
    <mergeCell ref="P72:Q72"/>
    <mergeCell ref="R72:S72"/>
    <mergeCell ref="T72:U72"/>
    <mergeCell ref="V72:W72"/>
    <mergeCell ref="X72:Y72"/>
    <mergeCell ref="B72:C72"/>
    <mergeCell ref="D72:E72"/>
    <mergeCell ref="F72:G72"/>
    <mergeCell ref="H72:I72"/>
    <mergeCell ref="J72:K72"/>
    <mergeCell ref="L72:M72"/>
    <mergeCell ref="T71:U71"/>
    <mergeCell ref="V71:W71"/>
    <mergeCell ref="X71:Y71"/>
    <mergeCell ref="Z71:AA71"/>
    <mergeCell ref="AB71:AC71"/>
    <mergeCell ref="AD71:AE71"/>
    <mergeCell ref="AD70:AE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R70:S70"/>
    <mergeCell ref="T70:U70"/>
    <mergeCell ref="V70:W70"/>
    <mergeCell ref="X70:Y70"/>
    <mergeCell ref="Z70:AA70"/>
    <mergeCell ref="AB70:AC70"/>
    <mergeCell ref="AB69:AC69"/>
    <mergeCell ref="AD69:AE69"/>
    <mergeCell ref="B70:C70"/>
    <mergeCell ref="D70:E70"/>
    <mergeCell ref="F70:G70"/>
    <mergeCell ref="H70:I70"/>
    <mergeCell ref="J70:K70"/>
    <mergeCell ref="L70:M70"/>
    <mergeCell ref="N70:O70"/>
    <mergeCell ref="P70:Q70"/>
    <mergeCell ref="P69:Q69"/>
    <mergeCell ref="R69:S69"/>
    <mergeCell ref="T69:U69"/>
    <mergeCell ref="V69:W69"/>
    <mergeCell ref="X69:Y69"/>
    <mergeCell ref="Z69:AA69"/>
    <mergeCell ref="Z68:AA68"/>
    <mergeCell ref="AB68:AC68"/>
    <mergeCell ref="AD68:AE68"/>
    <mergeCell ref="B69:C69"/>
    <mergeCell ref="D69:E69"/>
    <mergeCell ref="F69:G69"/>
    <mergeCell ref="H69:I69"/>
    <mergeCell ref="J69:K69"/>
    <mergeCell ref="L69:M69"/>
    <mergeCell ref="N69:O69"/>
    <mergeCell ref="N68:O68"/>
    <mergeCell ref="P68:Q68"/>
    <mergeCell ref="R68:S68"/>
    <mergeCell ref="T68:U68"/>
    <mergeCell ref="V68:W68"/>
    <mergeCell ref="X68:Y68"/>
    <mergeCell ref="B68:C68"/>
    <mergeCell ref="D68:E68"/>
    <mergeCell ref="F68:G68"/>
    <mergeCell ref="H68:I68"/>
    <mergeCell ref="J68:K68"/>
    <mergeCell ref="L68:M68"/>
    <mergeCell ref="T67:U67"/>
    <mergeCell ref="V67:W67"/>
    <mergeCell ref="X67:Y67"/>
    <mergeCell ref="Z67:AA67"/>
    <mergeCell ref="AB67:AC67"/>
    <mergeCell ref="AD67:AE67"/>
    <mergeCell ref="AD66:AE66"/>
    <mergeCell ref="B67:C67"/>
    <mergeCell ref="D67:E67"/>
    <mergeCell ref="F67:G67"/>
    <mergeCell ref="H67:I67"/>
    <mergeCell ref="J67:K67"/>
    <mergeCell ref="L67:M67"/>
    <mergeCell ref="N67:O67"/>
    <mergeCell ref="P67:Q67"/>
    <mergeCell ref="R67:S67"/>
    <mergeCell ref="R66:S66"/>
    <mergeCell ref="T66:U66"/>
    <mergeCell ref="V66:W66"/>
    <mergeCell ref="X66:Y66"/>
    <mergeCell ref="Z66:AA66"/>
    <mergeCell ref="AB66:AC66"/>
    <mergeCell ref="AB65:AC65"/>
    <mergeCell ref="AD65:AE65"/>
    <mergeCell ref="B66:C66"/>
    <mergeCell ref="D66:E66"/>
    <mergeCell ref="F66:G66"/>
    <mergeCell ref="H66:I66"/>
    <mergeCell ref="J66:K66"/>
    <mergeCell ref="L66:M66"/>
    <mergeCell ref="N66:O66"/>
    <mergeCell ref="P66:Q66"/>
    <mergeCell ref="P65:Q65"/>
    <mergeCell ref="R65:S65"/>
    <mergeCell ref="T65:U65"/>
    <mergeCell ref="V65:W65"/>
    <mergeCell ref="X65:Y65"/>
    <mergeCell ref="Z65:AA65"/>
    <mergeCell ref="Z64:AA64"/>
    <mergeCell ref="AB64:AC64"/>
    <mergeCell ref="AD64:AE64"/>
    <mergeCell ref="B65:C65"/>
    <mergeCell ref="D65:E65"/>
    <mergeCell ref="F65:G65"/>
    <mergeCell ref="H65:I65"/>
    <mergeCell ref="J65:K65"/>
    <mergeCell ref="L65:M65"/>
    <mergeCell ref="N65:O65"/>
    <mergeCell ref="N64:O64"/>
    <mergeCell ref="P64:Q64"/>
    <mergeCell ref="R64:S64"/>
    <mergeCell ref="T64:U64"/>
    <mergeCell ref="V64:W64"/>
    <mergeCell ref="X64:Y64"/>
    <mergeCell ref="B64:C64"/>
    <mergeCell ref="D64:E64"/>
    <mergeCell ref="F64:G64"/>
    <mergeCell ref="H64:I64"/>
    <mergeCell ref="J64:K64"/>
    <mergeCell ref="L64:M64"/>
    <mergeCell ref="T63:U63"/>
    <mergeCell ref="V63:W63"/>
    <mergeCell ref="X63:Y63"/>
    <mergeCell ref="Z63:AA63"/>
    <mergeCell ref="AB63:AC63"/>
    <mergeCell ref="AD63:AE63"/>
    <mergeCell ref="AD62:AE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R62:S62"/>
    <mergeCell ref="T62:U62"/>
    <mergeCell ref="V62:W62"/>
    <mergeCell ref="X62:Y62"/>
    <mergeCell ref="Z62:AA62"/>
    <mergeCell ref="AB62:AC62"/>
    <mergeCell ref="AB61:AC61"/>
    <mergeCell ref="AD61:AE61"/>
    <mergeCell ref="B62:C62"/>
    <mergeCell ref="D62:E62"/>
    <mergeCell ref="F62:G62"/>
    <mergeCell ref="H62:I62"/>
    <mergeCell ref="J62:K62"/>
    <mergeCell ref="L62:M62"/>
    <mergeCell ref="N62:O62"/>
    <mergeCell ref="P62:Q62"/>
    <mergeCell ref="P61:Q61"/>
    <mergeCell ref="R61:S61"/>
    <mergeCell ref="T61:U61"/>
    <mergeCell ref="V61:W61"/>
    <mergeCell ref="X61:Y61"/>
    <mergeCell ref="Z61:AA61"/>
    <mergeCell ref="Z60:AA60"/>
    <mergeCell ref="AB60:AC60"/>
    <mergeCell ref="AD60:AE60"/>
    <mergeCell ref="B61:C61"/>
    <mergeCell ref="D61:E61"/>
    <mergeCell ref="F61:G61"/>
    <mergeCell ref="H61:I61"/>
    <mergeCell ref="J61:K61"/>
    <mergeCell ref="L61:M61"/>
    <mergeCell ref="N61:O61"/>
    <mergeCell ref="N60:O60"/>
    <mergeCell ref="P60:Q60"/>
    <mergeCell ref="R60:S60"/>
    <mergeCell ref="T60:U60"/>
    <mergeCell ref="V60:W60"/>
    <mergeCell ref="X60:Y60"/>
    <mergeCell ref="B60:C60"/>
    <mergeCell ref="D60:E60"/>
    <mergeCell ref="F60:G60"/>
    <mergeCell ref="H60:I60"/>
    <mergeCell ref="J60:K60"/>
    <mergeCell ref="L60:M60"/>
    <mergeCell ref="T59:U59"/>
    <mergeCell ref="V59:W59"/>
    <mergeCell ref="X59:Y59"/>
    <mergeCell ref="Z59:AA59"/>
    <mergeCell ref="AB59:AC59"/>
    <mergeCell ref="AD59:AE59"/>
    <mergeCell ref="AD58:AE58"/>
    <mergeCell ref="B59:C59"/>
    <mergeCell ref="D59:E59"/>
    <mergeCell ref="F59:G59"/>
    <mergeCell ref="H59:I59"/>
    <mergeCell ref="J59:K59"/>
    <mergeCell ref="L59:M59"/>
    <mergeCell ref="N59:O59"/>
    <mergeCell ref="P59:Q59"/>
    <mergeCell ref="R59:S59"/>
    <mergeCell ref="R58:S58"/>
    <mergeCell ref="T58:U58"/>
    <mergeCell ref="V58:W58"/>
    <mergeCell ref="X58:Y58"/>
    <mergeCell ref="Z58:AA58"/>
    <mergeCell ref="AB58:AC58"/>
    <mergeCell ref="AB57:AC57"/>
    <mergeCell ref="AD57:AE57"/>
    <mergeCell ref="B58:C58"/>
    <mergeCell ref="D58:E58"/>
    <mergeCell ref="F58:G58"/>
    <mergeCell ref="H58:I58"/>
    <mergeCell ref="J58:K58"/>
    <mergeCell ref="L58:M58"/>
    <mergeCell ref="N58:O58"/>
    <mergeCell ref="P58:Q58"/>
    <mergeCell ref="P57:Q57"/>
    <mergeCell ref="R57:S57"/>
    <mergeCell ref="T57:U57"/>
    <mergeCell ref="V57:W57"/>
    <mergeCell ref="X57:Y57"/>
    <mergeCell ref="Z57:AA57"/>
    <mergeCell ref="Z56:AA56"/>
    <mergeCell ref="AB56:AC56"/>
    <mergeCell ref="AD56:AE56"/>
    <mergeCell ref="B57:C57"/>
    <mergeCell ref="D57:E57"/>
    <mergeCell ref="F57:G57"/>
    <mergeCell ref="H57:I57"/>
    <mergeCell ref="J57:K57"/>
    <mergeCell ref="L57:M57"/>
    <mergeCell ref="N57:O57"/>
    <mergeCell ref="N56:O56"/>
    <mergeCell ref="P56:Q56"/>
    <mergeCell ref="R56:S56"/>
    <mergeCell ref="T56:U56"/>
    <mergeCell ref="V56:W56"/>
    <mergeCell ref="X56:Y56"/>
    <mergeCell ref="B56:C56"/>
    <mergeCell ref="D56:E56"/>
    <mergeCell ref="F56:G56"/>
    <mergeCell ref="H56:I56"/>
    <mergeCell ref="J56:K56"/>
    <mergeCell ref="L56:M56"/>
    <mergeCell ref="T55:U55"/>
    <mergeCell ref="V55:W55"/>
    <mergeCell ref="X55:Y55"/>
    <mergeCell ref="Z55:AA55"/>
    <mergeCell ref="AB55:AC55"/>
    <mergeCell ref="AD55:AE55"/>
    <mergeCell ref="AD54:AE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R54:S54"/>
    <mergeCell ref="T54:U54"/>
    <mergeCell ref="V54:W54"/>
    <mergeCell ref="X54:Y54"/>
    <mergeCell ref="Z54:AA54"/>
    <mergeCell ref="AB54:AC54"/>
    <mergeCell ref="AB53:AC53"/>
    <mergeCell ref="AD53:AE53"/>
    <mergeCell ref="B54:C54"/>
    <mergeCell ref="D54:E54"/>
    <mergeCell ref="F54:G54"/>
    <mergeCell ref="H54:I54"/>
    <mergeCell ref="J54:K54"/>
    <mergeCell ref="L54:M54"/>
    <mergeCell ref="N54:O54"/>
    <mergeCell ref="P54:Q54"/>
    <mergeCell ref="P53:Q53"/>
    <mergeCell ref="R53:S53"/>
    <mergeCell ref="T53:U53"/>
    <mergeCell ref="V53:W53"/>
    <mergeCell ref="X53:Y53"/>
    <mergeCell ref="Z53:AA53"/>
    <mergeCell ref="Z52:AA52"/>
    <mergeCell ref="AB52:AC52"/>
    <mergeCell ref="AD52:AE52"/>
    <mergeCell ref="B53:C53"/>
    <mergeCell ref="D53:E53"/>
    <mergeCell ref="F53:G53"/>
    <mergeCell ref="H53:I53"/>
    <mergeCell ref="J53:K53"/>
    <mergeCell ref="L53:M53"/>
    <mergeCell ref="N53:O53"/>
    <mergeCell ref="N52:O52"/>
    <mergeCell ref="P52:Q52"/>
    <mergeCell ref="R52:S52"/>
    <mergeCell ref="T52:U52"/>
    <mergeCell ref="V52:W52"/>
    <mergeCell ref="X52:Y52"/>
    <mergeCell ref="B52:C52"/>
    <mergeCell ref="D52:E52"/>
    <mergeCell ref="F52:G52"/>
    <mergeCell ref="H52:I52"/>
    <mergeCell ref="J52:K52"/>
    <mergeCell ref="L52:M52"/>
    <mergeCell ref="T51:U51"/>
    <mergeCell ref="V51:W51"/>
    <mergeCell ref="X51:Y51"/>
    <mergeCell ref="Z51:AA51"/>
    <mergeCell ref="AB51:AC51"/>
    <mergeCell ref="AD51:AE51"/>
    <mergeCell ref="AD50:AE50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R50:S50"/>
    <mergeCell ref="T50:U50"/>
    <mergeCell ref="V50:W50"/>
    <mergeCell ref="X50:Y50"/>
    <mergeCell ref="Z50:AA50"/>
    <mergeCell ref="AB50:AC50"/>
    <mergeCell ref="AB49:AC49"/>
    <mergeCell ref="AD49:AE49"/>
    <mergeCell ref="B50:C50"/>
    <mergeCell ref="D50:E50"/>
    <mergeCell ref="F50:G50"/>
    <mergeCell ref="H50:I50"/>
    <mergeCell ref="J50:K50"/>
    <mergeCell ref="L50:M50"/>
    <mergeCell ref="N50:O50"/>
    <mergeCell ref="P50:Q50"/>
    <mergeCell ref="P49:Q49"/>
    <mergeCell ref="R49:S49"/>
    <mergeCell ref="T49:U49"/>
    <mergeCell ref="V49:W49"/>
    <mergeCell ref="X49:Y49"/>
    <mergeCell ref="Z49:AA49"/>
    <mergeCell ref="Z48:AA48"/>
    <mergeCell ref="AB48:AC48"/>
    <mergeCell ref="AD48:AE48"/>
    <mergeCell ref="B49:C49"/>
    <mergeCell ref="D49:E49"/>
    <mergeCell ref="F49:G49"/>
    <mergeCell ref="H49:I49"/>
    <mergeCell ref="J49:K49"/>
    <mergeCell ref="L49:M49"/>
    <mergeCell ref="N49:O49"/>
    <mergeCell ref="N48:O48"/>
    <mergeCell ref="P48:Q48"/>
    <mergeCell ref="R48:S48"/>
    <mergeCell ref="T48:U48"/>
    <mergeCell ref="V48:W48"/>
    <mergeCell ref="X48:Y48"/>
    <mergeCell ref="B48:C48"/>
    <mergeCell ref="D48:E48"/>
    <mergeCell ref="F48:G48"/>
    <mergeCell ref="H48:I48"/>
    <mergeCell ref="J48:K48"/>
    <mergeCell ref="L48:M48"/>
    <mergeCell ref="T47:U47"/>
    <mergeCell ref="V47:W47"/>
    <mergeCell ref="X47:Y47"/>
    <mergeCell ref="Z47:AA47"/>
    <mergeCell ref="AB47:AC47"/>
    <mergeCell ref="AD47:AE47"/>
    <mergeCell ref="AD46:AE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R46:S46"/>
    <mergeCell ref="T46:U46"/>
    <mergeCell ref="V46:W46"/>
    <mergeCell ref="X46:Y46"/>
    <mergeCell ref="Z46:AA46"/>
    <mergeCell ref="AB46:AC46"/>
    <mergeCell ref="AB45:AC45"/>
    <mergeCell ref="AD45:AE45"/>
    <mergeCell ref="B46:C46"/>
    <mergeCell ref="D46:E46"/>
    <mergeCell ref="F46:G46"/>
    <mergeCell ref="H46:I46"/>
    <mergeCell ref="J46:K46"/>
    <mergeCell ref="L46:M46"/>
    <mergeCell ref="N46:O46"/>
    <mergeCell ref="P46:Q46"/>
    <mergeCell ref="P45:Q45"/>
    <mergeCell ref="R45:S45"/>
    <mergeCell ref="T45:U45"/>
    <mergeCell ref="V45:W45"/>
    <mergeCell ref="X45:Y45"/>
    <mergeCell ref="Z45:AA45"/>
    <mergeCell ref="Z44:AA44"/>
    <mergeCell ref="AB44:AC44"/>
    <mergeCell ref="AD44:AE44"/>
    <mergeCell ref="B45:C45"/>
    <mergeCell ref="D45:E45"/>
    <mergeCell ref="F45:G45"/>
    <mergeCell ref="H45:I45"/>
    <mergeCell ref="J45:K45"/>
    <mergeCell ref="L45:M45"/>
    <mergeCell ref="N45:O45"/>
    <mergeCell ref="N44:O44"/>
    <mergeCell ref="P44:Q44"/>
    <mergeCell ref="R44:S44"/>
    <mergeCell ref="T44:U44"/>
    <mergeCell ref="V44:W44"/>
    <mergeCell ref="X44:Y44"/>
    <mergeCell ref="B44:C44"/>
    <mergeCell ref="D44:E44"/>
    <mergeCell ref="F44:G44"/>
    <mergeCell ref="H44:I44"/>
    <mergeCell ref="J44:K44"/>
    <mergeCell ref="L44:M44"/>
    <mergeCell ref="T43:U43"/>
    <mergeCell ref="V43:W43"/>
    <mergeCell ref="X43:Y43"/>
    <mergeCell ref="Z43:AA43"/>
    <mergeCell ref="AB43:AC43"/>
    <mergeCell ref="AD43:AE43"/>
    <mergeCell ref="AD42:AE42"/>
    <mergeCell ref="B43:C43"/>
    <mergeCell ref="D43:E43"/>
    <mergeCell ref="F43:G43"/>
    <mergeCell ref="H43:I43"/>
    <mergeCell ref="J43:K43"/>
    <mergeCell ref="L43:M43"/>
    <mergeCell ref="N43:O43"/>
    <mergeCell ref="P43:Q43"/>
    <mergeCell ref="R43:S43"/>
    <mergeCell ref="R42:S42"/>
    <mergeCell ref="T42:U42"/>
    <mergeCell ref="V42:W42"/>
    <mergeCell ref="X42:Y42"/>
    <mergeCell ref="Z42:AA42"/>
    <mergeCell ref="AB42:AC42"/>
    <mergeCell ref="AB41:AC41"/>
    <mergeCell ref="AD41:AE41"/>
    <mergeCell ref="B42:C42"/>
    <mergeCell ref="D42:E42"/>
    <mergeCell ref="F42:G42"/>
    <mergeCell ref="H42:I42"/>
    <mergeCell ref="J42:K42"/>
    <mergeCell ref="L42:M42"/>
    <mergeCell ref="N42:O42"/>
    <mergeCell ref="P42:Q42"/>
    <mergeCell ref="P41:Q41"/>
    <mergeCell ref="R41:S41"/>
    <mergeCell ref="T41:U41"/>
    <mergeCell ref="V41:W41"/>
    <mergeCell ref="X41:Y41"/>
    <mergeCell ref="Z41:AA41"/>
    <mergeCell ref="Z40:AA40"/>
    <mergeCell ref="AB40:AC40"/>
    <mergeCell ref="AD40:AE40"/>
    <mergeCell ref="B41:C41"/>
    <mergeCell ref="D41:E41"/>
    <mergeCell ref="F41:G41"/>
    <mergeCell ref="H41:I41"/>
    <mergeCell ref="J41:K41"/>
    <mergeCell ref="L41:M41"/>
    <mergeCell ref="N41:O41"/>
    <mergeCell ref="N40:O40"/>
    <mergeCell ref="P40:Q40"/>
    <mergeCell ref="R40:S40"/>
    <mergeCell ref="T40:U40"/>
    <mergeCell ref="V40:W40"/>
    <mergeCell ref="X40:Y40"/>
    <mergeCell ref="B40:C40"/>
    <mergeCell ref="D40:E40"/>
    <mergeCell ref="F40:G40"/>
    <mergeCell ref="H40:I40"/>
    <mergeCell ref="J40:K40"/>
    <mergeCell ref="L40:M40"/>
    <mergeCell ref="T39:U39"/>
    <mergeCell ref="V39:W39"/>
    <mergeCell ref="X39:Y39"/>
    <mergeCell ref="Z39:AA39"/>
    <mergeCell ref="AB39:AC39"/>
    <mergeCell ref="AD39:AE39"/>
    <mergeCell ref="AD38:AE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R38:S38"/>
    <mergeCell ref="T38:U38"/>
    <mergeCell ref="V38:W38"/>
    <mergeCell ref="X38:Y38"/>
    <mergeCell ref="Z38:AA38"/>
    <mergeCell ref="AB38:AC38"/>
    <mergeCell ref="AB37:AC37"/>
    <mergeCell ref="AD37:AE37"/>
    <mergeCell ref="B38:C38"/>
    <mergeCell ref="D38:E38"/>
    <mergeCell ref="F38:G38"/>
    <mergeCell ref="H38:I38"/>
    <mergeCell ref="J38:K38"/>
    <mergeCell ref="L38:M38"/>
    <mergeCell ref="N38:O38"/>
    <mergeCell ref="P38:Q38"/>
    <mergeCell ref="P37:Q37"/>
    <mergeCell ref="R37:S37"/>
    <mergeCell ref="T37:U37"/>
    <mergeCell ref="V37:W37"/>
    <mergeCell ref="X37:Y37"/>
    <mergeCell ref="Z37:AA37"/>
    <mergeCell ref="Z36:AA36"/>
    <mergeCell ref="AB36:AC36"/>
    <mergeCell ref="AD36:AE36"/>
    <mergeCell ref="B37:C37"/>
    <mergeCell ref="D37:E37"/>
    <mergeCell ref="F37:G37"/>
    <mergeCell ref="H37:I37"/>
    <mergeCell ref="J37:K37"/>
    <mergeCell ref="L37:M37"/>
    <mergeCell ref="N37:O37"/>
    <mergeCell ref="N36:O36"/>
    <mergeCell ref="P36:Q36"/>
    <mergeCell ref="R36:S36"/>
    <mergeCell ref="T36:U36"/>
    <mergeCell ref="V36:W36"/>
    <mergeCell ref="X36:Y36"/>
    <mergeCell ref="B36:C36"/>
    <mergeCell ref="D36:E36"/>
    <mergeCell ref="F36:G36"/>
    <mergeCell ref="H36:I36"/>
    <mergeCell ref="J36:K36"/>
    <mergeCell ref="L36:M36"/>
    <mergeCell ref="T35:U35"/>
    <mergeCell ref="V35:W35"/>
    <mergeCell ref="X35:Y35"/>
    <mergeCell ref="Z35:AA35"/>
    <mergeCell ref="AB35:AC35"/>
    <mergeCell ref="AD35:AE35"/>
    <mergeCell ref="AD34:AE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R34:S34"/>
    <mergeCell ref="T34:U34"/>
    <mergeCell ref="V34:W34"/>
    <mergeCell ref="X34:Y34"/>
    <mergeCell ref="Z34:AA34"/>
    <mergeCell ref="AB34:AC34"/>
    <mergeCell ref="AB33:AC33"/>
    <mergeCell ref="AD33:AE33"/>
    <mergeCell ref="B34:C34"/>
    <mergeCell ref="D34:E34"/>
    <mergeCell ref="F34:G34"/>
    <mergeCell ref="H34:I34"/>
    <mergeCell ref="J34:K34"/>
    <mergeCell ref="L34:M34"/>
    <mergeCell ref="N34:O34"/>
    <mergeCell ref="P34:Q34"/>
    <mergeCell ref="P33:Q33"/>
    <mergeCell ref="R33:S33"/>
    <mergeCell ref="T33:U33"/>
    <mergeCell ref="V33:W33"/>
    <mergeCell ref="X33:Y33"/>
    <mergeCell ref="Z33:AA33"/>
    <mergeCell ref="Z32:AA32"/>
    <mergeCell ref="AB32:AC32"/>
    <mergeCell ref="AD32:AE32"/>
    <mergeCell ref="B33:C33"/>
    <mergeCell ref="D33:E33"/>
    <mergeCell ref="F33:G33"/>
    <mergeCell ref="H33:I33"/>
    <mergeCell ref="J33:K33"/>
    <mergeCell ref="L33:M33"/>
    <mergeCell ref="N33:O33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T31:U31"/>
    <mergeCell ref="V31:W31"/>
    <mergeCell ref="X31:Y31"/>
    <mergeCell ref="Z31:AA31"/>
    <mergeCell ref="AB31:AC31"/>
    <mergeCell ref="AD31:AE31"/>
    <mergeCell ref="AD30:AE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R30:S30"/>
    <mergeCell ref="T30:U30"/>
    <mergeCell ref="V30:W30"/>
    <mergeCell ref="X30:Y30"/>
    <mergeCell ref="Z30:AA30"/>
    <mergeCell ref="AB30:AC30"/>
    <mergeCell ref="AB29:AC29"/>
    <mergeCell ref="AD29:AE29"/>
    <mergeCell ref="B30:C30"/>
    <mergeCell ref="D30:E30"/>
    <mergeCell ref="F30:G30"/>
    <mergeCell ref="H30:I30"/>
    <mergeCell ref="J30:K30"/>
    <mergeCell ref="L30:M30"/>
    <mergeCell ref="N30:O30"/>
    <mergeCell ref="P30:Q30"/>
    <mergeCell ref="P29:Q29"/>
    <mergeCell ref="R29:S29"/>
    <mergeCell ref="T29:U29"/>
    <mergeCell ref="V29:W29"/>
    <mergeCell ref="X29:Y29"/>
    <mergeCell ref="Z29:AA29"/>
    <mergeCell ref="Z28:AA28"/>
    <mergeCell ref="AB28:AC28"/>
    <mergeCell ref="AD28:AE28"/>
    <mergeCell ref="B29:C29"/>
    <mergeCell ref="D29:E29"/>
    <mergeCell ref="F29:G29"/>
    <mergeCell ref="H29:I29"/>
    <mergeCell ref="J29:K29"/>
    <mergeCell ref="L29:M29"/>
    <mergeCell ref="N29:O29"/>
    <mergeCell ref="N28:O28"/>
    <mergeCell ref="P28:Q28"/>
    <mergeCell ref="R28:S28"/>
    <mergeCell ref="T28:U28"/>
    <mergeCell ref="V28:W28"/>
    <mergeCell ref="X28:Y28"/>
    <mergeCell ref="B28:C28"/>
    <mergeCell ref="D28:E28"/>
    <mergeCell ref="F28:G28"/>
    <mergeCell ref="H28:I28"/>
    <mergeCell ref="J28:K28"/>
    <mergeCell ref="L28:M28"/>
    <mergeCell ref="T27:U27"/>
    <mergeCell ref="V27:W27"/>
    <mergeCell ref="X27:Y27"/>
    <mergeCell ref="Z27:AA27"/>
    <mergeCell ref="AB27:AC27"/>
    <mergeCell ref="AD27:AE27"/>
    <mergeCell ref="AD26:AE26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R26:S26"/>
    <mergeCell ref="T26:U26"/>
    <mergeCell ref="V26:W26"/>
    <mergeCell ref="X26:Y26"/>
    <mergeCell ref="Z26:AA26"/>
    <mergeCell ref="AB26:AC26"/>
    <mergeCell ref="AB25:AC25"/>
    <mergeCell ref="AD25:AE25"/>
    <mergeCell ref="B26:C26"/>
    <mergeCell ref="D26:E26"/>
    <mergeCell ref="F26:G26"/>
    <mergeCell ref="H26:I26"/>
    <mergeCell ref="J26:K26"/>
    <mergeCell ref="L26:M26"/>
    <mergeCell ref="N26:O26"/>
    <mergeCell ref="P26:Q26"/>
    <mergeCell ref="P25:Q25"/>
    <mergeCell ref="R25:S25"/>
    <mergeCell ref="T25:U25"/>
    <mergeCell ref="V25:W25"/>
    <mergeCell ref="X25:Y25"/>
    <mergeCell ref="Z25:AA25"/>
    <mergeCell ref="Z24:AA24"/>
    <mergeCell ref="AB24:AC24"/>
    <mergeCell ref="AD24:AE24"/>
    <mergeCell ref="B25:C25"/>
    <mergeCell ref="D25:E25"/>
    <mergeCell ref="F25:G25"/>
    <mergeCell ref="H25:I25"/>
    <mergeCell ref="J25:K25"/>
    <mergeCell ref="L25:M25"/>
    <mergeCell ref="N25:O25"/>
    <mergeCell ref="N24:O24"/>
    <mergeCell ref="P24:Q24"/>
    <mergeCell ref="R24:S24"/>
    <mergeCell ref="T24:U24"/>
    <mergeCell ref="V24:W24"/>
    <mergeCell ref="X24:Y24"/>
    <mergeCell ref="B24:C24"/>
    <mergeCell ref="D24:E24"/>
    <mergeCell ref="F24:G24"/>
    <mergeCell ref="H24:I24"/>
    <mergeCell ref="J24:K24"/>
    <mergeCell ref="L24:M24"/>
    <mergeCell ref="T23:U23"/>
    <mergeCell ref="V23:W23"/>
    <mergeCell ref="X23:Y23"/>
    <mergeCell ref="Z23:AA23"/>
    <mergeCell ref="AB23:AC23"/>
    <mergeCell ref="AD23:AE23"/>
    <mergeCell ref="AD22:AE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R22:S22"/>
    <mergeCell ref="T22:U22"/>
    <mergeCell ref="V22:W22"/>
    <mergeCell ref="X22:Y22"/>
    <mergeCell ref="Z22:AA22"/>
    <mergeCell ref="AB22:AC22"/>
    <mergeCell ref="AB21:AC21"/>
    <mergeCell ref="AD21:AE21"/>
    <mergeCell ref="B22:C22"/>
    <mergeCell ref="D22:E22"/>
    <mergeCell ref="F22:G22"/>
    <mergeCell ref="H22:I22"/>
    <mergeCell ref="J22:K22"/>
    <mergeCell ref="L22:M22"/>
    <mergeCell ref="N22:O22"/>
    <mergeCell ref="P22:Q22"/>
    <mergeCell ref="P21:Q21"/>
    <mergeCell ref="R21:S21"/>
    <mergeCell ref="T21:U21"/>
    <mergeCell ref="V21:W21"/>
    <mergeCell ref="X21:Y21"/>
    <mergeCell ref="Z21:AA21"/>
    <mergeCell ref="Z20:AA20"/>
    <mergeCell ref="AB20:AC20"/>
    <mergeCell ref="AD20:AE20"/>
    <mergeCell ref="B21:C21"/>
    <mergeCell ref="D21:E21"/>
    <mergeCell ref="F21:G21"/>
    <mergeCell ref="H21:I21"/>
    <mergeCell ref="J21:K21"/>
    <mergeCell ref="L21:M21"/>
    <mergeCell ref="N21:O21"/>
    <mergeCell ref="N20:O20"/>
    <mergeCell ref="P20:Q20"/>
    <mergeCell ref="R20:S20"/>
    <mergeCell ref="T20:U20"/>
    <mergeCell ref="V20:W20"/>
    <mergeCell ref="X20:Y20"/>
    <mergeCell ref="B20:C20"/>
    <mergeCell ref="D20:E20"/>
    <mergeCell ref="F20:G20"/>
    <mergeCell ref="H20:I20"/>
    <mergeCell ref="J20:K20"/>
    <mergeCell ref="L20:M20"/>
    <mergeCell ref="T19:U19"/>
    <mergeCell ref="V19:W19"/>
    <mergeCell ref="X19:Y19"/>
    <mergeCell ref="Z19:AA19"/>
    <mergeCell ref="AB19:AC19"/>
    <mergeCell ref="AD19:AE19"/>
    <mergeCell ref="AD18:AE18"/>
    <mergeCell ref="B19:C19"/>
    <mergeCell ref="D19:E19"/>
    <mergeCell ref="F19:G19"/>
    <mergeCell ref="H19:I19"/>
    <mergeCell ref="J19:K19"/>
    <mergeCell ref="L19:M19"/>
    <mergeCell ref="N19:O19"/>
    <mergeCell ref="P19:Q19"/>
    <mergeCell ref="R19:S19"/>
    <mergeCell ref="R18:S18"/>
    <mergeCell ref="T18:U18"/>
    <mergeCell ref="V18:W18"/>
    <mergeCell ref="X18:Y18"/>
    <mergeCell ref="Z18:AA18"/>
    <mergeCell ref="AB18:AC18"/>
    <mergeCell ref="AB17:AC17"/>
    <mergeCell ref="AD17:AE17"/>
    <mergeCell ref="B18:C18"/>
    <mergeCell ref="D18:E18"/>
    <mergeCell ref="F18:G18"/>
    <mergeCell ref="H18:I18"/>
    <mergeCell ref="J18:K18"/>
    <mergeCell ref="L18:M18"/>
    <mergeCell ref="N18:O18"/>
    <mergeCell ref="P18:Q18"/>
    <mergeCell ref="P17:Q17"/>
    <mergeCell ref="R17:S17"/>
    <mergeCell ref="T17:U17"/>
    <mergeCell ref="V17:W17"/>
    <mergeCell ref="X17:Y17"/>
    <mergeCell ref="Z17:AA17"/>
    <mergeCell ref="Z16:AA16"/>
    <mergeCell ref="AB16:AC16"/>
    <mergeCell ref="AD16:AE16"/>
    <mergeCell ref="B17:C17"/>
    <mergeCell ref="D17:E17"/>
    <mergeCell ref="F17:G17"/>
    <mergeCell ref="H17:I17"/>
    <mergeCell ref="J17:K17"/>
    <mergeCell ref="L17:M17"/>
    <mergeCell ref="N17:O17"/>
    <mergeCell ref="N16:O16"/>
    <mergeCell ref="P16:Q16"/>
    <mergeCell ref="R16:S16"/>
    <mergeCell ref="T16:U16"/>
    <mergeCell ref="V16:W16"/>
    <mergeCell ref="X16:Y16"/>
    <mergeCell ref="Z15:AA15"/>
    <mergeCell ref="AB15:AC15"/>
    <mergeCell ref="AD15:AE15"/>
    <mergeCell ref="AD14:AE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R14:S14"/>
    <mergeCell ref="T14:U14"/>
    <mergeCell ref="V14:W14"/>
    <mergeCell ref="X14:Y14"/>
    <mergeCell ref="Z14:AA14"/>
    <mergeCell ref="AB14:AC14"/>
    <mergeCell ref="H13:I13"/>
    <mergeCell ref="J13:K13"/>
    <mergeCell ref="L13:M13"/>
    <mergeCell ref="N13:O13"/>
    <mergeCell ref="N12:O12"/>
    <mergeCell ref="P12:Q12"/>
    <mergeCell ref="R12:S12"/>
    <mergeCell ref="T12:U12"/>
    <mergeCell ref="V12:W12"/>
    <mergeCell ref="X12:Y12"/>
    <mergeCell ref="B16:C16"/>
    <mergeCell ref="D16:E16"/>
    <mergeCell ref="F16:G16"/>
    <mergeCell ref="H16:I16"/>
    <mergeCell ref="J16:K16"/>
    <mergeCell ref="L16:M16"/>
    <mergeCell ref="T15:U15"/>
    <mergeCell ref="V15:W15"/>
    <mergeCell ref="X15:Y15"/>
    <mergeCell ref="A8:AA8"/>
    <mergeCell ref="A9:AA9"/>
    <mergeCell ref="A11:A12"/>
    <mergeCell ref="B11:AE11"/>
    <mergeCell ref="B12:C12"/>
    <mergeCell ref="D12:E12"/>
    <mergeCell ref="F12:G12"/>
    <mergeCell ref="H12:I12"/>
    <mergeCell ref="J12:K12"/>
    <mergeCell ref="L12:M12"/>
    <mergeCell ref="AB13:AC13"/>
    <mergeCell ref="AD13:AE13"/>
    <mergeCell ref="B14:C14"/>
    <mergeCell ref="D14:E14"/>
    <mergeCell ref="F14:G14"/>
    <mergeCell ref="H14:I14"/>
    <mergeCell ref="J14:K14"/>
    <mergeCell ref="L14:M14"/>
    <mergeCell ref="N14:O14"/>
    <mergeCell ref="P14:Q14"/>
    <mergeCell ref="P13:Q13"/>
    <mergeCell ref="R13:S13"/>
    <mergeCell ref="T13:U13"/>
    <mergeCell ref="V13:W13"/>
    <mergeCell ref="X13:Y13"/>
    <mergeCell ref="Z13:AA13"/>
    <mergeCell ref="Z12:AA12"/>
    <mergeCell ref="AB12:AC12"/>
    <mergeCell ref="AD12:AE12"/>
    <mergeCell ref="B13:C13"/>
    <mergeCell ref="D13:E13"/>
    <mergeCell ref="F13:G13"/>
  </mergeCells>
  <printOptions horizontalCentered="1"/>
  <pageMargins left="0.43307086614173229" right="0.35433070866141736" top="0.74803149606299213" bottom="0.39370078740157483" header="0.15748031496062992" footer="0"/>
  <pageSetup paperSize="9" scale="75" orientation="landscape" horizontalDpi="4294967292" r:id="rId1"/>
  <headerFooter alignWithMargins="0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F625D-12EF-482B-A805-C718662CB786}">
  <sheetPr>
    <tabColor rgb="FFFFC000"/>
    <pageSetUpPr fitToPage="1"/>
  </sheetPr>
  <dimension ref="A1:O33"/>
  <sheetViews>
    <sheetView topLeftCell="A13" workbookViewId="0">
      <selection activeCell="J26" sqref="J26"/>
    </sheetView>
  </sheetViews>
  <sheetFormatPr defaultColWidth="9.140625" defaultRowHeight="12.75" x14ac:dyDescent="0.2"/>
  <cols>
    <col min="1" max="1" width="3.42578125" style="29" customWidth="1"/>
    <col min="2" max="2" width="34" style="29" customWidth="1"/>
    <col min="3" max="3" width="10.140625" style="29" customWidth="1"/>
    <col min="4" max="4" width="11.85546875" style="29" customWidth="1"/>
    <col min="5" max="5" width="10.28515625" style="29" customWidth="1"/>
    <col min="6" max="6" width="11.28515625" style="29" customWidth="1"/>
    <col min="7" max="7" width="11.140625" style="29" customWidth="1"/>
    <col min="8" max="8" width="8.42578125" style="29" customWidth="1"/>
    <col min="9" max="9" width="9.140625" style="29"/>
    <col min="10" max="10" width="12.28515625" style="29" customWidth="1"/>
    <col min="11" max="11" width="14.7109375" style="29" customWidth="1"/>
    <col min="12" max="12" width="8.28515625" style="29" customWidth="1"/>
    <col min="13" max="13" width="12.42578125" style="29" customWidth="1"/>
    <col min="14" max="14" width="14.140625" style="29" customWidth="1"/>
    <col min="15" max="15" width="9.85546875" style="29" customWidth="1"/>
    <col min="16" max="16384" width="9.140625" style="29"/>
  </cols>
  <sheetData>
    <row r="1" spans="1:15" ht="14.25" x14ac:dyDescent="0.2">
      <c r="G1" s="25" t="s">
        <v>79</v>
      </c>
    </row>
    <row r="2" spans="1:15" ht="14.25" x14ac:dyDescent="0.2">
      <c r="G2" s="25" t="s">
        <v>121</v>
      </c>
    </row>
    <row r="3" spans="1:15" ht="15" x14ac:dyDescent="0.25">
      <c r="E3" s="17" t="s">
        <v>80</v>
      </c>
      <c r="F3" s="16" t="str">
        <f>'МО3 общие данные '!C3</f>
        <v>Территориальной избирательной комиссии № 63</v>
      </c>
      <c r="G3" s="14"/>
    </row>
    <row r="4" spans="1:15" ht="28.15" customHeight="1" x14ac:dyDescent="0.2">
      <c r="A4" s="307" t="str">
        <f>CONCATENATE("с правом решающего голоса, работавшим в комиссии не на постоянной (штатной) основе, на выборах ",'МО3 общие данные '!C5)</f>
        <v xml:space="preserve">с правом решающего голоса, работавшим в комиссии не на постоянной (штатной) основе, на выборах депутатов Муниципального Совета внутригородского муниципального образования Санкт-Петербурга муниципальный округ 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</row>
    <row r="5" spans="1:15" ht="7.5" customHeight="1" x14ac:dyDescent="0.25">
      <c r="C5" s="29" t="s">
        <v>207</v>
      </c>
      <c r="E5" s="14"/>
      <c r="F5" s="14"/>
      <c r="G5" s="14"/>
    </row>
    <row r="6" spans="1:15" ht="14.25" x14ac:dyDescent="0.2">
      <c r="F6" s="17" t="s">
        <v>10</v>
      </c>
      <c r="G6" s="40" t="s">
        <v>166</v>
      </c>
      <c r="H6" s="16" t="s">
        <v>132</v>
      </c>
    </row>
    <row r="7" spans="1:15" x14ac:dyDescent="0.2">
      <c r="G7" s="50" t="s">
        <v>81</v>
      </c>
    </row>
    <row r="9" spans="1:15" s="33" customFormat="1" ht="52.5" customHeight="1" x14ac:dyDescent="0.2">
      <c r="A9" s="308" t="s">
        <v>0</v>
      </c>
      <c r="B9" s="310" t="s">
        <v>64</v>
      </c>
      <c r="C9" s="310" t="s">
        <v>4</v>
      </c>
      <c r="D9" s="308" t="s">
        <v>65</v>
      </c>
      <c r="E9" s="308" t="s">
        <v>66</v>
      </c>
      <c r="F9" s="308" t="s">
        <v>70</v>
      </c>
      <c r="G9" s="308" t="s">
        <v>71</v>
      </c>
      <c r="H9" s="308" t="s">
        <v>72</v>
      </c>
      <c r="I9" s="312" t="s">
        <v>16</v>
      </c>
      <c r="J9" s="313"/>
      <c r="K9" s="308" t="s">
        <v>73</v>
      </c>
      <c r="L9" s="314" t="s">
        <v>69</v>
      </c>
      <c r="M9" s="315"/>
      <c r="N9" s="308" t="s">
        <v>76</v>
      </c>
      <c r="O9" s="308" t="s">
        <v>77</v>
      </c>
    </row>
    <row r="10" spans="1:15" s="33" customFormat="1" ht="84" x14ac:dyDescent="0.2">
      <c r="A10" s="309"/>
      <c r="B10" s="311"/>
      <c r="C10" s="311"/>
      <c r="D10" s="309"/>
      <c r="E10" s="309"/>
      <c r="F10" s="309"/>
      <c r="G10" s="309"/>
      <c r="H10" s="309"/>
      <c r="I10" s="34" t="s">
        <v>67</v>
      </c>
      <c r="J10" s="34" t="s">
        <v>68</v>
      </c>
      <c r="K10" s="309"/>
      <c r="L10" s="34" t="s">
        <v>75</v>
      </c>
      <c r="M10" s="34" t="s">
        <v>74</v>
      </c>
      <c r="N10" s="309"/>
      <c r="O10" s="309"/>
    </row>
    <row r="11" spans="1:15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35">
        <v>14</v>
      </c>
      <c r="O11" s="35">
        <v>15</v>
      </c>
    </row>
    <row r="12" spans="1:15" s="31" customFormat="1" ht="23.1" customHeight="1" x14ac:dyDescent="0.2">
      <c r="A12" s="30">
        <f>'МО3 общие данные '!A15</f>
        <v>1</v>
      </c>
      <c r="B12" s="37" t="str">
        <f>'МО3 общие данные '!C16</f>
        <v>Андреева Анастасия  Юрьевна</v>
      </c>
      <c r="C12" s="32" t="str">
        <f>'МО3 общие данные '!B16</f>
        <v>Заместитель председателя</v>
      </c>
      <c r="D12" s="30"/>
      <c r="E12" s="30"/>
      <c r="F12" s="30"/>
      <c r="G12" s="42">
        <f>'МО3 общие данные '!B7</f>
        <v>114</v>
      </c>
      <c r="H12" s="42"/>
      <c r="I12" s="43">
        <f>'свед7 МО3'!B109-'свед7 МО3'!B111</f>
        <v>0</v>
      </c>
      <c r="J12" s="43">
        <f>'свед7 МО3'!B111</f>
        <v>0</v>
      </c>
      <c r="K12" s="42">
        <f>G12*(I12+J12*2)</f>
        <v>0</v>
      </c>
      <c r="L12" s="44"/>
      <c r="M12" s="42"/>
      <c r="N12" s="42">
        <f>K12+M12</f>
        <v>0</v>
      </c>
      <c r="O12" s="42">
        <f>N12+F12</f>
        <v>0</v>
      </c>
    </row>
    <row r="13" spans="1:15" s="31" customFormat="1" ht="23.1" customHeight="1" x14ac:dyDescent="0.2">
      <c r="A13" s="30">
        <f>'МО3 общие данные '!A16</f>
        <v>2</v>
      </c>
      <c r="B13" s="37" t="str">
        <f>'МО3 общие данные '!C17</f>
        <v>Лескова Лариса Васильевна</v>
      </c>
      <c r="C13" s="32" t="str">
        <f>'МО3 общие данные '!B17</f>
        <v>Секретарь</v>
      </c>
      <c r="D13" s="30"/>
      <c r="E13" s="30"/>
      <c r="F13" s="30"/>
      <c r="G13" s="42">
        <f>'МО3 общие данные '!B7</f>
        <v>114</v>
      </c>
      <c r="H13" s="42"/>
      <c r="I13" s="43">
        <f>'свед7 МО3'!D109-'свед7 МО3'!D111</f>
        <v>0</v>
      </c>
      <c r="J13" s="43">
        <f>'свед7 МО3'!D111</f>
        <v>0</v>
      </c>
      <c r="K13" s="42">
        <f>G13*(I13+J13*2)</f>
        <v>0</v>
      </c>
      <c r="L13" s="44"/>
      <c r="M13" s="42"/>
      <c r="N13" s="42">
        <f t="shared" ref="N13:N26" si="0">K13+M13</f>
        <v>0</v>
      </c>
      <c r="O13" s="42">
        <f t="shared" ref="O13:O26" si="1">N13+F13</f>
        <v>0</v>
      </c>
    </row>
    <row r="14" spans="1:15" s="31" customFormat="1" ht="23.1" customHeight="1" x14ac:dyDescent="0.2">
      <c r="A14" s="30">
        <f>'МО3 общие данные '!A17</f>
        <v>3</v>
      </c>
      <c r="B14" s="37" t="str">
        <f>'МО3 общие данные '!C18</f>
        <v>Березин Виктор Наумович</v>
      </c>
      <c r="C14" s="32" t="str">
        <f>'МО3 общие данные '!B18</f>
        <v>Член комиссии</v>
      </c>
      <c r="D14" s="30"/>
      <c r="E14" s="30"/>
      <c r="F14" s="30"/>
      <c r="G14" s="42">
        <f>'МО3 общие данные '!C7</f>
        <v>106</v>
      </c>
      <c r="H14" s="42"/>
      <c r="I14" s="43">
        <f>'свед7 МО3'!F109-'свед7 МО3'!F111</f>
        <v>0</v>
      </c>
      <c r="J14" s="43">
        <f>'свед7 МО3'!F111</f>
        <v>0</v>
      </c>
      <c r="K14" s="42">
        <f t="shared" ref="K14:K26" si="2">G14*(I14+J14*2)</f>
        <v>0</v>
      </c>
      <c r="L14" s="44"/>
      <c r="M14" s="42"/>
      <c r="N14" s="42">
        <f t="shared" si="0"/>
        <v>0</v>
      </c>
      <c r="O14" s="42">
        <f t="shared" si="1"/>
        <v>0</v>
      </c>
    </row>
    <row r="15" spans="1:15" s="31" customFormat="1" ht="23.1" customHeight="1" x14ac:dyDescent="0.2">
      <c r="A15" s="30">
        <f>'МО3 общие данные '!A18</f>
        <v>4</v>
      </c>
      <c r="B15" s="37" t="str">
        <f>'МО3 общие данные '!C19</f>
        <v>Герасименко Елена Ивановна</v>
      </c>
      <c r="C15" s="32" t="str">
        <f>'МО3 общие данные '!B19</f>
        <v>Член комиссии</v>
      </c>
      <c r="D15" s="30"/>
      <c r="E15" s="30"/>
      <c r="F15" s="30"/>
      <c r="G15" s="42">
        <f>'МО3 общие данные '!C7</f>
        <v>106</v>
      </c>
      <c r="H15" s="42"/>
      <c r="I15" s="43">
        <f>'свед7 МО3'!H109-'свед7 МО3'!H111</f>
        <v>0</v>
      </c>
      <c r="J15" s="43">
        <f>'свед7 МО3'!H111</f>
        <v>0</v>
      </c>
      <c r="K15" s="42">
        <f t="shared" si="2"/>
        <v>0</v>
      </c>
      <c r="L15" s="44"/>
      <c r="M15" s="42"/>
      <c r="N15" s="42">
        <f t="shared" si="0"/>
        <v>0</v>
      </c>
      <c r="O15" s="42">
        <f t="shared" si="1"/>
        <v>0</v>
      </c>
    </row>
    <row r="16" spans="1:15" s="31" customFormat="1" ht="23.1" customHeight="1" x14ac:dyDescent="0.2">
      <c r="A16" s="30">
        <f>'МО3 общие данные '!A19</f>
        <v>5</v>
      </c>
      <c r="B16" s="37" t="str">
        <f>'МО3 общие данные '!C20</f>
        <v>Гордеева Светлана Павловна</v>
      </c>
      <c r="C16" s="32" t="str">
        <f>'МО3 общие данные '!B20</f>
        <v>Член комиссии</v>
      </c>
      <c r="D16" s="30"/>
      <c r="E16" s="30"/>
      <c r="F16" s="30"/>
      <c r="G16" s="42">
        <f>'МО3 общие данные '!C7</f>
        <v>106</v>
      </c>
      <c r="H16" s="42"/>
      <c r="I16" s="43">
        <f>'свед7 МО3'!J109-'свед7 МО3'!J111</f>
        <v>0</v>
      </c>
      <c r="J16" s="43">
        <f>'свед7 МО3'!J111</f>
        <v>0</v>
      </c>
      <c r="K16" s="42">
        <f t="shared" si="2"/>
        <v>0</v>
      </c>
      <c r="L16" s="44"/>
      <c r="M16" s="42"/>
      <c r="N16" s="42">
        <f t="shared" si="0"/>
        <v>0</v>
      </c>
      <c r="O16" s="42">
        <f t="shared" si="1"/>
        <v>0</v>
      </c>
    </row>
    <row r="17" spans="1:15" s="31" customFormat="1" ht="23.1" customHeight="1" x14ac:dyDescent="0.2">
      <c r="A17" s="30">
        <f>'МО3 общие данные '!A20</f>
        <v>6</v>
      </c>
      <c r="B17" s="37" t="str">
        <f>'МО3 общие данные '!C21</f>
        <v>Иванова Ирина Сергеевна</v>
      </c>
      <c r="C17" s="32" t="str">
        <f>'МО3 общие данные '!B21</f>
        <v>Член комиссии</v>
      </c>
      <c r="D17" s="30"/>
      <c r="E17" s="30"/>
      <c r="F17" s="30"/>
      <c r="G17" s="42">
        <f>'МО3 общие данные '!C7</f>
        <v>106</v>
      </c>
      <c r="H17" s="42"/>
      <c r="I17" s="43">
        <f>'свед7 МО3'!L109-'свед7 МО3'!L111</f>
        <v>0</v>
      </c>
      <c r="J17" s="43">
        <f>'свед7 МО3'!L111</f>
        <v>0</v>
      </c>
      <c r="K17" s="42">
        <f t="shared" si="2"/>
        <v>0</v>
      </c>
      <c r="L17" s="44"/>
      <c r="M17" s="42"/>
      <c r="N17" s="42">
        <f t="shared" si="0"/>
        <v>0</v>
      </c>
      <c r="O17" s="42">
        <f t="shared" si="1"/>
        <v>0</v>
      </c>
    </row>
    <row r="18" spans="1:15" s="31" customFormat="1" ht="23.1" customHeight="1" x14ac:dyDescent="0.2">
      <c r="A18" s="30">
        <f>'МО3 общие данные '!A21</f>
        <v>7</v>
      </c>
      <c r="B18" s="37" t="str">
        <f>'МО3 общие данные '!C22</f>
        <v>Комраков Денис Юрьевич</v>
      </c>
      <c r="C18" s="32" t="str">
        <f>'МО3 общие данные '!B22</f>
        <v>Член комиссии</v>
      </c>
      <c r="D18" s="30"/>
      <c r="E18" s="30"/>
      <c r="F18" s="30"/>
      <c r="G18" s="42">
        <f>'МО3 общие данные '!C7</f>
        <v>106</v>
      </c>
      <c r="H18" s="42"/>
      <c r="I18" s="43">
        <f>'свед7 МО3'!N109-'свед7 МО3'!N111</f>
        <v>0</v>
      </c>
      <c r="J18" s="43">
        <f>'свед7 МО3'!N111</f>
        <v>0</v>
      </c>
      <c r="K18" s="42">
        <f t="shared" si="2"/>
        <v>0</v>
      </c>
      <c r="L18" s="44"/>
      <c r="M18" s="42"/>
      <c r="N18" s="42">
        <f t="shared" si="0"/>
        <v>0</v>
      </c>
      <c r="O18" s="42">
        <f t="shared" si="1"/>
        <v>0</v>
      </c>
    </row>
    <row r="19" spans="1:15" s="31" customFormat="1" ht="23.1" customHeight="1" x14ac:dyDescent="0.2">
      <c r="A19" s="30">
        <f>'МО3 общие данные '!A22</f>
        <v>8</v>
      </c>
      <c r="B19" s="37" t="str">
        <f>'МО3 общие данные '!C23</f>
        <v>Пунгин Никита Петрович</v>
      </c>
      <c r="C19" s="32" t="str">
        <f>'МО3 общие данные '!B23</f>
        <v>Член комиссии</v>
      </c>
      <c r="D19" s="30"/>
      <c r="E19" s="30"/>
      <c r="F19" s="30"/>
      <c r="G19" s="42">
        <f>'МО3 общие данные '!C7</f>
        <v>106</v>
      </c>
      <c r="H19" s="42"/>
      <c r="I19" s="43">
        <f>'свед7 МО3'!P109-'свед7 МО3'!P111</f>
        <v>0</v>
      </c>
      <c r="J19" s="43">
        <f>'свед7 МО3'!P111</f>
        <v>0</v>
      </c>
      <c r="K19" s="42">
        <f t="shared" si="2"/>
        <v>0</v>
      </c>
      <c r="L19" s="44"/>
      <c r="M19" s="42"/>
      <c r="N19" s="42">
        <f t="shared" si="0"/>
        <v>0</v>
      </c>
      <c r="O19" s="42">
        <f t="shared" si="1"/>
        <v>0</v>
      </c>
    </row>
    <row r="20" spans="1:15" s="31" customFormat="1" ht="23.1" customHeight="1" x14ac:dyDescent="0.2">
      <c r="A20" s="30">
        <f>'МО3 общие данные '!A23</f>
        <v>9</v>
      </c>
      <c r="B20" s="37" t="str">
        <f>'МО3 общие данные '!C24</f>
        <v>Сериков Сергей Владимирович</v>
      </c>
      <c r="C20" s="32" t="str">
        <f>'МО3 общие данные '!B24</f>
        <v>Член комиссии</v>
      </c>
      <c r="D20" s="30"/>
      <c r="E20" s="30"/>
      <c r="F20" s="30"/>
      <c r="G20" s="42">
        <f>'МО3 общие данные '!C7</f>
        <v>106</v>
      </c>
      <c r="H20" s="42"/>
      <c r="I20" s="43">
        <f>'свед7 МО3'!R109-'свед7 МО3'!R111</f>
        <v>0</v>
      </c>
      <c r="J20" s="43">
        <f>'свед7 МО3'!R111</f>
        <v>0</v>
      </c>
      <c r="K20" s="42">
        <f t="shared" si="2"/>
        <v>0</v>
      </c>
      <c r="L20" s="44"/>
      <c r="M20" s="42"/>
      <c r="N20" s="42">
        <f t="shared" si="0"/>
        <v>0</v>
      </c>
      <c r="O20" s="42">
        <f t="shared" si="1"/>
        <v>0</v>
      </c>
    </row>
    <row r="21" spans="1:15" s="31" customFormat="1" ht="23.1" customHeight="1" x14ac:dyDescent="0.2">
      <c r="A21" s="30">
        <f>'МО3 общие данные '!A24</f>
        <v>10</v>
      </c>
      <c r="B21" s="37" t="str">
        <f>'МО3 общие данные '!C25</f>
        <v>Скопина Марина Викторовна</v>
      </c>
      <c r="C21" s="32" t="str">
        <f>'МО3 общие данные '!B25</f>
        <v>Член комиссии</v>
      </c>
      <c r="D21" s="30"/>
      <c r="E21" s="30"/>
      <c r="F21" s="30"/>
      <c r="G21" s="42">
        <f>'МО3 общие данные '!C7</f>
        <v>106</v>
      </c>
      <c r="H21" s="42"/>
      <c r="I21" s="43">
        <f>'свед7 МО3'!T109-'свед7 МО3'!T111</f>
        <v>0</v>
      </c>
      <c r="J21" s="43">
        <f>'свед7 МО3'!T111</f>
        <v>0</v>
      </c>
      <c r="K21" s="42">
        <f t="shared" si="2"/>
        <v>0</v>
      </c>
      <c r="L21" s="44"/>
      <c r="M21" s="42"/>
      <c r="N21" s="42">
        <f t="shared" si="0"/>
        <v>0</v>
      </c>
      <c r="O21" s="42">
        <f t="shared" si="1"/>
        <v>0</v>
      </c>
    </row>
    <row r="22" spans="1:15" s="31" customFormat="1" ht="23.1" customHeight="1" x14ac:dyDescent="0.2">
      <c r="A22" s="30">
        <f>'МО3 общие данные '!A25</f>
        <v>11</v>
      </c>
      <c r="B22" s="37" t="str">
        <f>'МО3 общие данные '!C26</f>
        <v>Токарев Алексей Николаевич</v>
      </c>
      <c r="C22" s="32" t="str">
        <f>'МО3 общие данные '!B26</f>
        <v>Член комиссии</v>
      </c>
      <c r="D22" s="30"/>
      <c r="E22" s="30"/>
      <c r="F22" s="30"/>
      <c r="G22" s="42">
        <f>'МО3 общие данные '!C7</f>
        <v>106</v>
      </c>
      <c r="H22" s="42"/>
      <c r="I22" s="43">
        <f>'свед7 МО3'!V109-'свед7 МО3'!V111</f>
        <v>0</v>
      </c>
      <c r="J22" s="43">
        <f>'свед7 МО3'!V111</f>
        <v>0</v>
      </c>
      <c r="K22" s="42">
        <f t="shared" si="2"/>
        <v>0</v>
      </c>
      <c r="L22" s="44"/>
      <c r="M22" s="42"/>
      <c r="N22" s="42">
        <f t="shared" si="0"/>
        <v>0</v>
      </c>
      <c r="O22" s="42">
        <f t="shared" si="1"/>
        <v>0</v>
      </c>
    </row>
    <row r="23" spans="1:15" s="31" customFormat="1" ht="23.1" customHeight="1" x14ac:dyDescent="0.2">
      <c r="A23" s="30">
        <f>'МО3 общие данные '!A26</f>
        <v>12</v>
      </c>
      <c r="B23" s="37" t="str">
        <f>'МО3 общие данные '!C27</f>
        <v>Черкас Алина Владимировна</v>
      </c>
      <c r="C23" s="32" t="str">
        <f>IF(B23=0," ",'МО3 общие данные '!B27)</f>
        <v>Член комиссии</v>
      </c>
      <c r="D23" s="30"/>
      <c r="E23" s="30"/>
      <c r="F23" s="30"/>
      <c r="G23" s="42">
        <f>'МО3 общие данные '!C7</f>
        <v>106</v>
      </c>
      <c r="H23" s="42"/>
      <c r="I23" s="43">
        <f>'свед7 МО3'!X109-'свед7 МО3'!X111</f>
        <v>0</v>
      </c>
      <c r="J23" s="43">
        <f>'свед7 МО3'!X111</f>
        <v>0</v>
      </c>
      <c r="K23" s="42">
        <f t="shared" si="2"/>
        <v>0</v>
      </c>
      <c r="L23" s="44"/>
      <c r="M23" s="42"/>
      <c r="N23" s="42">
        <f t="shared" si="0"/>
        <v>0</v>
      </c>
      <c r="O23" s="42">
        <f t="shared" si="1"/>
        <v>0</v>
      </c>
    </row>
    <row r="24" spans="1:15" s="31" customFormat="1" ht="23.1" customHeight="1" x14ac:dyDescent="0.2">
      <c r="A24" s="30">
        <f>'МО3 общие данные '!A27</f>
        <v>13</v>
      </c>
      <c r="B24" s="54">
        <f>'МО3 общие данные '!C28</f>
        <v>0</v>
      </c>
      <c r="C24" s="32" t="str">
        <f>IF(B24=0," ",'МО3 общие данные '!B28)</f>
        <v xml:space="preserve"> </v>
      </c>
      <c r="D24" s="30"/>
      <c r="E24" s="30"/>
      <c r="F24" s="30"/>
      <c r="G24" s="42">
        <f>IF(C24="Член комиссии",'МО3 общие данные '!C7,'МО3 общие данные '!B7)</f>
        <v>114</v>
      </c>
      <c r="H24" s="42"/>
      <c r="I24" s="43">
        <f>'свед7 МО3'!Z109-'свед7 МО3'!Z111</f>
        <v>0</v>
      </c>
      <c r="J24" s="43">
        <f>'свед7 МО3'!Z111</f>
        <v>0</v>
      </c>
      <c r="K24" s="42">
        <f t="shared" si="2"/>
        <v>0</v>
      </c>
      <c r="L24" s="44"/>
      <c r="M24" s="42"/>
      <c r="N24" s="42">
        <f t="shared" si="0"/>
        <v>0</v>
      </c>
      <c r="O24" s="42">
        <f t="shared" si="1"/>
        <v>0</v>
      </c>
    </row>
    <row r="25" spans="1:15" s="31" customFormat="1" ht="23.1" customHeight="1" x14ac:dyDescent="0.2">
      <c r="A25" s="30">
        <f>'МО3 общие данные '!A28</f>
        <v>14</v>
      </c>
      <c r="B25" s="54">
        <f>'МО3 общие данные '!C29</f>
        <v>0</v>
      </c>
      <c r="C25" s="32" t="str">
        <f>IF(B25=0," ",'МО3 общие данные '!B29)</f>
        <v xml:space="preserve"> </v>
      </c>
      <c r="D25" s="30"/>
      <c r="E25" s="30"/>
      <c r="F25" s="30"/>
      <c r="G25" s="42">
        <f>IF(C25="Член комиссии",'МО3 общие данные '!C7,'МО3 общие данные '!B7)</f>
        <v>114</v>
      </c>
      <c r="H25" s="42"/>
      <c r="I25" s="43">
        <f>'свед7 МО3'!AB109-'свед7 МО3'!AB111</f>
        <v>0</v>
      </c>
      <c r="J25" s="43">
        <f>'свед7 МО3'!AB111</f>
        <v>0</v>
      </c>
      <c r="K25" s="42">
        <f t="shared" si="2"/>
        <v>0</v>
      </c>
      <c r="L25" s="44"/>
      <c r="M25" s="42"/>
      <c r="N25" s="42">
        <f t="shared" si="0"/>
        <v>0</v>
      </c>
      <c r="O25" s="42">
        <f t="shared" si="1"/>
        <v>0</v>
      </c>
    </row>
    <row r="26" spans="1:15" s="31" customFormat="1" ht="23.1" customHeight="1" x14ac:dyDescent="0.2">
      <c r="A26" s="30">
        <f>'МО3 общие данные '!A29</f>
        <v>15</v>
      </c>
      <c r="B26" s="54">
        <f>'МО3 общие данные '!C30</f>
        <v>0</v>
      </c>
      <c r="C26" s="32" t="str">
        <f>IF(B26=0," ",'МО3 общие данные '!B30)</f>
        <v xml:space="preserve"> </v>
      </c>
      <c r="D26" s="30"/>
      <c r="E26" s="30"/>
      <c r="F26" s="30"/>
      <c r="G26" s="42">
        <f>IF(C26="Член комиссии",'МО3 общие данные '!C7,'МО3 общие данные '!B7)</f>
        <v>114</v>
      </c>
      <c r="H26" s="42"/>
      <c r="I26" s="43">
        <f>'свед7 МО3'!AD109-'свед7 МО3'!AD111</f>
        <v>0</v>
      </c>
      <c r="J26" s="43">
        <f>'свед7 МО3'!AD111</f>
        <v>0</v>
      </c>
      <c r="K26" s="42">
        <f t="shared" si="2"/>
        <v>0</v>
      </c>
      <c r="L26" s="44"/>
      <c r="M26" s="42"/>
      <c r="N26" s="42">
        <f t="shared" si="0"/>
        <v>0</v>
      </c>
      <c r="O26" s="42">
        <f t="shared" si="1"/>
        <v>0</v>
      </c>
    </row>
    <row r="27" spans="1:15" s="39" customFormat="1" ht="23.1" customHeight="1" x14ac:dyDescent="0.2">
      <c r="A27" s="38"/>
      <c r="B27" s="304" t="s">
        <v>26</v>
      </c>
      <c r="C27" s="305"/>
      <c r="D27" s="41" t="s">
        <v>78</v>
      </c>
      <c r="E27" s="41" t="s">
        <v>78</v>
      </c>
      <c r="F27" s="41"/>
      <c r="G27" s="45" t="s">
        <v>78</v>
      </c>
      <c r="H27" s="45" t="s">
        <v>78</v>
      </c>
      <c r="I27" s="45" t="s">
        <v>78</v>
      </c>
      <c r="J27" s="45" t="s">
        <v>78</v>
      </c>
      <c r="K27" s="46">
        <f>SUM(K12:K26)</f>
        <v>0</v>
      </c>
      <c r="L27" s="45" t="s">
        <v>78</v>
      </c>
      <c r="M27" s="46">
        <f>SUM(M12:M26)</f>
        <v>0</v>
      </c>
      <c r="N27" s="46">
        <f t="shared" ref="N27:O27" si="3">SUM(N12:N26)</f>
        <v>0</v>
      </c>
      <c r="O27" s="46">
        <f t="shared" si="3"/>
        <v>0</v>
      </c>
    </row>
    <row r="29" spans="1:15" x14ac:dyDescent="0.2">
      <c r="B29" s="47" t="s">
        <v>82</v>
      </c>
      <c r="C29" s="29" t="str">
        <f>'МО3 общие данные '!B36</f>
        <v>Специалист 1-й категории - бухгалтер</v>
      </c>
      <c r="G29" s="49"/>
      <c r="H29" s="49"/>
      <c r="I29" s="29">
        <f>'МО3 общие данные '!C36</f>
        <v>0</v>
      </c>
    </row>
    <row r="30" spans="1:15" x14ac:dyDescent="0.2">
      <c r="G30" s="306" t="s">
        <v>11</v>
      </c>
      <c r="H30" s="306"/>
    </row>
    <row r="32" spans="1:15" x14ac:dyDescent="0.2">
      <c r="B32" s="47" t="s">
        <v>83</v>
      </c>
      <c r="C32" s="29" t="str">
        <f>'МО3 общие данные '!C3</f>
        <v>Территориальной избирательной комиссии № 63</v>
      </c>
      <c r="G32" s="49"/>
      <c r="H32" s="49"/>
      <c r="I32" s="29">
        <f>'МО3 общие данные '!C35</f>
        <v>0</v>
      </c>
    </row>
    <row r="33" spans="7:8" x14ac:dyDescent="0.2">
      <c r="G33" s="306" t="s">
        <v>11</v>
      </c>
      <c r="H33" s="306"/>
    </row>
  </sheetData>
  <mergeCells count="17">
    <mergeCell ref="G33:H33"/>
    <mergeCell ref="K9:K10"/>
    <mergeCell ref="L9:M9"/>
    <mergeCell ref="N9:N10"/>
    <mergeCell ref="O9:O10"/>
    <mergeCell ref="B27:C27"/>
    <mergeCell ref="G30:H30"/>
    <mergeCell ref="A4:O4"/>
    <mergeCell ref="A9:A10"/>
    <mergeCell ref="B9:B10"/>
    <mergeCell ref="C9:C10"/>
    <mergeCell ref="D9:D10"/>
    <mergeCell ref="E9:E10"/>
    <mergeCell ref="F9:F10"/>
    <mergeCell ref="G9:G10"/>
    <mergeCell ref="H9:H10"/>
    <mergeCell ref="I9:J9"/>
  </mergeCells>
  <printOptions horizontalCentered="1"/>
  <pageMargins left="0.43307086614173229" right="0.47244094488188981" top="0.94488188976377963" bottom="0.35433070866141736" header="0" footer="0"/>
  <pageSetup paperSize="9" scale="77" orientation="landscape" verticalDpi="300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E7BDF-ABF3-4757-B86C-5D55BD236305}">
  <sheetPr>
    <tabColor rgb="FFFFC000"/>
  </sheetPr>
  <dimension ref="A1:P48"/>
  <sheetViews>
    <sheetView topLeftCell="A5" workbookViewId="0">
      <selection activeCell="B12" sqref="B12:O41"/>
    </sheetView>
  </sheetViews>
  <sheetFormatPr defaultColWidth="9.140625" defaultRowHeight="15" x14ac:dyDescent="0.25"/>
  <cols>
    <col min="1" max="1" width="11.5703125" style="14" customWidth="1"/>
    <col min="2" max="14" width="10.28515625" style="14" customWidth="1"/>
    <col min="15" max="16384" width="9.140625" style="14"/>
  </cols>
  <sheetData>
    <row r="1" spans="1:16" ht="75.599999999999994" customHeight="1" x14ac:dyDescent="0.25">
      <c r="B1" s="16"/>
      <c r="D1" s="16"/>
      <c r="I1" s="17"/>
      <c r="J1" s="271" t="s">
        <v>173</v>
      </c>
      <c r="K1" s="272"/>
      <c r="L1" s="272"/>
      <c r="M1" s="272"/>
      <c r="N1" s="272"/>
    </row>
    <row r="2" spans="1:16" x14ac:dyDescent="0.25">
      <c r="E2" s="11"/>
      <c r="G2" s="12" t="s">
        <v>32</v>
      </c>
      <c r="I2" s="18"/>
    </row>
    <row r="3" spans="1:16" x14ac:dyDescent="0.25">
      <c r="A3" s="19" t="s">
        <v>33</v>
      </c>
      <c r="E3" s="13" t="s">
        <v>36</v>
      </c>
      <c r="F3" s="16" t="str">
        <f>'МО3 общие данные '!C3</f>
        <v>Территориальной избирательной комиссии № 63</v>
      </c>
    </row>
    <row r="4" spans="1:16" x14ac:dyDescent="0.25">
      <c r="A4" s="19"/>
      <c r="G4" s="12" t="s">
        <v>37</v>
      </c>
    </row>
    <row r="5" spans="1:16" ht="29.45" customHeight="1" x14ac:dyDescent="0.25">
      <c r="A5" s="273" t="str">
        <f>CONCATENATE("на выборах ",'МО3 общие данные '!C5)</f>
        <v xml:space="preserve">на выборах депутатов Муниципального Совета внутригородского муниципального образования Санкт-Петербурга муниципальный округ 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</row>
    <row r="6" spans="1:16" ht="6.75" customHeight="1" x14ac:dyDescent="0.25">
      <c r="A6" s="19"/>
      <c r="G6" s="12"/>
    </row>
    <row r="7" spans="1:16" x14ac:dyDescent="0.25">
      <c r="A7" s="19"/>
      <c r="E7" s="20"/>
      <c r="G7" s="12" t="s">
        <v>165</v>
      </c>
    </row>
    <row r="8" spans="1:16" ht="6.75" customHeight="1" x14ac:dyDescent="0.25"/>
    <row r="9" spans="1:16" ht="18.75" customHeight="1" x14ac:dyDescent="0.25">
      <c r="A9" s="274" t="s">
        <v>7</v>
      </c>
      <c r="B9" s="325" t="s">
        <v>8</v>
      </c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  <c r="N9" s="325"/>
      <c r="O9" s="325"/>
      <c r="P9" s="325"/>
    </row>
    <row r="10" spans="1:16" ht="84" customHeight="1" x14ac:dyDescent="0.25">
      <c r="A10" s="275"/>
      <c r="B10" s="21" t="str">
        <f>IF('МО3 общие данные '!C16&gt;0,'МО3 общие данные '!C16," ")</f>
        <v>Андреева Анастасия  Юрьевна</v>
      </c>
      <c r="C10" s="21" t="str">
        <f>IF('МО3 общие данные '!C17&gt;0,'МО3 общие данные '!C17," ")</f>
        <v>Лескова Лариса Васильевна</v>
      </c>
      <c r="D10" s="21" t="str">
        <f>IF('МО3 общие данные '!C18&gt;0,'МО3 общие данные '!C18," ")</f>
        <v>Березин Виктор Наумович</v>
      </c>
      <c r="E10" s="21" t="str">
        <f>IF('МО3 общие данные '!C19&gt;0,'МО3 общие данные '!C19," ")</f>
        <v>Герасименко Елена Ивановна</v>
      </c>
      <c r="F10" s="21" t="str">
        <f>IF('МО3 общие данные '!C20&gt;0,'МО3 общие данные '!C20," ")</f>
        <v>Гордеева Светлана Павловна</v>
      </c>
      <c r="G10" s="21" t="str">
        <f>IF('МО3 общие данные '!C21&gt;0,'МО3 общие данные '!C21," ")</f>
        <v>Иванова Ирина Сергеевна</v>
      </c>
      <c r="H10" s="21" t="str">
        <f>IF('МО3 общие данные '!C22&gt;0,'МО3 общие данные '!C22," ")</f>
        <v>Комраков Денис Юрьевич</v>
      </c>
      <c r="I10" s="21" t="str">
        <f>IF('МО3 общие данные '!C23&gt;0,'МО3 общие данные '!C23," ")</f>
        <v>Пунгин Никита Петрович</v>
      </c>
      <c r="J10" s="21" t="str">
        <f>IF('МО3 общие данные '!C24&gt;0,'МО3 общие данные '!C24," ")</f>
        <v>Сериков Сергей Владимирович</v>
      </c>
      <c r="K10" s="21" t="str">
        <f>IF('МО3 общие данные '!C25&gt;0,'МО3 общие данные '!C25," ")</f>
        <v>Скопина Марина Викторовна</v>
      </c>
      <c r="L10" s="21" t="str">
        <f>IF('МО3 общие данные '!C26&gt;0,'МО3 общие данные '!C26," ")</f>
        <v>Токарев Алексей Николаевич</v>
      </c>
      <c r="M10" s="21" t="str">
        <f>IF('МО3 общие данные '!C27&gt;0,'МО3 общие данные '!C27," ")</f>
        <v>Черкас Алина Владимировна</v>
      </c>
      <c r="N10" s="21" t="str">
        <f>IF('МО3 общие данные '!C28&gt;0,'МО3 общие данные '!C28," ")</f>
        <v xml:space="preserve"> </v>
      </c>
      <c r="O10" s="164" t="str">
        <f>IF('МО3 общие данные '!C29&gt;0,'МО3 общие данные '!C29," ")</f>
        <v xml:space="preserve"> </v>
      </c>
      <c r="P10" s="164" t="str">
        <f>IF('МО3 общие данные '!C30&gt;0,'МО3 общие данные '!C30," ")</f>
        <v xml:space="preserve"> </v>
      </c>
    </row>
    <row r="11" spans="1:16" x14ac:dyDescent="0.25">
      <c r="A11" s="52">
        <v>1</v>
      </c>
      <c r="B11" s="52">
        <v>2</v>
      </c>
      <c r="C11" s="52">
        <v>3</v>
      </c>
      <c r="D11" s="52">
        <v>4</v>
      </c>
      <c r="E11" s="52">
        <v>5</v>
      </c>
      <c r="F11" s="52">
        <v>6</v>
      </c>
      <c r="G11" s="52">
        <v>7</v>
      </c>
      <c r="H11" s="52">
        <v>8</v>
      </c>
      <c r="I11" s="52">
        <v>9</v>
      </c>
      <c r="J11" s="52">
        <v>10</v>
      </c>
      <c r="K11" s="52">
        <v>11</v>
      </c>
      <c r="L11" s="52">
        <v>12</v>
      </c>
      <c r="M11" s="52">
        <v>13</v>
      </c>
      <c r="N11" s="52">
        <v>14</v>
      </c>
      <c r="O11" s="52">
        <v>15</v>
      </c>
      <c r="P11" s="52">
        <v>16</v>
      </c>
    </row>
    <row r="12" spans="1:16" ht="17.25" customHeight="1" x14ac:dyDescent="0.25">
      <c r="A12" s="24">
        <v>1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164"/>
      <c r="P12" s="164"/>
    </row>
    <row r="13" spans="1:16" ht="17.25" customHeight="1" x14ac:dyDescent="0.25">
      <c r="A13" s="24">
        <v>2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164"/>
      <c r="P13" s="164"/>
    </row>
    <row r="14" spans="1:16" ht="17.25" customHeight="1" x14ac:dyDescent="0.25">
      <c r="A14" s="122">
        <v>3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65"/>
      <c r="P14" s="165"/>
    </row>
    <row r="15" spans="1:16" ht="17.25" customHeight="1" x14ac:dyDescent="0.25">
      <c r="A15" s="122">
        <v>4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65"/>
      <c r="P15" s="165"/>
    </row>
    <row r="16" spans="1:16" ht="17.25" customHeight="1" x14ac:dyDescent="0.25">
      <c r="A16" s="24">
        <v>5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164"/>
      <c r="P16" s="164"/>
    </row>
    <row r="17" spans="1:16" ht="17.25" customHeight="1" x14ac:dyDescent="0.25">
      <c r="A17" s="24">
        <v>6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164"/>
      <c r="P17" s="164"/>
    </row>
    <row r="18" spans="1:16" ht="17.25" customHeight="1" x14ac:dyDescent="0.25">
      <c r="A18" s="24">
        <v>7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164"/>
      <c r="P18" s="164"/>
    </row>
    <row r="19" spans="1:16" ht="17.25" customHeight="1" x14ac:dyDescent="0.25">
      <c r="A19" s="22">
        <v>8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164"/>
      <c r="P19" s="164"/>
    </row>
    <row r="20" spans="1:16" ht="17.25" customHeight="1" x14ac:dyDescent="0.25">
      <c r="A20" s="22">
        <v>9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164"/>
      <c r="P20" s="164"/>
    </row>
    <row r="21" spans="1:16" ht="17.25" customHeight="1" x14ac:dyDescent="0.25">
      <c r="A21" s="124">
        <v>10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65"/>
      <c r="P21" s="165"/>
    </row>
    <row r="22" spans="1:16" ht="17.25" customHeight="1" x14ac:dyDescent="0.25">
      <c r="A22" s="124">
        <v>11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65"/>
      <c r="P22" s="165"/>
    </row>
    <row r="23" spans="1:16" ht="17.25" customHeight="1" x14ac:dyDescent="0.25">
      <c r="A23" s="22">
        <v>12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164"/>
      <c r="P23" s="164"/>
    </row>
    <row r="24" spans="1:16" ht="17.25" customHeight="1" x14ac:dyDescent="0.25">
      <c r="A24" s="24">
        <v>13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164"/>
      <c r="P24" s="164"/>
    </row>
    <row r="25" spans="1:16" ht="17.25" customHeight="1" x14ac:dyDescent="0.25">
      <c r="A25" s="24">
        <v>14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164"/>
      <c r="P25" s="164"/>
    </row>
    <row r="26" spans="1:16" ht="17.25" customHeight="1" x14ac:dyDescent="0.25">
      <c r="A26" s="22">
        <v>15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164"/>
      <c r="P26" s="164"/>
    </row>
    <row r="27" spans="1:16" ht="17.25" customHeight="1" x14ac:dyDescent="0.25">
      <c r="A27" s="22">
        <v>16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164"/>
      <c r="P27" s="164"/>
    </row>
    <row r="28" spans="1:16" ht="17.25" customHeight="1" x14ac:dyDescent="0.25">
      <c r="A28" s="124">
        <v>17</v>
      </c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65"/>
      <c r="P28" s="165"/>
    </row>
    <row r="29" spans="1:16" ht="17.25" customHeight="1" x14ac:dyDescent="0.25">
      <c r="A29" s="124">
        <v>18</v>
      </c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65"/>
      <c r="P29" s="165"/>
    </row>
    <row r="30" spans="1:16" ht="17.25" customHeight="1" x14ac:dyDescent="0.25">
      <c r="A30" s="22">
        <v>19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164"/>
      <c r="P30" s="164"/>
    </row>
    <row r="31" spans="1:16" ht="17.25" customHeight="1" x14ac:dyDescent="0.25">
      <c r="A31" s="24">
        <v>20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164"/>
      <c r="P31" s="164"/>
    </row>
    <row r="32" spans="1:16" ht="17.25" customHeight="1" x14ac:dyDescent="0.25">
      <c r="A32" s="24">
        <v>21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164"/>
      <c r="P32" s="164"/>
    </row>
    <row r="33" spans="1:16" ht="17.25" customHeight="1" x14ac:dyDescent="0.25">
      <c r="A33" s="22">
        <v>22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164"/>
      <c r="P33" s="164"/>
    </row>
    <row r="34" spans="1:16" ht="17.25" customHeight="1" x14ac:dyDescent="0.25">
      <c r="A34" s="22">
        <v>23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164"/>
      <c r="P34" s="164"/>
    </row>
    <row r="35" spans="1:16" ht="17.25" customHeight="1" x14ac:dyDescent="0.25">
      <c r="A35" s="124">
        <v>24</v>
      </c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65"/>
      <c r="P35" s="165"/>
    </row>
    <row r="36" spans="1:16" ht="17.25" customHeight="1" x14ac:dyDescent="0.25">
      <c r="A36" s="124">
        <v>25</v>
      </c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65"/>
      <c r="P36" s="165"/>
    </row>
    <row r="37" spans="1:16" ht="17.25" customHeight="1" x14ac:dyDescent="0.25">
      <c r="A37" s="22">
        <v>26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164"/>
      <c r="P37" s="164"/>
    </row>
    <row r="38" spans="1:16" ht="17.25" customHeight="1" x14ac:dyDescent="0.25">
      <c r="A38" s="24">
        <v>27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164"/>
      <c r="P38" s="164"/>
    </row>
    <row r="39" spans="1:16" ht="17.25" customHeight="1" x14ac:dyDescent="0.25">
      <c r="A39" s="24">
        <v>28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164"/>
      <c r="P39" s="164"/>
    </row>
    <row r="40" spans="1:16" ht="17.25" customHeight="1" x14ac:dyDescent="0.25">
      <c r="A40" s="22">
        <v>29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164"/>
      <c r="P40" s="164"/>
    </row>
    <row r="41" spans="1:16" ht="17.25" customHeight="1" x14ac:dyDescent="0.25">
      <c r="A41" s="22">
        <v>30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164"/>
      <c r="P41" s="164"/>
    </row>
    <row r="42" spans="1:16" ht="17.25" customHeight="1" x14ac:dyDescent="0.25">
      <c r="A42" s="124">
        <v>31</v>
      </c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65"/>
      <c r="P42" s="165"/>
    </row>
    <row r="43" spans="1:16" ht="28.5" x14ac:dyDescent="0.25">
      <c r="A43" s="22" t="s">
        <v>9</v>
      </c>
      <c r="B43" s="73">
        <f>SUM(B12:B42)</f>
        <v>0</v>
      </c>
      <c r="C43" s="73">
        <f t="shared" ref="C43:P43" si="0">SUM(C12:C42)</f>
        <v>0</v>
      </c>
      <c r="D43" s="73">
        <f t="shared" si="0"/>
        <v>0</v>
      </c>
      <c r="E43" s="73">
        <f t="shared" si="0"/>
        <v>0</v>
      </c>
      <c r="F43" s="73">
        <f t="shared" si="0"/>
        <v>0</v>
      </c>
      <c r="G43" s="73">
        <f t="shared" si="0"/>
        <v>0</v>
      </c>
      <c r="H43" s="73">
        <f t="shared" si="0"/>
        <v>0</v>
      </c>
      <c r="I43" s="73">
        <f t="shared" si="0"/>
        <v>0</v>
      </c>
      <c r="J43" s="73">
        <f t="shared" si="0"/>
        <v>0</v>
      </c>
      <c r="K43" s="73">
        <f t="shared" si="0"/>
        <v>0</v>
      </c>
      <c r="L43" s="73">
        <f t="shared" si="0"/>
        <v>0</v>
      </c>
      <c r="M43" s="73">
        <f t="shared" si="0"/>
        <v>0</v>
      </c>
      <c r="N43" s="73">
        <f t="shared" si="0"/>
        <v>0</v>
      </c>
      <c r="O43" s="73">
        <f t="shared" si="0"/>
        <v>0</v>
      </c>
      <c r="P43" s="73">
        <f t="shared" si="0"/>
        <v>0</v>
      </c>
    </row>
    <row r="44" spans="1:16" ht="77.25" customHeight="1" x14ac:dyDescent="0.25">
      <c r="A44" s="51" t="s">
        <v>34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64"/>
      <c r="P44" s="164"/>
    </row>
    <row r="45" spans="1:16" x14ac:dyDescent="0.25">
      <c r="A45" s="16"/>
    </row>
    <row r="46" spans="1:16" x14ac:dyDescent="0.25">
      <c r="A46" s="17" t="s">
        <v>5</v>
      </c>
      <c r="B46" s="16" t="str">
        <f>'МО3 общие данные '!C3</f>
        <v>Территориальной избирательной комиссии № 63</v>
      </c>
      <c r="G46" s="14" t="s">
        <v>19</v>
      </c>
      <c r="I46" s="279" t="str">
        <f>'МО3 общие данные '!C16</f>
        <v>Андреева Анастасия  Юрьевна</v>
      </c>
      <c r="J46" s="279"/>
      <c r="K46" s="279"/>
      <c r="L46" s="279"/>
    </row>
    <row r="47" spans="1:16" ht="7.5" customHeight="1" x14ac:dyDescent="0.25">
      <c r="I47" s="23"/>
    </row>
    <row r="48" spans="1:16" x14ac:dyDescent="0.25">
      <c r="K48" s="23"/>
    </row>
  </sheetData>
  <mergeCells count="5">
    <mergeCell ref="J1:N1"/>
    <mergeCell ref="A5:N5"/>
    <mergeCell ref="A9:A10"/>
    <mergeCell ref="B9:P9"/>
    <mergeCell ref="I46:L46"/>
  </mergeCells>
  <printOptions horizontalCentered="1"/>
  <pageMargins left="0.35433070866141736" right="0.35433070866141736" top="0.98425196850393704" bottom="0.47244094488188981" header="0.51181102362204722" footer="0.31496062992125984"/>
  <pageSetup paperSize="9" scale="85" orientation="landscape" horizontalDpi="300" verticalDpi="300" r:id="rId1"/>
  <headerFooter alignWithMargins="0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2BA29-67F5-4462-8A71-881E649970F7}">
  <sheetPr>
    <tabColor rgb="FFFFC000"/>
  </sheetPr>
  <dimension ref="A1:BJ121"/>
  <sheetViews>
    <sheetView zoomScale="70" zoomScaleNormal="100" workbookViewId="0">
      <pane xSplit="1" topLeftCell="P1" activePane="topRight" state="frozen"/>
      <selection activeCell="H26" sqref="H26"/>
      <selection pane="topRight" activeCell="AG1" sqref="AG1:BJ1048576"/>
    </sheetView>
  </sheetViews>
  <sheetFormatPr defaultColWidth="9.140625" defaultRowHeight="15" x14ac:dyDescent="0.25"/>
  <cols>
    <col min="1" max="1" width="19.85546875" style="14" customWidth="1"/>
    <col min="2" max="26" width="5.42578125" style="14" customWidth="1"/>
    <col min="27" max="27" width="6.28515625" style="14" customWidth="1"/>
    <col min="28" max="31" width="5.42578125" style="14" customWidth="1"/>
    <col min="32" max="32" width="9.140625" style="14" customWidth="1"/>
    <col min="33" max="62" width="5.7109375" style="14" hidden="1" customWidth="1"/>
    <col min="63" max="16384" width="9.140625" style="14"/>
  </cols>
  <sheetData>
    <row r="1" spans="1:62" x14ac:dyDescent="0.25">
      <c r="C1" s="80" t="s">
        <v>14</v>
      </c>
    </row>
    <row r="2" spans="1:62" ht="13.5" customHeight="1" x14ac:dyDescent="0.25">
      <c r="C2" s="80" t="s">
        <v>22</v>
      </c>
    </row>
    <row r="3" spans="1:62" x14ac:dyDescent="0.25">
      <c r="C3" s="80" t="str">
        <f>'МО3 общие данные '!C3</f>
        <v>Территориальной избирательной комиссии № 63</v>
      </c>
      <c r="F3" s="17"/>
      <c r="G3" s="17"/>
      <c r="J3" s="81"/>
      <c r="K3" s="81"/>
      <c r="L3" s="81"/>
      <c r="N3" s="19" t="str">
        <f>'МО3 общие данные '!C15</f>
        <v>Чернов Олег Владимирович</v>
      </c>
      <c r="O3" s="19"/>
    </row>
    <row r="4" spans="1:62" ht="4.5" customHeight="1" x14ac:dyDescent="0.25">
      <c r="A4" s="16"/>
      <c r="P4" s="17"/>
      <c r="Q4" s="17"/>
    </row>
    <row r="5" spans="1:62" ht="13.15" customHeight="1" x14ac:dyDescent="0.25">
      <c r="L5" s="80" t="s">
        <v>130</v>
      </c>
      <c r="M5" s="80"/>
    </row>
    <row r="6" spans="1:62" x14ac:dyDescent="0.25">
      <c r="L6" s="80" t="str">
        <f>CONCATENATE("членами ",C3)</f>
        <v>членами Территориальной избирательной комиссии № 63</v>
      </c>
      <c r="M6" s="80"/>
    </row>
    <row r="7" spans="1:62" x14ac:dyDescent="0.25">
      <c r="L7" s="80" t="s">
        <v>28</v>
      </c>
      <c r="M7" s="80"/>
    </row>
    <row r="8" spans="1:62" ht="30" customHeight="1" x14ac:dyDescent="0.25">
      <c r="A8" s="307" t="str">
        <f>CONCATENATE("на выборах ",'МО3 общие данные '!C5)</f>
        <v xml:space="preserve">на выборах депутатов Муниципального Совета внутригородского муниципального образования Санкт-Петербурга муниципальный округ </v>
      </c>
      <c r="B8" s="307"/>
      <c r="C8" s="307"/>
      <c r="D8" s="307"/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</row>
    <row r="9" spans="1:62" x14ac:dyDescent="0.25">
      <c r="A9" s="284" t="s">
        <v>164</v>
      </c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  <c r="U9" s="284"/>
      <c r="V9" s="284"/>
      <c r="W9" s="284"/>
      <c r="X9" s="284"/>
      <c r="Y9" s="284"/>
      <c r="Z9" s="284"/>
      <c r="AA9" s="284"/>
    </row>
    <row r="10" spans="1:62" ht="10.9" customHeight="1" x14ac:dyDescent="0.25">
      <c r="L10" s="20"/>
      <c r="M10" s="20"/>
    </row>
    <row r="11" spans="1:62" s="82" customFormat="1" ht="18" customHeight="1" x14ac:dyDescent="0.2">
      <c r="A11" s="285" t="s">
        <v>7</v>
      </c>
      <c r="B11" s="326" t="s">
        <v>15</v>
      </c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6"/>
      <c r="N11" s="326"/>
      <c r="O11" s="326"/>
      <c r="P11" s="326"/>
      <c r="Q11" s="326"/>
      <c r="R11" s="326"/>
      <c r="S11" s="326"/>
      <c r="T11" s="326"/>
      <c r="U11" s="326"/>
      <c r="V11" s="326"/>
      <c r="W11" s="326"/>
      <c r="X11" s="326"/>
      <c r="Y11" s="326"/>
      <c r="Z11" s="326"/>
      <c r="AA11" s="326"/>
      <c r="AB11" s="326"/>
      <c r="AC11" s="326"/>
      <c r="AD11" s="326"/>
      <c r="AE11" s="326"/>
    </row>
    <row r="12" spans="1:62" s="82" customFormat="1" ht="106.5" customHeight="1" x14ac:dyDescent="0.2">
      <c r="A12" s="286"/>
      <c r="B12" s="280" t="str">
        <f>IF('МО3 общие данные '!C16&gt;0,'МО3 общие данные '!C16," ")</f>
        <v>Андреева Анастасия  Юрьевна</v>
      </c>
      <c r="C12" s="281"/>
      <c r="D12" s="280" t="str">
        <f>IF('МО3 общие данные '!C17&gt;0,'МО3 общие данные '!C17," ")</f>
        <v>Лескова Лариса Васильевна</v>
      </c>
      <c r="E12" s="281"/>
      <c r="F12" s="280" t="str">
        <f>IF('МО3 общие данные '!C18&gt;0,'МО3 общие данные '!C18," ")</f>
        <v>Березин Виктор Наумович</v>
      </c>
      <c r="G12" s="281"/>
      <c r="H12" s="280" t="str">
        <f>IF('МО3 общие данные '!C19&gt;0,'МО3 общие данные '!C19," ")</f>
        <v>Герасименко Елена Ивановна</v>
      </c>
      <c r="I12" s="281"/>
      <c r="J12" s="280" t="str">
        <f>IF('МО3 общие данные '!C20&gt;0,'МО3 общие данные '!C20," ")</f>
        <v>Гордеева Светлана Павловна</v>
      </c>
      <c r="K12" s="281"/>
      <c r="L12" s="280" t="str">
        <f>IF('МО3 общие данные '!C21&gt;0,'МО3 общие данные '!C21," ")</f>
        <v>Иванова Ирина Сергеевна</v>
      </c>
      <c r="M12" s="281"/>
      <c r="N12" s="280" t="str">
        <f>IF('МО3 общие данные '!C22&gt;0,'МО3 общие данные '!C22," ")</f>
        <v>Комраков Денис Юрьевич</v>
      </c>
      <c r="O12" s="281"/>
      <c r="P12" s="280" t="str">
        <f>IF('МО3 общие данные '!C23&gt;0,'МО3 общие данные '!C23," ")</f>
        <v>Пунгин Никита Петрович</v>
      </c>
      <c r="Q12" s="281"/>
      <c r="R12" s="280" t="str">
        <f>IF('МО3 общие данные '!C24&gt;0,'МО3 общие данные '!C24," ")</f>
        <v>Сериков Сергей Владимирович</v>
      </c>
      <c r="S12" s="281"/>
      <c r="T12" s="280" t="str">
        <f>IF('МО3 общие данные '!C25&gt;0,'МО3 общие данные '!C25," ")</f>
        <v>Скопина Марина Викторовна</v>
      </c>
      <c r="U12" s="281"/>
      <c r="V12" s="280" t="str">
        <f>IF('МО3 общие данные '!C26&gt;0,'МО3 общие данные '!C26," ")</f>
        <v>Токарев Алексей Николаевич</v>
      </c>
      <c r="W12" s="281"/>
      <c r="X12" s="280" t="str">
        <f>IF('МО3 общие данные '!C27&gt;0,'МО3 общие данные '!C27," ")</f>
        <v>Черкас Алина Владимировна</v>
      </c>
      <c r="Y12" s="281"/>
      <c r="Z12" s="280" t="str">
        <f>IF('МО3 общие данные '!C28&gt;0,'МО3 общие данные '!C28," ")</f>
        <v xml:space="preserve"> </v>
      </c>
      <c r="AA12" s="281"/>
      <c r="AB12" s="280" t="str">
        <f>IF('МО3 общие данные '!C29&gt;0,'МО3 общие данные '!C29," ")</f>
        <v xml:space="preserve"> </v>
      </c>
      <c r="AC12" s="281"/>
      <c r="AD12" s="280" t="str">
        <f>IF('МО3 общие данные '!C30&gt;0,'МО3 общие данные '!C30," ")</f>
        <v xml:space="preserve"> </v>
      </c>
      <c r="AE12" s="281"/>
    </row>
    <row r="13" spans="1:62" s="20" customFormat="1" x14ac:dyDescent="0.25">
      <c r="A13" s="52">
        <v>1</v>
      </c>
      <c r="B13" s="364">
        <v>2</v>
      </c>
      <c r="C13" s="365"/>
      <c r="D13" s="366">
        <v>3</v>
      </c>
      <c r="E13" s="367"/>
      <c r="F13" s="366">
        <v>4</v>
      </c>
      <c r="G13" s="367"/>
      <c r="H13" s="366">
        <v>5</v>
      </c>
      <c r="I13" s="367"/>
      <c r="J13" s="366">
        <v>6</v>
      </c>
      <c r="K13" s="367"/>
      <c r="L13" s="366">
        <v>7</v>
      </c>
      <c r="M13" s="367"/>
      <c r="N13" s="366">
        <v>8</v>
      </c>
      <c r="O13" s="367"/>
      <c r="P13" s="366">
        <v>9</v>
      </c>
      <c r="Q13" s="367"/>
      <c r="R13" s="366">
        <v>10</v>
      </c>
      <c r="S13" s="367"/>
      <c r="T13" s="366">
        <v>11</v>
      </c>
      <c r="U13" s="367"/>
      <c r="V13" s="366">
        <v>12</v>
      </c>
      <c r="W13" s="367"/>
      <c r="X13" s="366">
        <v>13</v>
      </c>
      <c r="Y13" s="367"/>
      <c r="Z13" s="366">
        <v>14</v>
      </c>
      <c r="AA13" s="367"/>
      <c r="AB13" s="366">
        <v>15</v>
      </c>
      <c r="AC13" s="367"/>
      <c r="AD13" s="366">
        <v>16</v>
      </c>
      <c r="AE13" s="367"/>
    </row>
    <row r="14" spans="1:62" x14ac:dyDescent="0.25">
      <c r="A14" s="214"/>
      <c r="B14" s="327">
        <f>'гр8 МО3'!B12</f>
        <v>0</v>
      </c>
      <c r="C14" s="328"/>
      <c r="D14" s="327">
        <f>'гр8 МО3'!C12</f>
        <v>0</v>
      </c>
      <c r="E14" s="328" t="str">
        <f>IF(D14=1,"час",IF(D14=0," ",IF(D14&gt;4,"часов","часа")))</f>
        <v xml:space="preserve"> </v>
      </c>
      <c r="F14" s="327">
        <f>'гр8 МО3'!D12</f>
        <v>0</v>
      </c>
      <c r="G14" s="328" t="str">
        <f>IF(F14=1,"час",IF(F14=0," ",IF(F14&gt;4,"часов","часа")))</f>
        <v xml:space="preserve"> </v>
      </c>
      <c r="H14" s="327">
        <f>'гр8 МО3'!E12</f>
        <v>0</v>
      </c>
      <c r="I14" s="328" t="str">
        <f>IF(H14=1,"час",IF(H14=0," ",IF(H14&gt;4,"часов","часа")))</f>
        <v xml:space="preserve"> </v>
      </c>
      <c r="J14" s="327">
        <f>'гр8 МО3'!F12</f>
        <v>0</v>
      </c>
      <c r="K14" s="328" t="str">
        <f>IF(J14=1,"час",IF(J14=0," ",IF(J14&gt;4,"часов","часа")))</f>
        <v xml:space="preserve"> </v>
      </c>
      <c r="L14" s="327">
        <f>'гр8 МО3'!G12</f>
        <v>0</v>
      </c>
      <c r="M14" s="328" t="str">
        <f>IF(L14=1,"час",IF(L14=0," ",IF(L14&gt;4,"часов","часа")))</f>
        <v xml:space="preserve"> </v>
      </c>
      <c r="N14" s="327">
        <f>'гр8 МО3'!H12</f>
        <v>0</v>
      </c>
      <c r="O14" s="328" t="str">
        <f>IF(N14=1,"час",IF(N14=0," ",IF(N14&gt;4,"часов","часа")))</f>
        <v xml:space="preserve"> </v>
      </c>
      <c r="P14" s="327">
        <f>'гр8 МО3'!I12</f>
        <v>0</v>
      </c>
      <c r="Q14" s="328" t="str">
        <f>IF(P14=1,"час",IF(P14=0," ",IF(P14&gt;4,"часов","часа")))</f>
        <v xml:space="preserve"> </v>
      </c>
      <c r="R14" s="327">
        <f>'гр8 МО3'!J12</f>
        <v>0</v>
      </c>
      <c r="S14" s="328" t="str">
        <f>IF(R14=1,"час",IF(R14=0," ",IF(R14&gt;4,"часов","часа")))</f>
        <v xml:space="preserve"> </v>
      </c>
      <c r="T14" s="327">
        <f>'гр8 МО3'!K12</f>
        <v>0</v>
      </c>
      <c r="U14" s="328" t="str">
        <f>IF(T14=1,"час",IF(T14=0," ",IF(T14&gt;4,"часов","часа")))</f>
        <v xml:space="preserve"> </v>
      </c>
      <c r="V14" s="327">
        <f>'гр8 МО3'!L12</f>
        <v>0</v>
      </c>
      <c r="W14" s="328" t="str">
        <f>IF(V14=1,"час",IF(V14=0," ",IF(V14&gt;4,"часов","часа")))</f>
        <v xml:space="preserve"> </v>
      </c>
      <c r="X14" s="327">
        <f>'гр8 МО3'!M12</f>
        <v>0</v>
      </c>
      <c r="Y14" s="328" t="str">
        <f>IF(X14=1,"час",IF(X14=0," ",IF(X14&gt;4,"часов","часа")))</f>
        <v xml:space="preserve"> </v>
      </c>
      <c r="Z14" s="327">
        <f>'гр8 МО3'!N12</f>
        <v>0</v>
      </c>
      <c r="AA14" s="328" t="str">
        <f>IF(Z14=1,"час",IF(Z14=0," ",IF(Z14&gt;4,"часов","часа")))</f>
        <v xml:space="preserve"> </v>
      </c>
      <c r="AB14" s="327">
        <f>'гр8 МО3'!O12</f>
        <v>0</v>
      </c>
      <c r="AC14" s="328" t="str">
        <f t="shared" ref="AC14" si="0">IF(AB14=1,"час",IF(AB14=0," ",IF(AB14&gt;4,"часов","часа")))</f>
        <v xml:space="preserve"> </v>
      </c>
      <c r="AD14" s="327">
        <f>'гр8 МО3'!P12</f>
        <v>0</v>
      </c>
      <c r="AE14" s="328" t="str">
        <f t="shared" ref="AE14" si="1">IF(AD14=1,"час",IF(AD14=0," ",IF(AD14&gt;4,"часов","часа")))</f>
        <v xml:space="preserve"> </v>
      </c>
    </row>
    <row r="15" spans="1:62" ht="18.600000000000001" customHeight="1" x14ac:dyDescent="0.25">
      <c r="A15" s="214">
        <v>1</v>
      </c>
      <c r="B15" s="298" t="str">
        <f>IF('МО3 общие данные '!E16=1,AG15,AH15)</f>
        <v>-</v>
      </c>
      <c r="C15" s="299"/>
      <c r="D15" s="298" t="str">
        <f>IF('МО3 общие данные '!E17=1,AI15,AJ15)</f>
        <v>-</v>
      </c>
      <c r="E15" s="299"/>
      <c r="F15" s="298" t="str">
        <f>IF('МО3 общие данные '!E18=1,AK15,AL15)</f>
        <v>-</v>
      </c>
      <c r="G15" s="299"/>
      <c r="H15" s="298" t="str">
        <f>IF('МО3 общие данные '!E19=1,AM15,AN15)</f>
        <v>-</v>
      </c>
      <c r="I15" s="299"/>
      <c r="J15" s="298" t="str">
        <f>IF('МО3 общие данные '!E20=1,AO15,AP15)</f>
        <v>-</v>
      </c>
      <c r="K15" s="299"/>
      <c r="L15" s="298" t="str">
        <f>IF('МО3 общие данные '!E21=1,AQ15,AR15)</f>
        <v>-</v>
      </c>
      <c r="M15" s="299"/>
      <c r="N15" s="298" t="str">
        <f>IF('МО3 общие данные '!E22=1,AS15,AT15)</f>
        <v>-</v>
      </c>
      <c r="O15" s="299"/>
      <c r="P15" s="298" t="str">
        <f>IF('МО3 общие данные '!E23=1,AU15,AV15)</f>
        <v>-</v>
      </c>
      <c r="Q15" s="299"/>
      <c r="R15" s="298" t="str">
        <f>IF('МО3 общие данные '!E24=1,AW15,AX15)</f>
        <v>-</v>
      </c>
      <c r="S15" s="299"/>
      <c r="T15" s="298" t="str">
        <f>IF('МО3 общие данные '!E25=1,AY15,AZ15)</f>
        <v>-</v>
      </c>
      <c r="U15" s="299"/>
      <c r="V15" s="298" t="str">
        <f>IF('МО3 общие данные '!E26=1,BA15,BB15)</f>
        <v>-</v>
      </c>
      <c r="W15" s="299"/>
      <c r="X15" s="298" t="str">
        <f>IF('МО3 общие данные '!E27=1,BC15,BD15)</f>
        <v>-</v>
      </c>
      <c r="Y15" s="299"/>
      <c r="Z15" s="298" t="str">
        <f>IF('МО3 общие данные '!E28=1,BE15,BF15)</f>
        <v>-</v>
      </c>
      <c r="AA15" s="299"/>
      <c r="AB15" s="298" t="str">
        <f>IF('МО3 общие данные '!E29=1,BG15,BH15)</f>
        <v>-</v>
      </c>
      <c r="AC15" s="299"/>
      <c r="AD15" s="298" t="str">
        <f>IF('МО3 общие данные '!E30=1,BI15,BJ15)</f>
        <v>-</v>
      </c>
      <c r="AE15" s="299"/>
      <c r="AG15" s="85" t="str">
        <f>(INDEX('МО3 общие данные '!C44:C62,MATCH(B14,'МО3 общие данные '!B44:B62,0)))</f>
        <v>-</v>
      </c>
      <c r="AH15" s="85" t="str">
        <f>(INDEX('МО3 общие данные '!D42:D60,MATCH(B14,'МО3 общие данные '!B42:B60,0)))</f>
        <v>-</v>
      </c>
      <c r="AI15" s="85" t="str">
        <f>(INDEX('МО3 общие данные '!C42:C60,MATCH(D14,'МО3 общие данные '!B42:B60,0)))</f>
        <v>-</v>
      </c>
      <c r="AJ15" s="85" t="str">
        <f>(INDEX('МО3 общие данные '!D42:D60,MATCH(D14,'МО3 общие данные '!B42:B60,0)))</f>
        <v>-</v>
      </c>
      <c r="AK15" s="85" t="str">
        <f>(INDEX('МО3 общие данные '!C42:C60,MATCH(F14,'МО3 общие данные '!B42:B60,0)))</f>
        <v>-</v>
      </c>
      <c r="AL15" s="85" t="str">
        <f>(INDEX('МО3 общие данные '!D42:D60,MATCH(F14,'МО3 общие данные '!B42:B60,0)))</f>
        <v>-</v>
      </c>
      <c r="AM15" s="85" t="str">
        <f>(INDEX('МО3 общие данные '!C42:C60,MATCH(H14,'МО3 общие данные '!B42:B60,0)))</f>
        <v>-</v>
      </c>
      <c r="AN15" s="85" t="str">
        <f>(INDEX('МО3 общие данные '!D42:D60,MATCH(H14,'МО3 общие данные '!B42:B60,0)))</f>
        <v>-</v>
      </c>
      <c r="AO15" s="85" t="str">
        <f>(INDEX('МО3 общие данные '!C42:C60,MATCH(J14,'МО3 общие данные '!B42:B60,0)))</f>
        <v>-</v>
      </c>
      <c r="AP15" s="85" t="str">
        <f>(INDEX('МО3 общие данные '!D42:D60,MATCH(J14,'МО3 общие данные '!B42:B60,0)))</f>
        <v>-</v>
      </c>
      <c r="AQ15" s="85" t="str">
        <f>(INDEX('МО3 общие данные '!C42:C60,MATCH(L14,'МО3 общие данные '!B42:B60,0)))</f>
        <v>-</v>
      </c>
      <c r="AR15" s="85" t="str">
        <f>(INDEX('МО3 общие данные '!D42:D60,MATCH(L14,'МО3 общие данные '!B42:B60,0)))</f>
        <v>-</v>
      </c>
      <c r="AS15" s="85" t="str">
        <f>(INDEX('МО3 общие данные '!C42:C60,MATCH(N14,'МО3 общие данные '!B42:B60,0)))</f>
        <v>-</v>
      </c>
      <c r="AT15" s="85" t="str">
        <f>(INDEX('МО3 общие данные '!D42:D60,MATCH(N14,'МО3 общие данные '!B42:B60,0)))</f>
        <v>-</v>
      </c>
      <c r="AU15" s="85" t="str">
        <f>(INDEX('МО3 общие данные '!C42:C60,MATCH(P14,'МО3 общие данные '!B42:B60,0)))</f>
        <v>-</v>
      </c>
      <c r="AV15" s="85" t="str">
        <f>(INDEX('МО3 общие данные '!D42:D60,MATCH(P14,'МО3 общие данные '!B42:B60,0)))</f>
        <v>-</v>
      </c>
      <c r="AW15" s="85" t="str">
        <f>(INDEX('МО3 общие данные '!C42:C60,MATCH(R14,'МО3 общие данные '!B42:B60,0)))</f>
        <v>-</v>
      </c>
      <c r="AX15" s="85" t="str">
        <f>(INDEX('МО3 общие данные '!D42:D60,MATCH(R14,'МО3 общие данные '!B42:B60,0)))</f>
        <v>-</v>
      </c>
      <c r="AY15" s="85" t="str">
        <f>(INDEX('МО3 общие данные '!C42:C60,MATCH(T14,'МО3 общие данные '!B42:B60,0)))</f>
        <v>-</v>
      </c>
      <c r="AZ15" s="85" t="str">
        <f>(INDEX('МО3 общие данные '!D42:D60,MATCH(T14,'МО3 общие данные '!B42:B60,0)))</f>
        <v>-</v>
      </c>
      <c r="BA15" s="85" t="str">
        <f>(INDEX('МО3 общие данные '!C42:C60,MATCH(V14,'МО3 общие данные '!B42:B60,0)))</f>
        <v>-</v>
      </c>
      <c r="BB15" s="85" t="str">
        <f>(INDEX('МО3 общие данные '!D42:D60,MATCH(V14,'МО3 общие данные '!B42:B60,0)))</f>
        <v>-</v>
      </c>
      <c r="BC15" s="85" t="str">
        <f>(INDEX('МО3 общие данные '!C42:C60,MATCH(X14,'МО3 общие данные '!B42:B60,0)))</f>
        <v>-</v>
      </c>
      <c r="BD15" s="85" t="str">
        <f>(INDEX('МО3 общие данные '!D42:D60,MATCH(X14,'МО3 общие данные '!B42:B60,0)))</f>
        <v>-</v>
      </c>
      <c r="BE15" s="85" t="str">
        <f>(INDEX('МО3 общие данные '!C42:C60,MATCH(Z14,'МО3 общие данные '!B42:B60,0)))</f>
        <v>-</v>
      </c>
      <c r="BF15" s="85" t="str">
        <f>(INDEX('МО3 общие данные '!D42:D60,MATCH(Z14,'МО3 общие данные '!B42:B60,0)))</f>
        <v>-</v>
      </c>
      <c r="BG15" s="85" t="str">
        <f>(INDEX('МО3 общие данные '!C42:C60,MATCH(AB14,'МО3 общие данные '!B42:B60,0)))</f>
        <v>-</v>
      </c>
      <c r="BH15" s="85" t="str">
        <f>(INDEX('МО3 общие данные '!D42:D60,MATCH(AB14,'МО3 общие данные '!B42:B60,0)))</f>
        <v>-</v>
      </c>
      <c r="BI15" s="85" t="str">
        <f>(INDEX('МО3 общие данные '!C42:C60,MATCH(AD14,'МО3 общие данные '!B42:B60,0)))</f>
        <v>-</v>
      </c>
      <c r="BJ15" s="85" t="str">
        <f>(INDEX('МО3 общие данные '!D42:D60,MATCH(AD14,'МО3 общие данные '!B42:B60,0)))</f>
        <v>-</v>
      </c>
    </row>
    <row r="16" spans="1:62" x14ac:dyDescent="0.25">
      <c r="A16" s="215"/>
      <c r="B16" s="329" t="str">
        <f>IF(B14&gt;0,"Д",IF(B14=0," "))</f>
        <v xml:space="preserve"> </v>
      </c>
      <c r="C16" s="330"/>
      <c r="D16" s="329" t="str">
        <f>IF(D14&gt;0,"Д",IF(D14=0," "))</f>
        <v xml:space="preserve"> </v>
      </c>
      <c r="E16" s="330"/>
      <c r="F16" s="329" t="str">
        <f t="shared" ref="F16:Z16" si="2">IF(F14&gt;0,"Д",IF(F14=0," "))</f>
        <v xml:space="preserve"> </v>
      </c>
      <c r="G16" s="330"/>
      <c r="H16" s="329" t="str">
        <f t="shared" si="2"/>
        <v xml:space="preserve"> </v>
      </c>
      <c r="I16" s="330"/>
      <c r="J16" s="329" t="str">
        <f t="shared" si="2"/>
        <v xml:space="preserve"> </v>
      </c>
      <c r="K16" s="330"/>
      <c r="L16" s="329" t="str">
        <f t="shared" si="2"/>
        <v xml:space="preserve"> </v>
      </c>
      <c r="M16" s="330"/>
      <c r="N16" s="329" t="str">
        <f t="shared" si="2"/>
        <v xml:space="preserve"> </v>
      </c>
      <c r="O16" s="330"/>
      <c r="P16" s="329" t="str">
        <f t="shared" si="2"/>
        <v xml:space="preserve"> </v>
      </c>
      <c r="Q16" s="330"/>
      <c r="R16" s="329" t="str">
        <f t="shared" si="2"/>
        <v xml:space="preserve"> </v>
      </c>
      <c r="S16" s="330"/>
      <c r="T16" s="329" t="str">
        <f t="shared" si="2"/>
        <v xml:space="preserve"> </v>
      </c>
      <c r="U16" s="330"/>
      <c r="V16" s="329" t="str">
        <f t="shared" si="2"/>
        <v xml:space="preserve"> </v>
      </c>
      <c r="W16" s="330"/>
      <c r="X16" s="329" t="str">
        <f t="shared" si="2"/>
        <v xml:space="preserve"> </v>
      </c>
      <c r="Y16" s="330"/>
      <c r="Z16" s="329" t="str">
        <f t="shared" si="2"/>
        <v xml:space="preserve"> </v>
      </c>
      <c r="AA16" s="330"/>
      <c r="AB16" s="329" t="str">
        <f t="shared" ref="AB16" si="3">IF(AB14&gt;0,"Д",IF(AB14=0," "))</f>
        <v xml:space="preserve"> </v>
      </c>
      <c r="AC16" s="330"/>
      <c r="AD16" s="329" t="str">
        <f t="shared" ref="AD16" si="4">IF(AD14&gt;0,"Д",IF(AD14=0," "))</f>
        <v xml:space="preserve"> </v>
      </c>
      <c r="AE16" s="330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</row>
    <row r="17" spans="1:62" x14ac:dyDescent="0.25">
      <c r="A17" s="128"/>
      <c r="B17" s="327">
        <f>'гр8 МО3'!B13</f>
        <v>0</v>
      </c>
      <c r="C17" s="328" t="str">
        <f>IF(B17=1,"час",IF(B17=0," ",IF(B17&gt;4,"часов","часа")))</f>
        <v xml:space="preserve"> </v>
      </c>
      <c r="D17" s="327">
        <f>'гр8 МО3'!C13</f>
        <v>0</v>
      </c>
      <c r="E17" s="328" t="str">
        <f>IF(D17=1,"час",IF(D17=0," ",IF(D17&gt;4,"часов","часа")))</f>
        <v xml:space="preserve"> </v>
      </c>
      <c r="F17" s="327">
        <f>'гр8 МО3'!D13</f>
        <v>0</v>
      </c>
      <c r="G17" s="328" t="str">
        <f>IF(F17=1,"час",IF(F17=0," ",IF(F17&gt;4,"часов","часа")))</f>
        <v xml:space="preserve"> </v>
      </c>
      <c r="H17" s="327">
        <f>'гр8 МО3'!E13</f>
        <v>0</v>
      </c>
      <c r="I17" s="328" t="str">
        <f>IF(H17=1,"час",IF(H17=0," ",IF(H17&gt;4,"часов","часа")))</f>
        <v xml:space="preserve"> </v>
      </c>
      <c r="J17" s="327">
        <f>'гр8 МО3'!F13</f>
        <v>0</v>
      </c>
      <c r="K17" s="328" t="str">
        <f>IF(J17=1,"час",IF(J17=0," ",IF(J17&gt;4,"часов","часа")))</f>
        <v xml:space="preserve"> </v>
      </c>
      <c r="L17" s="327">
        <f>'гр8 МО3'!G13</f>
        <v>0</v>
      </c>
      <c r="M17" s="328" t="str">
        <f>IF(L17=1,"час",IF(L17=0," ",IF(L17&gt;4,"часов","часа")))</f>
        <v xml:space="preserve"> </v>
      </c>
      <c r="N17" s="327">
        <f>'гр8 МО3'!H13</f>
        <v>0</v>
      </c>
      <c r="O17" s="328" t="str">
        <f>IF(N17=1,"час",IF(N17=0," ",IF(N17&gt;4,"часов","часа")))</f>
        <v xml:space="preserve"> </v>
      </c>
      <c r="P17" s="327">
        <f>'гр8 МО3'!I13</f>
        <v>0</v>
      </c>
      <c r="Q17" s="328" t="str">
        <f>IF(P17=1,"час",IF(P17=0," ",IF(P17&gt;4,"часов","часа")))</f>
        <v xml:space="preserve"> </v>
      </c>
      <c r="R17" s="327">
        <f>'гр8 МО3'!J13</f>
        <v>0</v>
      </c>
      <c r="S17" s="328" t="str">
        <f>IF(R17=1,"час",IF(R17=0," ",IF(R17&gt;4,"часов","часа")))</f>
        <v xml:space="preserve"> </v>
      </c>
      <c r="T17" s="327">
        <f>'гр8 МО3'!K13</f>
        <v>0</v>
      </c>
      <c r="U17" s="328" t="str">
        <f>IF(T17=1,"час",IF(T17=0," ",IF(T17&gt;4,"часов","часа")))</f>
        <v xml:space="preserve"> </v>
      </c>
      <c r="V17" s="327">
        <f>'гр8 МО3'!L13</f>
        <v>0</v>
      </c>
      <c r="W17" s="328" t="str">
        <f>IF(V17=1,"час",IF(V17=0," ",IF(V17&gt;4,"часов","часа")))</f>
        <v xml:space="preserve"> </v>
      </c>
      <c r="X17" s="327">
        <f>'гр8 МО3'!M13</f>
        <v>0</v>
      </c>
      <c r="Y17" s="328" t="str">
        <f>IF(X17=1,"час",IF(X17=0," ",IF(X17&gt;4,"часов","часа")))</f>
        <v xml:space="preserve"> </v>
      </c>
      <c r="Z17" s="327">
        <f>'гр8 МО3'!N13</f>
        <v>0</v>
      </c>
      <c r="AA17" s="328" t="str">
        <f>IF(Z17=1,"час",IF(Z17=0," ",IF(Z17&gt;4,"часов","часа")))</f>
        <v xml:space="preserve"> </v>
      </c>
      <c r="AB17" s="327">
        <f>'гр8 МО3'!O13</f>
        <v>0</v>
      </c>
      <c r="AC17" s="328" t="str">
        <f t="shared" ref="AC17" si="5">IF(AB17=1,"час",IF(AB17=0," ",IF(AB17&gt;4,"часов","часа")))</f>
        <v xml:space="preserve"> </v>
      </c>
      <c r="AD17" s="327">
        <f>'гр8 МО3'!P13</f>
        <v>0</v>
      </c>
      <c r="AE17" s="328" t="str">
        <f t="shared" ref="AE17" si="6">IF(AD17=1,"час",IF(AD17=0," ",IF(AD17&gt;4,"часов","часа")))</f>
        <v xml:space="preserve"> </v>
      </c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</row>
    <row r="18" spans="1:62" ht="24" customHeight="1" x14ac:dyDescent="0.25">
      <c r="A18" s="128">
        <v>2</v>
      </c>
      <c r="B18" s="298" t="str">
        <f>IF('МО3 общие данные '!E16=1,AG18,AH18)</f>
        <v>-</v>
      </c>
      <c r="C18" s="299"/>
      <c r="D18" s="298" t="str">
        <f>IF('МО3 общие данные '!E17=1,AI18,AJ18)</f>
        <v>-</v>
      </c>
      <c r="E18" s="299"/>
      <c r="F18" s="298" t="str">
        <f>IF('МО3 общие данные '!E18=1,AK18,AL18)</f>
        <v>-</v>
      </c>
      <c r="G18" s="299"/>
      <c r="H18" s="298" t="str">
        <f>IF('МО3 общие данные '!E19=1,AM18,AN18)</f>
        <v>-</v>
      </c>
      <c r="I18" s="299"/>
      <c r="J18" s="298" t="str">
        <f>IF('МО3 общие данные '!E20=1,AO18,AP18)</f>
        <v>-</v>
      </c>
      <c r="K18" s="299"/>
      <c r="L18" s="298" t="str">
        <f>IF('МО3 общие данные '!E21=1,AQ18,AR18)</f>
        <v>-</v>
      </c>
      <c r="M18" s="299"/>
      <c r="N18" s="298" t="str">
        <f>IF('МО3 общие данные '!E22=1,AS18,AT18)</f>
        <v>-</v>
      </c>
      <c r="O18" s="299"/>
      <c r="P18" s="298" t="str">
        <f>IF('МО3 общие данные '!E23=1,AU18,AV18)</f>
        <v>-</v>
      </c>
      <c r="Q18" s="299"/>
      <c r="R18" s="298" t="str">
        <f>IF('МО3 общие данные '!E24=1,AW18,AX18)</f>
        <v>-</v>
      </c>
      <c r="S18" s="299"/>
      <c r="T18" s="298" t="str">
        <f>IF('МО3 общие данные '!E25=1,AY18,AZ18)</f>
        <v>-</v>
      </c>
      <c r="U18" s="299"/>
      <c r="V18" s="298" t="str">
        <f>IF('МО3 общие данные '!E26=1,BA18,BB18)</f>
        <v>-</v>
      </c>
      <c r="W18" s="299"/>
      <c r="X18" s="298" t="str">
        <f>IF('МО3 общие данные '!E26=1,BC18,BD18)</f>
        <v>-</v>
      </c>
      <c r="Y18" s="299"/>
      <c r="Z18" s="298" t="str">
        <f>IF('МО3 общие данные '!E28=1,BE18,BF18)</f>
        <v>-</v>
      </c>
      <c r="AA18" s="299"/>
      <c r="AB18" s="298" t="str">
        <f>IF('МО3 общие данные '!E29=1,BG18,BH18)</f>
        <v>-</v>
      </c>
      <c r="AC18" s="299"/>
      <c r="AD18" s="298" t="str">
        <f>IF('МО3 общие данные '!E30=1,BI18,BJ18)</f>
        <v>-</v>
      </c>
      <c r="AE18" s="299"/>
      <c r="AG18" s="85" t="str">
        <f>(INDEX('МО3 общие данные '!C42:C60,MATCH(B17,'МО3 общие данные '!B42:B60,0)))</f>
        <v>-</v>
      </c>
      <c r="AH18" s="85" t="str">
        <f>(INDEX('МО3 общие данные '!D42:D60,MATCH(B17,'МО3 общие данные '!B42:B60,0)))</f>
        <v>-</v>
      </c>
      <c r="AI18" s="85" t="str">
        <f>(INDEX('МО3 общие данные '!C42:C60,MATCH(D17,'МО3 общие данные '!B42:B60,0)))</f>
        <v>-</v>
      </c>
      <c r="AJ18" s="85" t="str">
        <f>(INDEX('МО3 общие данные '!D42:D60,MATCH(D17,'МО3 общие данные '!B42:B60,0)))</f>
        <v>-</v>
      </c>
      <c r="AK18" s="85" t="str">
        <f>(INDEX('МО3 общие данные '!C42:C60,MATCH(F17,'МО3 общие данные '!B42:B60,0)))</f>
        <v>-</v>
      </c>
      <c r="AL18" s="85" t="str">
        <f>(INDEX('МО3 общие данные '!D42:D60,MATCH(F17,'МО3 общие данные '!B42:B60,0)))</f>
        <v>-</v>
      </c>
      <c r="AM18" s="85" t="str">
        <f>(INDEX('МО3 общие данные '!C42:C60,MATCH(H17,'МО3 общие данные '!B42:B60,0)))</f>
        <v>-</v>
      </c>
      <c r="AN18" s="85" t="str">
        <f>(INDEX('МО3 общие данные '!D42:D60,MATCH(H17,'МО3 общие данные '!B42:B60,0)))</f>
        <v>-</v>
      </c>
      <c r="AO18" s="85" t="str">
        <f>(INDEX('МО3 общие данные '!C42:C60,MATCH(J17,'МО3 общие данные '!B42:B60,0)))</f>
        <v>-</v>
      </c>
      <c r="AP18" s="85" t="str">
        <f>(INDEX('МО3 общие данные '!D42:D60,MATCH(J17,'МО3 общие данные '!B42:B60,0)))</f>
        <v>-</v>
      </c>
      <c r="AQ18" s="85" t="str">
        <f>(INDEX('МО3 общие данные '!C42:C60,MATCH(L17,'МО3 общие данные '!B42:B60,0)))</f>
        <v>-</v>
      </c>
      <c r="AR18" s="85" t="str">
        <f>(INDEX('МО3 общие данные '!D42:D60,MATCH(L17,'МО3 общие данные '!B42:B60,0)))</f>
        <v>-</v>
      </c>
      <c r="AS18" s="85" t="str">
        <f>(INDEX('МО3 общие данные '!C42:C60,MATCH(N17,'МО3 общие данные '!B42:B60,0)))</f>
        <v>-</v>
      </c>
      <c r="AT18" s="85" t="str">
        <f>(INDEX('МО3 общие данные '!D42:D60,MATCH(N17,'МО3 общие данные '!B42:B60,0)))</f>
        <v>-</v>
      </c>
      <c r="AU18" s="85" t="str">
        <f>(INDEX('МО3 общие данные '!C42:C60,MATCH(P17,'МО3 общие данные '!B42:B60,0)))</f>
        <v>-</v>
      </c>
      <c r="AV18" s="85" t="str">
        <f>(INDEX('МО3 общие данные '!D42:D60,MATCH(P17,'МО3 общие данные '!B42:B60,0)))</f>
        <v>-</v>
      </c>
      <c r="AW18" s="85" t="str">
        <f>(INDEX('МО3 общие данные '!C42:C60,MATCH(R17,'МО3 общие данные '!B42:B60,0)))</f>
        <v>-</v>
      </c>
      <c r="AX18" s="85" t="str">
        <f>(INDEX('МО3 общие данные '!D42:D60,MATCH(R17,'МО3 общие данные '!B42:B60,0)))</f>
        <v>-</v>
      </c>
      <c r="AY18" s="85" t="str">
        <f>(INDEX('МО3 общие данные '!C42:C60,MATCH(T17,'МО3 общие данные '!B42:B60,0)))</f>
        <v>-</v>
      </c>
      <c r="AZ18" s="85" t="str">
        <f>(INDEX('МО3 общие данные '!D42:D60,MATCH(T17,'МО3 общие данные '!B42:B60,0)))</f>
        <v>-</v>
      </c>
      <c r="BA18" s="85" t="str">
        <f>(INDEX('МО3 общие данные '!C42:C60,MATCH(V17,'МО3 общие данные '!B42:B60,0)))</f>
        <v>-</v>
      </c>
      <c r="BB18" s="85" t="str">
        <f>(INDEX('МО3 общие данные '!D42:D60,MATCH(V17,'МО3 общие данные '!B42:B60,0)))</f>
        <v>-</v>
      </c>
      <c r="BC18" s="85" t="str">
        <f>(INDEX('МО3 общие данные '!C42:C60,MATCH(X17,'МО3 общие данные '!B42:B60,0)))</f>
        <v>-</v>
      </c>
      <c r="BD18" s="85" t="str">
        <f>(INDEX('МО3 общие данные '!D42:D60,MATCH(X17,'МО3 общие данные '!B42:B60,0)))</f>
        <v>-</v>
      </c>
      <c r="BE18" s="85" t="str">
        <f>(INDEX('МО3 общие данные '!C42:C60,MATCH(Z17,'МО3 общие данные '!B42:B60,0)))</f>
        <v>-</v>
      </c>
      <c r="BF18" s="85" t="str">
        <f>(INDEX('МО3 общие данные '!D42:D60,MATCH(Z17,'МО3 общие данные '!B42:B60,0)))</f>
        <v>-</v>
      </c>
      <c r="BG18" s="85" t="str">
        <f>(INDEX('МО3 общие данные '!C42:C60,MATCH(AB17,'МО3 общие данные '!B42:B60,0)))</f>
        <v>-</v>
      </c>
      <c r="BH18" s="85" t="str">
        <f>(INDEX('МО3 общие данные '!D42:D60,MATCH(AB17,'МО3 общие данные '!B42:B60,0)))</f>
        <v>-</v>
      </c>
      <c r="BI18" s="85" t="str">
        <f>(INDEX('МО3 общие данные '!C42:C60,MATCH(AD17,'МО3 общие данные '!B42:B60,0)))</f>
        <v>-</v>
      </c>
      <c r="BJ18" s="85" t="str">
        <f>(INDEX('МО3 общие данные '!D42:D60,MATCH(AD17,'МО3 общие данные '!B42:B60,0)))</f>
        <v>-</v>
      </c>
    </row>
    <row r="19" spans="1:62" x14ac:dyDescent="0.25">
      <c r="A19" s="129"/>
      <c r="B19" s="329" t="str">
        <f>IF(B17&gt;0,"Д",IF(B17=0," "))</f>
        <v xml:space="preserve"> </v>
      </c>
      <c r="C19" s="330"/>
      <c r="D19" s="329" t="str">
        <f t="shared" ref="D19:Z19" si="7">IF(D17&gt;0,"Д",IF(D17=0," "))</f>
        <v xml:space="preserve"> </v>
      </c>
      <c r="E19" s="330"/>
      <c r="F19" s="329" t="str">
        <f t="shared" si="7"/>
        <v xml:space="preserve"> </v>
      </c>
      <c r="G19" s="330"/>
      <c r="H19" s="329" t="str">
        <f t="shared" si="7"/>
        <v xml:space="preserve"> </v>
      </c>
      <c r="I19" s="330"/>
      <c r="J19" s="329" t="str">
        <f t="shared" si="7"/>
        <v xml:space="preserve"> </v>
      </c>
      <c r="K19" s="330"/>
      <c r="L19" s="329" t="str">
        <f t="shared" si="7"/>
        <v xml:space="preserve"> </v>
      </c>
      <c r="M19" s="330"/>
      <c r="N19" s="329" t="str">
        <f t="shared" si="7"/>
        <v xml:space="preserve"> </v>
      </c>
      <c r="O19" s="330"/>
      <c r="P19" s="329" t="str">
        <f t="shared" si="7"/>
        <v xml:space="preserve"> </v>
      </c>
      <c r="Q19" s="330"/>
      <c r="R19" s="329" t="str">
        <f t="shared" si="7"/>
        <v xml:space="preserve"> </v>
      </c>
      <c r="S19" s="330"/>
      <c r="T19" s="329" t="str">
        <f t="shared" si="7"/>
        <v xml:space="preserve"> </v>
      </c>
      <c r="U19" s="330"/>
      <c r="V19" s="329" t="str">
        <f t="shared" si="7"/>
        <v xml:space="preserve"> </v>
      </c>
      <c r="W19" s="330"/>
      <c r="X19" s="329" t="str">
        <f t="shared" si="7"/>
        <v xml:space="preserve"> </v>
      </c>
      <c r="Y19" s="330"/>
      <c r="Z19" s="329" t="str">
        <f t="shared" si="7"/>
        <v xml:space="preserve"> </v>
      </c>
      <c r="AA19" s="330"/>
      <c r="AB19" s="329" t="str">
        <f t="shared" ref="AB19" si="8">IF(AB17&gt;0,"Д",IF(AB17=0," "))</f>
        <v xml:space="preserve"> </v>
      </c>
      <c r="AC19" s="330"/>
      <c r="AD19" s="329" t="str">
        <f t="shared" ref="AD19" si="9">IF(AD17&gt;0,"Д",IF(AD17=0," "))</f>
        <v xml:space="preserve"> </v>
      </c>
      <c r="AE19" s="330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</row>
    <row r="20" spans="1:62" x14ac:dyDescent="0.25">
      <c r="A20" s="128"/>
      <c r="B20" s="327">
        <f>'гр8 МО3'!B14</f>
        <v>0</v>
      </c>
      <c r="C20" s="328" t="str">
        <f>IF(B20=1,"час",IF(B20=0," ",IF(B20&gt;4,"часов","часа")))</f>
        <v xml:space="preserve"> </v>
      </c>
      <c r="D20" s="327">
        <f>'гр8 МО3'!C14</f>
        <v>0</v>
      </c>
      <c r="E20" s="328" t="str">
        <f>IF(D20=1,"час",IF(D20=0," ",IF(D20&gt;4,"часов","часа")))</f>
        <v xml:space="preserve"> </v>
      </c>
      <c r="F20" s="327">
        <f>'гр8 МО3'!D14</f>
        <v>0</v>
      </c>
      <c r="G20" s="328" t="str">
        <f>IF(F20=1,"час",IF(F20=0," ",IF(F20&gt;4,"часов","часа")))</f>
        <v xml:space="preserve"> </v>
      </c>
      <c r="H20" s="327">
        <f>'гр8 МО3'!E14</f>
        <v>0</v>
      </c>
      <c r="I20" s="328" t="str">
        <f>IF(H20=1,"час",IF(H20=0," ",IF(H20&gt;4,"часов","часа")))</f>
        <v xml:space="preserve"> </v>
      </c>
      <c r="J20" s="327">
        <f>'гр8 МО3'!F14</f>
        <v>0</v>
      </c>
      <c r="K20" s="328" t="str">
        <f>IF(J20=1,"час",IF(J20=0," ",IF(J20&gt;4,"часов","часа")))</f>
        <v xml:space="preserve"> </v>
      </c>
      <c r="L20" s="327">
        <f>'гр8 МО3'!G14</f>
        <v>0</v>
      </c>
      <c r="M20" s="328" t="str">
        <f>IF(L20=1,"час",IF(L20=0," ",IF(L20&gt;4,"часов","часа")))</f>
        <v xml:space="preserve"> </v>
      </c>
      <c r="N20" s="327">
        <f>'гр8 МО3'!H14</f>
        <v>0</v>
      </c>
      <c r="O20" s="328" t="str">
        <f>IF(N20=1,"час",IF(N20=0," ",IF(N20&gt;4,"часов","часа")))</f>
        <v xml:space="preserve"> </v>
      </c>
      <c r="P20" s="327">
        <f>'гр8 МО3'!I14</f>
        <v>0</v>
      </c>
      <c r="Q20" s="328" t="str">
        <f>IF(P20=1,"час",IF(P20=0," ",IF(P20&gt;4,"часов","часа")))</f>
        <v xml:space="preserve"> </v>
      </c>
      <c r="R20" s="327">
        <f>'гр8 МО3'!J14</f>
        <v>0</v>
      </c>
      <c r="S20" s="328" t="str">
        <f>IF(R20=1,"час",IF(R20=0," ",IF(R20&gt;4,"часов","часа")))</f>
        <v xml:space="preserve"> </v>
      </c>
      <c r="T20" s="327">
        <f>'гр8 МО3'!K14</f>
        <v>0</v>
      </c>
      <c r="U20" s="328" t="str">
        <f>IF(T20=1,"час",IF(T20=0," ",IF(T20&gt;4,"часов","часа")))</f>
        <v xml:space="preserve"> </v>
      </c>
      <c r="V20" s="327">
        <f>'гр8 МО3'!L14</f>
        <v>0</v>
      </c>
      <c r="W20" s="328" t="str">
        <f>IF(V20=1,"час",IF(V20=0," ",IF(V20&gt;4,"часов","часа")))</f>
        <v xml:space="preserve"> </v>
      </c>
      <c r="X20" s="327">
        <f>'гр8 МО3'!M14</f>
        <v>0</v>
      </c>
      <c r="Y20" s="328" t="str">
        <f>IF(X20=1,"час",IF(X20=0," ",IF(X20&gt;4,"часов","часа")))</f>
        <v xml:space="preserve"> </v>
      </c>
      <c r="Z20" s="327">
        <f>'гр8 МО3'!N14</f>
        <v>0</v>
      </c>
      <c r="AA20" s="328" t="str">
        <f>IF(Z20=1,"час",IF(Z20=0," ",IF(Z20&gt;4,"часов","часа")))</f>
        <v xml:space="preserve"> </v>
      </c>
      <c r="AB20" s="327">
        <f>'гр8 МО3'!O14</f>
        <v>0</v>
      </c>
      <c r="AC20" s="328" t="str">
        <f t="shared" ref="AC20" si="10">IF(AB20=1,"час",IF(AB20=0," ",IF(AB20&gt;4,"часов","часа")))</f>
        <v xml:space="preserve"> </v>
      </c>
      <c r="AD20" s="327">
        <f>'гр8 МО3'!P14</f>
        <v>0</v>
      </c>
      <c r="AE20" s="328" t="str">
        <f t="shared" ref="AE20" si="11">IF(AD20=1,"час",IF(AD20=0," ",IF(AD20&gt;4,"часов","часа")))</f>
        <v xml:space="preserve"> </v>
      </c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</row>
    <row r="21" spans="1:62" ht="24" customHeight="1" x14ac:dyDescent="0.25">
      <c r="A21" s="128">
        <v>3</v>
      </c>
      <c r="B21" s="298" t="str">
        <f>IF('МО3 общие данные '!E16=1,AG21,AH21)</f>
        <v>-</v>
      </c>
      <c r="C21" s="299"/>
      <c r="D21" s="298" t="str">
        <f>IF('МО3 общие данные '!E17=1,AI21,AJ21)</f>
        <v>-</v>
      </c>
      <c r="E21" s="299"/>
      <c r="F21" s="298" t="str">
        <f>IF('МО3 общие данные '!E18=1,AK21,AL21)</f>
        <v>-</v>
      </c>
      <c r="G21" s="299"/>
      <c r="H21" s="298" t="str">
        <f>IF('МО3 общие данные '!E19=1,AM21,AN21)</f>
        <v>-</v>
      </c>
      <c r="I21" s="299"/>
      <c r="J21" s="298" t="str">
        <f>IF('МО3 общие данные '!E20=1,AO21,AP21)</f>
        <v>-</v>
      </c>
      <c r="K21" s="299"/>
      <c r="L21" s="298" t="str">
        <f>IF('МО3 общие данные '!E21=1,AQ21,AR21)</f>
        <v>-</v>
      </c>
      <c r="M21" s="299"/>
      <c r="N21" s="298" t="str">
        <f>IF('МО3 общие данные '!E22=1,AS21,AT21)</f>
        <v>-</v>
      </c>
      <c r="O21" s="299"/>
      <c r="P21" s="298" t="str">
        <f>IF('МО3 общие данные '!E23=1,AU21,AV21)</f>
        <v>-</v>
      </c>
      <c r="Q21" s="299"/>
      <c r="R21" s="298" t="str">
        <f>IF('МО3 общие данные '!E24=1,AW21,AX21)</f>
        <v>-</v>
      </c>
      <c r="S21" s="299"/>
      <c r="T21" s="298" t="str">
        <f>IF('МО3 общие данные '!E25=1,AY21,AZ21)</f>
        <v>-</v>
      </c>
      <c r="U21" s="299"/>
      <c r="V21" s="298" t="str">
        <f>IF('МО3 общие данные '!E26=1,BA21,BB21)</f>
        <v>-</v>
      </c>
      <c r="W21" s="299"/>
      <c r="X21" s="298" t="str">
        <f>IF('МО3 общие данные '!E27=1,BC21,BD21)</f>
        <v>-</v>
      </c>
      <c r="Y21" s="299"/>
      <c r="Z21" s="298" t="str">
        <f>IF('МО3 общие данные '!E28=1,BE21,BF21)</f>
        <v>-</v>
      </c>
      <c r="AA21" s="299"/>
      <c r="AB21" s="298" t="str">
        <f>IF('МО3 общие данные '!E29=1,BG21,BH21)</f>
        <v>-</v>
      </c>
      <c r="AC21" s="299"/>
      <c r="AD21" s="298" t="str">
        <f>IF('МО3 общие данные '!E30=1,BI21,BJ21)</f>
        <v>-</v>
      </c>
      <c r="AE21" s="299"/>
      <c r="AG21" s="85" t="str">
        <f>(INDEX('МО3 общие данные '!E42:E60,MATCH(B20,'МО3 общие данные '!B42:B60,0)))</f>
        <v>-</v>
      </c>
      <c r="AH21" s="85" t="str">
        <f>(INDEX('МО3 общие данные '!E42:E60,MATCH(B20,'МО3 общие данные '!B42:B60,0)))</f>
        <v>-</v>
      </c>
      <c r="AI21" s="85" t="str">
        <f>(INDEX('МО3 общие данные '!E42:E60,MATCH(D20,'МО3 общие данные '!B42:B60,0)))</f>
        <v>-</v>
      </c>
      <c r="AJ21" s="85" t="str">
        <f>(INDEX('МО3 общие данные '!E42:E60,MATCH(D20,'МО3 общие данные '!B42:B60,0)))</f>
        <v>-</v>
      </c>
      <c r="AK21" s="85" t="str">
        <f>(INDEX('МО3 общие данные '!E42:E60,MATCH(F20,'МО3 общие данные '!B42:B60,0)))</f>
        <v>-</v>
      </c>
      <c r="AL21" s="85" t="str">
        <f>(INDEX('МО3 общие данные '!E42:E60,MATCH(F20,'МО3 общие данные '!B42:B60,0)))</f>
        <v>-</v>
      </c>
      <c r="AM21" s="85" t="str">
        <f>(INDEX('МО3 общие данные '!E42:E60,MATCH(H20,'МО3 общие данные '!B42:B60,0)))</f>
        <v>-</v>
      </c>
      <c r="AN21" s="85" t="str">
        <f>(INDEX('МО3 общие данные '!E42:E60,MATCH(H20,'МО3 общие данные '!B42:B60,0)))</f>
        <v>-</v>
      </c>
      <c r="AO21" s="85" t="str">
        <f>(INDEX('МО3 общие данные '!E42:E60,MATCH(J20,'МО3 общие данные '!B42:B60,0)))</f>
        <v>-</v>
      </c>
      <c r="AP21" s="85" t="str">
        <f>(INDEX('МО3 общие данные '!E42:E60,MATCH(J20,'МО3 общие данные '!B42:B60,0)))</f>
        <v>-</v>
      </c>
      <c r="AQ21" s="85" t="str">
        <f>(INDEX('МО3 общие данные '!E42:E60,MATCH(L20,'МО3 общие данные '!B42:B60,0)))</f>
        <v>-</v>
      </c>
      <c r="AR21" s="85" t="str">
        <f>(INDEX('МО3 общие данные '!E42:E60,MATCH(L20,'МО3 общие данные '!B42:B60,0)))</f>
        <v>-</v>
      </c>
      <c r="AS21" s="85" t="str">
        <f>(INDEX('МО3 общие данные '!E42:E60,MATCH(N20,'МО3 общие данные '!B42:B60,0)))</f>
        <v>-</v>
      </c>
      <c r="AT21" s="85" t="str">
        <f>(INDEX('МО3 общие данные '!E42:E60,MATCH(N20,'МО3 общие данные '!B42:B60,0)))</f>
        <v>-</v>
      </c>
      <c r="AU21" s="85" t="str">
        <f>(INDEX('МО3 общие данные '!E42:E60,MATCH(P20,'МО3 общие данные '!B42:B60,0)))</f>
        <v>-</v>
      </c>
      <c r="AV21" s="85" t="str">
        <f>(INDEX('МО3 общие данные '!E42:E60,MATCH(P20,'МО3 общие данные '!B42:B60,0)))</f>
        <v>-</v>
      </c>
      <c r="AW21" s="85" t="str">
        <f>(INDEX('МО3 общие данные '!E42:E60,MATCH(R20,'МО3 общие данные '!B42:B60,0)))</f>
        <v>-</v>
      </c>
      <c r="AX21" s="85" t="str">
        <f>(INDEX('МО3 общие данные '!E42:E60,MATCH(R20,'МО3 общие данные '!B42:B60,0)))</f>
        <v>-</v>
      </c>
      <c r="AY21" s="85" t="str">
        <f>(INDEX('МО3 общие данные '!E42:E60,MATCH(T20,'МО3 общие данные '!B42:B60,0)))</f>
        <v>-</v>
      </c>
      <c r="AZ21" s="85" t="str">
        <f>(INDEX('МО3 общие данные '!E42:E60,MATCH(T20,'МО3 общие данные '!B42:B60,0)))</f>
        <v>-</v>
      </c>
      <c r="BA21" s="85" t="str">
        <f>(INDEX('МО3 общие данные '!E42:E60,MATCH(V20,'МО3 общие данные '!B42:B60,0)))</f>
        <v>-</v>
      </c>
      <c r="BB21" s="85" t="str">
        <f>(INDEX('МО3 общие данные '!E42:E60,MATCH(V20,'МО3 общие данные '!B42:B60,0)))</f>
        <v>-</v>
      </c>
      <c r="BC21" s="85" t="str">
        <f>(INDEX('МО3 общие данные '!E42:E60,MATCH(X20,'МО3 общие данные '!B42:B60,0)))</f>
        <v>-</v>
      </c>
      <c r="BD21" s="85" t="str">
        <f>(INDEX('МО3 общие данные '!E42:E60,MATCH(X20,'МО3 общие данные '!B42:B60,0)))</f>
        <v>-</v>
      </c>
      <c r="BE21" s="85" t="str">
        <f>(INDEX('МО3 общие данные '!E42:E60,MATCH(Z20,'МО3 общие данные '!B42:B60,0)))</f>
        <v>-</v>
      </c>
      <c r="BF21" s="85" t="str">
        <f>(INDEX('МО3 общие данные '!E42:E60,MATCH(Z20,'МО3 общие данные '!B42:B60,0)))</f>
        <v>-</v>
      </c>
      <c r="BG21" s="85" t="str">
        <f>(INDEX('МО3 общие данные '!E42:E60,MATCH(AB20,'МО3 общие данные '!B42:B60,0)))</f>
        <v>-</v>
      </c>
      <c r="BH21" s="85" t="str">
        <f>(INDEX('МО3 общие данные '!E42:E60,MATCH(AB20,'МО3 общие данные '!B42:B60,0)))</f>
        <v>-</v>
      </c>
      <c r="BI21" s="85" t="str">
        <f>(INDEX('МО3 общие данные '!E42:E60,MATCH(AD20,'МО3 общие данные '!B42:B60,0)))</f>
        <v>-</v>
      </c>
      <c r="BJ21" s="85" t="str">
        <f>(INDEX('МО3 общие данные '!E42:E60,MATCH(AD20,'МО3 общие данные '!B42:B60,0)))</f>
        <v>-</v>
      </c>
    </row>
    <row r="22" spans="1:62" x14ac:dyDescent="0.25">
      <c r="A22" s="129" t="s">
        <v>17</v>
      </c>
      <c r="B22" s="329" t="str">
        <f>IF(B20&gt;0,"Д",IF(B20=0," "))</f>
        <v xml:space="preserve"> </v>
      </c>
      <c r="C22" s="330"/>
      <c r="D22" s="329" t="str">
        <f t="shared" ref="D22:Z22" si="12">IF(D20&gt;0,"Д",IF(D20=0," "))</f>
        <v xml:space="preserve"> </v>
      </c>
      <c r="E22" s="330"/>
      <c r="F22" s="329" t="str">
        <f t="shared" si="12"/>
        <v xml:space="preserve"> </v>
      </c>
      <c r="G22" s="330"/>
      <c r="H22" s="329" t="str">
        <f t="shared" si="12"/>
        <v xml:space="preserve"> </v>
      </c>
      <c r="I22" s="330"/>
      <c r="J22" s="329" t="str">
        <f t="shared" si="12"/>
        <v xml:space="preserve"> </v>
      </c>
      <c r="K22" s="330"/>
      <c r="L22" s="329" t="str">
        <f t="shared" si="12"/>
        <v xml:space="preserve"> </v>
      </c>
      <c r="M22" s="330"/>
      <c r="N22" s="329" t="str">
        <f t="shared" si="12"/>
        <v xml:space="preserve"> </v>
      </c>
      <c r="O22" s="330"/>
      <c r="P22" s="329" t="str">
        <f t="shared" si="12"/>
        <v xml:space="preserve"> </v>
      </c>
      <c r="Q22" s="330"/>
      <c r="R22" s="329" t="str">
        <f t="shared" si="12"/>
        <v xml:space="preserve"> </v>
      </c>
      <c r="S22" s="330"/>
      <c r="T22" s="329" t="str">
        <f t="shared" si="12"/>
        <v xml:space="preserve"> </v>
      </c>
      <c r="U22" s="330"/>
      <c r="V22" s="329" t="str">
        <f t="shared" si="12"/>
        <v xml:space="preserve"> </v>
      </c>
      <c r="W22" s="330"/>
      <c r="X22" s="329" t="str">
        <f t="shared" si="12"/>
        <v xml:space="preserve"> </v>
      </c>
      <c r="Y22" s="330"/>
      <c r="Z22" s="329" t="str">
        <f t="shared" si="12"/>
        <v xml:space="preserve"> </v>
      </c>
      <c r="AA22" s="330"/>
      <c r="AB22" s="329" t="str">
        <f t="shared" ref="AB22" si="13">IF(AB20&gt;0,"Д",IF(AB20=0," "))</f>
        <v xml:space="preserve"> </v>
      </c>
      <c r="AC22" s="330"/>
      <c r="AD22" s="329" t="str">
        <f t="shared" ref="AD22" si="14">IF(AD20&gt;0,"Д",IF(AD20=0," "))</f>
        <v xml:space="preserve"> </v>
      </c>
      <c r="AE22" s="330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85"/>
      <c r="BJ22" s="85"/>
    </row>
    <row r="23" spans="1:62" x14ac:dyDescent="0.25">
      <c r="A23" s="128"/>
      <c r="B23" s="327">
        <f>'гр8 МО3'!B15</f>
        <v>0</v>
      </c>
      <c r="C23" s="328" t="str">
        <f>IF(B23=1,"час",IF(B23=0," ",IF(B23&gt;4,"часов","часа")))</f>
        <v xml:space="preserve"> </v>
      </c>
      <c r="D23" s="327">
        <f>'гр8 МО3'!C15</f>
        <v>0</v>
      </c>
      <c r="E23" s="328" t="str">
        <f>IF(D23=1,"час",IF(D23=0," ",IF(D23&gt;4,"часов","часа")))</f>
        <v xml:space="preserve"> </v>
      </c>
      <c r="F23" s="327">
        <f>'гр8 МО3'!D15</f>
        <v>0</v>
      </c>
      <c r="G23" s="328" t="str">
        <f>IF(F23=1,"час",IF(F23=0," ",IF(F23&gt;4,"часов","часа")))</f>
        <v xml:space="preserve"> </v>
      </c>
      <c r="H23" s="327">
        <f>'гр8 МО3'!E15</f>
        <v>0</v>
      </c>
      <c r="I23" s="328" t="str">
        <f>IF(H23=1,"час",IF(H23=0," ",IF(H23&gt;4,"часов","часа")))</f>
        <v xml:space="preserve"> </v>
      </c>
      <c r="J23" s="327">
        <f>'гр8 МО3'!F15</f>
        <v>0</v>
      </c>
      <c r="K23" s="328" t="str">
        <f>IF(J23=1,"час",IF(J23=0," ",IF(J23&gt;4,"часов","часа")))</f>
        <v xml:space="preserve"> </v>
      </c>
      <c r="L23" s="327">
        <f>'гр8 МО3'!G15</f>
        <v>0</v>
      </c>
      <c r="M23" s="328" t="str">
        <f>IF(L23=1,"час",IF(L23=0," ",IF(L23&gt;4,"часов","часа")))</f>
        <v xml:space="preserve"> </v>
      </c>
      <c r="N23" s="327">
        <f>'гр8 МО3'!H15</f>
        <v>0</v>
      </c>
      <c r="O23" s="328" t="str">
        <f>IF(N23=1,"час",IF(N23=0," ",IF(N23&gt;4,"часов","часа")))</f>
        <v xml:space="preserve"> </v>
      </c>
      <c r="P23" s="327">
        <f>'гр8 МО3'!I15</f>
        <v>0</v>
      </c>
      <c r="Q23" s="328" t="str">
        <f>IF(P23=1,"час",IF(P23=0," ",IF(P23&gt;4,"часов","часа")))</f>
        <v xml:space="preserve"> </v>
      </c>
      <c r="R23" s="327">
        <f>'гр8 МО3'!J15</f>
        <v>0</v>
      </c>
      <c r="S23" s="328" t="str">
        <f>IF(R23=1,"час",IF(R23=0," ",IF(R23&gt;4,"часов","часа")))</f>
        <v xml:space="preserve"> </v>
      </c>
      <c r="T23" s="327">
        <f>'гр8 МО3'!K15</f>
        <v>0</v>
      </c>
      <c r="U23" s="328" t="str">
        <f>IF(T23=1,"час",IF(T23=0," ",IF(T23&gt;4,"часов","часа")))</f>
        <v xml:space="preserve"> </v>
      </c>
      <c r="V23" s="327">
        <f>'гр8 МО3'!L15</f>
        <v>0</v>
      </c>
      <c r="W23" s="328" t="str">
        <f>IF(V23=1,"час",IF(V23=0," ",IF(V23&gt;4,"часов","часа")))</f>
        <v xml:space="preserve"> </v>
      </c>
      <c r="X23" s="327">
        <f>'гр8 МО3'!M15</f>
        <v>0</v>
      </c>
      <c r="Y23" s="328" t="str">
        <f>IF(X23=1,"час",IF(X23=0," ",IF(X23&gt;4,"часов","часа")))</f>
        <v xml:space="preserve"> </v>
      </c>
      <c r="Z23" s="327">
        <f>'гр8 МО3'!N15</f>
        <v>0</v>
      </c>
      <c r="AA23" s="328" t="str">
        <f>IF(Z23=1,"час",IF(Z23=0," ",IF(Z23&gt;4,"часов","часа")))</f>
        <v xml:space="preserve"> </v>
      </c>
      <c r="AB23" s="327">
        <f>'гр8 МО3'!O15</f>
        <v>0</v>
      </c>
      <c r="AC23" s="328" t="str">
        <f t="shared" ref="AC23" si="15">IF(AB23=1,"час",IF(AB23=0," ",IF(AB23&gt;4,"часов","часа")))</f>
        <v xml:space="preserve"> </v>
      </c>
      <c r="AD23" s="327">
        <f>'гр8 МО3'!P15</f>
        <v>0</v>
      </c>
      <c r="AE23" s="328" t="str">
        <f t="shared" ref="AE23" si="16">IF(AD23=1,"час",IF(AD23=0," ",IF(AD23&gt;4,"часов","часа")))</f>
        <v xml:space="preserve"> </v>
      </c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</row>
    <row r="24" spans="1:62" ht="24" customHeight="1" x14ac:dyDescent="0.25">
      <c r="A24" s="128">
        <v>4</v>
      </c>
      <c r="B24" s="298" t="str">
        <f>IF('МО3 общие данные '!E16=1,AG24,AH24)</f>
        <v>-</v>
      </c>
      <c r="C24" s="299"/>
      <c r="D24" s="298" t="str">
        <f>IF('МО3 общие данные '!E17=1,AI24,AJ24)</f>
        <v>-</v>
      </c>
      <c r="E24" s="299"/>
      <c r="F24" s="298" t="str">
        <f>IF('МО3 общие данные '!E18=1,AK24,AL24)</f>
        <v>-</v>
      </c>
      <c r="G24" s="299"/>
      <c r="H24" s="298" t="str">
        <f>IF('МО3 общие данные '!E19=1,AM24,AN24)</f>
        <v>-</v>
      </c>
      <c r="I24" s="299"/>
      <c r="J24" s="298" t="str">
        <f>IF('МО3 общие данные '!E20=1,AO24,AP24)</f>
        <v>-</v>
      </c>
      <c r="K24" s="299"/>
      <c r="L24" s="298" t="str">
        <f>IF('МО3 общие данные '!E21=1,AQ24,AR24)</f>
        <v>-</v>
      </c>
      <c r="M24" s="299"/>
      <c r="N24" s="298" t="str">
        <f>IF('МО3 общие данные '!E22=1,AS24,AT24)</f>
        <v>-</v>
      </c>
      <c r="O24" s="299"/>
      <c r="P24" s="298" t="str">
        <f>IF('МО3 общие данные '!E23=1,AU24,AV24)</f>
        <v>-</v>
      </c>
      <c r="Q24" s="299"/>
      <c r="R24" s="298" t="str">
        <f>IF('МО3 общие данные '!E24=1,AW24,AX24)</f>
        <v>-</v>
      </c>
      <c r="S24" s="299"/>
      <c r="T24" s="298" t="str">
        <f>IF('МО3 общие данные '!E25=1,AY24,AZ24)</f>
        <v>-</v>
      </c>
      <c r="U24" s="299"/>
      <c r="V24" s="298" t="str">
        <f>IF('МО3 общие данные '!E26=1,BA24,BB24)</f>
        <v>-</v>
      </c>
      <c r="W24" s="299"/>
      <c r="X24" s="298" t="str">
        <f>IF('МО3 общие данные '!E27=1,BC24,BD24)</f>
        <v>-</v>
      </c>
      <c r="Y24" s="299"/>
      <c r="Z24" s="298" t="str">
        <f>IF('МО3 общие данные '!E28=1,BE24,BF24)</f>
        <v>-</v>
      </c>
      <c r="AA24" s="299"/>
      <c r="AB24" s="298" t="str">
        <f>IF('МО3 общие данные '!E29=1,BG24,BH24)</f>
        <v>-</v>
      </c>
      <c r="AC24" s="299"/>
      <c r="AD24" s="298" t="str">
        <f>IF('МО3 общие данные '!E30=1,BI24,BJ24)</f>
        <v>-</v>
      </c>
      <c r="AE24" s="299"/>
      <c r="AG24" s="85" t="str">
        <f>(INDEX('МО3 общие данные '!E42:E60,MATCH(B23,'МО3 общие данные '!B42:B60,0)))</f>
        <v>-</v>
      </c>
      <c r="AH24" s="85" t="str">
        <f>(INDEX('МО3 общие данные '!E42:E60,MATCH(B23,'МО3 общие данные '!B42:B60,0)))</f>
        <v>-</v>
      </c>
      <c r="AI24" s="85" t="str">
        <f>(INDEX('МО3 общие данные '!E42:E60,MATCH(D23,'МО3 общие данные '!B42:B60,0)))</f>
        <v>-</v>
      </c>
      <c r="AJ24" s="85" t="str">
        <f>(INDEX('МО3 общие данные '!E42:E60,MATCH(D23,'МО3 общие данные '!B42:B60,0)))</f>
        <v>-</v>
      </c>
      <c r="AK24" s="85" t="str">
        <f>(INDEX('МО3 общие данные '!E42:E60,MATCH(F23,'МО3 общие данные '!B42:B60,0)))</f>
        <v>-</v>
      </c>
      <c r="AL24" s="85" t="str">
        <f>(INDEX('МО3 общие данные '!E42:E60,MATCH(F23,'МО3 общие данные '!B42:B60,0)))</f>
        <v>-</v>
      </c>
      <c r="AM24" s="85" t="str">
        <f>(INDEX('МО3 общие данные '!E42:E60,MATCH(H23,'МО3 общие данные '!B42:B60,0)))</f>
        <v>-</v>
      </c>
      <c r="AN24" s="85" t="str">
        <f>(INDEX('МО3 общие данные '!E42:E60,MATCH(H23,'МО3 общие данные '!B42:B60,0)))</f>
        <v>-</v>
      </c>
      <c r="AO24" s="85" t="str">
        <f>(INDEX('МО3 общие данные '!E42:E60,MATCH(J23,'МО3 общие данные '!B42:B60,0)))</f>
        <v>-</v>
      </c>
      <c r="AP24" s="85" t="str">
        <f>(INDEX('МО3 общие данные '!E42:E60,MATCH(J23,'МО3 общие данные '!B42:B60,0)))</f>
        <v>-</v>
      </c>
      <c r="AQ24" s="85" t="str">
        <f>(INDEX('МО3 общие данные '!E42:E60,MATCH(L23,'МО3 общие данные '!B42:B60,0)))</f>
        <v>-</v>
      </c>
      <c r="AR24" s="85" t="str">
        <f>(INDEX('МО3 общие данные '!E42:E60,MATCH(L23,'МО3 общие данные '!B42:B60,0)))</f>
        <v>-</v>
      </c>
      <c r="AS24" s="85" t="str">
        <f>(INDEX('МО3 общие данные '!E42:E60,MATCH(N23,'МО3 общие данные '!B42:B60,0)))</f>
        <v>-</v>
      </c>
      <c r="AT24" s="85" t="str">
        <f>(INDEX('МО3 общие данные '!E42:E60,MATCH(N23,'МО3 общие данные '!B42:B60,0)))</f>
        <v>-</v>
      </c>
      <c r="AU24" s="85" t="str">
        <f>(INDEX('МО3 общие данные '!E42:E60,MATCH(P23,'МО3 общие данные '!B42:B60,0)))</f>
        <v>-</v>
      </c>
      <c r="AV24" s="85" t="str">
        <f>(INDEX('МО3 общие данные '!E42:E60,MATCH(P23,'МО3 общие данные '!B42:B60,0)))</f>
        <v>-</v>
      </c>
      <c r="AW24" s="85" t="str">
        <f>(INDEX('МО3 общие данные '!E42:E60,MATCH(R23,'МО3 общие данные '!B42:B60,0)))</f>
        <v>-</v>
      </c>
      <c r="AX24" s="85" t="str">
        <f>(INDEX('МО3 общие данные '!E42:E60,MATCH(R23,'МО3 общие данные '!B42:B60,0)))</f>
        <v>-</v>
      </c>
      <c r="AY24" s="85" t="str">
        <f>(INDEX('МО3 общие данные '!E42:E60,MATCH(T23,'МО3 общие данные '!B42:B60,0)))</f>
        <v>-</v>
      </c>
      <c r="AZ24" s="85" t="str">
        <f>(INDEX('МО3 общие данные '!E42:E60,MATCH(T23,'МО3 общие данные '!B42:B60,0)))</f>
        <v>-</v>
      </c>
      <c r="BA24" s="85" t="str">
        <f>(INDEX('МО3 общие данные '!E42:E60,MATCH(V23,'МО3 общие данные '!B42:B60,0)))</f>
        <v>-</v>
      </c>
      <c r="BB24" s="85" t="str">
        <f>(INDEX('МО3 общие данные '!E42:E60,MATCH(V23,'МО3 общие данные '!B42:B60,0)))</f>
        <v>-</v>
      </c>
      <c r="BC24" s="85" t="str">
        <f>(INDEX('МО3 общие данные '!E42:E60,MATCH(X23,'МО3 общие данные '!B42:B60,0)))</f>
        <v>-</v>
      </c>
      <c r="BD24" s="85" t="str">
        <f>(INDEX('МО3 общие данные '!E42:E60,MATCH(X23,'МО3 общие данные '!B42:B60,0)))</f>
        <v>-</v>
      </c>
      <c r="BE24" s="85" t="str">
        <f>(INDEX('МО3 общие данные '!E42:E60,MATCH(Z23,'МО3 общие данные '!B42:B60,0)))</f>
        <v>-</v>
      </c>
      <c r="BF24" s="85" t="str">
        <f>(INDEX('МО3 общие данные '!E42:E60,MATCH(Z23,'МО3 общие данные '!B42:B60,0)))</f>
        <v>-</v>
      </c>
      <c r="BG24" s="85" t="str">
        <f>(INDEX('МО3 общие данные '!E42:E60,MATCH(AB23,'МО3 общие данные '!B42:B60,0)))</f>
        <v>-</v>
      </c>
      <c r="BH24" s="85" t="str">
        <f>(INDEX('МО3 общие данные '!E42:E60,MATCH(AB23,'МО3 общие данные '!B42:B60,0)))</f>
        <v>-</v>
      </c>
      <c r="BI24" s="85" t="str">
        <f>(INDEX('МО3 общие данные '!E42:E60,MATCH(AD23,'МО3 общие данные '!B42:B60,0)))</f>
        <v>-</v>
      </c>
      <c r="BJ24" s="85" t="str">
        <f>(INDEX('МО3 общие данные '!E42:E60,MATCH(AD23,'МО3 общие данные '!B42:B60,0)))</f>
        <v>-</v>
      </c>
    </row>
    <row r="25" spans="1:62" x14ac:dyDescent="0.25">
      <c r="A25" s="129" t="s">
        <v>18</v>
      </c>
      <c r="B25" s="329" t="str">
        <f>IF(B23&gt;0,"Д",IF(B23=0," "))</f>
        <v xml:space="preserve"> </v>
      </c>
      <c r="C25" s="330"/>
      <c r="D25" s="329" t="str">
        <f t="shared" ref="D25:Z25" si="17">IF(D23&gt;0,"Д",IF(D23=0," "))</f>
        <v xml:space="preserve"> </v>
      </c>
      <c r="E25" s="330"/>
      <c r="F25" s="329" t="str">
        <f t="shared" si="17"/>
        <v xml:space="preserve"> </v>
      </c>
      <c r="G25" s="330"/>
      <c r="H25" s="329" t="str">
        <f t="shared" si="17"/>
        <v xml:space="preserve"> </v>
      </c>
      <c r="I25" s="330"/>
      <c r="J25" s="329" t="str">
        <f t="shared" si="17"/>
        <v xml:space="preserve"> </v>
      </c>
      <c r="K25" s="330"/>
      <c r="L25" s="329" t="str">
        <f t="shared" si="17"/>
        <v xml:space="preserve"> </v>
      </c>
      <c r="M25" s="330"/>
      <c r="N25" s="329" t="str">
        <f t="shared" si="17"/>
        <v xml:space="preserve"> </v>
      </c>
      <c r="O25" s="330"/>
      <c r="P25" s="329" t="str">
        <f t="shared" si="17"/>
        <v xml:space="preserve"> </v>
      </c>
      <c r="Q25" s="330"/>
      <c r="R25" s="329" t="str">
        <f t="shared" si="17"/>
        <v xml:space="preserve"> </v>
      </c>
      <c r="S25" s="330"/>
      <c r="T25" s="329" t="str">
        <f t="shared" si="17"/>
        <v xml:space="preserve"> </v>
      </c>
      <c r="U25" s="330"/>
      <c r="V25" s="329" t="str">
        <f t="shared" si="17"/>
        <v xml:space="preserve"> </v>
      </c>
      <c r="W25" s="330"/>
      <c r="X25" s="329" t="str">
        <f t="shared" si="17"/>
        <v xml:space="preserve"> </v>
      </c>
      <c r="Y25" s="330"/>
      <c r="Z25" s="329" t="str">
        <f t="shared" si="17"/>
        <v xml:space="preserve"> </v>
      </c>
      <c r="AA25" s="330"/>
      <c r="AB25" s="329" t="str">
        <f t="shared" ref="AB25" si="18">IF(AB23&gt;0,"Д",IF(AB23=0," "))</f>
        <v xml:space="preserve"> </v>
      </c>
      <c r="AC25" s="330"/>
      <c r="AD25" s="329" t="str">
        <f t="shared" ref="AD25" si="19">IF(AD23&gt;0,"Д",IF(AD23=0," "))</f>
        <v xml:space="preserve"> </v>
      </c>
      <c r="AE25" s="330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</row>
    <row r="26" spans="1:62" x14ac:dyDescent="0.25">
      <c r="A26" s="128"/>
      <c r="B26" s="327">
        <f>'гр8 МО3'!B16</f>
        <v>0</v>
      </c>
      <c r="C26" s="328" t="str">
        <f>IF(B26=1,"час",IF(B26=0," ",IF(B26&gt;4,"часов","часа")))</f>
        <v xml:space="preserve"> </v>
      </c>
      <c r="D26" s="327">
        <f>'гр8 МО3'!C16</f>
        <v>0</v>
      </c>
      <c r="E26" s="328" t="str">
        <f>IF(D26=1,"час",IF(D26=0," ",IF(D26&gt;4,"часов","часа")))</f>
        <v xml:space="preserve"> </v>
      </c>
      <c r="F26" s="327">
        <f>'гр8 МО3'!D16</f>
        <v>0</v>
      </c>
      <c r="G26" s="328" t="str">
        <f>IF(F26=1,"час",IF(F26=0," ",IF(F26&gt;4,"часов","часа")))</f>
        <v xml:space="preserve"> </v>
      </c>
      <c r="H26" s="327">
        <f>'гр8 МО3'!E16</f>
        <v>0</v>
      </c>
      <c r="I26" s="328" t="str">
        <f>IF(H26=1,"час",IF(H26=0," ",IF(H26&gt;4,"часов","часа")))</f>
        <v xml:space="preserve"> </v>
      </c>
      <c r="J26" s="327">
        <f>'гр8 МО3'!F16</f>
        <v>0</v>
      </c>
      <c r="K26" s="328" t="str">
        <f>IF(J26=1,"час",IF(J26=0," ",IF(J26&gt;4,"часов","часа")))</f>
        <v xml:space="preserve"> </v>
      </c>
      <c r="L26" s="327">
        <f>'гр8 МО3'!G16</f>
        <v>0</v>
      </c>
      <c r="M26" s="328" t="str">
        <f>IF(L26=1,"час",IF(L26=0," ",IF(L26&gt;4,"часов","часа")))</f>
        <v xml:space="preserve"> </v>
      </c>
      <c r="N26" s="327">
        <f>'гр8 МО3'!H16</f>
        <v>0</v>
      </c>
      <c r="O26" s="328" t="str">
        <f>IF(N26=1,"час",IF(N26=0," ",IF(N26&gt;4,"часов","часа")))</f>
        <v xml:space="preserve"> </v>
      </c>
      <c r="P26" s="327">
        <f>'гр8 МО3'!I16</f>
        <v>0</v>
      </c>
      <c r="Q26" s="328" t="str">
        <f>IF(P26=1,"час",IF(P26=0," ",IF(P26&gt;4,"часов","часа")))</f>
        <v xml:space="preserve"> </v>
      </c>
      <c r="R26" s="327">
        <f>'гр8 МО3'!J16</f>
        <v>0</v>
      </c>
      <c r="S26" s="328" t="str">
        <f>IF(R26=1,"час",IF(R26=0," ",IF(R26&gt;4,"часов","часа")))</f>
        <v xml:space="preserve"> </v>
      </c>
      <c r="T26" s="327">
        <f>'гр8 МО3'!K16</f>
        <v>0</v>
      </c>
      <c r="U26" s="328" t="str">
        <f>IF(T26=1,"час",IF(T26=0," ",IF(T26&gt;4,"часов","часа")))</f>
        <v xml:space="preserve"> </v>
      </c>
      <c r="V26" s="327">
        <f>'гр8 МО3'!L16</f>
        <v>0</v>
      </c>
      <c r="W26" s="328" t="str">
        <f>IF(V26=1,"час",IF(V26=0," ",IF(V26&gt;4,"часов","часа")))</f>
        <v xml:space="preserve"> </v>
      </c>
      <c r="X26" s="327">
        <f>'гр8 МО3'!M16</f>
        <v>0</v>
      </c>
      <c r="Y26" s="328" t="str">
        <f>IF(X26=1,"час",IF(X26=0," ",IF(X26&gt;4,"часов","часа")))</f>
        <v xml:space="preserve"> </v>
      </c>
      <c r="Z26" s="327">
        <f>'гр8 МО3'!N16</f>
        <v>0</v>
      </c>
      <c r="AA26" s="328" t="str">
        <f>IF(Z26=1,"час",IF(Z26=0," ",IF(Z26&gt;4,"часов","часа")))</f>
        <v xml:space="preserve"> </v>
      </c>
      <c r="AB26" s="327">
        <f>'гр8 МО3'!O16</f>
        <v>0</v>
      </c>
      <c r="AC26" s="328" t="str">
        <f t="shared" ref="AC26" si="20">IF(AB26=1,"час",IF(AB26=0," ",IF(AB26&gt;4,"часов","часа")))</f>
        <v xml:space="preserve"> </v>
      </c>
      <c r="AD26" s="327">
        <f>'гр8 МО3'!P16</f>
        <v>0</v>
      </c>
      <c r="AE26" s="328" t="str">
        <f t="shared" ref="AE26" si="21">IF(AD26=1,"час",IF(AD26=0," ",IF(AD26&gt;4,"часов","часа")))</f>
        <v xml:space="preserve"> </v>
      </c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</row>
    <row r="27" spans="1:62" ht="24" customHeight="1" x14ac:dyDescent="0.25">
      <c r="A27" s="128">
        <v>5</v>
      </c>
      <c r="B27" s="298" t="str">
        <f>IF('МО3 общие данные '!E16=1,AG27,AH27)</f>
        <v>-</v>
      </c>
      <c r="C27" s="299"/>
      <c r="D27" s="298" t="str">
        <f>IF('МО3 общие данные '!E17=1,AI27,AJ27)</f>
        <v>-</v>
      </c>
      <c r="E27" s="299"/>
      <c r="F27" s="298" t="str">
        <f>IF('МО3 общие данные '!E18=1,AK27,AL27)</f>
        <v>-</v>
      </c>
      <c r="G27" s="299"/>
      <c r="H27" s="298" t="str">
        <f>IF('МО3 общие данные '!E19=1,AM27,AN27)</f>
        <v>-</v>
      </c>
      <c r="I27" s="299"/>
      <c r="J27" s="298" t="str">
        <f>IF('МО3 общие данные '!E20=1,AO27,AP27)</f>
        <v>-</v>
      </c>
      <c r="K27" s="299"/>
      <c r="L27" s="298" t="str">
        <f>IF('МО3 общие данные '!E21=1,AQ27,AR27)</f>
        <v>-</v>
      </c>
      <c r="M27" s="299"/>
      <c r="N27" s="298" t="str">
        <f>IF('МО3 общие данные '!E22=1,AS27,AT27)</f>
        <v>-</v>
      </c>
      <c r="O27" s="299"/>
      <c r="P27" s="298" t="str">
        <f>IF('МО3 общие данные '!E23=1,AU27,AV27)</f>
        <v>-</v>
      </c>
      <c r="Q27" s="299"/>
      <c r="R27" s="298" t="str">
        <f>IF('МО3 общие данные '!E24=1,AW27,AX27)</f>
        <v>-</v>
      </c>
      <c r="S27" s="299"/>
      <c r="T27" s="298" t="str">
        <f>IF('МО3 общие данные '!E25=1,AY27,AZ27)</f>
        <v>-</v>
      </c>
      <c r="U27" s="299"/>
      <c r="V27" s="298" t="str">
        <f>IF('МО3 общие данные '!E26=1,BA27,BB27)</f>
        <v>-</v>
      </c>
      <c r="W27" s="299"/>
      <c r="X27" s="298" t="str">
        <f>IF('МО3 общие данные '!E27=1,BC27,BD27)</f>
        <v>-</v>
      </c>
      <c r="Y27" s="299"/>
      <c r="Z27" s="298" t="str">
        <f>IF('МО3 общие данные '!E28=1,BE27,BF27)</f>
        <v>-</v>
      </c>
      <c r="AA27" s="299"/>
      <c r="AB27" s="298" t="str">
        <f>IF('МО3 общие данные '!E29=1,BG27,BH27)</f>
        <v>-</v>
      </c>
      <c r="AC27" s="299"/>
      <c r="AD27" s="298" t="str">
        <f>IF('МО3 общие данные '!E30=1,BI27,BJ27)</f>
        <v>-</v>
      </c>
      <c r="AE27" s="299"/>
      <c r="AG27" s="85" t="str">
        <f>(INDEX('МО3 общие данные '!C42:C60,MATCH(B26,'МО3 общие данные '!B42:B60,0)))</f>
        <v>-</v>
      </c>
      <c r="AH27" s="85" t="str">
        <f>(INDEX('МО3 общие данные '!D42:D60,MATCH(B26,'МО3 общие данные '!B42:B60,0)))</f>
        <v>-</v>
      </c>
      <c r="AI27" s="85" t="str">
        <f>(INDEX('МО3 общие данные '!C42:C60,MATCH(D26,'МО3 общие данные '!B42:B60,0)))</f>
        <v>-</v>
      </c>
      <c r="AJ27" s="85" t="str">
        <f>(INDEX('МО3 общие данные '!D42:D60,MATCH(D26,'МО3 общие данные '!B42:B60,0)))</f>
        <v>-</v>
      </c>
      <c r="AK27" s="85" t="str">
        <f>(INDEX('МО3 общие данные '!C42:C60,MATCH(F26,'МО3 общие данные '!B42:B60,0)))</f>
        <v>-</v>
      </c>
      <c r="AL27" s="85" t="str">
        <f>(INDEX('МО3 общие данные '!D42:D60,MATCH(F26,'МО3 общие данные '!B42:B60,0)))</f>
        <v>-</v>
      </c>
      <c r="AM27" s="85" t="str">
        <f>(INDEX('МО3 общие данные '!C42:C60,MATCH(H26,'МО3 общие данные '!B42:B60,0)))</f>
        <v>-</v>
      </c>
      <c r="AN27" s="85" t="str">
        <f>(INDEX('МО3 общие данные '!D42:D60,MATCH(H26,'МО3 общие данные '!B42:B60,0)))</f>
        <v>-</v>
      </c>
      <c r="AO27" s="85" t="str">
        <f>(INDEX('МО3 общие данные '!C42:C60,MATCH(J26,'МО3 общие данные '!B42:B60,0)))</f>
        <v>-</v>
      </c>
      <c r="AP27" s="85" t="str">
        <f>(INDEX('МО3 общие данные '!D42:D60,MATCH(J26,'МО3 общие данные '!B42:B60,0)))</f>
        <v>-</v>
      </c>
      <c r="AQ27" s="85" t="str">
        <f>(INDEX('МО3 общие данные '!C42:C60,MATCH(L26,'МО3 общие данные '!B42:B60,0)))</f>
        <v>-</v>
      </c>
      <c r="AR27" s="85" t="str">
        <f>(INDEX('МО3 общие данные '!D42:D60,MATCH(L26,'МО3 общие данные '!B42:B60,0)))</f>
        <v>-</v>
      </c>
      <c r="AS27" s="85" t="str">
        <f>(INDEX('МО3 общие данные '!C42:C60,MATCH(N26,'МО3 общие данные '!B42:B60,0)))</f>
        <v>-</v>
      </c>
      <c r="AT27" s="85" t="str">
        <f>(INDEX('МО3 общие данные '!D42:D60,MATCH(N26,'МО3 общие данные '!B42:B60,0)))</f>
        <v>-</v>
      </c>
      <c r="AU27" s="85" t="str">
        <f>(INDEX('МО3 общие данные '!C42:C60,MATCH(P26,'МО3 общие данные '!B42:B60,0)))</f>
        <v>-</v>
      </c>
      <c r="AV27" s="85" t="str">
        <f>(INDEX('МО3 общие данные '!D42:D60,MATCH(P26,'МО3 общие данные '!B42:B60,0)))</f>
        <v>-</v>
      </c>
      <c r="AW27" s="85" t="str">
        <f>(INDEX('МО3 общие данные '!C42:C60,MATCH(R26,'МО3 общие данные '!B42:B60,0)))</f>
        <v>-</v>
      </c>
      <c r="AX27" s="85" t="str">
        <f>(INDEX('МО3 общие данные '!D42:D60,MATCH(R26,'МО3 общие данные '!B42:B60,0)))</f>
        <v>-</v>
      </c>
      <c r="AY27" s="85" t="str">
        <f>(INDEX('МО3 общие данные '!C42:C60,MATCH(T26,'МО3 общие данные '!B42:B60,0)))</f>
        <v>-</v>
      </c>
      <c r="AZ27" s="85" t="str">
        <f>(INDEX('МО3 общие данные '!D42:D60,MATCH(T26,'МО3 общие данные '!B42:B60,0)))</f>
        <v>-</v>
      </c>
      <c r="BA27" s="85" t="str">
        <f>(INDEX('МО3 общие данные '!C42:C60,MATCH(V26,'МО3 общие данные '!B42:B60,0)))</f>
        <v>-</v>
      </c>
      <c r="BB27" s="85" t="str">
        <f>(INDEX('МО3 общие данные '!D42:D60,MATCH(V26,'МО3 общие данные '!B42:B60,0)))</f>
        <v>-</v>
      </c>
      <c r="BC27" s="85" t="str">
        <f>(INDEX('МО3 общие данные '!C42:C60,MATCH(X26,'МО3 общие данные '!B42:B60,0)))</f>
        <v>-</v>
      </c>
      <c r="BD27" s="85" t="str">
        <f>(INDEX('МО3 общие данные '!D42:D60,MATCH(X26,'МО3 общие данные '!B42:B60,0)))</f>
        <v>-</v>
      </c>
      <c r="BE27" s="85" t="str">
        <f>(INDEX('МО3 общие данные '!C42:C60,MATCH(Z26,'МО3 общие данные '!B42:B60,0)))</f>
        <v>-</v>
      </c>
      <c r="BF27" s="85" t="str">
        <f>(INDEX('МО3 общие данные '!D42:D60,MATCH(Z26,'МО3 общие данные '!B42:B60,0)))</f>
        <v>-</v>
      </c>
      <c r="BG27" s="85" t="str">
        <f>(INDEX('МО3 общие данные '!C42:C60,MATCH(AB26,'МО3 общие данные '!B42:B60,0)))</f>
        <v>-</v>
      </c>
      <c r="BH27" s="85" t="str">
        <f>(INDEX('МО3 общие данные '!D42:D60,MATCH(AB26,'МО3 общие данные '!B42:B60,0)))</f>
        <v>-</v>
      </c>
      <c r="BI27" s="85" t="str">
        <f>(INDEX('МО3 общие данные '!C42:C60,MATCH(AD26,'МО3 общие данные '!B42:B60,0)))</f>
        <v>-</v>
      </c>
      <c r="BJ27" s="85" t="str">
        <f>(INDEX('МО3 общие данные '!D42:D60,MATCH(AD26,'МО3 общие данные '!B42:B60,0)))</f>
        <v>-</v>
      </c>
    </row>
    <row r="28" spans="1:62" x14ac:dyDescent="0.25">
      <c r="A28" s="129"/>
      <c r="B28" s="329" t="str">
        <f>IF(B26&gt;0,"Д",IF(B26=0," "))</f>
        <v xml:space="preserve"> </v>
      </c>
      <c r="C28" s="330"/>
      <c r="D28" s="329" t="str">
        <f t="shared" ref="D28:Z28" si="22">IF(D26&gt;0,"Д",IF(D26=0," "))</f>
        <v xml:space="preserve"> </v>
      </c>
      <c r="E28" s="330"/>
      <c r="F28" s="329" t="str">
        <f t="shared" si="22"/>
        <v xml:space="preserve"> </v>
      </c>
      <c r="G28" s="330"/>
      <c r="H28" s="329" t="str">
        <f t="shared" si="22"/>
        <v xml:space="preserve"> </v>
      </c>
      <c r="I28" s="330"/>
      <c r="J28" s="329" t="str">
        <f t="shared" si="22"/>
        <v xml:space="preserve"> </v>
      </c>
      <c r="K28" s="330"/>
      <c r="L28" s="329" t="str">
        <f t="shared" si="22"/>
        <v xml:space="preserve"> </v>
      </c>
      <c r="M28" s="330"/>
      <c r="N28" s="329" t="str">
        <f t="shared" si="22"/>
        <v xml:space="preserve"> </v>
      </c>
      <c r="O28" s="330"/>
      <c r="P28" s="329" t="str">
        <f t="shared" si="22"/>
        <v xml:space="preserve"> </v>
      </c>
      <c r="Q28" s="330"/>
      <c r="R28" s="329" t="str">
        <f t="shared" si="22"/>
        <v xml:space="preserve"> </v>
      </c>
      <c r="S28" s="330"/>
      <c r="T28" s="329" t="str">
        <f t="shared" si="22"/>
        <v xml:space="preserve"> </v>
      </c>
      <c r="U28" s="330"/>
      <c r="V28" s="329" t="str">
        <f t="shared" si="22"/>
        <v xml:space="preserve"> </v>
      </c>
      <c r="W28" s="330"/>
      <c r="X28" s="329" t="str">
        <f t="shared" si="22"/>
        <v xml:space="preserve"> </v>
      </c>
      <c r="Y28" s="330"/>
      <c r="Z28" s="329" t="str">
        <f t="shared" si="22"/>
        <v xml:space="preserve"> </v>
      </c>
      <c r="AA28" s="330"/>
      <c r="AB28" s="329" t="str">
        <f t="shared" ref="AB28" si="23">IF(AB26&gt;0,"Д",IF(AB26=0," "))</f>
        <v xml:space="preserve"> </v>
      </c>
      <c r="AC28" s="330"/>
      <c r="AD28" s="329" t="str">
        <f t="shared" ref="AD28" si="24">IF(AD26&gt;0,"Д",IF(AD26=0," "))</f>
        <v xml:space="preserve"> </v>
      </c>
      <c r="AE28" s="330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</row>
    <row r="29" spans="1:62" x14ac:dyDescent="0.25">
      <c r="A29" s="128"/>
      <c r="B29" s="327">
        <f>'гр8 МО3'!B17</f>
        <v>0</v>
      </c>
      <c r="C29" s="328" t="str">
        <f>IF(B29=1,"час",IF(B29=0," ",IF(B29&gt;4,"часов","часа")))</f>
        <v xml:space="preserve"> </v>
      </c>
      <c r="D29" s="327">
        <f>'гр8 МО3'!C17</f>
        <v>0</v>
      </c>
      <c r="E29" s="328" t="str">
        <f>IF(D29=1,"час",IF(D29=0," ",IF(D29&gt;4,"часов","часа")))</f>
        <v xml:space="preserve"> </v>
      </c>
      <c r="F29" s="327">
        <f>'гр8 МО3'!D17</f>
        <v>0</v>
      </c>
      <c r="G29" s="328" t="str">
        <f>IF(F29=1,"час",IF(F29=0," ",IF(F29&gt;4,"часов","часа")))</f>
        <v xml:space="preserve"> </v>
      </c>
      <c r="H29" s="327">
        <f>'гр8 МО3'!E17</f>
        <v>0</v>
      </c>
      <c r="I29" s="328" t="str">
        <f>IF(H29=1,"час",IF(H29=0," ",IF(H29&gt;4,"часов","часа")))</f>
        <v xml:space="preserve"> </v>
      </c>
      <c r="J29" s="327">
        <f>'гр8 МО3'!F17</f>
        <v>0</v>
      </c>
      <c r="K29" s="328" t="str">
        <f>IF(J29=1,"час",IF(J29=0," ",IF(J29&gt;4,"часов","часа")))</f>
        <v xml:space="preserve"> </v>
      </c>
      <c r="L29" s="327">
        <f>'гр8 МО3'!G17</f>
        <v>0</v>
      </c>
      <c r="M29" s="328" t="str">
        <f>IF(L29=1,"час",IF(L29=0," ",IF(L29&gt;4,"часов","часа")))</f>
        <v xml:space="preserve"> </v>
      </c>
      <c r="N29" s="327">
        <f>'гр8 МО3'!H17</f>
        <v>0</v>
      </c>
      <c r="O29" s="328" t="str">
        <f>IF(N29=1,"час",IF(N29=0," ",IF(N29&gt;4,"часов","часа")))</f>
        <v xml:space="preserve"> </v>
      </c>
      <c r="P29" s="327">
        <f>'гр8 МО3'!I17</f>
        <v>0</v>
      </c>
      <c r="Q29" s="328" t="str">
        <f>IF(P29=1,"час",IF(P29=0," ",IF(P29&gt;4,"часов","часа")))</f>
        <v xml:space="preserve"> </v>
      </c>
      <c r="R29" s="327">
        <f>'гр8 МО3'!J17</f>
        <v>0</v>
      </c>
      <c r="S29" s="328" t="str">
        <f>IF(R29=1,"час",IF(R29=0," ",IF(R29&gt;4,"часов","часа")))</f>
        <v xml:space="preserve"> </v>
      </c>
      <c r="T29" s="327">
        <f>'гр8 МО3'!K17</f>
        <v>0</v>
      </c>
      <c r="U29" s="328" t="str">
        <f>IF(T29=1,"час",IF(T29=0," ",IF(T29&gt;4,"часов","часа")))</f>
        <v xml:space="preserve"> </v>
      </c>
      <c r="V29" s="327">
        <f>'гр8 МО3'!L17</f>
        <v>0</v>
      </c>
      <c r="W29" s="328" t="str">
        <f>IF(V29=1,"час",IF(V29=0," ",IF(V29&gt;4,"часов","часа")))</f>
        <v xml:space="preserve"> </v>
      </c>
      <c r="X29" s="327">
        <f>'гр8 МО3'!M17</f>
        <v>0</v>
      </c>
      <c r="Y29" s="328" t="str">
        <f>IF(X29=1,"час",IF(X29=0," ",IF(X29&gt;4,"часов","часа")))</f>
        <v xml:space="preserve"> </v>
      </c>
      <c r="Z29" s="327">
        <f>'гр8 МО3'!N17</f>
        <v>0</v>
      </c>
      <c r="AA29" s="328" t="str">
        <f>IF(Z29=1,"час",IF(Z29=0," ",IF(Z29&gt;4,"часов","часа")))</f>
        <v xml:space="preserve"> </v>
      </c>
      <c r="AB29" s="327">
        <f>'гр8 МО3'!O17</f>
        <v>0</v>
      </c>
      <c r="AC29" s="328" t="str">
        <f t="shared" ref="AC29" si="25">IF(AB29=1,"час",IF(AB29=0," ",IF(AB29&gt;4,"часов","часа")))</f>
        <v xml:space="preserve"> </v>
      </c>
      <c r="AD29" s="327">
        <f>'гр8 МО3'!P17</f>
        <v>0</v>
      </c>
      <c r="AE29" s="328" t="str">
        <f t="shared" ref="AE29" si="26">IF(AD29=1,"час",IF(AD29=0," ",IF(AD29&gt;4,"часов","часа")))</f>
        <v xml:space="preserve"> </v>
      </c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</row>
    <row r="30" spans="1:62" x14ac:dyDescent="0.25">
      <c r="A30" s="128">
        <v>6</v>
      </c>
      <c r="B30" s="298" t="str">
        <f>IF('МО3 общие данные '!E16=1,AG30,AH30)</f>
        <v>-</v>
      </c>
      <c r="C30" s="299"/>
      <c r="D30" s="298" t="str">
        <f>IF('МО3 общие данные '!E17=1,AI30,AJ30)</f>
        <v>-</v>
      </c>
      <c r="E30" s="299"/>
      <c r="F30" s="298" t="str">
        <f>IF('МО3 общие данные '!E18=1,AK30,AL30)</f>
        <v>-</v>
      </c>
      <c r="G30" s="299"/>
      <c r="H30" s="298" t="str">
        <f>IF('МО3 общие данные '!E19=1,AM30,AN30)</f>
        <v>-</v>
      </c>
      <c r="I30" s="299"/>
      <c r="J30" s="298" t="str">
        <f>IF('МО3 общие данные '!E20=1,AO30,AP30)</f>
        <v>-</v>
      </c>
      <c r="K30" s="299"/>
      <c r="L30" s="298" t="str">
        <f>IF('МО3 общие данные '!E21=1,AQ30,AR30)</f>
        <v>-</v>
      </c>
      <c r="M30" s="299"/>
      <c r="N30" s="298" t="str">
        <f>IF('МО3 общие данные '!E22=1,AS30,AT30)</f>
        <v>-</v>
      </c>
      <c r="O30" s="299"/>
      <c r="P30" s="298" t="str">
        <f>IF('МО3 общие данные '!E23=1,AU30,AV30)</f>
        <v>-</v>
      </c>
      <c r="Q30" s="299"/>
      <c r="R30" s="298" t="str">
        <f>IF('МО3 общие данные '!E24=1,AW30,AX30)</f>
        <v>-</v>
      </c>
      <c r="S30" s="299"/>
      <c r="T30" s="298" t="str">
        <f>IF('МО3 общие данные '!E25=1,AY30,AZ30)</f>
        <v>-</v>
      </c>
      <c r="U30" s="299"/>
      <c r="V30" s="298" t="str">
        <f>IF('МО3 общие данные '!E26=1,BA30,BB30)</f>
        <v>-</v>
      </c>
      <c r="W30" s="299"/>
      <c r="X30" s="298" t="str">
        <f>IF('МО3 общие данные '!E27=1,BC30,BD30)</f>
        <v>-</v>
      </c>
      <c r="Y30" s="299"/>
      <c r="Z30" s="298" t="str">
        <f>IF('МО3 общие данные '!E28=1,BE30,BF30)</f>
        <v>-</v>
      </c>
      <c r="AA30" s="299"/>
      <c r="AB30" s="298" t="str">
        <f>IF('МО3 общие данные '!E29=1,BG30,BH30)</f>
        <v>-</v>
      </c>
      <c r="AC30" s="299"/>
      <c r="AD30" s="298" t="str">
        <f>IF('МО3 общие данные '!E30=1,BI30,BJ30)</f>
        <v>-</v>
      </c>
      <c r="AE30" s="299"/>
      <c r="AG30" s="85" t="str">
        <f>(INDEX('МО3 общие данные '!C42:C60,MATCH(B29,'МО3 общие данные '!B42:B60,0)))</f>
        <v>-</v>
      </c>
      <c r="AH30" s="85" t="str">
        <f>(INDEX('МО3 общие данные '!D42:D60,MATCH(D29,'МО3 общие данные '!B42:B60,0)))</f>
        <v>-</v>
      </c>
      <c r="AI30" s="85" t="str">
        <f>(INDEX('МО3 общие данные '!C42:C60,MATCH(D29,'МО3 общие данные '!B42:B60,0)))</f>
        <v>-</v>
      </c>
      <c r="AJ30" s="85" t="str">
        <f>(INDEX('МО3 общие данные '!D42:D60,MATCH(D29,'МО3 общие данные '!B42:B60,0)))</f>
        <v>-</v>
      </c>
      <c r="AK30" s="85" t="str">
        <f>(INDEX('МО3 общие данные '!C42:C60,MATCH(F29,'МО3 общие данные '!B42:B60,0)))</f>
        <v>-</v>
      </c>
      <c r="AL30" s="85" t="str">
        <f>(INDEX('МО3 общие данные '!D42:D60,MATCH(F29,'МО3 общие данные '!B42:B60,0)))</f>
        <v>-</v>
      </c>
      <c r="AM30" s="85" t="str">
        <f>(INDEX('МО3 общие данные '!C42:C60,MATCH(H29,'МО3 общие данные '!B42:B60,0)))</f>
        <v>-</v>
      </c>
      <c r="AN30" s="85" t="str">
        <f>(INDEX('МО3 общие данные '!D42:D60,MATCH(H29,'МО3 общие данные '!B42:B60,0)))</f>
        <v>-</v>
      </c>
      <c r="AO30" s="85" t="str">
        <f>(INDEX('МО3 общие данные '!C42:C60,MATCH(J29,'МО3 общие данные '!B42:B60,0)))</f>
        <v>-</v>
      </c>
      <c r="AP30" s="85" t="str">
        <f>(INDEX('МО3 общие данные '!D42:D60,MATCH(J29,'МО3 общие данные '!B42:B60,0)))</f>
        <v>-</v>
      </c>
      <c r="AQ30" s="85" t="str">
        <f>(INDEX('МО3 общие данные '!C42:C60,MATCH(L29,'МО3 общие данные '!B42:B60,0)))</f>
        <v>-</v>
      </c>
      <c r="AR30" s="85" t="str">
        <f>(INDEX('МО3 общие данные '!D42:D60,MATCH(L29,'МО3 общие данные '!B42:B60,0)))</f>
        <v>-</v>
      </c>
      <c r="AS30" s="85" t="str">
        <f>(INDEX('МО3 общие данные '!C42:C60,MATCH(N29,'МО3 общие данные '!B42:B60,0)))</f>
        <v>-</v>
      </c>
      <c r="AT30" s="85" t="str">
        <f>(INDEX('МО3 общие данные '!D42:D60,MATCH(N29,'МО3 общие данные '!B42:B60,0)))</f>
        <v>-</v>
      </c>
      <c r="AU30" s="85" t="str">
        <f>(INDEX('МО3 общие данные '!C42:C60,MATCH(P29,'МО3 общие данные '!B42:B60,0)))</f>
        <v>-</v>
      </c>
      <c r="AV30" s="85" t="str">
        <f>(INDEX('МО3 общие данные '!D42:D60,MATCH(P29,'МО3 общие данные '!B42:B60,0)))</f>
        <v>-</v>
      </c>
      <c r="AW30" s="85" t="str">
        <f>(INDEX('МО3 общие данные '!C42:C60,MATCH(R29,'МО3 общие данные '!B42:B60,0)))</f>
        <v>-</v>
      </c>
      <c r="AX30" s="85" t="str">
        <f>(INDEX('МО3 общие данные '!D42:D60,MATCH(R29,'МО3 общие данные '!B42:B60,0)))</f>
        <v>-</v>
      </c>
      <c r="AY30" s="85" t="str">
        <f>(INDEX('МО3 общие данные '!C42:C60,MATCH(T29,'МО3 общие данные '!B42:B60,0)))</f>
        <v>-</v>
      </c>
      <c r="AZ30" s="85" t="str">
        <f>(INDEX('МО3 общие данные '!D42:D60,MATCH(T29,'МО3 общие данные '!B42:B60,0)))</f>
        <v>-</v>
      </c>
      <c r="BA30" s="85" t="str">
        <f>(INDEX('МО3 общие данные '!C42:C60,MATCH(V29,'МО3 общие данные '!B42:B60,0)))</f>
        <v>-</v>
      </c>
      <c r="BB30" s="85" t="str">
        <f>(INDEX('МО3 общие данные '!D42:D60,MATCH(V29,'МО3 общие данные '!B42:B60,0)))</f>
        <v>-</v>
      </c>
      <c r="BC30" s="85" t="str">
        <f>(INDEX('МО3 общие данные '!C42:C60,MATCH(X29,'МО3 общие данные '!B42:B60,0)))</f>
        <v>-</v>
      </c>
      <c r="BD30" s="85" t="str">
        <f>(INDEX('МО3 общие данные '!D42:D60,MATCH(X29,'МО3 общие данные '!B42:B60,0)))</f>
        <v>-</v>
      </c>
      <c r="BE30" s="85" t="str">
        <f>(INDEX('МО3 общие данные '!C42:C60,MATCH(Z29,'МО3 общие данные '!B42:B60,0)))</f>
        <v>-</v>
      </c>
      <c r="BF30" s="85" t="str">
        <f>(INDEX('МО3 общие данные '!D42:D60,MATCH(Z29,'МО3 общие данные '!B42:B60,0)))</f>
        <v>-</v>
      </c>
      <c r="BG30" s="85" t="str">
        <f>(INDEX('МО3 общие данные '!C42:C60,MATCH(AB29,'МО3 общие данные '!B42:B60,0)))</f>
        <v>-</v>
      </c>
      <c r="BH30" s="85" t="str">
        <f>(INDEX('МО3 общие данные '!D42:D60,MATCH(AB29,'МО3 общие данные '!B42:B60,0)))</f>
        <v>-</v>
      </c>
      <c r="BI30" s="85" t="str">
        <f>(INDEX('МО3 общие данные '!C42:C60,MATCH(AD29,'МО3 общие данные '!B42:B60,0)))</f>
        <v>-</v>
      </c>
      <c r="BJ30" s="85" t="str">
        <f>(INDEX('МО3 общие данные '!D42:D60,MATCH(AD29,'МО3 общие данные '!B42:B60,0)))</f>
        <v>-</v>
      </c>
    </row>
    <row r="31" spans="1:62" x14ac:dyDescent="0.25">
      <c r="A31" s="129"/>
      <c r="B31" s="329" t="str">
        <f>IF(B29&gt;0,"Д",IF(B29=0," "))</f>
        <v xml:space="preserve"> </v>
      </c>
      <c r="C31" s="330"/>
      <c r="D31" s="329" t="str">
        <f t="shared" ref="D31:Z31" si="27">IF(D29&gt;0,"Д",IF(D29=0," "))</f>
        <v xml:space="preserve"> </v>
      </c>
      <c r="E31" s="330"/>
      <c r="F31" s="329" t="str">
        <f t="shared" si="27"/>
        <v xml:space="preserve"> </v>
      </c>
      <c r="G31" s="330"/>
      <c r="H31" s="329" t="str">
        <f t="shared" si="27"/>
        <v xml:space="preserve"> </v>
      </c>
      <c r="I31" s="330"/>
      <c r="J31" s="329" t="str">
        <f t="shared" si="27"/>
        <v xml:space="preserve"> </v>
      </c>
      <c r="K31" s="330"/>
      <c r="L31" s="329" t="str">
        <f t="shared" si="27"/>
        <v xml:space="preserve"> </v>
      </c>
      <c r="M31" s="330"/>
      <c r="N31" s="329" t="str">
        <f t="shared" si="27"/>
        <v xml:space="preserve"> </v>
      </c>
      <c r="O31" s="330"/>
      <c r="P31" s="329" t="str">
        <f t="shared" si="27"/>
        <v xml:space="preserve"> </v>
      </c>
      <c r="Q31" s="330"/>
      <c r="R31" s="329" t="str">
        <f t="shared" si="27"/>
        <v xml:space="preserve"> </v>
      </c>
      <c r="S31" s="330"/>
      <c r="T31" s="329" t="str">
        <f t="shared" si="27"/>
        <v xml:space="preserve"> </v>
      </c>
      <c r="U31" s="330"/>
      <c r="V31" s="329" t="str">
        <f t="shared" si="27"/>
        <v xml:space="preserve"> </v>
      </c>
      <c r="W31" s="330"/>
      <c r="X31" s="329" t="str">
        <f t="shared" si="27"/>
        <v xml:space="preserve"> </v>
      </c>
      <c r="Y31" s="330"/>
      <c r="Z31" s="329" t="str">
        <f t="shared" si="27"/>
        <v xml:space="preserve"> </v>
      </c>
      <c r="AA31" s="330"/>
      <c r="AB31" s="329" t="str">
        <f t="shared" ref="AB31" si="28">IF(AB29&gt;0,"Д",IF(AB29=0," "))</f>
        <v xml:space="preserve"> </v>
      </c>
      <c r="AC31" s="330"/>
      <c r="AD31" s="329" t="str">
        <f t="shared" ref="AD31" si="29">IF(AD29&gt;0,"Д",IF(AD29=0," "))</f>
        <v xml:space="preserve"> </v>
      </c>
      <c r="AE31" s="330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</row>
    <row r="32" spans="1:62" x14ac:dyDescent="0.25">
      <c r="A32" s="128"/>
      <c r="B32" s="327">
        <f>'гр8 МО3'!B18</f>
        <v>0</v>
      </c>
      <c r="C32" s="328" t="str">
        <f>IF(B32=1,"час",IF(B32=0," ",IF(B32&gt;4,"часов","часа")))</f>
        <v xml:space="preserve"> </v>
      </c>
      <c r="D32" s="327">
        <f>'гр8 МО3'!C18</f>
        <v>0</v>
      </c>
      <c r="E32" s="328" t="str">
        <f>IF(D32=1,"час",IF(D32=0," ",IF(D32&gt;4,"часов","часа")))</f>
        <v xml:space="preserve"> </v>
      </c>
      <c r="F32" s="327">
        <f>'гр8 МО3'!D18</f>
        <v>0</v>
      </c>
      <c r="G32" s="328" t="str">
        <f>IF(F32=1,"час",IF(F32=0," ",IF(F32&gt;4,"часов","часа")))</f>
        <v xml:space="preserve"> </v>
      </c>
      <c r="H32" s="327">
        <f>'гр8 МО3'!E18</f>
        <v>0</v>
      </c>
      <c r="I32" s="328" t="str">
        <f>IF(H32=1,"час",IF(H32=0," ",IF(H32&gt;4,"часов","часа")))</f>
        <v xml:space="preserve"> </v>
      </c>
      <c r="J32" s="327">
        <f>'гр8 МО3'!F18</f>
        <v>0</v>
      </c>
      <c r="K32" s="328" t="str">
        <f>IF(J32=1,"час",IF(J32=0," ",IF(J32&gt;4,"часов","часа")))</f>
        <v xml:space="preserve"> </v>
      </c>
      <c r="L32" s="327">
        <f>'гр8 МО3'!G18</f>
        <v>0</v>
      </c>
      <c r="M32" s="328" t="str">
        <f>IF(L32=1,"час",IF(L32=0," ",IF(L32&gt;4,"часов","часа")))</f>
        <v xml:space="preserve"> </v>
      </c>
      <c r="N32" s="327">
        <f>'гр8 МО3'!H18</f>
        <v>0</v>
      </c>
      <c r="O32" s="328" t="str">
        <f>IF(N32=1,"час",IF(N32=0," ",IF(N32&gt;4,"часов","часа")))</f>
        <v xml:space="preserve"> </v>
      </c>
      <c r="P32" s="327">
        <f>'гр8 МО3'!I18</f>
        <v>0</v>
      </c>
      <c r="Q32" s="328" t="str">
        <f>IF(P32=1,"час",IF(P32=0," ",IF(P32&gt;4,"часов","часа")))</f>
        <v xml:space="preserve"> </v>
      </c>
      <c r="R32" s="327">
        <f>'гр8 МО3'!J18</f>
        <v>0</v>
      </c>
      <c r="S32" s="328" t="str">
        <f>IF(R32=1,"час",IF(R32=0," ",IF(R32&gt;4,"часов","часа")))</f>
        <v xml:space="preserve"> </v>
      </c>
      <c r="T32" s="327">
        <f>'гр8 МО3'!K18</f>
        <v>0</v>
      </c>
      <c r="U32" s="328" t="str">
        <f>IF(T32=1,"час",IF(T32=0," ",IF(T32&gt;4,"часов","часа")))</f>
        <v xml:space="preserve"> </v>
      </c>
      <c r="V32" s="327">
        <f>'гр8 МО3'!L18</f>
        <v>0</v>
      </c>
      <c r="W32" s="328" t="str">
        <f>IF(V32=1,"час",IF(V32=0," ",IF(V32&gt;4,"часов","часа")))</f>
        <v xml:space="preserve"> </v>
      </c>
      <c r="X32" s="327">
        <f>'гр8 МО3'!M18</f>
        <v>0</v>
      </c>
      <c r="Y32" s="328" t="str">
        <f>IF(X32=1,"час",IF(X32=0," ",IF(X32&gt;4,"часов","часа")))</f>
        <v xml:space="preserve"> </v>
      </c>
      <c r="Z32" s="327">
        <f>'гр8 МО3'!N18</f>
        <v>0</v>
      </c>
      <c r="AA32" s="328" t="str">
        <f>IF(Z32=1,"час",IF(Z32=0," ",IF(Z32&gt;4,"часов","часа")))</f>
        <v xml:space="preserve"> </v>
      </c>
      <c r="AB32" s="327">
        <f>'гр8 МО3'!O18</f>
        <v>0</v>
      </c>
      <c r="AC32" s="328" t="str">
        <f t="shared" ref="AC32" si="30">IF(AB32=1,"час",IF(AB32=0," ",IF(AB32&gt;4,"часов","часа")))</f>
        <v xml:space="preserve"> </v>
      </c>
      <c r="AD32" s="327">
        <f>'гр8 МО3'!P18</f>
        <v>0</v>
      </c>
      <c r="AE32" s="328" t="str">
        <f t="shared" ref="AE32" si="31">IF(AD32=1,"час",IF(AD32=0," ",IF(AD32&gt;4,"часов","часа")))</f>
        <v xml:space="preserve"> </v>
      </c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</row>
    <row r="33" spans="1:62" x14ac:dyDescent="0.25">
      <c r="A33" s="128">
        <v>7</v>
      </c>
      <c r="B33" s="298" t="str">
        <f>IF('МО3 общие данные '!E16=1,AG33,AH33)</f>
        <v>-</v>
      </c>
      <c r="C33" s="299"/>
      <c r="D33" s="298" t="str">
        <f>IF('МО3 общие данные '!E17=1,AI33,AJ33)</f>
        <v>-</v>
      </c>
      <c r="E33" s="299"/>
      <c r="F33" s="298" t="str">
        <f>IF('МО3 общие данные '!E18=1,AK33,AL33)</f>
        <v>-</v>
      </c>
      <c r="G33" s="299"/>
      <c r="H33" s="298" t="str">
        <f>IF('МО3 общие данные '!E19=1,AM33,AN33)</f>
        <v>-</v>
      </c>
      <c r="I33" s="299"/>
      <c r="J33" s="298" t="str">
        <f>IF('МО3 общие данные '!E20=1,AO33,AP33)</f>
        <v>-</v>
      </c>
      <c r="K33" s="299"/>
      <c r="L33" s="298" t="str">
        <f>IF('МО3 общие данные '!E21=1,AQ33,AR33)</f>
        <v>-</v>
      </c>
      <c r="M33" s="299"/>
      <c r="N33" s="298" t="str">
        <f>IF('МО3 общие данные '!E22=1,AS33,AT33)</f>
        <v>-</v>
      </c>
      <c r="O33" s="299"/>
      <c r="P33" s="298" t="str">
        <f>IF('МО3 общие данные '!E23=1,AU33,AV33)</f>
        <v>-</v>
      </c>
      <c r="Q33" s="299"/>
      <c r="R33" s="298" t="str">
        <f>IF('МО3 общие данные '!E24=1,AW33,AX33)</f>
        <v>-</v>
      </c>
      <c r="S33" s="299"/>
      <c r="T33" s="298" t="str">
        <f>IF('МО3 общие данные '!E25=1,AY33,AZ33)</f>
        <v>-</v>
      </c>
      <c r="U33" s="299"/>
      <c r="V33" s="298" t="str">
        <f>IF('МО3 общие данные '!E26=1,BA33,BB33)</f>
        <v>-</v>
      </c>
      <c r="W33" s="299"/>
      <c r="X33" s="298" t="str">
        <f>IF('МО3 общие данные '!E27=1,BC33,BD33)</f>
        <v>-</v>
      </c>
      <c r="Y33" s="299"/>
      <c r="Z33" s="298" t="str">
        <f>IF('МО3 общие данные '!E28=1,BE33,BF33)</f>
        <v>-</v>
      </c>
      <c r="AA33" s="299"/>
      <c r="AB33" s="298" t="str">
        <f>IF('МО3 общие данные '!E29=1,BG33,BH33)</f>
        <v>-</v>
      </c>
      <c r="AC33" s="299"/>
      <c r="AD33" s="298" t="str">
        <f>IF('МО3 общие данные '!E30=1,BI33,BJ33)</f>
        <v>-</v>
      </c>
      <c r="AE33" s="299"/>
      <c r="AG33" s="85" t="str">
        <f>(INDEX('МО3 общие данные '!C42:C60,MATCH(B32,'МО3 общие данные '!B42:B60,0)))</f>
        <v>-</v>
      </c>
      <c r="AH33" s="85" t="str">
        <f>(INDEX('МО3 общие данные '!D42:D60,MATCH(B32,'МО3 общие данные '!B42:B60,0)))</f>
        <v>-</v>
      </c>
      <c r="AI33" s="85" t="str">
        <f>(INDEX('МО3 общие данные '!C42:C60,MATCH(D32,'МО3 общие данные '!B42:B60,0)))</f>
        <v>-</v>
      </c>
      <c r="AJ33" s="85" t="str">
        <f>(INDEX('МО3 общие данные '!D42:D60,MATCH(D32,'МО3 общие данные '!B42:B60,0)))</f>
        <v>-</v>
      </c>
      <c r="AK33" s="85" t="str">
        <f>(INDEX('МО3 общие данные '!C42:C60,MATCH(F32,'МО3 общие данные '!B42:B60,0)))</f>
        <v>-</v>
      </c>
      <c r="AL33" s="85" t="str">
        <f>(INDEX('МО3 общие данные '!D42:D60,MATCH(F32,'МО3 общие данные '!B42:B60,0)))</f>
        <v>-</v>
      </c>
      <c r="AM33" s="85" t="str">
        <f>(INDEX('МО3 общие данные '!C42:C60,MATCH(H32,'МО3 общие данные '!B42:B60,0)))</f>
        <v>-</v>
      </c>
      <c r="AN33" s="85" t="str">
        <f>(INDEX('МО3 общие данные '!D42:D60,MATCH(H32,'МО3 общие данные '!B42:B60,0)))</f>
        <v>-</v>
      </c>
      <c r="AO33" s="85" t="str">
        <f>(INDEX('МО3 общие данные '!C42:C60,MATCH(J32,'МО3 общие данные '!B42:B60,0)))</f>
        <v>-</v>
      </c>
      <c r="AP33" s="85" t="str">
        <f>(INDEX('МО3 общие данные '!D42:D60,MATCH(J32,'МО3 общие данные '!B42:B60,0)))</f>
        <v>-</v>
      </c>
      <c r="AQ33" s="85" t="str">
        <f>(INDEX('МО3 общие данные '!C42:C60,MATCH(L32,'МО3 общие данные '!B42:B60,0)))</f>
        <v>-</v>
      </c>
      <c r="AR33" s="85" t="str">
        <f>(INDEX('МО3 общие данные '!D42:D60,MATCH(L32,'МО3 общие данные '!B42:B60,0)))</f>
        <v>-</v>
      </c>
      <c r="AS33" s="85" t="str">
        <f>(INDEX('МО3 общие данные '!C42:C60,MATCH(N32,'МО3 общие данные '!B42:B60,0)))</f>
        <v>-</v>
      </c>
      <c r="AT33" s="85" t="str">
        <f>(INDEX('МО3 общие данные '!D42:D60,MATCH(N32,'МО3 общие данные '!B42:B60,0)))</f>
        <v>-</v>
      </c>
      <c r="AU33" s="85" t="str">
        <f>(INDEX('МО3 общие данные '!C42:C60,MATCH(P32,'МО3 общие данные '!B42:B60,0)))</f>
        <v>-</v>
      </c>
      <c r="AV33" s="85" t="str">
        <f>(INDEX('МО3 общие данные '!D42:D60,MATCH(P32,'МО3 общие данные '!B42:B60,0)))</f>
        <v>-</v>
      </c>
      <c r="AW33" s="85" t="str">
        <f>(INDEX('МО3 общие данные '!C42:C60,MATCH(R32,'МО3 общие данные '!B42:B60,0)))</f>
        <v>-</v>
      </c>
      <c r="AX33" s="85" t="str">
        <f>(INDEX('МО3 общие данные '!D42:D60,MATCH(R32,'МО3 общие данные '!B42:B60,0)))</f>
        <v>-</v>
      </c>
      <c r="AY33" s="85" t="str">
        <f>(INDEX('МО3 общие данные '!C42:C60,MATCH(T32,'МО3 общие данные '!B42:B60,0)))</f>
        <v>-</v>
      </c>
      <c r="AZ33" s="85" t="str">
        <f>(INDEX('МО3 общие данные '!D42:D60,MATCH(T32,'МО3 общие данные '!B42:B60,0)))</f>
        <v>-</v>
      </c>
      <c r="BA33" s="85" t="str">
        <f>(INDEX('МО3 общие данные '!C42:C60,MATCH(V32,'МО3 общие данные '!B42:B60,0)))</f>
        <v>-</v>
      </c>
      <c r="BB33" s="85" t="str">
        <f>(INDEX('МО3 общие данные '!D42:D60,MATCH(V32,'МО3 общие данные '!B42:B60,0)))</f>
        <v>-</v>
      </c>
      <c r="BC33" s="85" t="str">
        <f>(INDEX('МО3 общие данные '!C42:C60,MATCH(X32,'МО3 общие данные '!B42:B60,0)))</f>
        <v>-</v>
      </c>
      <c r="BD33" s="85" t="str">
        <f>(INDEX('МО3 общие данные '!D42:D60,MATCH(X32,'МО3 общие данные '!B42:B60,0)))</f>
        <v>-</v>
      </c>
      <c r="BE33" s="85" t="str">
        <f>(INDEX('МО3 общие данные '!C42:C60,MATCH(Z32,'МО3 общие данные '!B42:B60,0)))</f>
        <v>-</v>
      </c>
      <c r="BF33" s="85" t="str">
        <f>(INDEX('МО3 общие данные '!D42:D60,MATCH(Z32,'МО3 общие данные '!B42:B60,0)))</f>
        <v>-</v>
      </c>
      <c r="BG33" s="85" t="str">
        <f>(INDEX('МО3 общие данные '!C42:C60,MATCH(AB32,'МО3 общие данные '!B42:B60,0)))</f>
        <v>-</v>
      </c>
      <c r="BH33" s="85" t="str">
        <f>(INDEX('МО3 общие данные '!D42:D60,MATCH(AB32,'МО3 общие данные '!B42:B60,0)))</f>
        <v>-</v>
      </c>
      <c r="BI33" s="85" t="str">
        <f>(INDEX('МО3 общие данные '!C42:C60,MATCH(AD32,'МО3 общие данные '!B42:B60,0)))</f>
        <v>-</v>
      </c>
      <c r="BJ33" s="85" t="str">
        <f>(INDEX('МО3 общие данные '!D42:D60,MATCH(AD32,'МО3 общие данные '!B42:B60,0)))</f>
        <v>-</v>
      </c>
    </row>
    <row r="34" spans="1:62" x14ac:dyDescent="0.25">
      <c r="A34" s="129"/>
      <c r="B34" s="329" t="str">
        <f>IF(B32&gt;0,"Д",IF(B32=0," "))</f>
        <v xml:space="preserve"> </v>
      </c>
      <c r="C34" s="330"/>
      <c r="D34" s="329" t="str">
        <f>IF(D32&gt;0,"Д",IF(D32=0," "))</f>
        <v xml:space="preserve"> </v>
      </c>
      <c r="E34" s="330"/>
      <c r="F34" s="329" t="str">
        <f>IF(F32&gt;0,"Д",IF(F32=0," "))</f>
        <v xml:space="preserve"> </v>
      </c>
      <c r="G34" s="330"/>
      <c r="H34" s="329" t="str">
        <f>IF(H32&gt;0,"Д",IF(H32=0," "))</f>
        <v xml:space="preserve"> </v>
      </c>
      <c r="I34" s="330"/>
      <c r="J34" s="329" t="str">
        <f>IF(J32&gt;0,"Д",IF(J32=0," "))</f>
        <v xml:space="preserve"> </v>
      </c>
      <c r="K34" s="330"/>
      <c r="L34" s="329" t="str">
        <f>IF(L32&gt;0,"Д",IF(L32=0," "))</f>
        <v xml:space="preserve"> </v>
      </c>
      <c r="M34" s="330"/>
      <c r="N34" s="329" t="str">
        <f>IF(N32&gt;0,"Д",IF(N32=0," "))</f>
        <v xml:space="preserve"> </v>
      </c>
      <c r="O34" s="330"/>
      <c r="P34" s="329" t="str">
        <f>IF(P32&gt;0,"Д",IF(P32=0," "))</f>
        <v xml:space="preserve"> </v>
      </c>
      <c r="Q34" s="330"/>
      <c r="R34" s="329" t="str">
        <f>IF(R32&gt;0,"Д",IF(R32=0," "))</f>
        <v xml:space="preserve"> </v>
      </c>
      <c r="S34" s="330"/>
      <c r="T34" s="329" t="str">
        <f>IF(T32&gt;0,"Д",IF(T32=0," "))</f>
        <v xml:space="preserve"> </v>
      </c>
      <c r="U34" s="330"/>
      <c r="V34" s="329" t="str">
        <f>IF(V32&gt;0,"Д",IF(V32=0," "))</f>
        <v xml:space="preserve"> </v>
      </c>
      <c r="W34" s="330"/>
      <c r="X34" s="329" t="str">
        <f>IF(X32&gt;0,"Д",IF(X32=0," "))</f>
        <v xml:space="preserve"> </v>
      </c>
      <c r="Y34" s="330"/>
      <c r="Z34" s="329" t="str">
        <f>IF(Z32&gt;0,"Д",IF(Z32=0," "))</f>
        <v xml:space="preserve"> </v>
      </c>
      <c r="AA34" s="330"/>
      <c r="AB34" s="329" t="str">
        <f t="shared" ref="AB34" si="32">IF(AB32&gt;0,"Д",IF(AB32=0," "))</f>
        <v xml:space="preserve"> </v>
      </c>
      <c r="AC34" s="330"/>
      <c r="AD34" s="329" t="str">
        <f t="shared" ref="AD34" si="33">IF(AD32&gt;0,"Д",IF(AD32=0," "))</f>
        <v xml:space="preserve"> </v>
      </c>
      <c r="AE34" s="330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</row>
    <row r="35" spans="1:62" x14ac:dyDescent="0.25">
      <c r="A35" s="128"/>
      <c r="B35" s="327">
        <f>'гр8 МО3'!B19</f>
        <v>0</v>
      </c>
      <c r="C35" s="328" t="str">
        <f>IF(B35=1,"час",IF(B35=0," ",IF(B35&gt;4,"часов","часа")))</f>
        <v xml:space="preserve"> </v>
      </c>
      <c r="D35" s="327">
        <f>'гр8 МО3'!C19</f>
        <v>0</v>
      </c>
      <c r="E35" s="328" t="str">
        <f>IF(D35=1,"час",IF(D35=0," ",IF(D35&gt;4,"часов","часа")))</f>
        <v xml:space="preserve"> </v>
      </c>
      <c r="F35" s="327">
        <f>'гр8 МО3'!D19</f>
        <v>0</v>
      </c>
      <c r="G35" s="328" t="str">
        <f>IF(F35=1,"час",IF(F35=0," ",IF(F35&gt;4,"часов","часа")))</f>
        <v xml:space="preserve"> </v>
      </c>
      <c r="H35" s="327">
        <f>'гр8 МО3'!E19</f>
        <v>0</v>
      </c>
      <c r="I35" s="328" t="str">
        <f>IF(H35=1,"час",IF(H35=0," ",IF(H35&gt;4,"часов","часа")))</f>
        <v xml:space="preserve"> </v>
      </c>
      <c r="J35" s="327">
        <f>'гр8 МО3'!F19</f>
        <v>0</v>
      </c>
      <c r="K35" s="328" t="str">
        <f>IF(J35=1,"час",IF(J35=0," ",IF(J35&gt;4,"часов","часа")))</f>
        <v xml:space="preserve"> </v>
      </c>
      <c r="L35" s="327">
        <f>'гр8 МО3'!G19</f>
        <v>0</v>
      </c>
      <c r="M35" s="328" t="str">
        <f>IF(L35=1,"час",IF(L35=0," ",IF(L35&gt;4,"часов","часа")))</f>
        <v xml:space="preserve"> </v>
      </c>
      <c r="N35" s="327">
        <f>'гр8 МО3'!H19</f>
        <v>0</v>
      </c>
      <c r="O35" s="328" t="str">
        <f>IF(N35=1,"час",IF(N35=0," ",IF(N35&gt;4,"часов","часа")))</f>
        <v xml:space="preserve"> </v>
      </c>
      <c r="P35" s="327">
        <f>'гр8 МО3'!I19</f>
        <v>0</v>
      </c>
      <c r="Q35" s="328" t="str">
        <f>IF(P35=1,"час",IF(P35=0," ",IF(P35&gt;4,"часов","часа")))</f>
        <v xml:space="preserve"> </v>
      </c>
      <c r="R35" s="327">
        <f>'гр8 МО3'!J19</f>
        <v>0</v>
      </c>
      <c r="S35" s="328" t="str">
        <f>IF(R35=1,"час",IF(R35=0," ",IF(R35&gt;4,"часов","часа")))</f>
        <v xml:space="preserve"> </v>
      </c>
      <c r="T35" s="327">
        <f>'гр8 МО3'!K19</f>
        <v>0</v>
      </c>
      <c r="U35" s="328" t="str">
        <f>IF(T35=1,"час",IF(T35=0," ",IF(T35&gt;4,"часов","часа")))</f>
        <v xml:space="preserve"> </v>
      </c>
      <c r="V35" s="327">
        <f>'гр8 МО3'!L19</f>
        <v>0</v>
      </c>
      <c r="W35" s="328" t="str">
        <f>IF(V35=1,"час",IF(V35=0," ",IF(V35&gt;4,"часов","часа")))</f>
        <v xml:space="preserve"> </v>
      </c>
      <c r="X35" s="327">
        <f>'гр8 МО3'!M19</f>
        <v>0</v>
      </c>
      <c r="Y35" s="328" t="str">
        <f>IF(X35=1,"час",IF(X35=0," ",IF(X35&gt;4,"часов","часа")))</f>
        <v xml:space="preserve"> </v>
      </c>
      <c r="Z35" s="327">
        <f>'гр8 МО3'!N19</f>
        <v>0</v>
      </c>
      <c r="AA35" s="328" t="str">
        <f>IF(Z35=1,"час",IF(Z35=0," ",IF(Z35&gt;4,"часов","часа")))</f>
        <v xml:space="preserve"> </v>
      </c>
      <c r="AB35" s="327">
        <f>'гр8 МО3'!O19</f>
        <v>0</v>
      </c>
      <c r="AC35" s="328" t="str">
        <f t="shared" ref="AC35" si="34">IF(AB35=1,"час",IF(AB35=0," ",IF(AB35&gt;4,"часов","часа")))</f>
        <v xml:space="preserve"> </v>
      </c>
      <c r="AD35" s="327">
        <f>'гр8 МО3'!P19</f>
        <v>0</v>
      </c>
      <c r="AE35" s="328" t="str">
        <f t="shared" ref="AE35" si="35">IF(AD35=1,"час",IF(AD35=0," ",IF(AD35&gt;4,"часов","часа")))</f>
        <v xml:space="preserve"> </v>
      </c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</row>
    <row r="36" spans="1:62" ht="22.15" customHeight="1" x14ac:dyDescent="0.25">
      <c r="A36" s="128">
        <v>8</v>
      </c>
      <c r="B36" s="298" t="str">
        <f>IF('МО3 общие данные '!E16=1,AG36,AH36)</f>
        <v>-</v>
      </c>
      <c r="C36" s="299"/>
      <c r="D36" s="298" t="str">
        <f>IF('МО3 общие данные '!E17=1,AI36,AJ36)</f>
        <v>-</v>
      </c>
      <c r="E36" s="299"/>
      <c r="F36" s="298" t="str">
        <f>IF('МО3 общие данные '!E18=1,AK36,AL36)</f>
        <v>-</v>
      </c>
      <c r="G36" s="299"/>
      <c r="H36" s="298" t="str">
        <f>IF('МО3 общие данные '!E19=1,AM36,AN36)</f>
        <v>-</v>
      </c>
      <c r="I36" s="299"/>
      <c r="J36" s="298" t="str">
        <f>IF('МО3 общие данные '!E20=1,AO36,AP36)</f>
        <v>-</v>
      </c>
      <c r="K36" s="299"/>
      <c r="L36" s="298" t="str">
        <f>IF('МО3 общие данные '!E21=1,AQ36,AR36)</f>
        <v>-</v>
      </c>
      <c r="M36" s="299"/>
      <c r="N36" s="298" t="str">
        <f>IF('МО3 общие данные '!E22=1,AS36,AT36)</f>
        <v>-</v>
      </c>
      <c r="O36" s="299"/>
      <c r="P36" s="298" t="str">
        <f>IF('МО3 общие данные '!E23=1,AU36,AV36)</f>
        <v>-</v>
      </c>
      <c r="Q36" s="299"/>
      <c r="R36" s="298" t="str">
        <f>IF('МО3 общие данные '!E24=1,AW36,AX36)</f>
        <v>-</v>
      </c>
      <c r="S36" s="299"/>
      <c r="T36" s="298" t="str">
        <f>IF('МО3 общие данные '!E25=1,AY36,AZ36)</f>
        <v>-</v>
      </c>
      <c r="U36" s="299"/>
      <c r="V36" s="298" t="str">
        <f>IF('МО3 общие данные '!E26=1,BA36,BB36)</f>
        <v>-</v>
      </c>
      <c r="W36" s="299"/>
      <c r="X36" s="298" t="str">
        <f>IF('МО3 общие данные '!E27=1,BC36,BD36)</f>
        <v>-</v>
      </c>
      <c r="Y36" s="299"/>
      <c r="Z36" s="298" t="str">
        <f>IF('МО3 общие данные '!E28=1,BE36,BF36)</f>
        <v>-</v>
      </c>
      <c r="AA36" s="299"/>
      <c r="AB36" s="298" t="str">
        <f>IF('МО3 общие данные '!E29=1,BG36,BH36)</f>
        <v>-</v>
      </c>
      <c r="AC36" s="299"/>
      <c r="AD36" s="298" t="str">
        <f>IF('МО3 общие данные '!E30=1,BI36,BJ36)</f>
        <v>-</v>
      </c>
      <c r="AE36" s="299"/>
      <c r="AG36" s="85" t="str">
        <f>(INDEX('МО3 общие данные '!C42:C60,MATCH(B35,'МО3 общие данные '!B42:B60,0)))</f>
        <v>-</v>
      </c>
      <c r="AH36" s="85" t="str">
        <f>(INDEX('МО3 общие данные '!D42:D60,MATCH(B35,'МО3 общие данные '!B42:B60,0)))</f>
        <v>-</v>
      </c>
      <c r="AI36" s="85" t="str">
        <f>(INDEX('МО3 общие данные '!C42:C60,MATCH(D35,'МО3 общие данные '!B42:B60,0)))</f>
        <v>-</v>
      </c>
      <c r="AJ36" s="85" t="str">
        <f>(INDEX('МО3 общие данные '!D42:D60,MATCH(D35,'МО3 общие данные '!B42:B60,0)))</f>
        <v>-</v>
      </c>
      <c r="AK36" s="85" t="str">
        <f>(INDEX('МО3 общие данные '!C42:C60,MATCH(F35,'МО3 общие данные '!B42:B60,0)))</f>
        <v>-</v>
      </c>
      <c r="AL36" s="85" t="str">
        <f>(INDEX('МО3 общие данные '!D42:D60,MATCH(F35,'МО3 общие данные '!B42:B60,0)))</f>
        <v>-</v>
      </c>
      <c r="AM36" s="85" t="str">
        <f>(INDEX('МО3 общие данные '!C42:C60,MATCH(H35,'МО3 общие данные '!B42:B60,0)))</f>
        <v>-</v>
      </c>
      <c r="AN36" s="85" t="str">
        <f>(INDEX('МО3 общие данные '!D42:D60,MATCH(H35,'МО3 общие данные '!B42:B60,0)))</f>
        <v>-</v>
      </c>
      <c r="AO36" s="85" t="str">
        <f>(INDEX('МО3 общие данные '!C42:C60,MATCH(J35,'МО3 общие данные '!B42:B60,0)))</f>
        <v>-</v>
      </c>
      <c r="AP36" s="85" t="str">
        <f>(INDEX('МО3 общие данные '!D42:D60,MATCH(J35,'МО3 общие данные '!B42:B60,0)))</f>
        <v>-</v>
      </c>
      <c r="AQ36" s="85" t="str">
        <f>(INDEX('МО3 общие данные '!C42:C60,MATCH(L35,'МО3 общие данные '!B42:B60,0)))</f>
        <v>-</v>
      </c>
      <c r="AR36" s="85" t="str">
        <f>(INDEX('МО3 общие данные '!D42:D60,MATCH(L35,'МО3 общие данные '!B42:B60,0)))</f>
        <v>-</v>
      </c>
      <c r="AS36" s="85" t="str">
        <f>(INDEX('МО3 общие данные '!C42:C60,MATCH(N35,'МО3 общие данные '!B42:B60,0)))</f>
        <v>-</v>
      </c>
      <c r="AT36" s="85" t="str">
        <f>(INDEX('МО3 общие данные '!D42:D60,MATCH(N35,'МО3 общие данные '!B42:B60,0)))</f>
        <v>-</v>
      </c>
      <c r="AU36" s="85" t="str">
        <f>(INDEX('МО3 общие данные '!C42:C60,MATCH(P35,'МО3 общие данные '!B42:B60,0)))</f>
        <v>-</v>
      </c>
      <c r="AV36" s="85" t="str">
        <f>(INDEX('МО3 общие данные '!D42:D60,MATCH(P35,'МО3 общие данные '!B42:B60,0)))</f>
        <v>-</v>
      </c>
      <c r="AW36" s="85" t="str">
        <f>(INDEX('МО3 общие данные '!C42:C60,MATCH(R35,'МО3 общие данные '!B42:B60,0)))</f>
        <v>-</v>
      </c>
      <c r="AX36" s="85" t="str">
        <f>(INDEX('МО3 общие данные '!D42:D60,MATCH(R35,'МО3 общие данные '!B42:B60,0)))</f>
        <v>-</v>
      </c>
      <c r="AY36" s="85" t="str">
        <f>(INDEX('МО3 общие данные '!C42:C60,MATCH(T35,'МО3 общие данные '!B42:B60,0)))</f>
        <v>-</v>
      </c>
      <c r="AZ36" s="85" t="str">
        <f>(INDEX('МО3 общие данные '!D42:D60,MATCH(T35,'МО3 общие данные '!B42:B60,0)))</f>
        <v>-</v>
      </c>
      <c r="BA36" s="85" t="str">
        <f>(INDEX('МО3 общие данные '!C42:C60,MATCH(V35,'МО3 общие данные '!B42:B60,0)))</f>
        <v>-</v>
      </c>
      <c r="BB36" s="85" t="str">
        <f>(INDEX('МО3 общие данные '!D42:D60,MATCH(V35,'МО3 общие данные '!B42:B60,0)))</f>
        <v>-</v>
      </c>
      <c r="BC36" s="85" t="str">
        <f>(INDEX('МО3 общие данные '!C42:C60,MATCH(X35,'МО3 общие данные '!B42:B60,0)))</f>
        <v>-</v>
      </c>
      <c r="BD36" s="85" t="str">
        <f>(INDEX('МО3 общие данные '!D42:D60,MATCH(X35,'МО3 общие данные '!B42:B60,0)))</f>
        <v>-</v>
      </c>
      <c r="BE36" s="85" t="str">
        <f>(INDEX('МО3 общие данные '!C42:C60,MATCH(Z35,'МО3 общие данные '!B42:B60,0)))</f>
        <v>-</v>
      </c>
      <c r="BF36" s="85" t="str">
        <f>(INDEX('МО3 общие данные '!D42:D60,MATCH(Z35,'МО3 общие данные '!B42:B60,0)))</f>
        <v>-</v>
      </c>
      <c r="BG36" s="85" t="str">
        <f>(INDEX('МО3 общие данные '!C42:C60,MATCH(AB35,'МО3 общие данные '!B42:B60,0)))</f>
        <v>-</v>
      </c>
      <c r="BH36" s="85" t="str">
        <f>(INDEX('МО3 общие данные '!D42:D60,MATCH(AB35,'МО3 общие данные '!B42:B60,0)))</f>
        <v>-</v>
      </c>
      <c r="BI36" s="85" t="str">
        <f>(INDEX('МО3 общие данные '!C42:C60,MATCH(AD35,'МО3 общие данные '!B42:B60,0)))</f>
        <v>-</v>
      </c>
      <c r="BJ36" s="85" t="str">
        <f>(INDEX('МО3 общие данные '!D42:D60,MATCH(AD35,'МО3 общие данные '!B42:B60,0)))</f>
        <v>-</v>
      </c>
    </row>
    <row r="37" spans="1:62" x14ac:dyDescent="0.25">
      <c r="A37" s="129"/>
      <c r="B37" s="329" t="str">
        <f>IF(B35&gt;0,"Д",IF(B35=0," "))</f>
        <v xml:space="preserve"> </v>
      </c>
      <c r="C37" s="330"/>
      <c r="D37" s="329" t="str">
        <f t="shared" ref="D37:Z37" si="36">IF(D35&gt;0,"Д",IF(D35=0," "))</f>
        <v xml:space="preserve"> </v>
      </c>
      <c r="E37" s="330"/>
      <c r="F37" s="329" t="str">
        <f t="shared" si="36"/>
        <v xml:space="preserve"> </v>
      </c>
      <c r="G37" s="330"/>
      <c r="H37" s="329" t="str">
        <f t="shared" si="36"/>
        <v xml:space="preserve"> </v>
      </c>
      <c r="I37" s="330"/>
      <c r="J37" s="329" t="str">
        <f t="shared" si="36"/>
        <v xml:space="preserve"> </v>
      </c>
      <c r="K37" s="330"/>
      <c r="L37" s="329" t="str">
        <f t="shared" si="36"/>
        <v xml:space="preserve"> </v>
      </c>
      <c r="M37" s="330"/>
      <c r="N37" s="329" t="str">
        <f t="shared" si="36"/>
        <v xml:space="preserve"> </v>
      </c>
      <c r="O37" s="330"/>
      <c r="P37" s="329" t="str">
        <f t="shared" si="36"/>
        <v xml:space="preserve"> </v>
      </c>
      <c r="Q37" s="330"/>
      <c r="R37" s="329" t="str">
        <f t="shared" si="36"/>
        <v xml:space="preserve"> </v>
      </c>
      <c r="S37" s="330"/>
      <c r="T37" s="329" t="str">
        <f t="shared" si="36"/>
        <v xml:space="preserve"> </v>
      </c>
      <c r="U37" s="330"/>
      <c r="V37" s="329" t="str">
        <f t="shared" si="36"/>
        <v xml:space="preserve"> </v>
      </c>
      <c r="W37" s="330"/>
      <c r="X37" s="329" t="str">
        <f t="shared" si="36"/>
        <v xml:space="preserve"> </v>
      </c>
      <c r="Y37" s="330"/>
      <c r="Z37" s="329" t="str">
        <f t="shared" si="36"/>
        <v xml:space="preserve"> </v>
      </c>
      <c r="AA37" s="330"/>
      <c r="AB37" s="329" t="str">
        <f t="shared" ref="AB37" si="37">IF(AB35&gt;0,"Д",IF(AB35=0," "))</f>
        <v xml:space="preserve"> </v>
      </c>
      <c r="AC37" s="330"/>
      <c r="AD37" s="329" t="str">
        <f t="shared" ref="AD37" si="38">IF(AD35&gt;0,"Д",IF(AD35=0," "))</f>
        <v xml:space="preserve"> </v>
      </c>
      <c r="AE37" s="330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</row>
    <row r="38" spans="1:62" x14ac:dyDescent="0.25">
      <c r="A38" s="128"/>
      <c r="B38" s="327">
        <f>'гр8 МО3'!B20</f>
        <v>0</v>
      </c>
      <c r="C38" s="328" t="str">
        <f>IF(B38=1,"час",IF(B38=0," ",IF(B38&gt;4,"часов","часа")))</f>
        <v xml:space="preserve"> </v>
      </c>
      <c r="D38" s="327">
        <f>'гр8 МО3'!C20</f>
        <v>0</v>
      </c>
      <c r="E38" s="328" t="str">
        <f>IF(D38=1,"час",IF(D38=0," ",IF(D38&gt;4,"часов","часа")))</f>
        <v xml:space="preserve"> </v>
      </c>
      <c r="F38" s="327">
        <f>'гр8 МО3'!D20</f>
        <v>0</v>
      </c>
      <c r="G38" s="328" t="str">
        <f>IF(F38=1,"час",IF(F38=0," ",IF(F38&gt;4,"часов","часа")))</f>
        <v xml:space="preserve"> </v>
      </c>
      <c r="H38" s="327">
        <f>'гр8 МО3'!E20</f>
        <v>0</v>
      </c>
      <c r="I38" s="328" t="str">
        <f>IF(H38=1,"час",IF(H38=0," ",IF(H38&gt;4,"часов","часа")))</f>
        <v xml:space="preserve"> </v>
      </c>
      <c r="J38" s="327">
        <f>'гр8 МО3'!F20</f>
        <v>0</v>
      </c>
      <c r="K38" s="328" t="str">
        <f>IF(J38=1,"час",IF(J38=0," ",IF(J38&gt;4,"часов","часа")))</f>
        <v xml:space="preserve"> </v>
      </c>
      <c r="L38" s="327">
        <f>'гр8 МО3'!G20</f>
        <v>0</v>
      </c>
      <c r="M38" s="328" t="str">
        <f>IF(L38=1,"час",IF(L38=0," ",IF(L38&gt;4,"часов","часа")))</f>
        <v xml:space="preserve"> </v>
      </c>
      <c r="N38" s="327">
        <f>'гр8 МО3'!H20</f>
        <v>0</v>
      </c>
      <c r="O38" s="328" t="str">
        <f>IF(N38=1,"час",IF(N38=0," ",IF(N38&gt;4,"часов","часа")))</f>
        <v xml:space="preserve"> </v>
      </c>
      <c r="P38" s="327">
        <f>'гр8 МО3'!I20</f>
        <v>0</v>
      </c>
      <c r="Q38" s="328" t="str">
        <f>IF(P38=1,"час",IF(P38=0," ",IF(P38&gt;4,"часов","часа")))</f>
        <v xml:space="preserve"> </v>
      </c>
      <c r="R38" s="327">
        <f>'гр8 МО3'!J20</f>
        <v>0</v>
      </c>
      <c r="S38" s="328" t="str">
        <f>IF(R38=1,"час",IF(R38=0," ",IF(R38&gt;4,"часов","часа")))</f>
        <v xml:space="preserve"> </v>
      </c>
      <c r="T38" s="327">
        <f>'гр8 МО3'!K20</f>
        <v>0</v>
      </c>
      <c r="U38" s="328" t="str">
        <f>IF(T38=1,"час",IF(T38=0," ",IF(T38&gt;4,"часов","часа")))</f>
        <v xml:space="preserve"> </v>
      </c>
      <c r="V38" s="327">
        <f>'гр8 МО3'!L20</f>
        <v>0</v>
      </c>
      <c r="W38" s="328" t="str">
        <f>IF(V38=1,"час",IF(V38=0," ",IF(V38&gt;4,"часов","часа")))</f>
        <v xml:space="preserve"> </v>
      </c>
      <c r="X38" s="327">
        <f>'гр8 МО3'!M20</f>
        <v>0</v>
      </c>
      <c r="Y38" s="328" t="str">
        <f>IF(X38=1,"час",IF(X38=0," ",IF(X38&gt;4,"часов","часа")))</f>
        <v xml:space="preserve"> </v>
      </c>
      <c r="Z38" s="327">
        <f>'гр8 МО3'!N20</f>
        <v>0</v>
      </c>
      <c r="AA38" s="328" t="str">
        <f>IF(Z38=1,"час",IF(Z38=0," ",IF(Z38&gt;4,"часов","часа")))</f>
        <v xml:space="preserve"> </v>
      </c>
      <c r="AB38" s="327">
        <f>'гр8 МО3'!O20</f>
        <v>0</v>
      </c>
      <c r="AC38" s="328" t="str">
        <f t="shared" ref="AC38" si="39">IF(AB38=1,"час",IF(AB38=0," ",IF(AB38&gt;4,"часов","часа")))</f>
        <v xml:space="preserve"> </v>
      </c>
      <c r="AD38" s="327">
        <f>'гр8 МО3'!P20</f>
        <v>0</v>
      </c>
      <c r="AE38" s="328" t="str">
        <f t="shared" ref="AE38" si="40">IF(AD38=1,"час",IF(AD38=0," ",IF(AD38&gt;4,"часов","часа")))</f>
        <v xml:space="preserve"> </v>
      </c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</row>
    <row r="39" spans="1:62" ht="22.15" customHeight="1" x14ac:dyDescent="0.25">
      <c r="A39" s="128">
        <v>9</v>
      </c>
      <c r="B39" s="298" t="str">
        <f>IF('МО3 общие данные '!E16=1,AG39,AH39)</f>
        <v>-</v>
      </c>
      <c r="C39" s="299"/>
      <c r="D39" s="298" t="str">
        <f>IF('МО3 общие данные '!E17=1,AI39,AJ39)</f>
        <v>-</v>
      </c>
      <c r="E39" s="299"/>
      <c r="F39" s="298" t="str">
        <f>IF('МО3 общие данные '!E18=1,AK39,AL39)</f>
        <v>-</v>
      </c>
      <c r="G39" s="299"/>
      <c r="H39" s="298" t="str">
        <f>IF('МО3 общие данные '!E19=1,AM39,AN39)</f>
        <v>-</v>
      </c>
      <c r="I39" s="299"/>
      <c r="J39" s="298" t="str">
        <f>IF('МО3 общие данные '!E20=1,AO39,AP39)</f>
        <v>-</v>
      </c>
      <c r="K39" s="299"/>
      <c r="L39" s="298" t="str">
        <f>IF('МО3 общие данные '!E21=1,AQ39,AR39)</f>
        <v>-</v>
      </c>
      <c r="M39" s="299"/>
      <c r="N39" s="298" t="str">
        <f>IF('МО3 общие данные '!E22=1,AS39,AT39)</f>
        <v>-</v>
      </c>
      <c r="O39" s="299"/>
      <c r="P39" s="298" t="str">
        <f>IF('МО3 общие данные '!E23=1,AU39,AV39)</f>
        <v>-</v>
      </c>
      <c r="Q39" s="299"/>
      <c r="R39" s="298" t="str">
        <f>IF('МО3 общие данные '!E24=1,AW39,AX39)</f>
        <v>-</v>
      </c>
      <c r="S39" s="299"/>
      <c r="T39" s="298" t="str">
        <f>IF('МО3 общие данные '!E25=1,AY39,AZ39)</f>
        <v>-</v>
      </c>
      <c r="U39" s="299"/>
      <c r="V39" s="298" t="str">
        <f>IF('МО3 общие данные '!E26=1,BA39,BB39)</f>
        <v>-</v>
      </c>
      <c r="W39" s="299"/>
      <c r="X39" s="298" t="str">
        <f>IF('МО3 общие данные '!E27=1,BC39,BD39)</f>
        <v>-</v>
      </c>
      <c r="Y39" s="299"/>
      <c r="Z39" s="298" t="str">
        <f>IF('МО3 общие данные '!E28=1,BE39,BF39)</f>
        <v>-</v>
      </c>
      <c r="AA39" s="299"/>
      <c r="AB39" s="298" t="str">
        <f>IF('МО3 общие данные '!E29=1,BG39,BH39)</f>
        <v>-</v>
      </c>
      <c r="AC39" s="299"/>
      <c r="AD39" s="298" t="str">
        <f>IF('МО3 общие данные '!E30=1,BI39,BJ39)</f>
        <v>-</v>
      </c>
      <c r="AE39" s="299"/>
      <c r="AG39" s="85" t="str">
        <f>(INDEX('МО3 общие данные '!C42:C60,MATCH(B38,'МО3 общие данные '!B42:B60,0)))</f>
        <v>-</v>
      </c>
      <c r="AH39" s="85" t="str">
        <f>(INDEX('МО3 общие данные '!D42:D60,MATCH(B38,'МО3 общие данные '!B42:B60,0)))</f>
        <v>-</v>
      </c>
      <c r="AI39" s="85" t="str">
        <f>(INDEX('МО3 общие данные '!C42:C60,MATCH(D38,'МО3 общие данные '!B42:B60,0)))</f>
        <v>-</v>
      </c>
      <c r="AJ39" s="85" t="str">
        <f>(INDEX('МО3 общие данные '!D42:D60,MATCH(D38,'МО3 общие данные '!B42:B60,0)))</f>
        <v>-</v>
      </c>
      <c r="AK39" s="85" t="str">
        <f>(INDEX('МО3 общие данные '!C42:C60,MATCH(F38,'МО3 общие данные '!B42:B60,0)))</f>
        <v>-</v>
      </c>
      <c r="AL39" s="85" t="str">
        <f>(INDEX('МО3 общие данные '!D42:D60,MATCH(F38,'МО3 общие данные '!B42:B60,0)))</f>
        <v>-</v>
      </c>
      <c r="AM39" s="85" t="str">
        <f>(INDEX('МО3 общие данные '!C42:C60,MATCH(H38,'МО3 общие данные '!B42:B60,0)))</f>
        <v>-</v>
      </c>
      <c r="AN39" s="85" t="str">
        <f>(INDEX('МО3 общие данные '!D42:D60,MATCH(H38,'МО3 общие данные '!B42:B60,0)))</f>
        <v>-</v>
      </c>
      <c r="AO39" s="85" t="str">
        <f>(INDEX('МО3 общие данные '!C42:C60,MATCH(J38,'МО3 общие данные '!B42:B60,0)))</f>
        <v>-</v>
      </c>
      <c r="AP39" s="85" t="str">
        <f>(INDEX('МО3 общие данные '!D42:D60,MATCH(J38,'МО3 общие данные '!B42:B60,0)))</f>
        <v>-</v>
      </c>
      <c r="AQ39" s="85" t="str">
        <f>(INDEX('МО3 общие данные '!C42:C60,MATCH(L38,'МО3 общие данные '!B42:B60,0)))</f>
        <v>-</v>
      </c>
      <c r="AR39" s="85" t="str">
        <f>(INDEX('МО3 общие данные '!D42:D60,MATCH(L38,'МО3 общие данные '!B42:B60,0)))</f>
        <v>-</v>
      </c>
      <c r="AS39" s="85" t="str">
        <f>(INDEX('МО3 общие данные '!C42:C60,MATCH(N38,'МО3 общие данные '!B42:B60,0)))</f>
        <v>-</v>
      </c>
      <c r="AT39" s="85" t="str">
        <f>(INDEX('МО3 общие данные '!D42:D60,MATCH(N38,'МО3 общие данные '!B42:B60,0)))</f>
        <v>-</v>
      </c>
      <c r="AU39" s="85" t="str">
        <f>(INDEX('МО3 общие данные '!C42:C60,MATCH(P38,'МО3 общие данные '!B42:B60,0)))</f>
        <v>-</v>
      </c>
      <c r="AV39" s="85" t="str">
        <f>(INDEX('МО3 общие данные '!D42:D60,MATCH(P38,'МО3 общие данные '!B42:B60,0)))</f>
        <v>-</v>
      </c>
      <c r="AW39" s="85" t="str">
        <f>(INDEX('МО3 общие данные '!C42:C60,MATCH(R38,'МО3 общие данные '!B42:B60,0)))</f>
        <v>-</v>
      </c>
      <c r="AX39" s="85" t="str">
        <f>(INDEX('МО3 общие данные '!D42:D60,MATCH(R38,'МО3 общие данные '!B42:B60,0)))</f>
        <v>-</v>
      </c>
      <c r="AY39" s="85" t="str">
        <f>(INDEX('МО3 общие данные '!C42:C60,MATCH(T38,'МО3 общие данные '!B42:B60,0)))</f>
        <v>-</v>
      </c>
      <c r="AZ39" s="85" t="str">
        <f>(INDEX('МО3 общие данные '!D42:D60,MATCH(T38,'МО3 общие данные '!B42:B60,0)))</f>
        <v>-</v>
      </c>
      <c r="BA39" s="85" t="str">
        <f>(INDEX('МО3 общие данные '!C42:C60,MATCH(V38,'МО3 общие данные '!B42:B60,0)))</f>
        <v>-</v>
      </c>
      <c r="BB39" s="85" t="str">
        <f>(INDEX('МО3 общие данные '!D42:D60,MATCH(V38,'МО3 общие данные '!B42:B60,0)))</f>
        <v>-</v>
      </c>
      <c r="BC39" s="85" t="str">
        <f>(INDEX('МО3 общие данные '!C42:C60,MATCH(X38,'МО3 общие данные '!B42:B60,0)))</f>
        <v>-</v>
      </c>
      <c r="BD39" s="85" t="str">
        <f>(INDEX('МО3 общие данные '!D42:D60,MATCH(X38,'МО3 общие данные '!B42:B60,0)))</f>
        <v>-</v>
      </c>
      <c r="BE39" s="85" t="str">
        <f>(INDEX('МО3 общие данные '!C42:C60,MATCH(Z38,'МО3 общие данные '!B42:B60,0)))</f>
        <v>-</v>
      </c>
      <c r="BF39" s="85" t="str">
        <f>(INDEX('МО3 общие данные '!D42:D60,MATCH(Z38,'МО3 общие данные '!B42:B60,0)))</f>
        <v>-</v>
      </c>
      <c r="BG39" s="85" t="str">
        <f>(INDEX('МО3 общие данные '!C42:C60,MATCH(AB38,'МО3 общие данные '!B42:B60,0)))</f>
        <v>-</v>
      </c>
      <c r="BH39" s="85" t="str">
        <f>(INDEX('МО3 общие данные '!D42:D60,MATCH(AB38,'МО3 общие данные '!B42:B60,0)))</f>
        <v>-</v>
      </c>
      <c r="BI39" s="85" t="str">
        <f>(INDEX('МО3 общие данные '!C42:C60,MATCH(AD38,'МО3 общие данные '!B42:B60,0)))</f>
        <v>-</v>
      </c>
      <c r="BJ39" s="85" t="str">
        <f>(INDEX('МО3 общие данные '!D42:D60,MATCH(AD38,'МО3 общие данные '!B42:B60,0)))</f>
        <v>-</v>
      </c>
    </row>
    <row r="40" spans="1:62" x14ac:dyDescent="0.25">
      <c r="A40" s="129"/>
      <c r="B40" s="329" t="str">
        <f>IF(B38&gt;0,"Д",IF(B38=0," "))</f>
        <v xml:space="preserve"> </v>
      </c>
      <c r="C40" s="330"/>
      <c r="D40" s="329" t="str">
        <f t="shared" ref="D40:Z40" si="41">IF(D38&gt;0,"Д",IF(D38=0," "))</f>
        <v xml:space="preserve"> </v>
      </c>
      <c r="E40" s="330"/>
      <c r="F40" s="329" t="str">
        <f t="shared" si="41"/>
        <v xml:space="preserve"> </v>
      </c>
      <c r="G40" s="330"/>
      <c r="H40" s="329" t="str">
        <f t="shared" si="41"/>
        <v xml:space="preserve"> </v>
      </c>
      <c r="I40" s="330"/>
      <c r="J40" s="329" t="str">
        <f t="shared" si="41"/>
        <v xml:space="preserve"> </v>
      </c>
      <c r="K40" s="330"/>
      <c r="L40" s="329" t="str">
        <f t="shared" si="41"/>
        <v xml:space="preserve"> </v>
      </c>
      <c r="M40" s="330"/>
      <c r="N40" s="329" t="str">
        <f t="shared" si="41"/>
        <v xml:space="preserve"> </v>
      </c>
      <c r="O40" s="330"/>
      <c r="P40" s="329" t="str">
        <f t="shared" si="41"/>
        <v xml:space="preserve"> </v>
      </c>
      <c r="Q40" s="330"/>
      <c r="R40" s="329" t="str">
        <f t="shared" si="41"/>
        <v xml:space="preserve"> </v>
      </c>
      <c r="S40" s="330"/>
      <c r="T40" s="329" t="str">
        <f t="shared" si="41"/>
        <v xml:space="preserve"> </v>
      </c>
      <c r="U40" s="330"/>
      <c r="V40" s="329" t="str">
        <f t="shared" si="41"/>
        <v xml:space="preserve"> </v>
      </c>
      <c r="W40" s="330"/>
      <c r="X40" s="329" t="str">
        <f t="shared" si="41"/>
        <v xml:space="preserve"> </v>
      </c>
      <c r="Y40" s="330"/>
      <c r="Z40" s="329" t="str">
        <f t="shared" si="41"/>
        <v xml:space="preserve"> </v>
      </c>
      <c r="AA40" s="330"/>
      <c r="AB40" s="329" t="str">
        <f t="shared" ref="AB40" si="42">IF(AB38&gt;0,"Д",IF(AB38=0," "))</f>
        <v xml:space="preserve"> </v>
      </c>
      <c r="AC40" s="330"/>
      <c r="AD40" s="329" t="str">
        <f t="shared" ref="AD40" si="43">IF(AD38&gt;0,"Д",IF(AD38=0," "))</f>
        <v xml:space="preserve"> </v>
      </c>
      <c r="AE40" s="330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</row>
    <row r="41" spans="1:62" x14ac:dyDescent="0.25">
      <c r="A41" s="128"/>
      <c r="B41" s="327">
        <f>'гр8 МО3'!B21</f>
        <v>0</v>
      </c>
      <c r="C41" s="328" t="str">
        <f>IF(B41=1,"час",IF(B41=0," ",IF(B41&gt;4,"часов","часа")))</f>
        <v xml:space="preserve"> </v>
      </c>
      <c r="D41" s="327">
        <f>'гр8 МО3'!C21</f>
        <v>0</v>
      </c>
      <c r="E41" s="328" t="str">
        <f>IF(D41=1,"час",IF(D41=0," ",IF(D41&gt;4,"часов","часа")))</f>
        <v xml:space="preserve"> </v>
      </c>
      <c r="F41" s="327">
        <f>'гр8 МО3'!D21</f>
        <v>0</v>
      </c>
      <c r="G41" s="328" t="str">
        <f>IF(F41=1,"час",IF(F41=0," ",IF(F41&gt;4,"часов","часа")))</f>
        <v xml:space="preserve"> </v>
      </c>
      <c r="H41" s="327">
        <f>'гр8 МО3'!E21</f>
        <v>0</v>
      </c>
      <c r="I41" s="328" t="str">
        <f>IF(H41=1,"час",IF(H41=0," ",IF(H41&gt;4,"часов","часа")))</f>
        <v xml:space="preserve"> </v>
      </c>
      <c r="J41" s="327">
        <f>'гр8 МО3'!F21</f>
        <v>0</v>
      </c>
      <c r="K41" s="328" t="str">
        <f>IF(J41=1,"час",IF(J41=0," ",IF(J41&gt;4,"часов","часа")))</f>
        <v xml:space="preserve"> </v>
      </c>
      <c r="L41" s="327">
        <f>'гр8 МО3'!G21</f>
        <v>0</v>
      </c>
      <c r="M41" s="328" t="str">
        <f>IF(L41=1,"час",IF(L41=0," ",IF(L41&gt;4,"часов","часа")))</f>
        <v xml:space="preserve"> </v>
      </c>
      <c r="N41" s="327">
        <f>'гр8 МО3'!H21</f>
        <v>0</v>
      </c>
      <c r="O41" s="328" t="str">
        <f>IF(N41=1,"час",IF(N41=0," ",IF(N41&gt;4,"часов","часа")))</f>
        <v xml:space="preserve"> </v>
      </c>
      <c r="P41" s="327">
        <f>'гр8 МО3'!I21</f>
        <v>0</v>
      </c>
      <c r="Q41" s="328" t="str">
        <f>IF(P41=1,"час",IF(P41=0," ",IF(P41&gt;4,"часов","часа")))</f>
        <v xml:space="preserve"> </v>
      </c>
      <c r="R41" s="327">
        <f>'гр8 МО3'!J21</f>
        <v>0</v>
      </c>
      <c r="S41" s="328" t="str">
        <f>IF(R41=1,"час",IF(R41=0," ",IF(R41&gt;4,"часов","часа")))</f>
        <v xml:space="preserve"> </v>
      </c>
      <c r="T41" s="327">
        <f>'гр8 МО3'!K21</f>
        <v>0</v>
      </c>
      <c r="U41" s="328" t="str">
        <f>IF(T41=1,"час",IF(T41=0," ",IF(T41&gt;4,"часов","часа")))</f>
        <v xml:space="preserve"> </v>
      </c>
      <c r="V41" s="327">
        <f>'гр8 МО3'!L21</f>
        <v>0</v>
      </c>
      <c r="W41" s="328" t="str">
        <f>IF(V41=1,"час",IF(V41=0," ",IF(V41&gt;4,"часов","часа")))</f>
        <v xml:space="preserve"> </v>
      </c>
      <c r="X41" s="327">
        <f>'гр8 МО3'!M21</f>
        <v>0</v>
      </c>
      <c r="Y41" s="328" t="str">
        <f>IF(X41=1,"час",IF(X41=0," ",IF(X41&gt;4,"часов","часа")))</f>
        <v xml:space="preserve"> </v>
      </c>
      <c r="Z41" s="327">
        <f>'гр8 МО3'!N21</f>
        <v>0</v>
      </c>
      <c r="AA41" s="328" t="str">
        <f>IF(Z41=1,"час",IF(Z41=0," ",IF(Z41&gt;4,"часов","часа")))</f>
        <v xml:space="preserve"> </v>
      </c>
      <c r="AB41" s="327">
        <f>'гр8 МО3'!O21</f>
        <v>0</v>
      </c>
      <c r="AC41" s="328" t="str">
        <f t="shared" ref="AC41" si="44">IF(AB41=1,"час",IF(AB41=0," ",IF(AB41&gt;4,"часов","часа")))</f>
        <v xml:space="preserve"> </v>
      </c>
      <c r="AD41" s="327">
        <f>'гр8 МО3'!P21</f>
        <v>0</v>
      </c>
      <c r="AE41" s="328" t="str">
        <f t="shared" ref="AE41" si="45">IF(AD41=1,"час",IF(AD41=0," ",IF(AD41&gt;4,"часов","часа")))</f>
        <v xml:space="preserve"> </v>
      </c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</row>
    <row r="42" spans="1:62" ht="21.6" customHeight="1" x14ac:dyDescent="0.25">
      <c r="A42" s="128">
        <v>10</v>
      </c>
      <c r="B42" s="298" t="str">
        <f>IF('МО3 общие данные '!E16=1,AG42,AH42)</f>
        <v>-</v>
      </c>
      <c r="C42" s="299"/>
      <c r="D42" s="298" t="str">
        <f>IF('МО3 общие данные '!E17=1,AI42,AJ42)</f>
        <v>-</v>
      </c>
      <c r="E42" s="299"/>
      <c r="F42" s="298" t="str">
        <f>IF('МО3 общие данные '!E18=1,AK42,AL42)</f>
        <v>-</v>
      </c>
      <c r="G42" s="299"/>
      <c r="H42" s="298" t="str">
        <f>IF('МО3 общие данные '!E19=1,AM42,AN42)</f>
        <v>-</v>
      </c>
      <c r="I42" s="299"/>
      <c r="J42" s="298" t="str">
        <f>IF('МО3 общие данные '!E20=1,AO42,AP42)</f>
        <v>-</v>
      </c>
      <c r="K42" s="299"/>
      <c r="L42" s="298" t="str">
        <f>IF('МО3 общие данные '!E21=1,AQ42,AR42)</f>
        <v>-</v>
      </c>
      <c r="M42" s="299"/>
      <c r="N42" s="298" t="str">
        <f>IF('МО3 общие данные '!E22=1,AS42,AT42)</f>
        <v>-</v>
      </c>
      <c r="O42" s="299"/>
      <c r="P42" s="298" t="str">
        <f>IF('МО3 общие данные '!E23=1,AU42,AV42)</f>
        <v>-</v>
      </c>
      <c r="Q42" s="299"/>
      <c r="R42" s="298" t="str">
        <f>IF('МО3 общие данные '!E24=1,AW42,AX42)</f>
        <v>-</v>
      </c>
      <c r="S42" s="299"/>
      <c r="T42" s="298" t="str">
        <f>IF('МО3 общие данные '!E25=1,AY42,AZ42)</f>
        <v>-</v>
      </c>
      <c r="U42" s="299"/>
      <c r="V42" s="298" t="str">
        <f>IF('МО3 общие данные '!E26=1,BA42,BB42)</f>
        <v>-</v>
      </c>
      <c r="W42" s="299"/>
      <c r="X42" s="298" t="str">
        <f>IF('МО3 общие данные '!E17=1,BC42,BD42)</f>
        <v>-</v>
      </c>
      <c r="Y42" s="299"/>
      <c r="Z42" s="298" t="str">
        <f>IF('МО3 общие данные '!E28=1,BE42,BF42)</f>
        <v>-</v>
      </c>
      <c r="AA42" s="299"/>
      <c r="AB42" s="298" t="str">
        <f>IF('МО3 общие данные '!E29=1,BG42,BH42)</f>
        <v>-</v>
      </c>
      <c r="AC42" s="299"/>
      <c r="AD42" s="298" t="str">
        <f>IF('МО3 общие данные '!E30=1,BI42,BJ42)</f>
        <v>-</v>
      </c>
      <c r="AE42" s="299"/>
      <c r="AG42" s="85" t="str">
        <f>(INDEX('МО3 общие данные '!E42:E60,MATCH(B41,'МО3 общие данные '!B42:B60,0)))</f>
        <v>-</v>
      </c>
      <c r="AH42" s="85" t="str">
        <f>(INDEX('МО3 общие данные '!E42:E60,MATCH(B41,'МО3 общие данные '!B42:B60,0)))</f>
        <v>-</v>
      </c>
      <c r="AI42" s="85" t="str">
        <f>(INDEX('МО3 общие данные '!E42:E60,MATCH(D41,'МО3 общие данные '!B42:B60,0)))</f>
        <v>-</v>
      </c>
      <c r="AJ42" s="85" t="str">
        <f>(INDEX('МО3 общие данные '!E42:E60,MATCH(D41,'МО3 общие данные '!B42:B60,0)))</f>
        <v>-</v>
      </c>
      <c r="AK42" s="85" t="str">
        <f>(INDEX('МО3 общие данные '!E42:E60,MATCH(F41,'МО3 общие данные '!B42:B60,0)))</f>
        <v>-</v>
      </c>
      <c r="AL42" s="85" t="str">
        <f>(INDEX('МО3 общие данные '!E42:E60,MATCH(F41,'МО3 общие данные '!B42:B60,0)))</f>
        <v>-</v>
      </c>
      <c r="AM42" s="85" t="str">
        <f>(INDEX('МО3 общие данные '!E42:E60,MATCH(H41,'МО3 общие данные '!B42:B60,0)))</f>
        <v>-</v>
      </c>
      <c r="AN42" s="85" t="str">
        <f>(INDEX('МО3 общие данные '!E42:E60,MATCH(H41,'МО3 общие данные '!B42:B60,0)))</f>
        <v>-</v>
      </c>
      <c r="AO42" s="85" t="str">
        <f>(INDEX('МО3 общие данные '!E42:E60,MATCH(J41,'МО3 общие данные '!B42:B60,0)))</f>
        <v>-</v>
      </c>
      <c r="AP42" s="85" t="str">
        <f>(INDEX('МО3 общие данные '!E42:E60,MATCH(J41,'МО3 общие данные '!B42:B60,0)))</f>
        <v>-</v>
      </c>
      <c r="AQ42" s="85" t="str">
        <f>(INDEX('МО3 общие данные '!E42:E60,MATCH(L41,'МО3 общие данные '!B42:B60,0)))</f>
        <v>-</v>
      </c>
      <c r="AR42" s="85" t="str">
        <f>(INDEX('МО3 общие данные '!E42:E60,MATCH(L41,'МО3 общие данные '!B42:B60,0)))</f>
        <v>-</v>
      </c>
      <c r="AS42" s="85" t="str">
        <f>(INDEX('МО3 общие данные '!E42:E60,MATCH(N41,'МО3 общие данные '!B42:B60,0)))</f>
        <v>-</v>
      </c>
      <c r="AT42" s="85" t="str">
        <f>(INDEX('МО3 общие данные '!E42:E60,MATCH(N41,'МО3 общие данные '!B42:B60,0)))</f>
        <v>-</v>
      </c>
      <c r="AU42" s="85" t="str">
        <f>(INDEX('МО3 общие данные '!E42:E60,MATCH(P41,'МО3 общие данные '!B42:B60,0)))</f>
        <v>-</v>
      </c>
      <c r="AV42" s="85" t="str">
        <f>(INDEX('МО3 общие данные '!E42:E60,MATCH(P41,'МО3 общие данные '!B42:B60,0)))</f>
        <v>-</v>
      </c>
      <c r="AW42" s="85" t="str">
        <f>(INDEX('МО3 общие данные '!E42:E60,MATCH(R41,'МО3 общие данные '!B42:B60,0)))</f>
        <v>-</v>
      </c>
      <c r="AX42" s="85" t="str">
        <f>(INDEX('МО3 общие данные '!E42:E60,MATCH(R41,'МО3 общие данные '!B42:B60,0)))</f>
        <v>-</v>
      </c>
      <c r="AY42" s="85" t="str">
        <f>(INDEX('МО3 общие данные '!E42:E60,MATCH(T41,'МО3 общие данные '!B42:B60,0)))</f>
        <v>-</v>
      </c>
      <c r="AZ42" s="85" t="str">
        <f>(INDEX('МО3 общие данные '!E42:E60,MATCH(T41,'МО3 общие данные '!B42:B60,0)))</f>
        <v>-</v>
      </c>
      <c r="BA42" s="85" t="str">
        <f>(INDEX('МО3 общие данные '!E42:E60,MATCH(V41,'МО3 общие данные '!B42:B60,0)))</f>
        <v>-</v>
      </c>
      <c r="BB42" s="85" t="str">
        <f>(INDEX('МО3 общие данные '!E42:E60,MATCH(V41,'МО3 общие данные '!B42:B60,0)))</f>
        <v>-</v>
      </c>
      <c r="BC42" s="85" t="str">
        <f>(INDEX('МО3 общие данные '!E42:E60,MATCH(X41,'МО3 общие данные '!B42:B60,0)))</f>
        <v>-</v>
      </c>
      <c r="BD42" s="85" t="str">
        <f>(INDEX('МО3 общие данные '!E42:E60,MATCH(X41,'МО3 общие данные '!B42:B60,0)))</f>
        <v>-</v>
      </c>
      <c r="BE42" s="85" t="str">
        <f>(INDEX('МО3 общие данные '!E42:E60,MATCH(Z41,'МО3 общие данные '!B42:B60,0)))</f>
        <v>-</v>
      </c>
      <c r="BF42" s="85" t="str">
        <f>(INDEX('МО3 общие данные '!E42:E60,MATCH(Z41,'МО3 общие данные '!B42:B60,0)))</f>
        <v>-</v>
      </c>
      <c r="BG42" s="85" t="str">
        <f>(INDEX('МО3 общие данные '!E42:E60,MATCH(AB41,'МО3 общие данные '!B42:B60,0)))</f>
        <v>-</v>
      </c>
      <c r="BH42" s="85" t="str">
        <f>(INDEX('МО3 общие данные '!E42:E60,MATCH(AB41,'МО3 общие данные '!B42:B60,0)))</f>
        <v>-</v>
      </c>
      <c r="BI42" s="85" t="str">
        <f>(INDEX('МО3 общие данные '!E42:E60,MATCH(AD41,'МО3 общие данные '!B42:B60,0)))</f>
        <v>-</v>
      </c>
      <c r="BJ42" s="85" t="str">
        <f>(INDEX('МО3 общие данные '!E42:E60,MATCH(AD41,'МО3 общие данные '!B42:B60,0)))</f>
        <v>-</v>
      </c>
    </row>
    <row r="43" spans="1:62" x14ac:dyDescent="0.25">
      <c r="A43" s="129" t="s">
        <v>17</v>
      </c>
      <c r="B43" s="329" t="str">
        <f>IF(B41&gt;0,"Д",IF(B41=0," "))</f>
        <v xml:space="preserve"> </v>
      </c>
      <c r="C43" s="330"/>
      <c r="D43" s="329" t="str">
        <f t="shared" ref="D43:Z43" si="46">IF(D41&gt;0,"Д",IF(D41=0," "))</f>
        <v xml:space="preserve"> </v>
      </c>
      <c r="E43" s="330"/>
      <c r="F43" s="329" t="str">
        <f t="shared" si="46"/>
        <v xml:space="preserve"> </v>
      </c>
      <c r="G43" s="330"/>
      <c r="H43" s="329" t="str">
        <f t="shared" si="46"/>
        <v xml:space="preserve"> </v>
      </c>
      <c r="I43" s="330"/>
      <c r="J43" s="329" t="str">
        <f t="shared" si="46"/>
        <v xml:space="preserve"> </v>
      </c>
      <c r="K43" s="330"/>
      <c r="L43" s="329" t="str">
        <f t="shared" si="46"/>
        <v xml:space="preserve"> </v>
      </c>
      <c r="M43" s="330"/>
      <c r="N43" s="329" t="str">
        <f t="shared" si="46"/>
        <v xml:space="preserve"> </v>
      </c>
      <c r="O43" s="330"/>
      <c r="P43" s="329" t="str">
        <f t="shared" si="46"/>
        <v xml:space="preserve"> </v>
      </c>
      <c r="Q43" s="330"/>
      <c r="R43" s="329" t="str">
        <f t="shared" si="46"/>
        <v xml:space="preserve"> </v>
      </c>
      <c r="S43" s="330"/>
      <c r="T43" s="329" t="str">
        <f t="shared" si="46"/>
        <v xml:space="preserve"> </v>
      </c>
      <c r="U43" s="330"/>
      <c r="V43" s="329" t="str">
        <f t="shared" si="46"/>
        <v xml:space="preserve"> </v>
      </c>
      <c r="W43" s="330"/>
      <c r="X43" s="329" t="str">
        <f t="shared" si="46"/>
        <v xml:space="preserve"> </v>
      </c>
      <c r="Y43" s="330"/>
      <c r="Z43" s="329" t="str">
        <f t="shared" si="46"/>
        <v xml:space="preserve"> </v>
      </c>
      <c r="AA43" s="330"/>
      <c r="AB43" s="329" t="str">
        <f t="shared" ref="AB43" si="47">IF(AB41&gt;0,"Д",IF(AB41=0," "))</f>
        <v xml:space="preserve"> </v>
      </c>
      <c r="AC43" s="330"/>
      <c r="AD43" s="329" t="str">
        <f t="shared" ref="AD43" si="48">IF(AD41&gt;0,"Д",IF(AD41=0," "))</f>
        <v xml:space="preserve"> </v>
      </c>
      <c r="AE43" s="330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</row>
    <row r="44" spans="1:62" x14ac:dyDescent="0.25">
      <c r="A44" s="128"/>
      <c r="B44" s="327">
        <f>'гр8 МО3'!B22</f>
        <v>0</v>
      </c>
      <c r="C44" s="328" t="str">
        <f>IF(B44=1,"час",IF(B44=0," ",IF(B44&gt;4,"часов","часа")))</f>
        <v xml:space="preserve"> </v>
      </c>
      <c r="D44" s="327">
        <f>'гр8 МО3'!C22</f>
        <v>0</v>
      </c>
      <c r="E44" s="328" t="str">
        <f>IF(D44=1,"час",IF(D44=0," ",IF(D44&gt;4,"часов","часа")))</f>
        <v xml:space="preserve"> </v>
      </c>
      <c r="F44" s="327">
        <f>'гр8 МО3'!D22</f>
        <v>0</v>
      </c>
      <c r="G44" s="328" t="str">
        <f>IF(F44=1,"час",IF(F44=0," ",IF(F44&gt;4,"часов","часа")))</f>
        <v xml:space="preserve"> </v>
      </c>
      <c r="H44" s="327">
        <f>'гр8 МО3'!E22</f>
        <v>0</v>
      </c>
      <c r="I44" s="328" t="str">
        <f>IF(H44=1,"час",IF(H44=0," ",IF(H44&gt;4,"часов","часа")))</f>
        <v xml:space="preserve"> </v>
      </c>
      <c r="J44" s="327">
        <f>'гр8 МО3'!F22</f>
        <v>0</v>
      </c>
      <c r="K44" s="328" t="str">
        <f>IF(J44=1,"час",IF(J44=0," ",IF(J44&gt;4,"часов","часа")))</f>
        <v xml:space="preserve"> </v>
      </c>
      <c r="L44" s="327">
        <f>'гр8 МО3'!G22</f>
        <v>0</v>
      </c>
      <c r="M44" s="328" t="str">
        <f>IF(L44=1,"час",IF(L44=0," ",IF(L44&gt;4,"часов","часа")))</f>
        <v xml:space="preserve"> </v>
      </c>
      <c r="N44" s="327">
        <f>'гр8 МО3'!H22</f>
        <v>0</v>
      </c>
      <c r="O44" s="328" t="str">
        <f>IF(N44=1,"час",IF(N44=0," ",IF(N44&gt;4,"часов","часа")))</f>
        <v xml:space="preserve"> </v>
      </c>
      <c r="P44" s="327">
        <f>'гр8 МО3'!I22</f>
        <v>0</v>
      </c>
      <c r="Q44" s="328" t="str">
        <f>IF(P44=1,"час",IF(P44=0," ",IF(P44&gt;4,"часов","часа")))</f>
        <v xml:space="preserve"> </v>
      </c>
      <c r="R44" s="327">
        <f>'гр8 МО3'!J22</f>
        <v>0</v>
      </c>
      <c r="S44" s="328" t="str">
        <f>IF(R44=1,"час",IF(R44=0," ",IF(R44&gt;4,"часов","часа")))</f>
        <v xml:space="preserve"> </v>
      </c>
      <c r="T44" s="327">
        <f>'гр8 МО3'!K22</f>
        <v>0</v>
      </c>
      <c r="U44" s="328" t="str">
        <f>IF(T44=1,"час",IF(T44=0," ",IF(T44&gt;4,"часов","часа")))</f>
        <v xml:space="preserve"> </v>
      </c>
      <c r="V44" s="327">
        <f>'гр8 МО3'!L22</f>
        <v>0</v>
      </c>
      <c r="W44" s="328" t="str">
        <f>IF(V44=1,"час",IF(V44=0," ",IF(V44&gt;4,"часов","часа")))</f>
        <v xml:space="preserve"> </v>
      </c>
      <c r="X44" s="327">
        <f>'гр8 МО3'!M22</f>
        <v>0</v>
      </c>
      <c r="Y44" s="328" t="str">
        <f>IF(X44=1,"час",IF(X44=0," ",IF(X44&gt;4,"часов","часа")))</f>
        <v xml:space="preserve"> </v>
      </c>
      <c r="Z44" s="327">
        <f>'гр8 МО3'!N22</f>
        <v>0</v>
      </c>
      <c r="AA44" s="328" t="str">
        <f>IF(Z44=1,"час",IF(Z44=0," ",IF(Z44&gt;4,"часов","часа")))</f>
        <v xml:space="preserve"> </v>
      </c>
      <c r="AB44" s="327">
        <f>'гр8 МО3'!O22</f>
        <v>0</v>
      </c>
      <c r="AC44" s="328" t="str">
        <f t="shared" ref="AC44" si="49">IF(AB44=1,"час",IF(AB44=0," ",IF(AB44&gt;4,"часов","часа")))</f>
        <v xml:space="preserve"> </v>
      </c>
      <c r="AD44" s="327">
        <f>'гр8 МО3'!P22</f>
        <v>0</v>
      </c>
      <c r="AE44" s="328" t="str">
        <f t="shared" ref="AE44" si="50">IF(AD44=1,"час",IF(AD44=0," ",IF(AD44&gt;4,"часов","часа")))</f>
        <v xml:space="preserve"> </v>
      </c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</row>
    <row r="45" spans="1:62" ht="21.6" customHeight="1" x14ac:dyDescent="0.25">
      <c r="A45" s="128">
        <v>11</v>
      </c>
      <c r="B45" s="298" t="str">
        <f>IF('МО3 общие данные '!E16=1,AG45,AH45)</f>
        <v>-</v>
      </c>
      <c r="C45" s="299"/>
      <c r="D45" s="298" t="str">
        <f>IF('МО3 общие данные '!E17=1,AI45,AJ45)</f>
        <v>-</v>
      </c>
      <c r="E45" s="299"/>
      <c r="F45" s="298" t="str">
        <f>IF('МО3 общие данные '!E18=1,AK45,AL45)</f>
        <v>-</v>
      </c>
      <c r="G45" s="299"/>
      <c r="H45" s="298" t="str">
        <f>IF('МО3 общие данные '!E19=1,AM45,AN45)</f>
        <v>-</v>
      </c>
      <c r="I45" s="299"/>
      <c r="J45" s="298" t="str">
        <f>IF('МО3 общие данные '!E20=1,AO45,AP45)</f>
        <v>-</v>
      </c>
      <c r="K45" s="299"/>
      <c r="L45" s="298" t="str">
        <f>IF('МО3 общие данные '!E21=1,AQ45,AR45)</f>
        <v>-</v>
      </c>
      <c r="M45" s="299"/>
      <c r="N45" s="298" t="str">
        <f>IF('МО3 общие данные '!E22=1,AS45,AT45)</f>
        <v>-</v>
      </c>
      <c r="O45" s="299"/>
      <c r="P45" s="298" t="str">
        <f>IF('МО3 общие данные '!E23=1,AU45,AV45)</f>
        <v>-</v>
      </c>
      <c r="Q45" s="299"/>
      <c r="R45" s="298" t="str">
        <f>IF('МО3 общие данные '!E24=1,AW45,AX45)</f>
        <v>-</v>
      </c>
      <c r="S45" s="299"/>
      <c r="T45" s="298" t="str">
        <f>IF('МО3 общие данные '!E25=1,AY45,AZ45)</f>
        <v>-</v>
      </c>
      <c r="U45" s="299"/>
      <c r="V45" s="298" t="str">
        <f>IF('МО3 общие данные '!E26=1,BA45,BB45)</f>
        <v>-</v>
      </c>
      <c r="W45" s="299"/>
      <c r="X45" s="298" t="str">
        <f>IF('МО3 общие данные '!E27=1,BC45,BD45)</f>
        <v>-</v>
      </c>
      <c r="Y45" s="299"/>
      <c r="Z45" s="298" t="str">
        <f>IF('МО3 общие данные '!E28=1,BE45,BF45)</f>
        <v>-</v>
      </c>
      <c r="AA45" s="299"/>
      <c r="AB45" s="298" t="str">
        <f>IF('МО3 общие данные '!E29=1,BG45,BH45)</f>
        <v>-</v>
      </c>
      <c r="AC45" s="299"/>
      <c r="AD45" s="298" t="str">
        <f>IF('МО3 общие данные '!E30=1,BI45,BJ45)</f>
        <v>-</v>
      </c>
      <c r="AE45" s="299"/>
      <c r="AG45" s="85" t="str">
        <f>(INDEX('МО3 общие данные '!E42:E60,MATCH(B44,'МО3 общие данные '!B42:B60,0)))</f>
        <v>-</v>
      </c>
      <c r="AH45" s="85" t="str">
        <f>(INDEX('МО3 общие данные '!E42:E60,MATCH(B44,'МО3 общие данные '!B42:B60,0)))</f>
        <v>-</v>
      </c>
      <c r="AI45" s="85" t="str">
        <f>(INDEX('МО3 общие данные '!E42:E60,MATCH(D44,'МО3 общие данные '!B42:B60,0)))</f>
        <v>-</v>
      </c>
      <c r="AJ45" s="85" t="str">
        <f>(INDEX('МО3 общие данные '!E42:E60,MATCH(D44,'МО3 общие данные '!B42:B60,0)))</f>
        <v>-</v>
      </c>
      <c r="AK45" s="85" t="str">
        <f>(INDEX('МО3 общие данные '!E42:E60,MATCH(F44,'МО3 общие данные '!B42:B60,0)))</f>
        <v>-</v>
      </c>
      <c r="AL45" s="85" t="str">
        <f>(INDEX('МО3 общие данные '!E42:E60,MATCH(F44,'МО3 общие данные '!B42:B60,0)))</f>
        <v>-</v>
      </c>
      <c r="AM45" s="85" t="str">
        <f>(INDEX('МО3 общие данные '!E42:E60,MATCH(H44,'МО3 общие данные '!B42:B60,0)))</f>
        <v>-</v>
      </c>
      <c r="AN45" s="85" t="str">
        <f>(INDEX('МО3 общие данные '!E42:E60,MATCH(H44,'МО3 общие данные '!B42:B60,0)))</f>
        <v>-</v>
      </c>
      <c r="AO45" s="85" t="str">
        <f>(INDEX('МО3 общие данные '!E42:E60,MATCH(J44,'МО3 общие данные '!B42:B60,0)))</f>
        <v>-</v>
      </c>
      <c r="AP45" s="85" t="str">
        <f>(INDEX('МО3 общие данные '!E42:E60,MATCH(J44,'МО3 общие данные '!B42:B60,0)))</f>
        <v>-</v>
      </c>
      <c r="AQ45" s="85" t="str">
        <f>(INDEX('МО3 общие данные '!E42:E60,MATCH(L44,'МО3 общие данные '!B42:B60,0)))</f>
        <v>-</v>
      </c>
      <c r="AR45" s="85" t="str">
        <f>(INDEX('МО3 общие данные '!E42:E60,MATCH(L44,'МО3 общие данные '!B42:B60,0)))</f>
        <v>-</v>
      </c>
      <c r="AS45" s="85" t="str">
        <f>(INDEX('МО3 общие данные '!E42:E60,MATCH(N44,'МО3 общие данные '!B42:B60,0)))</f>
        <v>-</v>
      </c>
      <c r="AT45" s="85" t="str">
        <f>(INDEX('МО3 общие данные '!E42:E60,MATCH(N44,'МО3 общие данные '!B42:B60,0)))</f>
        <v>-</v>
      </c>
      <c r="AU45" s="85" t="str">
        <f>(INDEX('МО3 общие данные '!E42:E60,MATCH(P44,'МО3 общие данные '!B42:B60,0)))</f>
        <v>-</v>
      </c>
      <c r="AV45" s="85" t="str">
        <f>(INDEX('МО3 общие данные '!E42:E60,MATCH(P44,'МО3 общие данные '!B42:B60,0)))</f>
        <v>-</v>
      </c>
      <c r="AW45" s="85" t="str">
        <f>(INDEX('МО3 общие данные '!E42:E60,MATCH(R44,'МО3 общие данные '!B42:B60,0)))</f>
        <v>-</v>
      </c>
      <c r="AX45" s="85" t="str">
        <f>(INDEX('МО3 общие данные '!E42:E60,MATCH(R44,'МО3 общие данные '!B42:B60,0)))</f>
        <v>-</v>
      </c>
      <c r="AY45" s="85" t="str">
        <f>(INDEX('МО3 общие данные '!E42:E60,MATCH(T44,'МО3 общие данные '!B42:B60,0)))</f>
        <v>-</v>
      </c>
      <c r="AZ45" s="85" t="str">
        <f>(INDEX('МО3 общие данные '!E42:E60,MATCH(T44,'МО3 общие данные '!B42:B60,0)))</f>
        <v>-</v>
      </c>
      <c r="BA45" s="85" t="str">
        <f>(INDEX('МО3 общие данные '!E42:E60,MATCH(V44,'МО3 общие данные '!B42:B60,0)))</f>
        <v>-</v>
      </c>
      <c r="BB45" s="85" t="str">
        <f>(INDEX('МО3 общие данные '!E42:E60,MATCH(V44,'МО3 общие данные '!B42:B60,0)))</f>
        <v>-</v>
      </c>
      <c r="BC45" s="85" t="str">
        <f>(INDEX('МО3 общие данные '!E42:E60,MATCH(X44,'МО3 общие данные '!B42:B60,0)))</f>
        <v>-</v>
      </c>
      <c r="BD45" s="85" t="str">
        <f>(INDEX('МО3 общие данные '!E42:E60,MATCH(X44,'МО3 общие данные '!B42:B60,0)))</f>
        <v>-</v>
      </c>
      <c r="BE45" s="85" t="str">
        <f>(INDEX('МО3 общие данные '!E42:E60,MATCH(Z44,'МО3 общие данные '!B42:B60,0)))</f>
        <v>-</v>
      </c>
      <c r="BF45" s="85" t="str">
        <f>(INDEX('МО3 общие данные '!E42:E60,MATCH(Z44,'МО3 общие данные '!B42:B60,0)))</f>
        <v>-</v>
      </c>
      <c r="BG45" s="85" t="str">
        <f>(INDEX('МО3 общие данные '!E42:E60,MATCH(AB44,'МО3 общие данные '!B42:B60,0)))</f>
        <v>-</v>
      </c>
      <c r="BH45" s="85" t="str">
        <f>(INDEX('МО3 общие данные '!E42:E60,MATCH(AB44,'МО3 общие данные '!B42:B60,0)))</f>
        <v>-</v>
      </c>
      <c r="BI45" s="85" t="str">
        <f>(INDEX('МО3 общие данные '!E42:E60,MATCH(AD44,'МО3 общие данные '!B42:B60,0)))</f>
        <v>-</v>
      </c>
      <c r="BJ45" s="85" t="str">
        <f>(INDEX('МО3 общие данные '!E42:E60,MATCH(AD44,'МО3 общие данные '!B42:B60,0)))</f>
        <v>-</v>
      </c>
    </row>
    <row r="46" spans="1:62" x14ac:dyDescent="0.25">
      <c r="A46" s="129" t="s">
        <v>18</v>
      </c>
      <c r="B46" s="329" t="str">
        <f>IF(B44&gt;0,"Д",IF(B44=0," "))</f>
        <v xml:space="preserve"> </v>
      </c>
      <c r="C46" s="330"/>
      <c r="D46" s="329" t="str">
        <f t="shared" ref="D46:Z46" si="51">IF(D44&gt;0,"Д",IF(D44=0," "))</f>
        <v xml:space="preserve"> </v>
      </c>
      <c r="E46" s="330"/>
      <c r="F46" s="329" t="str">
        <f t="shared" si="51"/>
        <v xml:space="preserve"> </v>
      </c>
      <c r="G46" s="330"/>
      <c r="H46" s="329" t="str">
        <f t="shared" si="51"/>
        <v xml:space="preserve"> </v>
      </c>
      <c r="I46" s="330"/>
      <c r="J46" s="329" t="str">
        <f t="shared" si="51"/>
        <v xml:space="preserve"> </v>
      </c>
      <c r="K46" s="330"/>
      <c r="L46" s="329" t="str">
        <f t="shared" si="51"/>
        <v xml:space="preserve"> </v>
      </c>
      <c r="M46" s="330"/>
      <c r="N46" s="329" t="str">
        <f t="shared" si="51"/>
        <v xml:space="preserve"> </v>
      </c>
      <c r="O46" s="330"/>
      <c r="P46" s="329" t="str">
        <f t="shared" si="51"/>
        <v xml:space="preserve"> </v>
      </c>
      <c r="Q46" s="330"/>
      <c r="R46" s="329" t="str">
        <f t="shared" si="51"/>
        <v xml:space="preserve"> </v>
      </c>
      <c r="S46" s="330"/>
      <c r="T46" s="329" t="str">
        <f t="shared" si="51"/>
        <v xml:space="preserve"> </v>
      </c>
      <c r="U46" s="330"/>
      <c r="V46" s="329" t="str">
        <f t="shared" si="51"/>
        <v xml:space="preserve"> </v>
      </c>
      <c r="W46" s="330"/>
      <c r="X46" s="329" t="str">
        <f t="shared" si="51"/>
        <v xml:space="preserve"> </v>
      </c>
      <c r="Y46" s="330"/>
      <c r="Z46" s="329" t="str">
        <f t="shared" si="51"/>
        <v xml:space="preserve"> </v>
      </c>
      <c r="AA46" s="330"/>
      <c r="AB46" s="329" t="str">
        <f t="shared" ref="AB46" si="52">IF(AB44&gt;0,"Д",IF(AB44=0," "))</f>
        <v xml:space="preserve"> </v>
      </c>
      <c r="AC46" s="330"/>
      <c r="AD46" s="329" t="str">
        <f t="shared" ref="AD46" si="53">IF(AD44&gt;0,"Д",IF(AD44=0," "))</f>
        <v xml:space="preserve"> </v>
      </c>
      <c r="AE46" s="330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</row>
    <row r="47" spans="1:62" x14ac:dyDescent="0.25">
      <c r="A47" s="128"/>
      <c r="B47" s="327">
        <f>'гр8 МО3'!B23</f>
        <v>0</v>
      </c>
      <c r="C47" s="328" t="str">
        <f>IF(B47=1,"час",IF(B47=0," ",IF(B47&gt;4,"часов","часа")))</f>
        <v xml:space="preserve"> </v>
      </c>
      <c r="D47" s="327">
        <f>'гр8 МО3'!C23</f>
        <v>0</v>
      </c>
      <c r="E47" s="328" t="str">
        <f>IF(D47=1,"час",IF(D47=0," ",IF(D47&gt;4,"часов","часа")))</f>
        <v xml:space="preserve"> </v>
      </c>
      <c r="F47" s="327">
        <f>'гр8 МО3'!D23</f>
        <v>0</v>
      </c>
      <c r="G47" s="328" t="str">
        <f>IF(F47=1,"час",IF(F47=0," ",IF(F47&gt;4,"часов","часа")))</f>
        <v xml:space="preserve"> </v>
      </c>
      <c r="H47" s="327">
        <f>'гр8 МО3'!E23</f>
        <v>0</v>
      </c>
      <c r="I47" s="328" t="str">
        <f>IF(H47=1,"час",IF(H47=0," ",IF(H47&gt;4,"часов","часа")))</f>
        <v xml:space="preserve"> </v>
      </c>
      <c r="J47" s="327">
        <f>'гр8 МО3'!F23</f>
        <v>0</v>
      </c>
      <c r="K47" s="328" t="str">
        <f>IF(J47=1,"час",IF(J47=0," ",IF(J47&gt;4,"часов","часа")))</f>
        <v xml:space="preserve"> </v>
      </c>
      <c r="L47" s="327">
        <f>'гр8 МО3'!G23</f>
        <v>0</v>
      </c>
      <c r="M47" s="328" t="str">
        <f>IF(L47=1,"час",IF(L47=0," ",IF(L47&gt;4,"часов","часа")))</f>
        <v xml:space="preserve"> </v>
      </c>
      <c r="N47" s="327">
        <f>'гр8 МО3'!H23</f>
        <v>0</v>
      </c>
      <c r="O47" s="328" t="str">
        <f>IF(N47=1,"час",IF(N47=0," ",IF(N47&gt;4,"часов","часа")))</f>
        <v xml:space="preserve"> </v>
      </c>
      <c r="P47" s="327">
        <f>'гр8 МО3'!I23</f>
        <v>0</v>
      </c>
      <c r="Q47" s="328" t="str">
        <f>IF(P47=1,"час",IF(P47=0," ",IF(P47&gt;4,"часов","часа")))</f>
        <v xml:space="preserve"> </v>
      </c>
      <c r="R47" s="327">
        <f>'гр8 МО3'!J23</f>
        <v>0</v>
      </c>
      <c r="S47" s="328" t="str">
        <f>IF(R47=1,"час",IF(R47=0," ",IF(R47&gt;4,"часов","часа")))</f>
        <v xml:space="preserve"> </v>
      </c>
      <c r="T47" s="327">
        <f>'гр8 МО3'!K23</f>
        <v>0</v>
      </c>
      <c r="U47" s="328" t="str">
        <f>IF(T47=1,"час",IF(T47=0," ",IF(T47&gt;4,"часов","часа")))</f>
        <v xml:space="preserve"> </v>
      </c>
      <c r="V47" s="327">
        <f>'гр8 МО3'!L23</f>
        <v>0</v>
      </c>
      <c r="W47" s="328" t="str">
        <f>IF(V47=1,"час",IF(V47=0," ",IF(V47&gt;4,"часов","часа")))</f>
        <v xml:space="preserve"> </v>
      </c>
      <c r="X47" s="327">
        <f>'гр8 МО3'!M23</f>
        <v>0</v>
      </c>
      <c r="Y47" s="328" t="str">
        <f>IF(X47=1,"час",IF(X47=0," ",IF(X47&gt;4,"часов","часа")))</f>
        <v xml:space="preserve"> </v>
      </c>
      <c r="Z47" s="327">
        <f>'гр8 МО3'!N23</f>
        <v>0</v>
      </c>
      <c r="AA47" s="328" t="str">
        <f>IF(Z47=1,"час",IF(Z47=0," ",IF(Z47&gt;4,"часов","часа")))</f>
        <v xml:space="preserve"> </v>
      </c>
      <c r="AB47" s="327">
        <f>'гр8 МО3'!O23</f>
        <v>0</v>
      </c>
      <c r="AC47" s="328" t="str">
        <f t="shared" ref="AC47" si="54">IF(AB47=1,"час",IF(AB47=0," ",IF(AB47&gt;4,"часов","часа")))</f>
        <v xml:space="preserve"> </v>
      </c>
      <c r="AD47" s="327">
        <f>'гр8 МО3'!P23</f>
        <v>0</v>
      </c>
      <c r="AE47" s="328" t="str">
        <f t="shared" ref="AE47" si="55">IF(AD47=1,"час",IF(AD47=0," ",IF(AD47&gt;4,"часов","часа")))</f>
        <v xml:space="preserve"> </v>
      </c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</row>
    <row r="48" spans="1:62" ht="22.15" customHeight="1" x14ac:dyDescent="0.25">
      <c r="A48" s="128">
        <v>12</v>
      </c>
      <c r="B48" s="298" t="str">
        <f>IF('МО3 общие данные '!E16=1,AG48,AH48)</f>
        <v>-</v>
      </c>
      <c r="C48" s="299"/>
      <c r="D48" s="298" t="str">
        <f>IF('МО3 общие данные '!E17=1,AI48,AJ48)</f>
        <v>-</v>
      </c>
      <c r="E48" s="299"/>
      <c r="F48" s="298" t="str">
        <f>IF('МО3 общие данные '!E18=1,AK48,AL48)</f>
        <v>-</v>
      </c>
      <c r="G48" s="299"/>
      <c r="H48" s="298" t="str">
        <f>IF('МО3 общие данные '!E19=1,AM48,AN48)</f>
        <v>-</v>
      </c>
      <c r="I48" s="299"/>
      <c r="J48" s="298" t="str">
        <f>IF('МО3 общие данные '!E20=1,AO48,AP48)</f>
        <v>-</v>
      </c>
      <c r="K48" s="299"/>
      <c r="L48" s="298" t="str">
        <f>IF('МО3 общие данные '!E21=1,AQ48,AR48)</f>
        <v>-</v>
      </c>
      <c r="M48" s="299"/>
      <c r="N48" s="298" t="str">
        <f>IF('МО3 общие данные '!E22=1,AS48,AT48)</f>
        <v>-</v>
      </c>
      <c r="O48" s="299"/>
      <c r="P48" s="298" t="str">
        <f>IF('МО3 общие данные '!E23=1,AU48,AV48)</f>
        <v>-</v>
      </c>
      <c r="Q48" s="299"/>
      <c r="R48" s="298" t="str">
        <f>IF('МО3 общие данные '!E24=1,AW48,AX48)</f>
        <v>-</v>
      </c>
      <c r="S48" s="299"/>
      <c r="T48" s="298" t="str">
        <f>IF('МО3 общие данные '!E25=1,AY48,AZ48)</f>
        <v>-</v>
      </c>
      <c r="U48" s="299"/>
      <c r="V48" s="298" t="str">
        <f>IF('МО3 общие данные '!E26=1,BA48,BB48)</f>
        <v>-</v>
      </c>
      <c r="W48" s="299"/>
      <c r="X48" s="298" t="str">
        <f>IF('МО3 общие данные '!E27=1,BC48,BD48)</f>
        <v>-</v>
      </c>
      <c r="Y48" s="299"/>
      <c r="Z48" s="298" t="str">
        <f>IF('МО3 общие данные '!E28=1,BE48,BF48)</f>
        <v>-</v>
      </c>
      <c r="AA48" s="299"/>
      <c r="AB48" s="298" t="str">
        <f>IF('МО3 общие данные '!E29=1,BG48,BH48)</f>
        <v>-</v>
      </c>
      <c r="AC48" s="299"/>
      <c r="AD48" s="298" t="str">
        <f>IF('МО3 общие данные '!E30=1,BI48,BJ48)</f>
        <v>-</v>
      </c>
      <c r="AE48" s="299"/>
      <c r="AG48" s="85" t="str">
        <f>(INDEX('МО3 общие данные '!C42:C60,MATCH(B47,'МО3 общие данные '!B42:B60,0)))</f>
        <v>-</v>
      </c>
      <c r="AH48" s="85" t="str">
        <f>(INDEX('МО3 общие данные '!D42:D60,MATCH(B47,'МО3 общие данные '!B42:B60,0)))</f>
        <v>-</v>
      </c>
      <c r="AI48" s="85" t="str">
        <f>(INDEX('МО3 общие данные '!C42:C60,MATCH(D47,'МО3 общие данные '!B42:B60,0)))</f>
        <v>-</v>
      </c>
      <c r="AJ48" s="85" t="str">
        <f>(INDEX('МО3 общие данные '!D42:D60,MATCH(D47,'МО3 общие данные '!B42:B60,0)))</f>
        <v>-</v>
      </c>
      <c r="AK48" s="85" t="str">
        <f>(INDEX('МО3 общие данные '!C42:C60,MATCH(F47,'МО3 общие данные '!B42:B60,0)))</f>
        <v>-</v>
      </c>
      <c r="AL48" s="85" t="str">
        <f>(INDEX('МО3 общие данные '!D42:D60,MATCH(F47,'МО3 общие данные '!B42:B60,0)))</f>
        <v>-</v>
      </c>
      <c r="AM48" s="85" t="str">
        <f>(INDEX('МО3 общие данные '!C42:C60,MATCH(H47,'МО3 общие данные '!B42:B60,0)))</f>
        <v>-</v>
      </c>
      <c r="AN48" s="85" t="str">
        <f>(INDEX('МО3 общие данные '!D42:D60,MATCH(H47,'МО3 общие данные '!B42:B60,0)))</f>
        <v>-</v>
      </c>
      <c r="AO48" s="85" t="str">
        <f>(INDEX('МО3 общие данные '!C42:C60,MATCH(J47,'МО3 общие данные '!B42:B60,0)))</f>
        <v>-</v>
      </c>
      <c r="AP48" s="85" t="str">
        <f>(INDEX('МО3 общие данные '!D42:D60,MATCH(J47,'МО3 общие данные '!B42:B60,0)))</f>
        <v>-</v>
      </c>
      <c r="AQ48" s="85" t="str">
        <f>(INDEX('МО3 общие данные '!C42:C60,MATCH(L47,'МО3 общие данные '!B42:B60,0)))</f>
        <v>-</v>
      </c>
      <c r="AR48" s="85" t="str">
        <f>(INDEX('МО3 общие данные '!D42:D60,MATCH(L47,'МО3 общие данные '!B42:B60,0)))</f>
        <v>-</v>
      </c>
      <c r="AS48" s="85" t="str">
        <f>(INDEX('МО3 общие данные '!C42:C60,MATCH(N47,'МО3 общие данные '!B42:B60,0)))</f>
        <v>-</v>
      </c>
      <c r="AT48" s="85" t="str">
        <f>(INDEX('МО3 общие данные '!D42:D60,MATCH(N47,'МО3 общие данные '!B42:B60,0)))</f>
        <v>-</v>
      </c>
      <c r="AU48" s="85" t="str">
        <f>(INDEX('МО3 общие данные '!C42:C60,MATCH(P47,'МО3 общие данные '!B42:B60,0)))</f>
        <v>-</v>
      </c>
      <c r="AV48" s="85" t="str">
        <f>(INDEX('МО3 общие данные '!D42:D60,MATCH(P47,'МО3 общие данные '!B42:B60,0)))</f>
        <v>-</v>
      </c>
      <c r="AW48" s="85" t="str">
        <f>(INDEX('МО3 общие данные '!C42:C60,MATCH(R47,'МО3 общие данные '!B42:B60,0)))</f>
        <v>-</v>
      </c>
      <c r="AX48" s="85" t="str">
        <f>(INDEX('МО3 общие данные '!D42:D60,MATCH(R47,'МО3 общие данные '!B42:B60,0)))</f>
        <v>-</v>
      </c>
      <c r="AY48" s="85" t="str">
        <f>(INDEX('МО3 общие данные '!C42:C60,MATCH(T47,'МО3 общие данные '!B42:B60,0)))</f>
        <v>-</v>
      </c>
      <c r="AZ48" s="85" t="str">
        <f>(INDEX('МО3 общие данные '!D42:D60,MATCH(T47,'МО3 общие данные '!B42:B60,0)))</f>
        <v>-</v>
      </c>
      <c r="BA48" s="85" t="str">
        <f>(INDEX('МО3 общие данные '!C42:C60,MATCH(V47,'МО3 общие данные '!B42:B60,0)))</f>
        <v>-</v>
      </c>
      <c r="BB48" s="85" t="str">
        <f>(INDEX('МО3 общие данные '!D42:D60,MATCH(V47,'МО3 общие данные '!B42:B60,0)))</f>
        <v>-</v>
      </c>
      <c r="BC48" s="85" t="str">
        <f>(INDEX('МО3 общие данные '!C42:C60,MATCH(X47,'МО3 общие данные '!B42:B60,0)))</f>
        <v>-</v>
      </c>
      <c r="BD48" s="85" t="str">
        <f>(INDEX('МО3 общие данные '!D42:D60,MATCH(X47,'МО3 общие данные '!B42:B60,0)))</f>
        <v>-</v>
      </c>
      <c r="BE48" s="85" t="str">
        <f>(INDEX('МО3 общие данные '!C42:C60,MATCH(Z47,'МО3 общие данные '!B42:B60,0)))</f>
        <v>-</v>
      </c>
      <c r="BF48" s="85" t="str">
        <f>(INDEX('МО3 общие данные '!D42:D60,MATCH(Z47,'МО3 общие данные '!B42:B60,0)))</f>
        <v>-</v>
      </c>
      <c r="BG48" s="85" t="str">
        <f>(INDEX('МО3 общие данные '!C42:C60,MATCH(AB47,'МО3 общие данные '!B42:B60,0)))</f>
        <v>-</v>
      </c>
      <c r="BH48" s="85" t="str">
        <f>(INDEX('МО3 общие данные '!D42:D60,MATCH(AB47,'МО3 общие данные '!B42:B60,0)))</f>
        <v>-</v>
      </c>
      <c r="BI48" s="85" t="str">
        <f>(INDEX('МО3 общие данные '!C42:C60,MATCH(AD47,'МО3 общие данные '!B42:B60,0)))</f>
        <v>-</v>
      </c>
      <c r="BJ48" s="85" t="str">
        <f>(INDEX('МО3 общие данные '!D42:D60,MATCH(AD47,'МО3 общие данные '!B42:B60,0)))</f>
        <v>-</v>
      </c>
    </row>
    <row r="49" spans="1:62" x14ac:dyDescent="0.25">
      <c r="A49" s="129"/>
      <c r="B49" s="329" t="str">
        <f>IF(B47&gt;0,"Д",IF(B47=0," "))</f>
        <v xml:space="preserve"> </v>
      </c>
      <c r="C49" s="330"/>
      <c r="D49" s="329" t="str">
        <f t="shared" ref="D49:Z49" si="56">IF(D47&gt;0,"Д",IF(D47=0," "))</f>
        <v xml:space="preserve"> </v>
      </c>
      <c r="E49" s="330"/>
      <c r="F49" s="329" t="str">
        <f t="shared" si="56"/>
        <v xml:space="preserve"> </v>
      </c>
      <c r="G49" s="330"/>
      <c r="H49" s="329" t="str">
        <f t="shared" si="56"/>
        <v xml:space="preserve"> </v>
      </c>
      <c r="I49" s="330"/>
      <c r="J49" s="329" t="str">
        <f t="shared" si="56"/>
        <v xml:space="preserve"> </v>
      </c>
      <c r="K49" s="330"/>
      <c r="L49" s="329" t="str">
        <f t="shared" si="56"/>
        <v xml:space="preserve"> </v>
      </c>
      <c r="M49" s="330"/>
      <c r="N49" s="329" t="str">
        <f t="shared" si="56"/>
        <v xml:space="preserve"> </v>
      </c>
      <c r="O49" s="330"/>
      <c r="P49" s="329" t="str">
        <f t="shared" si="56"/>
        <v xml:space="preserve"> </v>
      </c>
      <c r="Q49" s="330"/>
      <c r="R49" s="329" t="str">
        <f t="shared" si="56"/>
        <v xml:space="preserve"> </v>
      </c>
      <c r="S49" s="330"/>
      <c r="T49" s="329" t="str">
        <f t="shared" si="56"/>
        <v xml:space="preserve"> </v>
      </c>
      <c r="U49" s="330"/>
      <c r="V49" s="329" t="str">
        <f t="shared" si="56"/>
        <v xml:space="preserve"> </v>
      </c>
      <c r="W49" s="330"/>
      <c r="X49" s="329" t="str">
        <f t="shared" si="56"/>
        <v xml:space="preserve"> </v>
      </c>
      <c r="Y49" s="330"/>
      <c r="Z49" s="329" t="str">
        <f t="shared" si="56"/>
        <v xml:space="preserve"> </v>
      </c>
      <c r="AA49" s="330"/>
      <c r="AB49" s="329" t="str">
        <f t="shared" ref="AB49" si="57">IF(AB47&gt;0,"Д",IF(AB47=0," "))</f>
        <v xml:space="preserve"> </v>
      </c>
      <c r="AC49" s="330"/>
      <c r="AD49" s="329" t="str">
        <f t="shared" ref="AD49" si="58">IF(AD47&gt;0,"Д",IF(AD47=0," "))</f>
        <v xml:space="preserve"> </v>
      </c>
      <c r="AE49" s="330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5"/>
      <c r="BB49" s="85"/>
      <c r="BC49" s="85"/>
      <c r="BD49" s="85"/>
      <c r="BE49" s="85"/>
      <c r="BF49" s="85"/>
      <c r="BG49" s="85"/>
      <c r="BH49" s="85"/>
      <c r="BI49" s="85"/>
      <c r="BJ49" s="85"/>
    </row>
    <row r="50" spans="1:62" x14ac:dyDescent="0.25">
      <c r="A50" s="128"/>
      <c r="B50" s="327">
        <f>'гр8 МО3'!B24</f>
        <v>0</v>
      </c>
      <c r="C50" s="328" t="str">
        <f>IF(B50=1,"час",IF(B50=0," ",IF(B50&gt;4,"часов","часа")))</f>
        <v xml:space="preserve"> </v>
      </c>
      <c r="D50" s="327">
        <f>'гр8 МО3'!C24</f>
        <v>0</v>
      </c>
      <c r="E50" s="328" t="str">
        <f>IF(D50=1,"час",IF(D50=0," ",IF(D50&gt;4,"часов","часа")))</f>
        <v xml:space="preserve"> </v>
      </c>
      <c r="F50" s="327">
        <f>'гр8 МО3'!D24</f>
        <v>0</v>
      </c>
      <c r="G50" s="328" t="str">
        <f>IF(F50=1,"час",IF(F50=0," ",IF(F50&gt;4,"часов","часа")))</f>
        <v xml:space="preserve"> </v>
      </c>
      <c r="H50" s="327">
        <f>'гр8 МО3'!E24</f>
        <v>0</v>
      </c>
      <c r="I50" s="328" t="str">
        <f>IF(H50=1,"час",IF(H50=0," ",IF(H50&gt;4,"часов","часа")))</f>
        <v xml:space="preserve"> </v>
      </c>
      <c r="J50" s="327">
        <f>'гр8 МО3'!F24</f>
        <v>0</v>
      </c>
      <c r="K50" s="328" t="str">
        <f>IF(J50=1,"час",IF(J50=0," ",IF(J50&gt;4,"часов","часа")))</f>
        <v xml:space="preserve"> </v>
      </c>
      <c r="L50" s="327">
        <f>'гр8 МО3'!G24</f>
        <v>0</v>
      </c>
      <c r="M50" s="328" t="str">
        <f>IF(L50=1,"час",IF(L50=0," ",IF(L50&gt;4,"часов","часа")))</f>
        <v xml:space="preserve"> </v>
      </c>
      <c r="N50" s="327">
        <f>'гр8 МО3'!H24</f>
        <v>0</v>
      </c>
      <c r="O50" s="328" t="str">
        <f>IF(N50=1,"час",IF(N50=0," ",IF(N50&gt;4,"часов","часа")))</f>
        <v xml:space="preserve"> </v>
      </c>
      <c r="P50" s="327">
        <f>'гр8 МО3'!I24</f>
        <v>0</v>
      </c>
      <c r="Q50" s="328" t="str">
        <f>IF(P50=1,"час",IF(P50=0," ",IF(P50&gt;4,"часов","часа")))</f>
        <v xml:space="preserve"> </v>
      </c>
      <c r="R50" s="327">
        <f>'гр8 МО3'!J24</f>
        <v>0</v>
      </c>
      <c r="S50" s="328" t="str">
        <f>IF(R50=1,"час",IF(R50=0," ",IF(R50&gt;4,"часов","часа")))</f>
        <v xml:space="preserve"> </v>
      </c>
      <c r="T50" s="327">
        <f>'гр8 МО3'!K24</f>
        <v>0</v>
      </c>
      <c r="U50" s="328" t="str">
        <f>IF(T50=1,"час",IF(T50=0," ",IF(T50&gt;4,"часов","часа")))</f>
        <v xml:space="preserve"> </v>
      </c>
      <c r="V50" s="327">
        <f>'гр8 МО3'!L24</f>
        <v>0</v>
      </c>
      <c r="W50" s="328" t="str">
        <f>IF(V50=1,"час",IF(V50=0," ",IF(V50&gt;4,"часов","часа")))</f>
        <v xml:space="preserve"> </v>
      </c>
      <c r="X50" s="327">
        <f>'гр8 МО3'!M24</f>
        <v>0</v>
      </c>
      <c r="Y50" s="328" t="str">
        <f>IF(X50=1,"час",IF(X50=0," ",IF(X50&gt;4,"часов","часа")))</f>
        <v xml:space="preserve"> </v>
      </c>
      <c r="Z50" s="327">
        <f>'гр8 МО3'!N24</f>
        <v>0</v>
      </c>
      <c r="AA50" s="328" t="str">
        <f>IF(Z50=1,"час",IF(Z50=0," ",IF(Z50&gt;4,"часов","часа")))</f>
        <v xml:space="preserve"> </v>
      </c>
      <c r="AB50" s="327">
        <f>'гр8 МО3'!O24</f>
        <v>0</v>
      </c>
      <c r="AC50" s="328" t="str">
        <f t="shared" ref="AC50" si="59">IF(AB50=1,"час",IF(AB50=0," ",IF(AB50&gt;4,"часов","часа")))</f>
        <v xml:space="preserve"> </v>
      </c>
      <c r="AD50" s="327">
        <f>'гр8 МО3'!P24</f>
        <v>0</v>
      </c>
      <c r="AE50" s="328" t="str">
        <f t="shared" ref="AE50" si="60">IF(AD50=1,"час",IF(AD50=0," ",IF(AD50&gt;4,"часов","часа")))</f>
        <v xml:space="preserve"> </v>
      </c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  <c r="BF50" s="85"/>
      <c r="BG50" s="85"/>
      <c r="BH50" s="85"/>
      <c r="BI50" s="85"/>
      <c r="BJ50" s="85"/>
    </row>
    <row r="51" spans="1:62" ht="24" customHeight="1" x14ac:dyDescent="0.25">
      <c r="A51" s="128">
        <v>13</v>
      </c>
      <c r="B51" s="298" t="str">
        <f>IF('МО3 общие данные '!E16=1,AG51,AH51)</f>
        <v>-</v>
      </c>
      <c r="C51" s="299"/>
      <c r="D51" s="298" t="str">
        <f>IF('МО3 общие данные '!E17=1,AI51,AJ51)</f>
        <v>-</v>
      </c>
      <c r="E51" s="299"/>
      <c r="F51" s="298" t="str">
        <f>IF('МО3 общие данные '!E18=1,AK51,AL51)</f>
        <v>-</v>
      </c>
      <c r="G51" s="299"/>
      <c r="H51" s="298" t="str">
        <f>IF('МО3 общие данные '!E19=1,AM51,AN51)</f>
        <v>-</v>
      </c>
      <c r="I51" s="299"/>
      <c r="J51" s="298" t="str">
        <f>IF('МО3 общие данные '!E20=1,AO51,AP51)</f>
        <v>-</v>
      </c>
      <c r="K51" s="299"/>
      <c r="L51" s="298" t="str">
        <f>IF('МО3 общие данные '!E21=1,AQ51,AR51)</f>
        <v>-</v>
      </c>
      <c r="M51" s="299"/>
      <c r="N51" s="298" t="str">
        <f>IF('МО3 общие данные '!E22=1,AS51,AT51)</f>
        <v>-</v>
      </c>
      <c r="O51" s="299"/>
      <c r="P51" s="298" t="str">
        <f>IF('МО3 общие данные '!E23=1,AU51,AV51)</f>
        <v>-</v>
      </c>
      <c r="Q51" s="299"/>
      <c r="R51" s="298" t="str">
        <f>IF('МО3 общие данные '!E24=1,AW51,AX51)</f>
        <v>-</v>
      </c>
      <c r="S51" s="299"/>
      <c r="T51" s="298" t="str">
        <f>IF('МО3 общие данные '!E25=1,AY51,AZ51)</f>
        <v>-</v>
      </c>
      <c r="U51" s="299"/>
      <c r="V51" s="298" t="str">
        <f>IF('МО3 общие данные '!E26=1,BA51,BB51)</f>
        <v>-</v>
      </c>
      <c r="W51" s="299"/>
      <c r="X51" s="298" t="str">
        <f>IF('МО3 общие данные '!E27=1,BC51,BD51)</f>
        <v>-</v>
      </c>
      <c r="Y51" s="299"/>
      <c r="Z51" s="298" t="str">
        <f>IF('МО3 общие данные '!E28=1,BE51,BF51)</f>
        <v>-</v>
      </c>
      <c r="AA51" s="299"/>
      <c r="AB51" s="298" t="str">
        <f>IF('МО3 общие данные '!E29=1,BG51,BH51)</f>
        <v>-</v>
      </c>
      <c r="AC51" s="299"/>
      <c r="AD51" s="298" t="str">
        <f>IF('МО3 общие данные '!E30=1,BI51,BJ51)</f>
        <v>-</v>
      </c>
      <c r="AE51" s="299"/>
      <c r="AG51" s="85" t="str">
        <f>(INDEX('МО3 общие данные '!C42:C60,MATCH(B50,'МО3 общие данные '!B42:B60,0)))</f>
        <v>-</v>
      </c>
      <c r="AH51" s="85" t="str">
        <f>(INDEX('МО3 общие данные '!D42:D60,MATCH(B50,'МО3 общие данные '!B42:B60,0)))</f>
        <v>-</v>
      </c>
      <c r="AI51" s="85" t="str">
        <f>(INDEX('МО3 общие данные '!C42:C60,MATCH(D50,'МО3 общие данные '!B42:B60,0)))</f>
        <v>-</v>
      </c>
      <c r="AJ51" s="85" t="str">
        <f>(INDEX('МО3 общие данные '!D42:D60,MATCH(D50,'МО3 общие данные '!B42:B60,0)))</f>
        <v>-</v>
      </c>
      <c r="AK51" s="85" t="str">
        <f>(INDEX('МО3 общие данные '!C42:C60,MATCH(F50,'МО3 общие данные '!B42:B60,0)))</f>
        <v>-</v>
      </c>
      <c r="AL51" s="85" t="str">
        <f>(INDEX('МО3 общие данные '!D42:D60,MATCH(F50,'МО3 общие данные '!B42:B60,0)))</f>
        <v>-</v>
      </c>
      <c r="AM51" s="85" t="str">
        <f>(INDEX('МО3 общие данные '!C42:C60,MATCH(H50,'МО3 общие данные '!B42:B60,0)))</f>
        <v>-</v>
      </c>
      <c r="AN51" s="85" t="str">
        <f>(INDEX('МО3 общие данные '!D42:D60,MATCH(H50,'МО3 общие данные '!B42:B60,0)))</f>
        <v>-</v>
      </c>
      <c r="AO51" s="85" t="str">
        <f>(INDEX('МО3 общие данные '!C42:C60,MATCH(J50,'МО3 общие данные '!B42:B60,0)))</f>
        <v>-</v>
      </c>
      <c r="AP51" s="85" t="str">
        <f>(INDEX('МО3 общие данные '!D42:D60,MATCH(J50,'МО3 общие данные '!B42:B60,0)))</f>
        <v>-</v>
      </c>
      <c r="AQ51" s="85" t="str">
        <f>(INDEX('МО3 общие данные '!C42:C60,MATCH(L50,'МО3 общие данные '!B42:B60,0)))</f>
        <v>-</v>
      </c>
      <c r="AR51" s="85" t="str">
        <f>(INDEX('МО3 общие данные '!D42:D60,MATCH(L50,'МО3 общие данные '!B42:B60,0)))</f>
        <v>-</v>
      </c>
      <c r="AS51" s="85" t="str">
        <f>(INDEX('МО3 общие данные '!C42:C60,MATCH(N50,'МО3 общие данные '!B42:B60,0)))</f>
        <v>-</v>
      </c>
      <c r="AT51" s="85" t="str">
        <f>(INDEX('МО3 общие данные '!D42:D60,MATCH(N50,'МО3 общие данные '!B42:B60,0)))</f>
        <v>-</v>
      </c>
      <c r="AU51" s="85" t="str">
        <f>(INDEX('МО3 общие данные '!C42:C60,MATCH(P50,'МО3 общие данные '!B42:B60,0)))</f>
        <v>-</v>
      </c>
      <c r="AV51" s="85" t="str">
        <f>(INDEX('МО3 общие данные '!D42:D60,MATCH(P50,'МО3 общие данные '!B42:B60,0)))</f>
        <v>-</v>
      </c>
      <c r="AW51" s="85" t="str">
        <f>(INDEX('МО3 общие данные '!C42:C60,MATCH(R50,'МО3 общие данные '!B42:B60,0)))</f>
        <v>-</v>
      </c>
      <c r="AX51" s="85" t="str">
        <f>(INDEX('МО3 общие данные '!D42:D60,MATCH(R50,'МО3 общие данные '!B42:B60,0)))</f>
        <v>-</v>
      </c>
      <c r="AY51" s="85" t="str">
        <f>(INDEX('МО3 общие данные '!C42:C60,MATCH(T50,'МО3 общие данные '!B42:B60,0)))</f>
        <v>-</v>
      </c>
      <c r="AZ51" s="85" t="str">
        <f>(INDEX('МО3 общие данные '!D42:D60,MATCH(T50,'МО3 общие данные '!B42:B60,0)))</f>
        <v>-</v>
      </c>
      <c r="BA51" s="85" t="str">
        <f>(INDEX('МО3 общие данные '!C42:C60,MATCH(V50,'МО3 общие данные '!B42:B60,0)))</f>
        <v>-</v>
      </c>
      <c r="BB51" s="85" t="str">
        <f>(INDEX('МО3 общие данные '!D42:D60,MATCH(V50,'МО3 общие данные '!B42:B60,0)))</f>
        <v>-</v>
      </c>
      <c r="BC51" s="85" t="str">
        <f>(INDEX('МО3 общие данные '!C42:C60,MATCH(X50,'МО3 общие данные '!B42:B60,0)))</f>
        <v>-</v>
      </c>
      <c r="BD51" s="85" t="str">
        <f>(INDEX('МО3 общие данные '!D42:D60,MATCH(X50,'МО3 общие данные '!B42:B60,0)))</f>
        <v>-</v>
      </c>
      <c r="BE51" s="85" t="str">
        <f>(INDEX('МО3 общие данные '!C42:C60,MATCH(Z50,'МО3 общие данные '!B42:B60,0)))</f>
        <v>-</v>
      </c>
      <c r="BF51" s="85" t="str">
        <f>(INDEX('МО3 общие данные '!D42:D60,MATCH(Z50,'МО3 общие данные '!B42:B60,0)))</f>
        <v>-</v>
      </c>
      <c r="BG51" s="85" t="str">
        <f>(INDEX('МО3 общие данные '!C42:C60,MATCH(AB50,'МО3 общие данные '!B42:B60,0)))</f>
        <v>-</v>
      </c>
      <c r="BH51" s="85" t="str">
        <f>(INDEX('МО3 общие данные '!D42:D60,MATCH(AB50,'МО3 общие данные '!B42:B60,0)))</f>
        <v>-</v>
      </c>
      <c r="BI51" s="85" t="str">
        <f>(INDEX('МО3 общие данные '!C42:C60,MATCH(AD50,'МО3 общие данные '!B42:B60,0)))</f>
        <v>-</v>
      </c>
      <c r="BJ51" s="85" t="str">
        <f>(INDEX('МО3 общие данные '!D42:D60,MATCH(AD50,'МО3 общие данные '!B42:B60,0)))</f>
        <v>-</v>
      </c>
    </row>
    <row r="52" spans="1:62" x14ac:dyDescent="0.25">
      <c r="A52" s="129"/>
      <c r="B52" s="329" t="str">
        <f>IF(B50&gt;0,"Д",IF(B50=0," "))</f>
        <v xml:space="preserve"> </v>
      </c>
      <c r="C52" s="330"/>
      <c r="D52" s="329" t="str">
        <f t="shared" ref="D52:Z52" si="61">IF(D50&gt;0,"Д",IF(D50=0," "))</f>
        <v xml:space="preserve"> </v>
      </c>
      <c r="E52" s="330"/>
      <c r="F52" s="329" t="str">
        <f t="shared" si="61"/>
        <v xml:space="preserve"> </v>
      </c>
      <c r="G52" s="330"/>
      <c r="H52" s="329" t="str">
        <f t="shared" si="61"/>
        <v xml:space="preserve"> </v>
      </c>
      <c r="I52" s="330"/>
      <c r="J52" s="329" t="str">
        <f t="shared" si="61"/>
        <v xml:space="preserve"> </v>
      </c>
      <c r="K52" s="330"/>
      <c r="L52" s="329" t="str">
        <f t="shared" si="61"/>
        <v xml:space="preserve"> </v>
      </c>
      <c r="M52" s="330"/>
      <c r="N52" s="329" t="str">
        <f t="shared" si="61"/>
        <v xml:space="preserve"> </v>
      </c>
      <c r="O52" s="330"/>
      <c r="P52" s="329" t="str">
        <f t="shared" si="61"/>
        <v xml:space="preserve"> </v>
      </c>
      <c r="Q52" s="330"/>
      <c r="R52" s="329" t="str">
        <f t="shared" si="61"/>
        <v xml:space="preserve"> </v>
      </c>
      <c r="S52" s="330"/>
      <c r="T52" s="329" t="str">
        <f t="shared" si="61"/>
        <v xml:space="preserve"> </v>
      </c>
      <c r="U52" s="330"/>
      <c r="V52" s="329" t="str">
        <f t="shared" si="61"/>
        <v xml:space="preserve"> </v>
      </c>
      <c r="W52" s="330"/>
      <c r="X52" s="329" t="str">
        <f t="shared" si="61"/>
        <v xml:space="preserve"> </v>
      </c>
      <c r="Y52" s="330"/>
      <c r="Z52" s="329" t="str">
        <f t="shared" si="61"/>
        <v xml:space="preserve"> </v>
      </c>
      <c r="AA52" s="330"/>
      <c r="AB52" s="329" t="str">
        <f t="shared" ref="AB52" si="62">IF(AB50&gt;0,"Д",IF(AB50=0," "))</f>
        <v xml:space="preserve"> </v>
      </c>
      <c r="AC52" s="330"/>
      <c r="AD52" s="329" t="str">
        <f t="shared" ref="AD52" si="63">IF(AD50&gt;0,"Д",IF(AD50=0," "))</f>
        <v xml:space="preserve"> </v>
      </c>
      <c r="AE52" s="330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</row>
    <row r="53" spans="1:62" x14ac:dyDescent="0.25">
      <c r="A53" s="128"/>
      <c r="B53" s="327">
        <f>'гр8 МО3'!B25</f>
        <v>0</v>
      </c>
      <c r="C53" s="328" t="str">
        <f>IF(B53=1,"час",IF(B53=0," ",IF(B53&gt;4,"часов","часа")))</f>
        <v xml:space="preserve"> </v>
      </c>
      <c r="D53" s="327">
        <f>'гр8 МО3'!C25</f>
        <v>0</v>
      </c>
      <c r="E53" s="328" t="str">
        <f>IF(D53=1,"час",IF(D53=0," ",IF(D53&gt;4,"часов","часа")))</f>
        <v xml:space="preserve"> </v>
      </c>
      <c r="F53" s="327">
        <f>'гр8 МО3'!D25</f>
        <v>0</v>
      </c>
      <c r="G53" s="328" t="str">
        <f>IF(F53=1,"час",IF(F53=0," ",IF(F53&gt;4,"часов","часа")))</f>
        <v xml:space="preserve"> </v>
      </c>
      <c r="H53" s="327">
        <f>'гр8 МО3'!E25</f>
        <v>0</v>
      </c>
      <c r="I53" s="328" t="str">
        <f>IF(H53=1,"час",IF(H53=0," ",IF(H53&gt;4,"часов","часа")))</f>
        <v xml:space="preserve"> </v>
      </c>
      <c r="J53" s="327">
        <f>'гр8 МО3'!F25</f>
        <v>0</v>
      </c>
      <c r="K53" s="328" t="str">
        <f>IF(J53=1,"час",IF(J53=0," ",IF(J53&gt;4,"часов","часа")))</f>
        <v xml:space="preserve"> </v>
      </c>
      <c r="L53" s="327">
        <f>'гр8 МО3'!G25</f>
        <v>0</v>
      </c>
      <c r="M53" s="328" t="str">
        <f>IF(L53=1,"час",IF(L53=0," ",IF(L53&gt;4,"часов","часа")))</f>
        <v xml:space="preserve"> </v>
      </c>
      <c r="N53" s="327">
        <f>'гр8 МО3'!H25</f>
        <v>0</v>
      </c>
      <c r="O53" s="328" t="str">
        <f>IF(N53=1,"час",IF(N53=0," ",IF(N53&gt;4,"часов","часа")))</f>
        <v xml:space="preserve"> </v>
      </c>
      <c r="P53" s="327">
        <f>'гр8 МО3'!I25</f>
        <v>0</v>
      </c>
      <c r="Q53" s="328" t="str">
        <f>IF(P53=1,"час",IF(P53=0," ",IF(P53&gt;4,"часов","часа")))</f>
        <v xml:space="preserve"> </v>
      </c>
      <c r="R53" s="327">
        <f>'гр8 МО3'!J25</f>
        <v>0</v>
      </c>
      <c r="S53" s="328" t="str">
        <f>IF(R53=1,"час",IF(R53=0," ",IF(R53&gt;4,"часов","часа")))</f>
        <v xml:space="preserve"> </v>
      </c>
      <c r="T53" s="327">
        <f>'гр8 МО3'!K25</f>
        <v>0</v>
      </c>
      <c r="U53" s="328" t="str">
        <f>IF(T53=1,"час",IF(T53=0," ",IF(T53&gt;4,"часов","часа")))</f>
        <v xml:space="preserve"> </v>
      </c>
      <c r="V53" s="327">
        <f>'гр8 МО3'!L25</f>
        <v>0</v>
      </c>
      <c r="W53" s="328" t="str">
        <f>IF(V53=1,"час",IF(V53=0," ",IF(V53&gt;4,"часов","часа")))</f>
        <v xml:space="preserve"> </v>
      </c>
      <c r="X53" s="327">
        <f>'гр8 МО3'!M25</f>
        <v>0</v>
      </c>
      <c r="Y53" s="328" t="str">
        <f>IF(X53=1,"час",IF(X53=0," ",IF(X53&gt;4,"часов","часа")))</f>
        <v xml:space="preserve"> </v>
      </c>
      <c r="Z53" s="327">
        <f>'гр8 МО3'!N25</f>
        <v>0</v>
      </c>
      <c r="AA53" s="328" t="str">
        <f>IF(Z53=1,"час",IF(Z53=0," ",IF(Z53&gt;4,"часов","часа")))</f>
        <v xml:space="preserve"> </v>
      </c>
      <c r="AB53" s="327">
        <f>'гр8 МО3'!O25</f>
        <v>0</v>
      </c>
      <c r="AC53" s="328" t="str">
        <f t="shared" ref="AC53" si="64">IF(AB53=1,"час",IF(AB53=0," ",IF(AB53&gt;4,"часов","часа")))</f>
        <v xml:space="preserve"> </v>
      </c>
      <c r="AD53" s="327">
        <f>'гр8 МО3'!P25</f>
        <v>0</v>
      </c>
      <c r="AE53" s="328" t="str">
        <f t="shared" ref="AE53" si="65">IF(AD53=1,"час",IF(AD53=0," ",IF(AD53&gt;4,"часов","часа")))</f>
        <v xml:space="preserve"> </v>
      </c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</row>
    <row r="54" spans="1:62" x14ac:dyDescent="0.25">
      <c r="A54" s="128">
        <v>14</v>
      </c>
      <c r="B54" s="298" t="str">
        <f>IF('МО3 общие данные '!E16=1,AG54,AH54)</f>
        <v>-</v>
      </c>
      <c r="C54" s="299"/>
      <c r="D54" s="298" t="str">
        <f>IF('МО3 общие данные '!E17=1,AI54,AJ54)</f>
        <v>-</v>
      </c>
      <c r="E54" s="299"/>
      <c r="F54" s="298" t="str">
        <f>IF('МО3 общие данные '!E18=1,AK54,AL54)</f>
        <v>-</v>
      </c>
      <c r="G54" s="299"/>
      <c r="H54" s="298" t="str">
        <f>IF('МО3 общие данные '!E19=1,AM54,AN54)</f>
        <v>-</v>
      </c>
      <c r="I54" s="299"/>
      <c r="J54" s="298" t="str">
        <f>IF('МО3 общие данные '!E20=1,AO54,AP54)</f>
        <v>-</v>
      </c>
      <c r="K54" s="299"/>
      <c r="L54" s="298" t="str">
        <f>IF('МО3 общие данные '!E21=1,AQ54,AR54)</f>
        <v>-</v>
      </c>
      <c r="M54" s="299"/>
      <c r="N54" s="298" t="str">
        <f>IF('МО3 общие данные '!E22=1,AS54,AT54)</f>
        <v>-</v>
      </c>
      <c r="O54" s="299"/>
      <c r="P54" s="298" t="str">
        <f>IF('МО3 общие данные '!E23=1,AU54,AV54)</f>
        <v>-</v>
      </c>
      <c r="Q54" s="299"/>
      <c r="R54" s="298" t="str">
        <f>IF('МО3 общие данные '!E24=1,AW54,AX54)</f>
        <v>-</v>
      </c>
      <c r="S54" s="299"/>
      <c r="T54" s="298" t="str">
        <f>IF('МО3 общие данные '!E25=1,AY54,AZ54)</f>
        <v>-</v>
      </c>
      <c r="U54" s="299"/>
      <c r="V54" s="298" t="str">
        <f>IF('МО3 общие данные '!E26=1,BA54,BB54)</f>
        <v>-</v>
      </c>
      <c r="W54" s="299"/>
      <c r="X54" s="298" t="str">
        <f>IF('МО3 общие данные '!E27=1,BC54,BD54)</f>
        <v>-</v>
      </c>
      <c r="Y54" s="299"/>
      <c r="Z54" s="298" t="str">
        <f>IF('МО3 общие данные '!E28=1,BE54,BF54)</f>
        <v>-</v>
      </c>
      <c r="AA54" s="299"/>
      <c r="AB54" s="298" t="str">
        <f>IF('МО3 общие данные '!E29=1,BG54,BH54)</f>
        <v>-</v>
      </c>
      <c r="AC54" s="299"/>
      <c r="AD54" s="298" t="str">
        <f>IF('МО3 общие данные '!E30=1,BI54,BJ54)</f>
        <v>-</v>
      </c>
      <c r="AE54" s="299"/>
      <c r="AG54" s="85" t="str">
        <f>(INDEX('МО3 общие данные '!C42:C60,MATCH(B53,'МО3 общие данные '!B42:B60,0)))</f>
        <v>-</v>
      </c>
      <c r="AH54" s="85" t="str">
        <f>(INDEX('МО3 общие данные '!D42:D60,MATCH(B53,'МО3 общие данные '!B42:B60,0)))</f>
        <v>-</v>
      </c>
      <c r="AI54" s="85" t="str">
        <f>(INDEX('МО3 общие данные '!C42:C60,MATCH(D53,'МО3 общие данные '!B42:B60,0)))</f>
        <v>-</v>
      </c>
      <c r="AJ54" s="85" t="str">
        <f>(INDEX('МО3 общие данные '!D42:D60,MATCH(D53,'МО3 общие данные '!B42:B60,0)))</f>
        <v>-</v>
      </c>
      <c r="AK54" s="85" t="str">
        <f>(INDEX('МО3 общие данные '!C42:C60,MATCH(F53,'МО3 общие данные '!B42:B60,0)))</f>
        <v>-</v>
      </c>
      <c r="AL54" s="85" t="str">
        <f>(INDEX('МО3 общие данные '!D42:D60,MATCH(F53,'МО3 общие данные '!B42:B60,0)))</f>
        <v>-</v>
      </c>
      <c r="AM54" s="85" t="str">
        <f>(INDEX('МО3 общие данные '!C42:C60,MATCH(H53,'МО3 общие данные '!B42:B60,0)))</f>
        <v>-</v>
      </c>
      <c r="AN54" s="85" t="str">
        <f>(INDEX('МО3 общие данные '!D42:D60,MATCH(H53,'МО3 общие данные '!B42:B60,0)))</f>
        <v>-</v>
      </c>
      <c r="AO54" s="85" t="str">
        <f>(INDEX('МО3 общие данные '!C42:C60,MATCH(J53,'МО3 общие данные '!B42:B60,0)))</f>
        <v>-</v>
      </c>
      <c r="AP54" s="85" t="str">
        <f>(INDEX('МО3 общие данные '!D42:D60,MATCH(J53,'МО3 общие данные '!B42:B60,0)))</f>
        <v>-</v>
      </c>
      <c r="AQ54" s="85" t="str">
        <f>(INDEX('МО3 общие данные '!C42:C60,MATCH(L53,'МО3 общие данные '!B42:B60,0)))</f>
        <v>-</v>
      </c>
      <c r="AR54" s="85" t="str">
        <f>(INDEX('МО3 общие данные '!D42:D60,MATCH(L53,'МО3 общие данные '!B42:B60,0)))</f>
        <v>-</v>
      </c>
      <c r="AS54" s="85" t="str">
        <f>(INDEX('МО3 общие данные '!C42:C60,MATCH(N53,'МО3 общие данные '!B42:B60,0)))</f>
        <v>-</v>
      </c>
      <c r="AT54" s="85" t="str">
        <f>(INDEX('МО3 общие данные '!D42:D60,MATCH(N53,'МО3 общие данные '!B42:B60,0)))</f>
        <v>-</v>
      </c>
      <c r="AU54" s="85" t="str">
        <f>(INDEX('МО3 общие данные '!C42:C60,MATCH(P53,'МО3 общие данные '!B42:B60,0)))</f>
        <v>-</v>
      </c>
      <c r="AV54" s="85" t="str">
        <f>(INDEX('МО3 общие данные '!D42:D60,MATCH(P53,'МО3 общие данные '!B42:B60,0)))</f>
        <v>-</v>
      </c>
      <c r="AW54" s="85" t="str">
        <f>(INDEX('МО3 общие данные '!C42:C60,MATCH(R53,'МО3 общие данные '!B42:B60,0)))</f>
        <v>-</v>
      </c>
      <c r="AX54" s="85" t="str">
        <f>(INDEX('МО3 общие данные '!D42:D60,MATCH(R53,'МО3 общие данные '!B42:B60,0)))</f>
        <v>-</v>
      </c>
      <c r="AY54" s="85" t="str">
        <f>(INDEX('МО3 общие данные '!C42:C60,MATCH(T53,'МО3 общие данные '!B42:B60,0)))</f>
        <v>-</v>
      </c>
      <c r="AZ54" s="85" t="str">
        <f>(INDEX('МО3 общие данные '!D42:D60,MATCH(T53,'МО3 общие данные '!B42:B60,0)))</f>
        <v>-</v>
      </c>
      <c r="BA54" s="85" t="str">
        <f>(INDEX('МО3 общие данные '!C42:C60,MATCH(V53,'МО3 общие данные '!B42:B60,0)))</f>
        <v>-</v>
      </c>
      <c r="BB54" s="85" t="str">
        <f>(INDEX('МО3 общие данные '!D42:D60,MATCH(V53,'МО3 общие данные '!B42:B60,0)))</f>
        <v>-</v>
      </c>
      <c r="BC54" s="85" t="str">
        <f>(INDEX('МО3 общие данные '!C42:C60,MATCH(X53,'МО3 общие данные '!B42:B60,0)))</f>
        <v>-</v>
      </c>
      <c r="BD54" s="85" t="str">
        <f>(INDEX('МО3 общие данные '!D42:D60,MATCH(X53,'МО3 общие данные '!B42:B60,0)))</f>
        <v>-</v>
      </c>
      <c r="BE54" s="85" t="str">
        <f>(INDEX('МО3 общие данные '!C42:C60,MATCH(Z53,'МО3 общие данные '!B42:B60,0)))</f>
        <v>-</v>
      </c>
      <c r="BF54" s="85" t="str">
        <f>(INDEX('МО3 общие данные '!D42:D60,MATCH(Z53,'МО3 общие данные '!B42:B60,0)))</f>
        <v>-</v>
      </c>
      <c r="BG54" s="85" t="str">
        <f>(INDEX('МО3 общие данные '!C42:C60,MATCH(AB53,'МО3 общие данные '!B42:B60,0)))</f>
        <v>-</v>
      </c>
      <c r="BH54" s="85" t="str">
        <f>(INDEX('МО3 общие данные '!D42:D60,MATCH(AB53,'МО3 общие данные '!B42:B60,0)))</f>
        <v>-</v>
      </c>
      <c r="BI54" s="85" t="str">
        <f>(INDEX('МО3 общие данные '!C42:C60,MATCH(AD53,'МО3 общие данные '!B42:B60,0)))</f>
        <v>-</v>
      </c>
      <c r="BJ54" s="85" t="str">
        <f>(INDEX('МО3 общие данные '!D42:D60,MATCH(AD53,'МО3 общие данные '!B42:B60,0)))</f>
        <v>-</v>
      </c>
    </row>
    <row r="55" spans="1:62" x14ac:dyDescent="0.25">
      <c r="A55" s="129"/>
      <c r="B55" s="329" t="str">
        <f>IF(B53&gt;0,"Д",IF(B53=0," "))</f>
        <v xml:space="preserve"> </v>
      </c>
      <c r="C55" s="330"/>
      <c r="D55" s="329" t="str">
        <f t="shared" ref="D55:Z55" si="66">IF(D53&gt;0,"Д",IF(D53=0," "))</f>
        <v xml:space="preserve"> </v>
      </c>
      <c r="E55" s="330"/>
      <c r="F55" s="329" t="str">
        <f t="shared" si="66"/>
        <v xml:space="preserve"> </v>
      </c>
      <c r="G55" s="330"/>
      <c r="H55" s="329" t="str">
        <f t="shared" si="66"/>
        <v xml:space="preserve"> </v>
      </c>
      <c r="I55" s="330"/>
      <c r="J55" s="329" t="str">
        <f t="shared" si="66"/>
        <v xml:space="preserve"> </v>
      </c>
      <c r="K55" s="330"/>
      <c r="L55" s="329" t="str">
        <f t="shared" si="66"/>
        <v xml:space="preserve"> </v>
      </c>
      <c r="M55" s="330"/>
      <c r="N55" s="329" t="str">
        <f t="shared" si="66"/>
        <v xml:space="preserve"> </v>
      </c>
      <c r="O55" s="330"/>
      <c r="P55" s="329" t="str">
        <f t="shared" si="66"/>
        <v xml:space="preserve"> </v>
      </c>
      <c r="Q55" s="330"/>
      <c r="R55" s="329" t="str">
        <f t="shared" si="66"/>
        <v xml:space="preserve"> </v>
      </c>
      <c r="S55" s="330"/>
      <c r="T55" s="329" t="str">
        <f t="shared" si="66"/>
        <v xml:space="preserve"> </v>
      </c>
      <c r="U55" s="330"/>
      <c r="V55" s="329" t="str">
        <f t="shared" si="66"/>
        <v xml:space="preserve"> </v>
      </c>
      <c r="W55" s="330"/>
      <c r="X55" s="329" t="str">
        <f t="shared" si="66"/>
        <v xml:space="preserve"> </v>
      </c>
      <c r="Y55" s="330"/>
      <c r="Z55" s="329" t="str">
        <f t="shared" si="66"/>
        <v xml:space="preserve"> </v>
      </c>
      <c r="AA55" s="330"/>
      <c r="AB55" s="329" t="str">
        <f t="shared" ref="AB55" si="67">IF(AB53&gt;0,"Д",IF(AB53=0," "))</f>
        <v xml:space="preserve"> </v>
      </c>
      <c r="AC55" s="330"/>
      <c r="AD55" s="329" t="str">
        <f t="shared" ref="AD55" si="68">IF(AD53&gt;0,"Д",IF(AD53=0," "))</f>
        <v xml:space="preserve"> </v>
      </c>
      <c r="AE55" s="330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</row>
    <row r="56" spans="1:62" x14ac:dyDescent="0.25">
      <c r="A56" s="128"/>
      <c r="B56" s="327">
        <f>'гр8 МО3'!B26</f>
        <v>0</v>
      </c>
      <c r="C56" s="328" t="str">
        <f>IF(B56=1,"час",IF(B56=0," ",IF(B56&gt;4,"часов","часа")))</f>
        <v xml:space="preserve"> </v>
      </c>
      <c r="D56" s="327">
        <f>'гр8 МО3'!C26</f>
        <v>0</v>
      </c>
      <c r="E56" s="328" t="str">
        <f>IF(D56=1,"час",IF(D56=0," ",IF(D56&gt;4,"часов","часа")))</f>
        <v xml:space="preserve"> </v>
      </c>
      <c r="F56" s="327">
        <f>'гр8 МО3'!D26</f>
        <v>0</v>
      </c>
      <c r="G56" s="328" t="str">
        <f>IF(F56=1,"час",IF(F56=0," ",IF(F56&gt;4,"часов","часа")))</f>
        <v xml:space="preserve"> </v>
      </c>
      <c r="H56" s="327">
        <f>'гр8 МО3'!E26</f>
        <v>0</v>
      </c>
      <c r="I56" s="328" t="str">
        <f>IF(H56=1,"час",IF(H56=0," ",IF(H56&gt;4,"часов","часа")))</f>
        <v xml:space="preserve"> </v>
      </c>
      <c r="J56" s="327">
        <f>'гр8 МО3'!F26</f>
        <v>0</v>
      </c>
      <c r="K56" s="328" t="str">
        <f>IF(J56=1,"час",IF(J56=0," ",IF(J56&gt;4,"часов","часа")))</f>
        <v xml:space="preserve"> </v>
      </c>
      <c r="L56" s="327">
        <f>'гр8 МО3'!G26</f>
        <v>0</v>
      </c>
      <c r="M56" s="328" t="str">
        <f>IF(L56=1,"час",IF(L56=0," ",IF(L56&gt;4,"часов","часа")))</f>
        <v xml:space="preserve"> </v>
      </c>
      <c r="N56" s="327">
        <f>'гр8 МО3'!H26</f>
        <v>0</v>
      </c>
      <c r="O56" s="328" t="str">
        <f>IF(N56=1,"час",IF(N56=0," ",IF(N56&gt;4,"часов","часа")))</f>
        <v xml:space="preserve"> </v>
      </c>
      <c r="P56" s="327">
        <f>'гр8 МО3'!I26</f>
        <v>0</v>
      </c>
      <c r="Q56" s="328" t="str">
        <f>IF(P56=1,"час",IF(P56=0," ",IF(P56&gt;4,"часов","часа")))</f>
        <v xml:space="preserve"> </v>
      </c>
      <c r="R56" s="327">
        <f>'гр8 МО3'!J26</f>
        <v>0</v>
      </c>
      <c r="S56" s="328" t="str">
        <f>IF(R56=1,"час",IF(R56=0," ",IF(R56&gt;4,"часов","часа")))</f>
        <v xml:space="preserve"> </v>
      </c>
      <c r="T56" s="327">
        <f>'гр8 МО3'!K26</f>
        <v>0</v>
      </c>
      <c r="U56" s="328" t="str">
        <f>IF(T56=1,"час",IF(T56=0," ",IF(T56&gt;4,"часов","часа")))</f>
        <v xml:space="preserve"> </v>
      </c>
      <c r="V56" s="327">
        <f>'гр8 МО3'!L26</f>
        <v>0</v>
      </c>
      <c r="W56" s="328" t="str">
        <f>IF(V56=1,"час",IF(V56=0," ",IF(V56&gt;4,"часов","часа")))</f>
        <v xml:space="preserve"> </v>
      </c>
      <c r="X56" s="327">
        <f>'гр8 МО3'!M26</f>
        <v>0</v>
      </c>
      <c r="Y56" s="328" t="str">
        <f>IF(X56=1,"час",IF(X56=0," ",IF(X56&gt;4,"часов","часа")))</f>
        <v xml:space="preserve"> </v>
      </c>
      <c r="Z56" s="327">
        <f>'гр8 МО3'!N26</f>
        <v>0</v>
      </c>
      <c r="AA56" s="328" t="str">
        <f>IF(Z56=1,"час",IF(Z56=0," ",IF(Z56&gt;4,"часов","часа")))</f>
        <v xml:space="preserve"> </v>
      </c>
      <c r="AB56" s="327">
        <f>'гр8 МО3'!O26</f>
        <v>0</v>
      </c>
      <c r="AC56" s="328" t="str">
        <f t="shared" ref="AC56" si="69">IF(AB56=1,"час",IF(AB56=0," ",IF(AB56&gt;4,"часов","часа")))</f>
        <v xml:space="preserve"> </v>
      </c>
      <c r="AD56" s="327">
        <f>'гр8 МО3'!P26</f>
        <v>0</v>
      </c>
      <c r="AE56" s="328" t="str">
        <f t="shared" ref="AE56" si="70">IF(AD56=1,"час",IF(AD56=0," ",IF(AD56&gt;4,"часов","часа")))</f>
        <v xml:space="preserve"> </v>
      </c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</row>
    <row r="57" spans="1:62" ht="27.6" customHeight="1" x14ac:dyDescent="0.25">
      <c r="A57" s="128">
        <v>15</v>
      </c>
      <c r="B57" s="298" t="str">
        <f>IF('МО3 общие данные '!E16=1,AG57,AH57)</f>
        <v>-</v>
      </c>
      <c r="C57" s="299"/>
      <c r="D57" s="298" t="str">
        <f>IF('МО3 общие данные '!E17=1,AI57,AJ57)</f>
        <v>-</v>
      </c>
      <c r="E57" s="299"/>
      <c r="F57" s="298" t="str">
        <f>IF('МО3 общие данные '!E18=1,AK57,AL57)</f>
        <v>-</v>
      </c>
      <c r="G57" s="299"/>
      <c r="H57" s="298" t="str">
        <f>IF('МО3 общие данные '!E19=1,AM57,AN57)</f>
        <v>-</v>
      </c>
      <c r="I57" s="299"/>
      <c r="J57" s="298" t="str">
        <f>IF('МО3 общие данные '!E20=1,AO57,AP57)</f>
        <v>-</v>
      </c>
      <c r="K57" s="299"/>
      <c r="L57" s="298" t="str">
        <f>IF('МО3 общие данные '!E21=1,AQ57,AR57)</f>
        <v>-</v>
      </c>
      <c r="M57" s="299"/>
      <c r="N57" s="298" t="str">
        <f>IF('МО3 общие данные '!E22=1,AS57,AT57)</f>
        <v>-</v>
      </c>
      <c r="O57" s="299"/>
      <c r="P57" s="298" t="str">
        <f>IF('МО3 общие данные '!E23=1,AU57,AV57)</f>
        <v>-</v>
      </c>
      <c r="Q57" s="299"/>
      <c r="R57" s="298" t="str">
        <f>IF('МО3 общие данные '!E24=1,AW57,AX57)</f>
        <v>-</v>
      </c>
      <c r="S57" s="299"/>
      <c r="T57" s="298" t="str">
        <f>IF('МО3 общие данные '!E25=1,AY57,AZ57)</f>
        <v>-</v>
      </c>
      <c r="U57" s="299"/>
      <c r="V57" s="298" t="str">
        <f>IF('МО3 общие данные '!E26=1,BA57,BB57)</f>
        <v>-</v>
      </c>
      <c r="W57" s="299"/>
      <c r="X57" s="298" t="str">
        <f>IF('МО3 общие данные '!E27=1,BC57,BD57)</f>
        <v>-</v>
      </c>
      <c r="Y57" s="299"/>
      <c r="Z57" s="298" t="str">
        <f>IF('МО3 общие данные '!E28=1,BE57,BF57)</f>
        <v>-</v>
      </c>
      <c r="AA57" s="299"/>
      <c r="AB57" s="298" t="str">
        <f>IF('МО3 общие данные '!E29=1,BG57,BH57)</f>
        <v>-</v>
      </c>
      <c r="AC57" s="299"/>
      <c r="AD57" s="298" t="str">
        <f>IF('МО3 общие данные '!E30=1,BI57,BJ57)</f>
        <v>-</v>
      </c>
      <c r="AE57" s="299"/>
      <c r="AG57" s="85" t="str">
        <f>(INDEX('МО3 общие данные '!C42:C60,MATCH(B56,'МО3 общие данные '!B42:B60,0)))</f>
        <v>-</v>
      </c>
      <c r="AH57" s="85" t="str">
        <f>(INDEX('МО3 общие данные '!D42:D60,MATCH(B56,'МО3 общие данные '!B42:B60,0)))</f>
        <v>-</v>
      </c>
      <c r="AI57" s="85" t="str">
        <f>(INDEX('МО3 общие данные '!C42:C60,MATCH(D56,'МО3 общие данные '!B42:B60,0)))</f>
        <v>-</v>
      </c>
      <c r="AJ57" s="85" t="str">
        <f>(INDEX('МО3 общие данные '!D42:D60,MATCH(D56,'МО3 общие данные '!B42:B60,0)))</f>
        <v>-</v>
      </c>
      <c r="AK57" s="85" t="str">
        <f>(INDEX('МО3 общие данные '!C42:C60,MATCH(F56,'МО3 общие данные '!B42:B60,0)))</f>
        <v>-</v>
      </c>
      <c r="AL57" s="85" t="str">
        <f>(INDEX('МО3 общие данные '!D42:D60,MATCH(F56,'МО3 общие данные '!B42:B60,0)))</f>
        <v>-</v>
      </c>
      <c r="AM57" s="85" t="str">
        <f>(INDEX('МО3 общие данные '!C42:C60,MATCH(H56,'МО3 общие данные '!B42:B60,0)))</f>
        <v>-</v>
      </c>
      <c r="AN57" s="85" t="str">
        <f>(INDEX('МО3 общие данные '!D42:D60,MATCH(H56,'МО3 общие данные '!B42:B60,0)))</f>
        <v>-</v>
      </c>
      <c r="AO57" s="85" t="str">
        <f>(INDEX('МО3 общие данные '!C42:C60,MATCH(J56,'МО3 общие данные '!B42:B60,0)))</f>
        <v>-</v>
      </c>
      <c r="AP57" s="85" t="str">
        <f>(INDEX('МО3 общие данные '!D42:D60,MATCH(J56,'МО3 общие данные '!B42:B60,0)))</f>
        <v>-</v>
      </c>
      <c r="AQ57" s="85" t="str">
        <f>(INDEX('МО3 общие данные '!C42:C60,MATCH(L56,'МО3 общие данные '!B42:B60,0)))</f>
        <v>-</v>
      </c>
      <c r="AR57" s="85" t="str">
        <f>(INDEX('МО3 общие данные '!D42:D60,MATCH(L56,'МО3 общие данные '!B42:B60,0)))</f>
        <v>-</v>
      </c>
      <c r="AS57" s="85" t="str">
        <f>(INDEX('МО3 общие данные '!C42:C60,MATCH(N56,'МО3 общие данные '!B42:B60,0)))</f>
        <v>-</v>
      </c>
      <c r="AT57" s="85" t="str">
        <f>(INDEX('МО3 общие данные '!D42:D60,MATCH(N56,'МО3 общие данные '!B42:B60,0)))</f>
        <v>-</v>
      </c>
      <c r="AU57" s="85" t="str">
        <f>(INDEX('МО3 общие данные '!C42:C60,MATCH(P56,'МО3 общие данные '!B42:B60,0)))</f>
        <v>-</v>
      </c>
      <c r="AV57" s="85" t="str">
        <f>(INDEX('МО3 общие данные '!D42:D60,MATCH(P56,'МО3 общие данные '!B42:B60,0)))</f>
        <v>-</v>
      </c>
      <c r="AW57" s="85" t="str">
        <f>(INDEX('МО3 общие данные '!C42:C60,MATCH(R56,'МО3 общие данные '!B42:B60,0)))</f>
        <v>-</v>
      </c>
      <c r="AX57" s="85" t="str">
        <f>(INDEX('МО3 общие данные '!D42:D60,MATCH(R56,'МО3 общие данные '!B42:B60,0)))</f>
        <v>-</v>
      </c>
      <c r="AY57" s="85" t="str">
        <f>(INDEX('МО3 общие данные '!C42:C60,MATCH(T56,'МО3 общие данные '!B42:B60,0)))</f>
        <v>-</v>
      </c>
      <c r="AZ57" s="85" t="str">
        <f>(INDEX('МО3 общие данные '!D42:D60,MATCH(T56,'МО3 общие данные '!B42:B60,0)))</f>
        <v>-</v>
      </c>
      <c r="BA57" s="85" t="str">
        <f>(INDEX('МО3 общие данные '!C42:C60,MATCH(V56,'МО3 общие данные '!B42:B60,0)))</f>
        <v>-</v>
      </c>
      <c r="BB57" s="85" t="str">
        <f>(INDEX('МО3 общие данные '!D42:D60,MATCH(V56,'МО3 общие данные '!B42:B60,0)))</f>
        <v>-</v>
      </c>
      <c r="BC57" s="85" t="str">
        <f>(INDEX('МО3 общие данные '!C42:C60,MATCH(X56,'МО3 общие данные '!B42:B60,0)))</f>
        <v>-</v>
      </c>
      <c r="BD57" s="85" t="str">
        <f>(INDEX('МО3 общие данные '!D42:D60,MATCH(X56,'МО3 общие данные '!B42:B60,0)))</f>
        <v>-</v>
      </c>
      <c r="BE57" s="85" t="str">
        <f>(INDEX('МО3 общие данные '!C42:C60,MATCH(Z56,'МО3 общие данные '!B42:B60,0)))</f>
        <v>-</v>
      </c>
      <c r="BF57" s="85" t="str">
        <f>(INDEX('МО3 общие данные '!D42:D60,MATCH(Z56,'МО3 общие данные '!B42:B60,0)))</f>
        <v>-</v>
      </c>
      <c r="BG57" s="85" t="str">
        <f>(INDEX('МО3 общие данные '!C42:C60,MATCH(AB56,'МО3 общие данные '!B42:B60,0)))</f>
        <v>-</v>
      </c>
      <c r="BH57" s="85" t="str">
        <f>(INDEX('МО3 общие данные '!D42:D60,MATCH(AB56,'МО3 общие данные '!B42:B60,0)))</f>
        <v>-</v>
      </c>
      <c r="BI57" s="85" t="str">
        <f>(INDEX('МО3 общие данные '!C42:C60,MATCH(AD56,'МО3 общие данные '!B42:B60,0)))</f>
        <v>-</v>
      </c>
      <c r="BJ57" s="85" t="str">
        <f>(INDEX('МО3 общие данные '!D42:D60,MATCH(AD56,'МО3 общие данные '!B42:B60,0)))</f>
        <v>-</v>
      </c>
    </row>
    <row r="58" spans="1:62" x14ac:dyDescent="0.25">
      <c r="A58" s="129"/>
      <c r="B58" s="329" t="str">
        <f>IF(B56&gt;0,"Д",IF(B56=0," "))</f>
        <v xml:space="preserve"> </v>
      </c>
      <c r="C58" s="330"/>
      <c r="D58" s="329" t="str">
        <f t="shared" ref="D58:Z58" si="71">IF(D56&gt;0,"Д",IF(D56=0," "))</f>
        <v xml:space="preserve"> </v>
      </c>
      <c r="E58" s="330"/>
      <c r="F58" s="329" t="str">
        <f t="shared" si="71"/>
        <v xml:space="preserve"> </v>
      </c>
      <c r="G58" s="330"/>
      <c r="H58" s="329" t="str">
        <f t="shared" si="71"/>
        <v xml:space="preserve"> </v>
      </c>
      <c r="I58" s="330"/>
      <c r="J58" s="329" t="str">
        <f t="shared" si="71"/>
        <v xml:space="preserve"> </v>
      </c>
      <c r="K58" s="330"/>
      <c r="L58" s="329" t="str">
        <f t="shared" si="71"/>
        <v xml:space="preserve"> </v>
      </c>
      <c r="M58" s="330"/>
      <c r="N58" s="329" t="str">
        <f t="shared" si="71"/>
        <v xml:space="preserve"> </v>
      </c>
      <c r="O58" s="330"/>
      <c r="P58" s="329" t="str">
        <f t="shared" si="71"/>
        <v xml:space="preserve"> </v>
      </c>
      <c r="Q58" s="330"/>
      <c r="R58" s="329" t="str">
        <f t="shared" si="71"/>
        <v xml:space="preserve"> </v>
      </c>
      <c r="S58" s="330"/>
      <c r="T58" s="329" t="str">
        <f t="shared" si="71"/>
        <v xml:space="preserve"> </v>
      </c>
      <c r="U58" s="330"/>
      <c r="V58" s="329" t="str">
        <f t="shared" si="71"/>
        <v xml:space="preserve"> </v>
      </c>
      <c r="W58" s="330"/>
      <c r="X58" s="329" t="str">
        <f t="shared" si="71"/>
        <v xml:space="preserve"> </v>
      </c>
      <c r="Y58" s="330"/>
      <c r="Z58" s="329" t="str">
        <f t="shared" si="71"/>
        <v xml:space="preserve"> </v>
      </c>
      <c r="AA58" s="330"/>
      <c r="AB58" s="329" t="str">
        <f t="shared" ref="AB58" si="72">IF(AB56&gt;0,"Д",IF(AB56=0," "))</f>
        <v xml:space="preserve"> </v>
      </c>
      <c r="AC58" s="330"/>
      <c r="AD58" s="329" t="str">
        <f t="shared" ref="AD58" si="73">IF(AD56&gt;0,"Д",IF(AD56=0," "))</f>
        <v xml:space="preserve"> </v>
      </c>
      <c r="AE58" s="330"/>
      <c r="AG58" s="85"/>
      <c r="AH58" s="85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</row>
    <row r="59" spans="1:62" x14ac:dyDescent="0.25">
      <c r="A59" s="128"/>
      <c r="B59" s="327">
        <f>'гр8 МО3'!B27</f>
        <v>0</v>
      </c>
      <c r="C59" s="328" t="str">
        <f>IF(B59=1,"час",IF(B59=0," ",IF(B59&gt;4,"часов","часа")))</f>
        <v xml:space="preserve"> </v>
      </c>
      <c r="D59" s="327">
        <f>'гр8 МО3'!C27</f>
        <v>0</v>
      </c>
      <c r="E59" s="328" t="str">
        <f>IF(D59=1,"час",IF(D59=0," ",IF(D59&gt;4,"часов","часа")))</f>
        <v xml:space="preserve"> </v>
      </c>
      <c r="F59" s="327">
        <f>'гр8 МО3'!D27</f>
        <v>0</v>
      </c>
      <c r="G59" s="328" t="str">
        <f>IF(F59=1,"час",IF(F59=0," ",IF(F59&gt;4,"часов","часа")))</f>
        <v xml:space="preserve"> </v>
      </c>
      <c r="H59" s="327">
        <f>'гр8 МО3'!E27</f>
        <v>0</v>
      </c>
      <c r="I59" s="328" t="str">
        <f>IF(H59=1,"час",IF(H59=0," ",IF(H59&gt;4,"часов","часа")))</f>
        <v xml:space="preserve"> </v>
      </c>
      <c r="J59" s="327">
        <f>'гр8 МО3'!F27</f>
        <v>0</v>
      </c>
      <c r="K59" s="328" t="str">
        <f>IF(J59=1,"час",IF(J59=0," ",IF(J59&gt;4,"часов","часа")))</f>
        <v xml:space="preserve"> </v>
      </c>
      <c r="L59" s="327">
        <f>'гр8 МО3'!G27</f>
        <v>0</v>
      </c>
      <c r="M59" s="328" t="str">
        <f>IF(L59=1,"час",IF(L59=0," ",IF(L59&gt;4,"часов","часа")))</f>
        <v xml:space="preserve"> </v>
      </c>
      <c r="N59" s="327">
        <f>'гр8 МО3'!H27</f>
        <v>0</v>
      </c>
      <c r="O59" s="328" t="str">
        <f>IF(N59=1,"час",IF(N59=0," ",IF(N59&gt;4,"часов","часа")))</f>
        <v xml:space="preserve"> </v>
      </c>
      <c r="P59" s="327">
        <f>'гр8 МО3'!I27</f>
        <v>0</v>
      </c>
      <c r="Q59" s="328" t="str">
        <f>IF(P59=1,"час",IF(P59=0," ",IF(P59&gt;4,"часов","часа")))</f>
        <v xml:space="preserve"> </v>
      </c>
      <c r="R59" s="327">
        <f>'гр8 МО3'!J27</f>
        <v>0</v>
      </c>
      <c r="S59" s="328" t="str">
        <f>IF(R59=1,"час",IF(R59=0," ",IF(R59&gt;4,"часов","часа")))</f>
        <v xml:space="preserve"> </v>
      </c>
      <c r="T59" s="327">
        <f>'гр8 МО3'!K27</f>
        <v>0</v>
      </c>
      <c r="U59" s="328" t="str">
        <f>IF(T59=1,"час",IF(T59=0," ",IF(T59&gt;4,"часов","часа")))</f>
        <v xml:space="preserve"> </v>
      </c>
      <c r="V59" s="327">
        <f>'гр8 МО3'!L27</f>
        <v>0</v>
      </c>
      <c r="W59" s="328" t="str">
        <f>IF(V59=1,"час",IF(V59=0," ",IF(V59&gt;4,"часов","часа")))</f>
        <v xml:space="preserve"> </v>
      </c>
      <c r="X59" s="327">
        <f>'гр8 МО3'!M27</f>
        <v>0</v>
      </c>
      <c r="Y59" s="328" t="str">
        <f>IF(X59=1,"час",IF(X59=0," ",IF(X59&gt;4,"часов","часа")))</f>
        <v xml:space="preserve"> </v>
      </c>
      <c r="Z59" s="327">
        <f>'гр8 МО3'!N27</f>
        <v>0</v>
      </c>
      <c r="AA59" s="328" t="str">
        <f>IF(Z59=1,"час",IF(Z59=0," ",IF(Z59&gt;4,"часов","часа")))</f>
        <v xml:space="preserve"> </v>
      </c>
      <c r="AB59" s="327">
        <f>'гр8 МО3'!O27</f>
        <v>0</v>
      </c>
      <c r="AC59" s="328" t="str">
        <f t="shared" ref="AC59" si="74">IF(AB59=1,"час",IF(AB59=0," ",IF(AB59&gt;4,"часов","часа")))</f>
        <v xml:space="preserve"> </v>
      </c>
      <c r="AD59" s="327">
        <f>'гр8 МО3'!P27</f>
        <v>0</v>
      </c>
      <c r="AE59" s="328" t="str">
        <f t="shared" ref="AE59" si="75">IF(AD59=1,"час",IF(AD59=0," ",IF(AD59&gt;4,"часов","часа")))</f>
        <v xml:space="preserve"> </v>
      </c>
      <c r="AG59" s="85"/>
      <c r="AH59" s="85"/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5"/>
      <c r="BB59" s="85"/>
      <c r="BC59" s="85"/>
      <c r="BD59" s="85"/>
      <c r="BE59" s="85"/>
      <c r="BF59" s="85"/>
      <c r="BG59" s="85"/>
      <c r="BH59" s="85"/>
      <c r="BI59" s="85"/>
      <c r="BJ59" s="85"/>
    </row>
    <row r="60" spans="1:62" ht="25.15" customHeight="1" x14ac:dyDescent="0.25">
      <c r="A60" s="128">
        <v>16</v>
      </c>
      <c r="B60" s="298" t="str">
        <f>IF('МО3 общие данные '!E16=1,AG60,AH60)</f>
        <v>-</v>
      </c>
      <c r="C60" s="299"/>
      <c r="D60" s="298" t="str">
        <f>IF('МО3 общие данные '!E17=1,AI60,AJ60)</f>
        <v>-</v>
      </c>
      <c r="E60" s="299"/>
      <c r="F60" s="298" t="str">
        <f>IF('МО3 общие данные '!E18=1,AK60,AL60)</f>
        <v>-</v>
      </c>
      <c r="G60" s="299"/>
      <c r="H60" s="298" t="str">
        <f>IF('МО3 общие данные '!E19=1,AM60,AN60)</f>
        <v>-</v>
      </c>
      <c r="I60" s="299"/>
      <c r="J60" s="298" t="str">
        <f>IF('МО3 общие данные '!E20=1,AO60,AP60)</f>
        <v>-</v>
      </c>
      <c r="K60" s="299"/>
      <c r="L60" s="298" t="str">
        <f>IF('МО3 общие данные '!E21=1,AQ60,AR60)</f>
        <v>-</v>
      </c>
      <c r="M60" s="299"/>
      <c r="N60" s="298" t="str">
        <f>IF('МО3 общие данные '!E22=1,AS60,AT60)</f>
        <v>-</v>
      </c>
      <c r="O60" s="299"/>
      <c r="P60" s="298" t="str">
        <f>IF('МО3 общие данные '!E23=1,AU60,AV60)</f>
        <v>-</v>
      </c>
      <c r="Q60" s="299"/>
      <c r="R60" s="298" t="str">
        <f>IF('МО3 общие данные '!E24=1,AW60,AX60)</f>
        <v>-</v>
      </c>
      <c r="S60" s="299"/>
      <c r="T60" s="298" t="str">
        <f>IF('МО3 общие данные '!E25=1,AY60,AZ60)</f>
        <v>-</v>
      </c>
      <c r="U60" s="299"/>
      <c r="V60" s="298" t="str">
        <f>IF('МО3 общие данные '!E26=1,BA60,BB60)</f>
        <v>-</v>
      </c>
      <c r="W60" s="299"/>
      <c r="X60" s="298" t="str">
        <f>IF('МО3 общие данные '!E27=1,BC60,BD60)</f>
        <v>-</v>
      </c>
      <c r="Y60" s="299"/>
      <c r="Z60" s="298" t="str">
        <f>IF('МО3 общие данные '!E28=1,BE60,BF60)</f>
        <v>-</v>
      </c>
      <c r="AA60" s="299"/>
      <c r="AB60" s="298" t="str">
        <f>IF('МО3 общие данные '!E29=1,BG60,BH60)</f>
        <v>-</v>
      </c>
      <c r="AC60" s="299"/>
      <c r="AD60" s="298" t="str">
        <f>IF('МО3 общие данные '!E30=1,BI60,BJ60)</f>
        <v>-</v>
      </c>
      <c r="AE60" s="299"/>
      <c r="AG60" s="85" t="str">
        <f>(INDEX('МО3 общие данные '!C42:C60,MATCH(B59,'МО3 общие данные '!B42:B60,0)))</f>
        <v>-</v>
      </c>
      <c r="AH60" s="85" t="str">
        <f>(INDEX('МО3 общие данные '!D42:D60,MATCH(B59,'МО3 общие данные '!B42:B60,0)))</f>
        <v>-</v>
      </c>
      <c r="AI60" s="85" t="str">
        <f>(INDEX('МО3 общие данные '!C42:C60,MATCH(D59,'МО3 общие данные '!B42:B60,0)))</f>
        <v>-</v>
      </c>
      <c r="AJ60" s="85" t="str">
        <f>(INDEX('МО3 общие данные '!D42:D60,MATCH(D59,'МО3 общие данные '!B42:B60,0)))</f>
        <v>-</v>
      </c>
      <c r="AK60" s="85" t="str">
        <f>(INDEX('МО3 общие данные '!C42:C60,MATCH(F59,'МО3 общие данные '!B42:B60,0)))</f>
        <v>-</v>
      </c>
      <c r="AL60" s="85" t="str">
        <f>(INDEX('МО3 общие данные '!D42:D60,MATCH(F59,'МО3 общие данные '!B42:B60,0)))</f>
        <v>-</v>
      </c>
      <c r="AM60" s="85" t="str">
        <f>(INDEX('МО3 общие данные '!C42:C60,MATCH(H59,'МО3 общие данные '!B42:B60,0)))</f>
        <v>-</v>
      </c>
      <c r="AN60" s="85" t="str">
        <f>(INDEX('МО3 общие данные '!D42:D60,MATCH(H59,'МО3 общие данные '!B42:B60,0)))</f>
        <v>-</v>
      </c>
      <c r="AO60" s="85" t="str">
        <f>(INDEX('МО3 общие данные '!C42:C60,MATCH(J59,'МО3 общие данные '!B42:B60,0)))</f>
        <v>-</v>
      </c>
      <c r="AP60" s="85" t="str">
        <f>(INDEX('МО3 общие данные '!D42:D60,MATCH(J59,'МО3 общие данные '!B42:B60,0)))</f>
        <v>-</v>
      </c>
      <c r="AQ60" s="85" t="str">
        <f>(INDEX('МО3 общие данные '!C42:C60,MATCH(L59,'МО3 общие данные '!B42:B60,0)))</f>
        <v>-</v>
      </c>
      <c r="AR60" s="85" t="str">
        <f>(INDEX('МО3 общие данные '!D42:D60,MATCH(L59,'МО3 общие данные '!B42:B60,0)))</f>
        <v>-</v>
      </c>
      <c r="AS60" s="85" t="str">
        <f>(INDEX('МО3 общие данные '!C42:C60,MATCH(N59,'МО3 общие данные '!B42:B60,0)))</f>
        <v>-</v>
      </c>
      <c r="AT60" s="85" t="str">
        <f>(INDEX('МО3 общие данные '!D42:D60,MATCH(N59,'МО3 общие данные '!B42:B60,0)))</f>
        <v>-</v>
      </c>
      <c r="AU60" s="85" t="str">
        <f>(INDEX('МО3 общие данные '!C42:C60,MATCH(P59,'МО3 общие данные '!B42:B60,0)))</f>
        <v>-</v>
      </c>
      <c r="AV60" s="85" t="str">
        <f>(INDEX('МО3 общие данные '!D42:D60,MATCH(P59,'МО3 общие данные '!B42:B60,0)))</f>
        <v>-</v>
      </c>
      <c r="AW60" s="85" t="str">
        <f>(INDEX('МО3 общие данные '!C42:C60,MATCH(R59,'МО3 общие данные '!B42:B60,0)))</f>
        <v>-</v>
      </c>
      <c r="AX60" s="85" t="str">
        <f>(INDEX('МО3 общие данные '!D42:D60,MATCH(R59,'МО3 общие данные '!B42:B60,0)))</f>
        <v>-</v>
      </c>
      <c r="AY60" s="85" t="str">
        <f>(INDEX('МО3 общие данные '!C42:C60,MATCH(T59,'МО3 общие данные '!B42:B60,0)))</f>
        <v>-</v>
      </c>
      <c r="AZ60" s="85" t="str">
        <f>(INDEX('МО3 общие данные '!D42:D60,MATCH(T59,'МО3 общие данные '!B42:B60,0)))</f>
        <v>-</v>
      </c>
      <c r="BA60" s="85" t="str">
        <f>(INDEX('МО3 общие данные '!C42:C60,MATCH(V59,'МО3 общие данные '!B42:B60,0)))</f>
        <v>-</v>
      </c>
      <c r="BB60" s="85" t="str">
        <f>(INDEX('МО3 общие данные '!D42:D60,MATCH(V59,'МО3 общие данные '!B42:B60,0)))</f>
        <v>-</v>
      </c>
      <c r="BC60" s="85" t="str">
        <f>(INDEX('МО3 общие данные '!C42:C60,MATCH(X59,'МО3 общие данные '!B42:B60,0)))</f>
        <v>-</v>
      </c>
      <c r="BD60" s="85" t="str">
        <f>(INDEX('МО3 общие данные '!D42:D60,MATCH(X59,'МО3 общие данные '!B42:B60,0)))</f>
        <v>-</v>
      </c>
      <c r="BE60" s="85" t="str">
        <f>(INDEX('МО3 общие данные '!C42:C60,MATCH(Z59,'МО3 общие данные '!B42:B60,0)))</f>
        <v>-</v>
      </c>
      <c r="BF60" s="85" t="str">
        <f>(INDEX('МО3 общие данные '!D42:D60,MATCH(Z59,'МО3 общие данные '!B42:B60,0)))</f>
        <v>-</v>
      </c>
      <c r="BG60" s="85" t="str">
        <f>(INDEX('МО3 общие данные '!C42:C60,MATCH(AB59,'МО3 общие данные '!B42:B60,0)))</f>
        <v>-</v>
      </c>
      <c r="BH60" s="85" t="str">
        <f>(INDEX('МО3 общие данные '!D42:D60,MATCH(AB59,'МО3 общие данные '!B42:B60,0)))</f>
        <v>-</v>
      </c>
      <c r="BI60" s="85" t="str">
        <f>(INDEX('МО3 общие данные '!C42:C60,MATCH(AD59,'МО3 общие данные '!B42:B60,0)))</f>
        <v>-</v>
      </c>
      <c r="BJ60" s="85" t="str">
        <f>(INDEX('МО3 общие данные '!D42:D60,MATCH(AD59,'МО3 общие данные '!B42:B60,0)))</f>
        <v>-</v>
      </c>
    </row>
    <row r="61" spans="1:62" x14ac:dyDescent="0.25">
      <c r="A61" s="129"/>
      <c r="B61" s="329" t="str">
        <f>IF(B59&gt;0,"Д",IF(B59=0," "))</f>
        <v xml:space="preserve"> </v>
      </c>
      <c r="C61" s="330"/>
      <c r="D61" s="329" t="str">
        <f t="shared" ref="D61:Z61" si="76">IF(D59&gt;0,"Д",IF(D59=0," "))</f>
        <v xml:space="preserve"> </v>
      </c>
      <c r="E61" s="330"/>
      <c r="F61" s="329" t="str">
        <f t="shared" si="76"/>
        <v xml:space="preserve"> </v>
      </c>
      <c r="G61" s="330"/>
      <c r="H61" s="329" t="str">
        <f t="shared" si="76"/>
        <v xml:space="preserve"> </v>
      </c>
      <c r="I61" s="330"/>
      <c r="J61" s="329" t="str">
        <f t="shared" si="76"/>
        <v xml:space="preserve"> </v>
      </c>
      <c r="K61" s="330"/>
      <c r="L61" s="329" t="str">
        <f t="shared" si="76"/>
        <v xml:space="preserve"> </v>
      </c>
      <c r="M61" s="330"/>
      <c r="N61" s="329" t="str">
        <f t="shared" si="76"/>
        <v xml:space="preserve"> </v>
      </c>
      <c r="O61" s="330"/>
      <c r="P61" s="329" t="str">
        <f t="shared" si="76"/>
        <v xml:space="preserve"> </v>
      </c>
      <c r="Q61" s="330"/>
      <c r="R61" s="329" t="str">
        <f t="shared" si="76"/>
        <v xml:space="preserve"> </v>
      </c>
      <c r="S61" s="330"/>
      <c r="T61" s="329" t="str">
        <f t="shared" si="76"/>
        <v xml:space="preserve"> </v>
      </c>
      <c r="U61" s="330"/>
      <c r="V61" s="329" t="str">
        <f t="shared" si="76"/>
        <v xml:space="preserve"> </v>
      </c>
      <c r="W61" s="330"/>
      <c r="X61" s="329" t="str">
        <f t="shared" si="76"/>
        <v xml:space="preserve"> </v>
      </c>
      <c r="Y61" s="330"/>
      <c r="Z61" s="329" t="str">
        <f t="shared" si="76"/>
        <v xml:space="preserve"> </v>
      </c>
      <c r="AA61" s="330"/>
      <c r="AB61" s="329" t="str">
        <f t="shared" ref="AB61" si="77">IF(AB59&gt;0,"Д",IF(AB59=0," "))</f>
        <v xml:space="preserve"> </v>
      </c>
      <c r="AC61" s="330"/>
      <c r="AD61" s="329" t="str">
        <f t="shared" ref="AD61" si="78">IF(AD59&gt;0,"Д",IF(AD59=0," "))</f>
        <v xml:space="preserve"> </v>
      </c>
      <c r="AE61" s="330"/>
      <c r="AG61" s="85"/>
      <c r="AH61" s="85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</row>
    <row r="62" spans="1:62" x14ac:dyDescent="0.25">
      <c r="A62" s="128"/>
      <c r="B62" s="327">
        <f>'гр8 МО3'!B28</f>
        <v>0</v>
      </c>
      <c r="C62" s="328" t="str">
        <f>IF(B62=1,"час",IF(B62=0," ",IF(B62&gt;4,"часов","часа")))</f>
        <v xml:space="preserve"> </v>
      </c>
      <c r="D62" s="327">
        <f>'гр8 МО3'!C28</f>
        <v>0</v>
      </c>
      <c r="E62" s="328" t="str">
        <f>IF(D62=1,"час",IF(D62=0," ",IF(D62&gt;4,"часов","часа")))</f>
        <v xml:space="preserve"> </v>
      </c>
      <c r="F62" s="327">
        <f>'гр8 МО3'!D28</f>
        <v>0</v>
      </c>
      <c r="G62" s="328" t="str">
        <f>IF(F62=1,"час",IF(F62=0," ",IF(F62&gt;4,"часов","часа")))</f>
        <v xml:space="preserve"> </v>
      </c>
      <c r="H62" s="327">
        <f>'гр8 МО3'!E28</f>
        <v>0</v>
      </c>
      <c r="I62" s="328" t="str">
        <f>IF(H62=1,"час",IF(H62=0," ",IF(H62&gt;4,"часов","часа")))</f>
        <v xml:space="preserve"> </v>
      </c>
      <c r="J62" s="327">
        <f>'гр8 МО3'!F28</f>
        <v>0</v>
      </c>
      <c r="K62" s="328" t="str">
        <f>IF(J62=1,"час",IF(J62=0," ",IF(J62&gt;4,"часов","часа")))</f>
        <v xml:space="preserve"> </v>
      </c>
      <c r="L62" s="327">
        <f>'гр8 МО3'!G28</f>
        <v>0</v>
      </c>
      <c r="M62" s="328" t="str">
        <f>IF(L62=1,"час",IF(L62=0," ",IF(L62&gt;4,"часов","часа")))</f>
        <v xml:space="preserve"> </v>
      </c>
      <c r="N62" s="327">
        <f>'гр8 МО3'!H28</f>
        <v>0</v>
      </c>
      <c r="O62" s="328" t="str">
        <f>IF(N62=1,"час",IF(N62=0," ",IF(N62&gt;4,"часов","часа")))</f>
        <v xml:space="preserve"> </v>
      </c>
      <c r="P62" s="327">
        <f>'гр8 МО3'!I28</f>
        <v>0</v>
      </c>
      <c r="Q62" s="328" t="str">
        <f>IF(P62=1,"час",IF(P62=0," ",IF(P62&gt;4,"часов","часа")))</f>
        <v xml:space="preserve"> </v>
      </c>
      <c r="R62" s="327">
        <f>'гр8 МО3'!J28</f>
        <v>0</v>
      </c>
      <c r="S62" s="328" t="str">
        <f>IF(R62=1,"час",IF(R62=0," ",IF(R62&gt;4,"часов","часа")))</f>
        <v xml:space="preserve"> </v>
      </c>
      <c r="T62" s="327">
        <f>'гр8 МО3'!K28</f>
        <v>0</v>
      </c>
      <c r="U62" s="328" t="str">
        <f>IF(T62=1,"час",IF(T62=0," ",IF(T62&gt;4,"часов","часа")))</f>
        <v xml:space="preserve"> </v>
      </c>
      <c r="V62" s="327">
        <f>'гр8 МО3'!L28</f>
        <v>0</v>
      </c>
      <c r="W62" s="328" t="str">
        <f>IF(V62=1,"час",IF(V62=0," ",IF(V62&gt;4,"часов","часа")))</f>
        <v xml:space="preserve"> </v>
      </c>
      <c r="X62" s="327">
        <f>'гр8 МО3'!M28</f>
        <v>0</v>
      </c>
      <c r="Y62" s="328" t="str">
        <f>IF(X62=1,"час",IF(X62=0," ",IF(X62&gt;4,"часов","часа")))</f>
        <v xml:space="preserve"> </v>
      </c>
      <c r="Z62" s="327">
        <f>'гр8 МО3'!N28</f>
        <v>0</v>
      </c>
      <c r="AA62" s="328" t="str">
        <f>IF(Z62=1,"час",IF(Z62=0," ",IF(Z62&gt;4,"часов","часа")))</f>
        <v xml:space="preserve"> </v>
      </c>
      <c r="AB62" s="327">
        <f>'гр8 МО3'!O28</f>
        <v>0</v>
      </c>
      <c r="AC62" s="328" t="str">
        <f t="shared" ref="AC62" si="79">IF(AB62=1,"час",IF(AB62=0," ",IF(AB62&gt;4,"часов","часа")))</f>
        <v xml:space="preserve"> </v>
      </c>
      <c r="AD62" s="327">
        <f>'гр8 МО3'!P28</f>
        <v>0</v>
      </c>
      <c r="AE62" s="328" t="str">
        <f t="shared" ref="AE62" si="80">IF(AD62=1,"час",IF(AD62=0," ",IF(AD62&gt;4,"часов","часа")))</f>
        <v xml:space="preserve"> </v>
      </c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</row>
    <row r="63" spans="1:62" ht="25.9" customHeight="1" x14ac:dyDescent="0.25">
      <c r="A63" s="128">
        <v>17</v>
      </c>
      <c r="B63" s="298" t="str">
        <f>IF('МО3 общие данные '!E16=1,AG63,AH63)</f>
        <v>-</v>
      </c>
      <c r="C63" s="299"/>
      <c r="D63" s="298" t="str">
        <f>IF('МО3 общие данные '!E17=1,AI63,AJ63)</f>
        <v>-</v>
      </c>
      <c r="E63" s="299"/>
      <c r="F63" s="298" t="str">
        <f>IF('МО3 общие данные '!E18=1,AK63,AL63)</f>
        <v>-</v>
      </c>
      <c r="G63" s="299"/>
      <c r="H63" s="298" t="str">
        <f>IF('МО3 общие данные '!E19=1,AM63,AN63)</f>
        <v>-</v>
      </c>
      <c r="I63" s="299"/>
      <c r="J63" s="298" t="str">
        <f>IF('МО3 общие данные '!E20=1,AO63,AP63)</f>
        <v>-</v>
      </c>
      <c r="K63" s="299"/>
      <c r="L63" s="298" t="str">
        <f>IF('МО3 общие данные '!E21=1,AQ63,AR63)</f>
        <v>-</v>
      </c>
      <c r="M63" s="299"/>
      <c r="N63" s="298" t="str">
        <f>IF('МО3 общие данные '!E22=1,AS63,AT63)</f>
        <v>-</v>
      </c>
      <c r="O63" s="299"/>
      <c r="P63" s="298" t="str">
        <f>IF('МО3 общие данные '!E23=1,AU63,AV63)</f>
        <v>-</v>
      </c>
      <c r="Q63" s="299"/>
      <c r="R63" s="298" t="str">
        <f>IF('МО3 общие данные '!E24=1,AW63,AX63)</f>
        <v>-</v>
      </c>
      <c r="S63" s="299"/>
      <c r="T63" s="298" t="str">
        <f>IF('МО3 общие данные '!E25=1,AY63,AZ63)</f>
        <v>-</v>
      </c>
      <c r="U63" s="299"/>
      <c r="V63" s="298" t="str">
        <f>IF('МО3 общие данные '!E26=1,BA63,BB63)</f>
        <v>-</v>
      </c>
      <c r="W63" s="299"/>
      <c r="X63" s="298" t="str">
        <f>IF('МО3 общие данные '!E27=1,BC63,BD63)</f>
        <v>-</v>
      </c>
      <c r="Y63" s="299"/>
      <c r="Z63" s="298" t="str">
        <f>IF('МО3 общие данные '!E28=1,BE63,BF63)</f>
        <v>-</v>
      </c>
      <c r="AA63" s="299"/>
      <c r="AB63" s="298" t="str">
        <f>IF('МО3 общие данные '!E29=1,BG63,BH63)</f>
        <v>-</v>
      </c>
      <c r="AC63" s="299"/>
      <c r="AD63" s="298" t="str">
        <f>IF('МО3 общие данные '!E30=1,BI63,BJ63)</f>
        <v>-</v>
      </c>
      <c r="AE63" s="299"/>
      <c r="AG63" s="85" t="str">
        <f>(INDEX('МО3 общие данные '!E42:E60,MATCH(B62,'МО3 общие данные '!B42:B60,0)))</f>
        <v>-</v>
      </c>
      <c r="AH63" s="85" t="str">
        <f>(INDEX('МО3 общие данные '!E42:E60,MATCH(B62,'МО3 общие данные '!B42:B60,0)))</f>
        <v>-</v>
      </c>
      <c r="AI63" s="85" t="str">
        <f>(INDEX('МО3 общие данные '!E42:E60,MATCH(D62,'МО3 общие данные '!B42:B60,0)))</f>
        <v>-</v>
      </c>
      <c r="AJ63" s="85" t="str">
        <f>(INDEX('МО3 общие данные '!E42:E60,MATCH(D62,'МО3 общие данные '!B42:B60,0)))</f>
        <v>-</v>
      </c>
      <c r="AK63" s="85" t="str">
        <f>(INDEX('МО3 общие данные '!E42:E60,MATCH(F62,'МО3 общие данные '!B42:B60,0)))</f>
        <v>-</v>
      </c>
      <c r="AL63" s="85" t="str">
        <f>(INDEX('МО3 общие данные '!E42:E60,MATCH(F62,'МО3 общие данные '!B42:B60,0)))</f>
        <v>-</v>
      </c>
      <c r="AM63" s="85" t="str">
        <f>(INDEX('МО3 общие данные '!E42:E60,MATCH(H62,'МО3 общие данные '!B42:B60,0)))</f>
        <v>-</v>
      </c>
      <c r="AN63" s="85" t="str">
        <f>(INDEX('МО3 общие данные '!E42:E60,MATCH(H62,'МО3 общие данные '!B42:B60,0)))</f>
        <v>-</v>
      </c>
      <c r="AO63" s="85" t="str">
        <f>(INDEX('МО3 общие данные '!E42:E60,MATCH(J62,'МО3 общие данные '!B42:B60,0)))</f>
        <v>-</v>
      </c>
      <c r="AP63" s="85" t="str">
        <f>(INDEX('МО3 общие данные '!E42:E60,MATCH(J62,'МО3 общие данные '!B42:B60,0)))</f>
        <v>-</v>
      </c>
      <c r="AQ63" s="85" t="str">
        <f>(INDEX('МО3 общие данные '!E42:E60,MATCH(L62,'МО3 общие данные '!B42:B60,0)))</f>
        <v>-</v>
      </c>
      <c r="AR63" s="85" t="str">
        <f>(INDEX('МО3 общие данные '!E42:E60,MATCH(L62,'МО3 общие данные '!B42:B60,0)))</f>
        <v>-</v>
      </c>
      <c r="AS63" s="85" t="str">
        <f>(INDEX('МО3 общие данные '!E42:E60,MATCH(N62,'МО3 общие данные '!B42:B60,0)))</f>
        <v>-</v>
      </c>
      <c r="AT63" s="85" t="str">
        <f>(INDEX('МО3 общие данные '!E42:E60,MATCH(N62,'МО3 общие данные '!B42:B60,0)))</f>
        <v>-</v>
      </c>
      <c r="AU63" s="85" t="str">
        <f>(INDEX('МО3 общие данные '!E42:E60,MATCH(P62,'МО3 общие данные '!B42:B60,0)))</f>
        <v>-</v>
      </c>
      <c r="AV63" s="85" t="str">
        <f>(INDEX('МО3 общие данные '!E42:E60,MATCH(P62,'МО3 общие данные '!B42:B60,0)))</f>
        <v>-</v>
      </c>
      <c r="AW63" s="85" t="str">
        <f>(INDEX('МО3 общие данные '!E42:E60,MATCH(R62,'МО3 общие данные '!B42:B60,0)))</f>
        <v>-</v>
      </c>
      <c r="AX63" s="85" t="str">
        <f>(INDEX('МО3 общие данные '!E42:E60,MATCH(R62,'МО3 общие данные '!B42:B60,0)))</f>
        <v>-</v>
      </c>
      <c r="AY63" s="85" t="str">
        <f>(INDEX('МО3 общие данные '!E42:E60,MATCH(T62,'МО3 общие данные '!B42:B60,0)))</f>
        <v>-</v>
      </c>
      <c r="AZ63" s="85" t="str">
        <f>(INDEX('МО3 общие данные '!E42:E60,MATCH(T62,'МО3 общие данные '!B42:B60,0)))</f>
        <v>-</v>
      </c>
      <c r="BA63" s="85" t="str">
        <f>(INDEX('МО3 общие данные '!E42:E60,MATCH(V62,'МО3 общие данные '!B42:B60,0)))</f>
        <v>-</v>
      </c>
      <c r="BB63" s="85" t="str">
        <f>(INDEX('МО3 общие данные '!E42:E60,MATCH(V62,'МО3 общие данные '!B42:B60,0)))</f>
        <v>-</v>
      </c>
      <c r="BC63" s="85" t="str">
        <f>(INDEX('МО3 общие данные '!E42:E60,MATCH(X62,'МО3 общие данные '!B42:B60,0)))</f>
        <v>-</v>
      </c>
      <c r="BD63" s="85" t="str">
        <f>(INDEX('МО3 общие данные '!E42:E60,MATCH(X62,'МО3 общие данные '!B42:B60,0)))</f>
        <v>-</v>
      </c>
      <c r="BE63" s="85" t="str">
        <f>(INDEX('МО3 общие данные '!E42:E60,MATCH(Z62,'МО3 общие данные '!B42:B60,0)))</f>
        <v>-</v>
      </c>
      <c r="BF63" s="85" t="str">
        <f>(INDEX('МО3 общие данные '!E42:E60,MATCH(Z62,'МО3 общие данные '!B42:B60,0)))</f>
        <v>-</v>
      </c>
      <c r="BG63" s="85" t="str">
        <f>(INDEX('МО3 общие данные '!E42:E60,MATCH(AB62,'МО3 общие данные '!B42:B60,0)))</f>
        <v>-</v>
      </c>
      <c r="BH63" s="85" t="str">
        <f>(INDEX('МО3 общие данные '!E42:E60,MATCH(AB62,'МО3 общие данные '!B42:B60,0)))</f>
        <v>-</v>
      </c>
      <c r="BI63" s="85" t="str">
        <f>(INDEX('МО3 общие данные '!E42:E60,MATCH(AD62,'МО3 общие данные '!B42:B60,0)))</f>
        <v>-</v>
      </c>
      <c r="BJ63" s="85" t="str">
        <f>(INDEX('МО3 общие данные '!E42:E60,MATCH(AD62,'МО3 общие данные '!B42:B60,0)))</f>
        <v>-</v>
      </c>
    </row>
    <row r="64" spans="1:62" x14ac:dyDescent="0.25">
      <c r="A64" s="129" t="s">
        <v>17</v>
      </c>
      <c r="B64" s="329" t="str">
        <f>IF(B62&gt;0,"Д",IF(B62=0," "))</f>
        <v xml:space="preserve"> </v>
      </c>
      <c r="C64" s="330"/>
      <c r="D64" s="329" t="str">
        <f t="shared" ref="D64:Z64" si="81">IF(D62&gt;0,"Д",IF(D62=0," "))</f>
        <v xml:space="preserve"> </v>
      </c>
      <c r="E64" s="330"/>
      <c r="F64" s="329" t="str">
        <f t="shared" si="81"/>
        <v xml:space="preserve"> </v>
      </c>
      <c r="G64" s="330"/>
      <c r="H64" s="329" t="str">
        <f t="shared" si="81"/>
        <v xml:space="preserve"> </v>
      </c>
      <c r="I64" s="330"/>
      <c r="J64" s="329" t="str">
        <f t="shared" si="81"/>
        <v xml:space="preserve"> </v>
      </c>
      <c r="K64" s="330"/>
      <c r="L64" s="329" t="str">
        <f t="shared" si="81"/>
        <v xml:space="preserve"> </v>
      </c>
      <c r="M64" s="330"/>
      <c r="N64" s="329" t="str">
        <f t="shared" si="81"/>
        <v xml:space="preserve"> </v>
      </c>
      <c r="O64" s="330"/>
      <c r="P64" s="329" t="str">
        <f t="shared" si="81"/>
        <v xml:space="preserve"> </v>
      </c>
      <c r="Q64" s="330"/>
      <c r="R64" s="329" t="str">
        <f t="shared" si="81"/>
        <v xml:space="preserve"> </v>
      </c>
      <c r="S64" s="330"/>
      <c r="T64" s="329" t="str">
        <f t="shared" si="81"/>
        <v xml:space="preserve"> </v>
      </c>
      <c r="U64" s="330"/>
      <c r="V64" s="329" t="str">
        <f t="shared" si="81"/>
        <v xml:space="preserve"> </v>
      </c>
      <c r="W64" s="330"/>
      <c r="X64" s="329" t="str">
        <f t="shared" si="81"/>
        <v xml:space="preserve"> </v>
      </c>
      <c r="Y64" s="330"/>
      <c r="Z64" s="329" t="str">
        <f t="shared" si="81"/>
        <v xml:space="preserve"> </v>
      </c>
      <c r="AA64" s="330"/>
      <c r="AB64" s="329" t="str">
        <f t="shared" ref="AB64" si="82">IF(AB62&gt;0,"Д",IF(AB62=0," "))</f>
        <v xml:space="preserve"> </v>
      </c>
      <c r="AC64" s="330"/>
      <c r="AD64" s="329" t="str">
        <f t="shared" ref="AD64" si="83">IF(AD62&gt;0,"Д",IF(AD62=0," "))</f>
        <v xml:space="preserve"> </v>
      </c>
      <c r="AE64" s="330"/>
      <c r="AG64" s="85"/>
      <c r="AH64" s="85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5"/>
    </row>
    <row r="65" spans="1:62" x14ac:dyDescent="0.25">
      <c r="A65" s="128"/>
      <c r="B65" s="327">
        <f>'гр8 МО3'!B29</f>
        <v>0</v>
      </c>
      <c r="C65" s="328" t="str">
        <f>IF(B65=1,"час",IF(B65=0," ",IF(B65&gt;4,"часов","часа")))</f>
        <v xml:space="preserve"> </v>
      </c>
      <c r="D65" s="327">
        <f>'гр8 МО3'!C29</f>
        <v>0</v>
      </c>
      <c r="E65" s="328" t="str">
        <f>IF(D65=1,"час",IF(D65=0," ",IF(D65&gt;4,"часов","часа")))</f>
        <v xml:space="preserve"> </v>
      </c>
      <c r="F65" s="327">
        <f>'гр8 МО3'!D29</f>
        <v>0</v>
      </c>
      <c r="G65" s="328" t="str">
        <f>IF(F65=1,"час",IF(F65=0," ",IF(F65&gt;4,"часов","часа")))</f>
        <v xml:space="preserve"> </v>
      </c>
      <c r="H65" s="327">
        <f>'гр8 МО3'!E29</f>
        <v>0</v>
      </c>
      <c r="I65" s="328" t="str">
        <f>IF(H65=1,"час",IF(H65=0," ",IF(H65&gt;4,"часов","часа")))</f>
        <v xml:space="preserve"> </v>
      </c>
      <c r="J65" s="327">
        <f>'гр8 МО3'!F29</f>
        <v>0</v>
      </c>
      <c r="K65" s="328" t="str">
        <f>IF(J65=1,"час",IF(J65=0," ",IF(J65&gt;4,"часов","часа")))</f>
        <v xml:space="preserve"> </v>
      </c>
      <c r="L65" s="327">
        <f>'гр8 МО3'!G29</f>
        <v>0</v>
      </c>
      <c r="M65" s="328" t="str">
        <f>IF(L65=1,"час",IF(L65=0," ",IF(L65&gt;4,"часов","часа")))</f>
        <v xml:space="preserve"> </v>
      </c>
      <c r="N65" s="327">
        <f>'гр8 МО3'!H29</f>
        <v>0</v>
      </c>
      <c r="O65" s="328" t="str">
        <f>IF(N65=1,"час",IF(N65=0," ",IF(N65&gt;4,"часов","часа")))</f>
        <v xml:space="preserve"> </v>
      </c>
      <c r="P65" s="327">
        <f>'гр8 МО3'!I29</f>
        <v>0</v>
      </c>
      <c r="Q65" s="328" t="str">
        <f>IF(P65=1,"час",IF(P65=0," ",IF(P65&gt;4,"часов","часа")))</f>
        <v xml:space="preserve"> </v>
      </c>
      <c r="R65" s="327">
        <f>'гр8 МО3'!J29</f>
        <v>0</v>
      </c>
      <c r="S65" s="328" t="str">
        <f>IF(R65=1,"час",IF(R65=0," ",IF(R65&gt;4,"часов","часа")))</f>
        <v xml:space="preserve"> </v>
      </c>
      <c r="T65" s="327">
        <f>'гр8 МО3'!K29</f>
        <v>0</v>
      </c>
      <c r="U65" s="328" t="str">
        <f>IF(T65=1,"час",IF(T65=0," ",IF(T65&gt;4,"часов","часа")))</f>
        <v xml:space="preserve"> </v>
      </c>
      <c r="V65" s="327">
        <f>'гр8 МО3'!L29</f>
        <v>0</v>
      </c>
      <c r="W65" s="328" t="str">
        <f>IF(V65=1,"час",IF(V65=0," ",IF(V65&gt;4,"часов","часа")))</f>
        <v xml:space="preserve"> </v>
      </c>
      <c r="X65" s="327">
        <f>'гр8 МО3'!M29</f>
        <v>0</v>
      </c>
      <c r="Y65" s="328" t="str">
        <f>IF(X65=1,"час",IF(X65=0," ",IF(X65&gt;4,"часов","часа")))</f>
        <v xml:space="preserve"> </v>
      </c>
      <c r="Z65" s="327">
        <f>'гр8 МО3'!N29</f>
        <v>0</v>
      </c>
      <c r="AA65" s="328" t="str">
        <f>IF(Z65=1,"час",IF(Z65=0," ",IF(Z65&gt;4,"часов","часа")))</f>
        <v xml:space="preserve"> </v>
      </c>
      <c r="AB65" s="327">
        <f>'гр8 МО3'!O29</f>
        <v>0</v>
      </c>
      <c r="AC65" s="328" t="str">
        <f t="shared" ref="AC65" si="84">IF(AB65=1,"час",IF(AB65=0," ",IF(AB65&gt;4,"часов","часа")))</f>
        <v xml:space="preserve"> </v>
      </c>
      <c r="AD65" s="327">
        <f>'гр8 МО3'!P29</f>
        <v>0</v>
      </c>
      <c r="AE65" s="328" t="str">
        <f t="shared" ref="AE65" si="85">IF(AD65=1,"час",IF(AD65=0," ",IF(AD65&gt;4,"часов","часа")))</f>
        <v xml:space="preserve"> </v>
      </c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</row>
    <row r="66" spans="1:62" ht="21.6" customHeight="1" x14ac:dyDescent="0.25">
      <c r="A66" s="128">
        <v>18</v>
      </c>
      <c r="B66" s="298" t="str">
        <f>IF('МО3 общие данные '!E16=1,AG66,AH66)</f>
        <v>-</v>
      </c>
      <c r="C66" s="299"/>
      <c r="D66" s="298" t="str">
        <f>IF('МО3 общие данные '!E17=1,AI66,AJ66)</f>
        <v>-</v>
      </c>
      <c r="E66" s="299"/>
      <c r="F66" s="298" t="str">
        <f>IF('МО3 общие данные '!E18=1,AK66,AL66)</f>
        <v>-</v>
      </c>
      <c r="G66" s="299"/>
      <c r="H66" s="298" t="str">
        <f>IF('МО3 общие данные '!E19=1,AM66,AN66)</f>
        <v>-</v>
      </c>
      <c r="I66" s="299"/>
      <c r="J66" s="298" t="str">
        <f>IF('МО3 общие данные '!E20=1,AO66,AP66)</f>
        <v>-</v>
      </c>
      <c r="K66" s="299"/>
      <c r="L66" s="298" t="str">
        <f>IF('МО3 общие данные '!E21=1,AQ66,AR66)</f>
        <v>-</v>
      </c>
      <c r="M66" s="299"/>
      <c r="N66" s="298" t="str">
        <f>IF('МО3 общие данные '!E22=1,AS66,AT66)</f>
        <v>-</v>
      </c>
      <c r="O66" s="299"/>
      <c r="P66" s="298" t="str">
        <f>IF('МО3 общие данные '!E23=1,AU66,AV66)</f>
        <v>-</v>
      </c>
      <c r="Q66" s="299"/>
      <c r="R66" s="298" t="str">
        <f>IF('МО3 общие данные '!E24=1,AW66,AX66)</f>
        <v>-</v>
      </c>
      <c r="S66" s="299"/>
      <c r="T66" s="298" t="str">
        <f>IF('МО3 общие данные '!E25=1,AY66,AZ66)</f>
        <v>-</v>
      </c>
      <c r="U66" s="299"/>
      <c r="V66" s="298" t="str">
        <f>IF('МО3 общие данные '!E26=1,BA66,BB66)</f>
        <v>-</v>
      </c>
      <c r="W66" s="299"/>
      <c r="X66" s="298" t="str">
        <f>IF('МО3 общие данные '!E27=1,BC66,BD66)</f>
        <v>-</v>
      </c>
      <c r="Y66" s="299"/>
      <c r="Z66" s="298" t="str">
        <f>IF('МО3 общие данные '!E28=1,BE66,BF66)</f>
        <v>-</v>
      </c>
      <c r="AA66" s="299"/>
      <c r="AB66" s="298" t="str">
        <f>IF('МО3 общие данные '!E29=1,BG66,BH66)</f>
        <v>-</v>
      </c>
      <c r="AC66" s="299"/>
      <c r="AD66" s="298" t="str">
        <f>IF('МО3 общие данные '!E30=1,BI66,BJ66)</f>
        <v>-</v>
      </c>
      <c r="AE66" s="299"/>
      <c r="AG66" s="85" t="str">
        <f>(INDEX('МО3 общие данные '!E42:E60,MATCH(B65,'МО3 общие данные '!B42:B60,0)))</f>
        <v>-</v>
      </c>
      <c r="AH66" s="85" t="str">
        <f>(INDEX('МО3 общие данные '!E42:E60,MATCH(B65,'МО3 общие данные '!B42:B60,0)))</f>
        <v>-</v>
      </c>
      <c r="AI66" s="85" t="str">
        <f>(INDEX('МО3 общие данные '!E42:E60,MATCH(D65,'МО3 общие данные '!B42:B60,0)))</f>
        <v>-</v>
      </c>
      <c r="AJ66" s="85" t="str">
        <f>(INDEX('МО3 общие данные '!E42:E60,MATCH(D65,'МО3 общие данные '!B42:B60,0)))</f>
        <v>-</v>
      </c>
      <c r="AK66" s="85" t="str">
        <f>(INDEX('МО3 общие данные '!E42:E60,MATCH(F65,'МО3 общие данные '!B42:B60,0)))</f>
        <v>-</v>
      </c>
      <c r="AL66" s="85" t="str">
        <f>(INDEX('МО3 общие данные '!E42:E60,MATCH(F65,'МО3 общие данные '!B42:B60,0)))</f>
        <v>-</v>
      </c>
      <c r="AM66" s="85" t="str">
        <f>(INDEX('МО3 общие данные '!E42:E60,MATCH(H65,'МО3 общие данные '!B42:B60,0)))</f>
        <v>-</v>
      </c>
      <c r="AN66" s="85" t="str">
        <f>(INDEX('МО3 общие данные '!E42:E60,MATCH(H65,'МО3 общие данные '!B42:B60,0)))</f>
        <v>-</v>
      </c>
      <c r="AO66" s="85" t="str">
        <f>(INDEX('МО3 общие данные '!E42:E60,MATCH(J65,'МО3 общие данные '!B42:B60,0)))</f>
        <v>-</v>
      </c>
      <c r="AP66" s="85" t="str">
        <f>(INDEX('МО3 общие данные '!E42:E60,MATCH(J65,'МО3 общие данные '!B42:B60,0)))</f>
        <v>-</v>
      </c>
      <c r="AQ66" s="85" t="str">
        <f>(INDEX('МО3 общие данные '!E42:E60,MATCH(L65,'МО3 общие данные '!B42:B60,0)))</f>
        <v>-</v>
      </c>
      <c r="AR66" s="85" t="str">
        <f>(INDEX('МО3 общие данные '!E42:E60,MATCH(L65,'МО3 общие данные '!B42:B60,0)))</f>
        <v>-</v>
      </c>
      <c r="AS66" s="85" t="str">
        <f>(INDEX('МО3 общие данные '!E42:E60,MATCH(N65,'МО3 общие данные '!B42:B60,0)))</f>
        <v>-</v>
      </c>
      <c r="AT66" s="85" t="str">
        <f>(INDEX('МО3 общие данные '!E42:E60,MATCH(N65,'МО3 общие данные '!B42:B60,0)))</f>
        <v>-</v>
      </c>
      <c r="AU66" s="85" t="str">
        <f>(INDEX('МО3 общие данные '!E42:E60,MATCH(P65,'МО3 общие данные '!B42:B60,0)))</f>
        <v>-</v>
      </c>
      <c r="AV66" s="85" t="str">
        <f>(INDEX('МО3 общие данные '!E42:E60,MATCH(P65,'МО3 общие данные '!B42:B60,0)))</f>
        <v>-</v>
      </c>
      <c r="AW66" s="85" t="str">
        <f>(INDEX('МО3 общие данные '!E42:E60,MATCH(R65,'МО3 общие данные '!B42:B60,0)))</f>
        <v>-</v>
      </c>
      <c r="AX66" s="85" t="str">
        <f>(INDEX('МО3 общие данные '!E42:E60,MATCH(R65,'МО3 общие данные '!B42:B60,0)))</f>
        <v>-</v>
      </c>
      <c r="AY66" s="85" t="str">
        <f>(INDEX('МО3 общие данные '!E42:E60,MATCH(T65,'МО3 общие данные '!B42:B60,0)))</f>
        <v>-</v>
      </c>
      <c r="AZ66" s="85" t="str">
        <f>(INDEX('МО3 общие данные '!E42:E60,MATCH(T65,'МО3 общие данные '!B42:B60,0)))</f>
        <v>-</v>
      </c>
      <c r="BA66" s="85" t="str">
        <f>(INDEX('МО3 общие данные '!E42:E60,MATCH(V65,'МО3 общие данные '!B42:B60,0)))</f>
        <v>-</v>
      </c>
      <c r="BB66" s="85" t="str">
        <f>(INDEX('МО3 общие данные '!E42:E60,MATCH(V65,'МО3 общие данные '!B42:B60,0)))</f>
        <v>-</v>
      </c>
      <c r="BC66" s="85" t="str">
        <f>(INDEX('МО3 общие данные '!E42:E60,MATCH(X65,'МО3 общие данные '!B42:B60,0)))</f>
        <v>-</v>
      </c>
      <c r="BD66" s="85" t="str">
        <f>(INDEX('МО3 общие данные '!E42:E60,MATCH(X65,'МО3 общие данные '!B42:B60,0)))</f>
        <v>-</v>
      </c>
      <c r="BE66" s="85" t="str">
        <f>(INDEX('МО3 общие данные '!E42:E60,MATCH(Z65,'МО3 общие данные '!B42:B60,0)))</f>
        <v>-</v>
      </c>
      <c r="BF66" s="85" t="str">
        <f>(INDEX('МО3 общие данные '!E42:E60,MATCH(Z65,'МО3 общие данные '!B42:B60,0)))</f>
        <v>-</v>
      </c>
      <c r="BG66" s="85" t="str">
        <f>(INDEX('МО3 общие данные '!E42:E60,MATCH(AB65,'МО3 общие данные '!B42:B60,0)))</f>
        <v>-</v>
      </c>
      <c r="BH66" s="85" t="str">
        <f>(INDEX('МО3 общие данные '!E42:E60,MATCH(AB65,'МО3 общие данные '!B42:B60,0)))</f>
        <v>-</v>
      </c>
      <c r="BI66" s="85" t="str">
        <f>(INDEX('МО3 общие данные '!E42:E60,MATCH(AD65,'МО3 общие данные '!B42:B60,0)))</f>
        <v>-</v>
      </c>
      <c r="BJ66" s="85" t="str">
        <f>(INDEX('МО3 общие данные '!E42:E60,MATCH(AD65,'МО3 общие данные '!B42:B60,0)))</f>
        <v>-</v>
      </c>
    </row>
    <row r="67" spans="1:62" x14ac:dyDescent="0.25">
      <c r="A67" s="129" t="s">
        <v>18</v>
      </c>
      <c r="B67" s="329" t="str">
        <f>IF(B65&gt;0,"Д",IF(B65=0," "))</f>
        <v xml:space="preserve"> </v>
      </c>
      <c r="C67" s="330"/>
      <c r="D67" s="329" t="str">
        <f t="shared" ref="D67:Z67" si="86">IF(D65&gt;0,"Д",IF(D65=0," "))</f>
        <v xml:space="preserve"> </v>
      </c>
      <c r="E67" s="330"/>
      <c r="F67" s="329" t="str">
        <f t="shared" si="86"/>
        <v xml:space="preserve"> </v>
      </c>
      <c r="G67" s="330"/>
      <c r="H67" s="329" t="str">
        <f t="shared" si="86"/>
        <v xml:space="preserve"> </v>
      </c>
      <c r="I67" s="330"/>
      <c r="J67" s="329" t="str">
        <f t="shared" si="86"/>
        <v xml:space="preserve"> </v>
      </c>
      <c r="K67" s="330"/>
      <c r="L67" s="329" t="str">
        <f t="shared" si="86"/>
        <v xml:space="preserve"> </v>
      </c>
      <c r="M67" s="330"/>
      <c r="N67" s="329" t="str">
        <f t="shared" si="86"/>
        <v xml:space="preserve"> </v>
      </c>
      <c r="O67" s="330"/>
      <c r="P67" s="329" t="str">
        <f t="shared" si="86"/>
        <v xml:space="preserve"> </v>
      </c>
      <c r="Q67" s="330"/>
      <c r="R67" s="329" t="str">
        <f t="shared" si="86"/>
        <v xml:space="preserve"> </v>
      </c>
      <c r="S67" s="330"/>
      <c r="T67" s="329" t="str">
        <f t="shared" si="86"/>
        <v xml:space="preserve"> </v>
      </c>
      <c r="U67" s="330"/>
      <c r="V67" s="329" t="str">
        <f t="shared" si="86"/>
        <v xml:space="preserve"> </v>
      </c>
      <c r="W67" s="330"/>
      <c r="X67" s="329" t="str">
        <f t="shared" si="86"/>
        <v xml:space="preserve"> </v>
      </c>
      <c r="Y67" s="330"/>
      <c r="Z67" s="329" t="str">
        <f t="shared" si="86"/>
        <v xml:space="preserve"> </v>
      </c>
      <c r="AA67" s="330"/>
      <c r="AB67" s="329" t="str">
        <f t="shared" ref="AB67" si="87">IF(AB65&gt;0,"Д",IF(AB65=0," "))</f>
        <v xml:space="preserve"> </v>
      </c>
      <c r="AC67" s="330"/>
      <c r="AD67" s="329" t="str">
        <f t="shared" ref="AD67" si="88">IF(AD65&gt;0,"Д",IF(AD65=0," "))</f>
        <v xml:space="preserve"> </v>
      </c>
      <c r="AE67" s="330"/>
      <c r="AG67" s="85"/>
      <c r="AH67" s="85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</row>
    <row r="68" spans="1:62" x14ac:dyDescent="0.25">
      <c r="A68" s="128"/>
      <c r="B68" s="327">
        <f>'гр8 МО3'!B30</f>
        <v>0</v>
      </c>
      <c r="C68" s="328" t="str">
        <f>IF(B68=1,"час",IF(B68=0," ",IF(B68&gt;4,"часов","часа")))</f>
        <v xml:space="preserve"> </v>
      </c>
      <c r="D68" s="327">
        <f>'гр8 МО3'!C30</f>
        <v>0</v>
      </c>
      <c r="E68" s="328" t="str">
        <f>IF(D68=1,"час",IF(D68=0," ",IF(D68&gt;4,"часов","часа")))</f>
        <v xml:space="preserve"> </v>
      </c>
      <c r="F68" s="327">
        <f>'гр8 МО3'!D30</f>
        <v>0</v>
      </c>
      <c r="G68" s="328" t="str">
        <f>IF(F68=1,"час",IF(F68=0," ",IF(F68&gt;4,"часов","часа")))</f>
        <v xml:space="preserve"> </v>
      </c>
      <c r="H68" s="327">
        <f>'гр8 МО3'!E30</f>
        <v>0</v>
      </c>
      <c r="I68" s="328" t="str">
        <f>IF(H68=1,"час",IF(H68=0," ",IF(H68&gt;4,"часов","часа")))</f>
        <v xml:space="preserve"> </v>
      </c>
      <c r="J68" s="327">
        <f>'гр8 МО3'!F30</f>
        <v>0</v>
      </c>
      <c r="K68" s="328" t="str">
        <f>IF(J68=1,"час",IF(J68=0," ",IF(J68&gt;4,"часов","часа")))</f>
        <v xml:space="preserve"> </v>
      </c>
      <c r="L68" s="327">
        <f>'гр8 МО3'!G30</f>
        <v>0</v>
      </c>
      <c r="M68" s="328" t="str">
        <f>IF(L68=1,"час",IF(L68=0," ",IF(L68&gt;4,"часов","часа")))</f>
        <v xml:space="preserve"> </v>
      </c>
      <c r="N68" s="327">
        <f>'гр8 МО3'!H30</f>
        <v>0</v>
      </c>
      <c r="O68" s="328" t="str">
        <f>IF(N68=1,"час",IF(N68=0," ",IF(N68&gt;4,"часов","часа")))</f>
        <v xml:space="preserve"> </v>
      </c>
      <c r="P68" s="327">
        <f>'гр8 МО3'!I30</f>
        <v>0</v>
      </c>
      <c r="Q68" s="328" t="str">
        <f>IF(P68=1,"час",IF(P68=0," ",IF(P68&gt;4,"часов","часа")))</f>
        <v xml:space="preserve"> </v>
      </c>
      <c r="R68" s="327">
        <f>'гр8 МО3'!J30</f>
        <v>0</v>
      </c>
      <c r="S68" s="328" t="str">
        <f>IF(R68=1,"час",IF(R68=0," ",IF(R68&gt;4,"часов","часа")))</f>
        <v xml:space="preserve"> </v>
      </c>
      <c r="T68" s="327">
        <f>'гр8 МО3'!K30</f>
        <v>0</v>
      </c>
      <c r="U68" s="328" t="str">
        <f>IF(T68=1,"час",IF(T68=0," ",IF(T68&gt;4,"часов","часа")))</f>
        <v xml:space="preserve"> </v>
      </c>
      <c r="V68" s="327">
        <f>'гр8 МО3'!L30</f>
        <v>0</v>
      </c>
      <c r="W68" s="328" t="str">
        <f>IF(V68=1,"час",IF(V68=0," ",IF(V68&gt;4,"часов","часа")))</f>
        <v xml:space="preserve"> </v>
      </c>
      <c r="X68" s="327">
        <f>'гр8 МО3'!M30</f>
        <v>0</v>
      </c>
      <c r="Y68" s="328" t="str">
        <f>IF(X68=1,"час",IF(X68=0," ",IF(X68&gt;4,"часов","часа")))</f>
        <v xml:space="preserve"> </v>
      </c>
      <c r="Z68" s="327">
        <f>'гр8 МО3'!N30</f>
        <v>0</v>
      </c>
      <c r="AA68" s="328" t="str">
        <f>IF(Z68=1,"час",IF(Z68=0," ",IF(Z68&gt;4,"часов","часа")))</f>
        <v xml:space="preserve"> </v>
      </c>
      <c r="AB68" s="327">
        <f>'гр8 МО3'!O30</f>
        <v>0</v>
      </c>
      <c r="AC68" s="328" t="str">
        <f t="shared" ref="AC68" si="89">IF(AB68=1,"час",IF(AB68=0," ",IF(AB68&gt;4,"часов","часа")))</f>
        <v xml:space="preserve"> </v>
      </c>
      <c r="AD68" s="327">
        <f>'гр8 МО3'!P30</f>
        <v>0</v>
      </c>
      <c r="AE68" s="328" t="str">
        <f t="shared" ref="AE68" si="90">IF(AD68=1,"час",IF(AD68=0," ",IF(AD68&gt;4,"часов","часа")))</f>
        <v xml:space="preserve"> </v>
      </c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</row>
    <row r="69" spans="1:62" ht="25.15" customHeight="1" x14ac:dyDescent="0.25">
      <c r="A69" s="128">
        <v>19</v>
      </c>
      <c r="B69" s="298" t="str">
        <f>IF('МО3 общие данные '!E16=1,AG69,AH69)</f>
        <v>-</v>
      </c>
      <c r="C69" s="299"/>
      <c r="D69" s="298" t="str">
        <f>IF('МО3 общие данные '!E17=1,AI69,AJ69)</f>
        <v>-</v>
      </c>
      <c r="E69" s="299"/>
      <c r="F69" s="298" t="str">
        <f>IF('МО3 общие данные '!E18=1,AK69,AL69)</f>
        <v>-</v>
      </c>
      <c r="G69" s="299"/>
      <c r="H69" s="298" t="str">
        <f>IF('МО3 общие данные '!E19=1,AM69,AN69)</f>
        <v>-</v>
      </c>
      <c r="I69" s="299"/>
      <c r="J69" s="298" t="str">
        <f>IF('МО3 общие данные '!E20=1,AO69,AP69)</f>
        <v>-</v>
      </c>
      <c r="K69" s="299"/>
      <c r="L69" s="298" t="str">
        <f>IF('МО3 общие данные '!E21=1,AQ69,AR69)</f>
        <v>-</v>
      </c>
      <c r="M69" s="299"/>
      <c r="N69" s="298" t="str">
        <f>IF('МО3 общие данные '!E22=1,AS69,AT69)</f>
        <v>-</v>
      </c>
      <c r="O69" s="299"/>
      <c r="P69" s="298" t="str">
        <f>IF('МО3 общие данные '!E23=1,AU69,AV69)</f>
        <v>-</v>
      </c>
      <c r="Q69" s="299"/>
      <c r="R69" s="298" t="str">
        <f>IF('МО3 общие данные '!E24=1,AW69,AX69)</f>
        <v>-</v>
      </c>
      <c r="S69" s="299"/>
      <c r="T69" s="298" t="str">
        <f>IF('МО3 общие данные '!E25=1,AY69,AZ69)</f>
        <v>-</v>
      </c>
      <c r="U69" s="299"/>
      <c r="V69" s="298" t="str">
        <f>IF('МО3 общие данные '!E26=1,BA69,BB69)</f>
        <v>-</v>
      </c>
      <c r="W69" s="299"/>
      <c r="X69" s="298" t="str">
        <f>IF('МО3 общие данные '!E27=1,BC69,BD69)</f>
        <v>-</v>
      </c>
      <c r="Y69" s="299"/>
      <c r="Z69" s="298" t="str">
        <f>IF('МО3 общие данные '!E28=1,BE69,BF69)</f>
        <v>-</v>
      </c>
      <c r="AA69" s="299"/>
      <c r="AB69" s="298" t="str">
        <f>IF('МО3 общие данные '!E29=1,BG69,BH69)</f>
        <v>-</v>
      </c>
      <c r="AC69" s="299"/>
      <c r="AD69" s="298" t="str">
        <f>IF('МО3 общие данные '!E30=1,BI69,BJ69)</f>
        <v>-</v>
      </c>
      <c r="AE69" s="299"/>
      <c r="AG69" s="85" t="str">
        <f>(INDEX('МО3 общие данные '!C42:C60,MATCH(B68,'МО3 общие данные '!B42:B60,0)))</f>
        <v>-</v>
      </c>
      <c r="AH69" s="85" t="str">
        <f>(INDEX('МО3 общие данные '!D42:D60,MATCH(B68,'МО3 общие данные '!B42:B60,0)))</f>
        <v>-</v>
      </c>
      <c r="AI69" s="85" t="str">
        <f>(INDEX('МО3 общие данные '!C42:C60,MATCH(D68,'МО3 общие данные '!B42:B60,0)))</f>
        <v>-</v>
      </c>
      <c r="AJ69" s="85" t="str">
        <f>(INDEX('МО3 общие данные '!D42:D60,MATCH(D68,'МО3 общие данные '!B42:B60,0)))</f>
        <v>-</v>
      </c>
      <c r="AK69" s="85" t="str">
        <f>(INDEX('МО3 общие данные '!C42:C60,MATCH(F68,'МО3 общие данные '!B42:B60,0)))</f>
        <v>-</v>
      </c>
      <c r="AL69" s="85" t="str">
        <f>(INDEX('МО3 общие данные '!D42:D60,MATCH(F68,'МО3 общие данные '!B42:B60,0)))</f>
        <v>-</v>
      </c>
      <c r="AM69" s="85" t="str">
        <f>(INDEX('МО3 общие данные '!C42:C60,MATCH(H68,'МО3 общие данные '!B42:B60,0)))</f>
        <v>-</v>
      </c>
      <c r="AN69" s="85" t="str">
        <f>(INDEX('МО3 общие данные '!D42:D60,MATCH(H68,'МО3 общие данные '!B42:B60,0)))</f>
        <v>-</v>
      </c>
      <c r="AO69" s="85" t="str">
        <f>(INDEX('МО3 общие данные '!C42:C60,MATCH(J68,'МО3 общие данные '!B42:B60,0)))</f>
        <v>-</v>
      </c>
      <c r="AP69" s="85" t="str">
        <f>(INDEX('МО3 общие данные '!D42:D60,MATCH(J68,'МО3 общие данные '!B42:B60,0)))</f>
        <v>-</v>
      </c>
      <c r="AQ69" s="85" t="str">
        <f>(INDEX('МО3 общие данные '!C42:C60,MATCH(L68,'МО3 общие данные '!B42:B60,0)))</f>
        <v>-</v>
      </c>
      <c r="AR69" s="85" t="str">
        <f>(INDEX('МО3 общие данные '!D42:D60,MATCH(L68,'МО3 общие данные '!B42:B60,0)))</f>
        <v>-</v>
      </c>
      <c r="AS69" s="85" t="str">
        <f>(INDEX('МО3 общие данные '!C42:C60,MATCH(N68,'МО3 общие данные '!B42:B60,0)))</f>
        <v>-</v>
      </c>
      <c r="AT69" s="85" t="str">
        <f>(INDEX('МО3 общие данные '!D42:D60,MATCH(N68,'МО3 общие данные '!B42:B60,0)))</f>
        <v>-</v>
      </c>
      <c r="AU69" s="85" t="str">
        <f>(INDEX('МО3 общие данные '!C42:C60,MATCH(P68,'МО3 общие данные '!B42:B60,0)))</f>
        <v>-</v>
      </c>
      <c r="AV69" s="85" t="str">
        <f>(INDEX('МО3 общие данные '!D42:D60,MATCH(P68,'МО3 общие данные '!B42:B60,0)))</f>
        <v>-</v>
      </c>
      <c r="AW69" s="85" t="str">
        <f>(INDEX('МО3 общие данные '!C42:C60,MATCH(R68,'МО3 общие данные '!B42:B60,0)))</f>
        <v>-</v>
      </c>
      <c r="AX69" s="85" t="str">
        <f>(INDEX('МО3 общие данные '!D42:D60,MATCH(R68,'МО3 общие данные '!B42:B60,0)))</f>
        <v>-</v>
      </c>
      <c r="AY69" s="85" t="str">
        <f>(INDEX('МО3 общие данные '!C42:C60,MATCH(T68,'МО3 общие данные '!B42:B60,0)))</f>
        <v>-</v>
      </c>
      <c r="AZ69" s="85" t="str">
        <f>(INDEX('МО3 общие данные '!D42:D60,MATCH(T68,'МО3 общие данные '!B42:B60,0)))</f>
        <v>-</v>
      </c>
      <c r="BA69" s="85" t="str">
        <f>(INDEX('МО3 общие данные '!C42:C60,MATCH(V68,'МО3 общие данные '!B42:B60,0)))</f>
        <v>-</v>
      </c>
      <c r="BB69" s="85" t="str">
        <f>(INDEX('МО3 общие данные '!D42:D60,MATCH(V68,'МО3 общие данные '!B42:B60,0)))</f>
        <v>-</v>
      </c>
      <c r="BC69" s="85" t="str">
        <f>(INDEX('МО3 общие данные '!C42:C60,MATCH(X68,'МО3 общие данные '!B42:B60,0)))</f>
        <v>-</v>
      </c>
      <c r="BD69" s="85" t="str">
        <f>(INDEX('МО3 общие данные '!D42:D60,MATCH(X68,'МО3 общие данные '!B42:B60,0)))</f>
        <v>-</v>
      </c>
      <c r="BE69" s="85" t="str">
        <f>(INDEX('МО3 общие данные '!C42:C60,MATCH(Z68,'МО3 общие данные '!B42:B60,0)))</f>
        <v>-</v>
      </c>
      <c r="BF69" s="85" t="str">
        <f>(INDEX('МО3 общие данные '!D42:D60,MATCH(Z68,'МО3 общие данные '!B42:B60,0)))</f>
        <v>-</v>
      </c>
      <c r="BG69" s="85" t="str">
        <f>(INDEX('МО3 общие данные '!C42:C60,MATCH(AB68,'МО3 общие данные '!B42:B60,0)))</f>
        <v>-</v>
      </c>
      <c r="BH69" s="85" t="str">
        <f>(INDEX('МО3 общие данные '!D42:D60,MATCH(AB68,'МО3 общие данные '!B42:B60,0)))</f>
        <v>-</v>
      </c>
      <c r="BI69" s="85" t="str">
        <f>(INDEX('МО3 общие данные '!C42:C60,MATCH(AD68,'МО3 общие данные '!B42:B60,0)))</f>
        <v>-</v>
      </c>
      <c r="BJ69" s="85" t="str">
        <f>(INDEX('МО3 общие данные '!D42:D60,MATCH(AD68,'МО3 общие данные '!B42:B60,0)))</f>
        <v>-</v>
      </c>
    </row>
    <row r="70" spans="1:62" x14ac:dyDescent="0.25">
      <c r="A70" s="129"/>
      <c r="B70" s="329" t="str">
        <f>IF(B68&gt;0,"Д",IF(B68=0," "))</f>
        <v xml:space="preserve"> </v>
      </c>
      <c r="C70" s="330"/>
      <c r="D70" s="329" t="str">
        <f t="shared" ref="D70:Z70" si="91">IF(D68&gt;0,"Д",IF(D68=0," "))</f>
        <v xml:space="preserve"> </v>
      </c>
      <c r="E70" s="330"/>
      <c r="F70" s="329" t="str">
        <f t="shared" si="91"/>
        <v xml:space="preserve"> </v>
      </c>
      <c r="G70" s="330"/>
      <c r="H70" s="329" t="str">
        <f t="shared" si="91"/>
        <v xml:space="preserve"> </v>
      </c>
      <c r="I70" s="330"/>
      <c r="J70" s="329" t="str">
        <f t="shared" si="91"/>
        <v xml:space="preserve"> </v>
      </c>
      <c r="K70" s="330"/>
      <c r="L70" s="329" t="str">
        <f t="shared" si="91"/>
        <v xml:space="preserve"> </v>
      </c>
      <c r="M70" s="330"/>
      <c r="N70" s="329" t="str">
        <f t="shared" si="91"/>
        <v xml:space="preserve"> </v>
      </c>
      <c r="O70" s="330"/>
      <c r="P70" s="329" t="str">
        <f t="shared" si="91"/>
        <v xml:space="preserve"> </v>
      </c>
      <c r="Q70" s="330"/>
      <c r="R70" s="329" t="str">
        <f t="shared" si="91"/>
        <v xml:space="preserve"> </v>
      </c>
      <c r="S70" s="330"/>
      <c r="T70" s="329" t="str">
        <f t="shared" si="91"/>
        <v xml:space="preserve"> </v>
      </c>
      <c r="U70" s="330"/>
      <c r="V70" s="329" t="str">
        <f t="shared" si="91"/>
        <v xml:space="preserve"> </v>
      </c>
      <c r="W70" s="330"/>
      <c r="X70" s="329" t="str">
        <f t="shared" si="91"/>
        <v xml:space="preserve"> </v>
      </c>
      <c r="Y70" s="330"/>
      <c r="Z70" s="329" t="str">
        <f t="shared" si="91"/>
        <v xml:space="preserve"> </v>
      </c>
      <c r="AA70" s="330"/>
      <c r="AB70" s="329" t="str">
        <f t="shared" ref="AB70" si="92">IF(AB68&gt;0,"Д",IF(AB68=0," "))</f>
        <v xml:space="preserve"> </v>
      </c>
      <c r="AC70" s="330"/>
      <c r="AD70" s="329" t="str">
        <f t="shared" ref="AD70" si="93">IF(AD68&gt;0,"Д",IF(AD68=0," "))</f>
        <v xml:space="preserve"> </v>
      </c>
      <c r="AE70" s="330"/>
      <c r="AG70" s="85"/>
      <c r="AH70" s="85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  <c r="BC70" s="85"/>
      <c r="BD70" s="85"/>
      <c r="BE70" s="85"/>
      <c r="BF70" s="85"/>
      <c r="BG70" s="85"/>
      <c r="BH70" s="85"/>
      <c r="BI70" s="85"/>
      <c r="BJ70" s="85"/>
    </row>
    <row r="71" spans="1:62" x14ac:dyDescent="0.25">
      <c r="A71" s="128"/>
      <c r="B71" s="327">
        <f>'гр8 МО3'!B31</f>
        <v>0</v>
      </c>
      <c r="C71" s="328" t="str">
        <f>IF(B71=1,"час",IF(B71=0," ",IF(B71&gt;4,"часов","часа")))</f>
        <v xml:space="preserve"> </v>
      </c>
      <c r="D71" s="327">
        <f>'гр8 МО3'!C31</f>
        <v>0</v>
      </c>
      <c r="E71" s="328" t="str">
        <f>IF(D71=1,"час",IF(D71=0," ",IF(D71&gt;4,"часов","часа")))</f>
        <v xml:space="preserve"> </v>
      </c>
      <c r="F71" s="327">
        <f>'гр8 МО3'!D31</f>
        <v>0</v>
      </c>
      <c r="G71" s="328" t="str">
        <f>IF(F71=1,"час",IF(F71=0," ",IF(F71&gt;4,"часов","часа")))</f>
        <v xml:space="preserve"> </v>
      </c>
      <c r="H71" s="327">
        <f>'гр8 МО3'!E31</f>
        <v>0</v>
      </c>
      <c r="I71" s="328" t="str">
        <f>IF(H71=1,"час",IF(H71=0," ",IF(H71&gt;4,"часов","часа")))</f>
        <v xml:space="preserve"> </v>
      </c>
      <c r="J71" s="327">
        <f>'гр8 МО3'!F31</f>
        <v>0</v>
      </c>
      <c r="K71" s="328" t="str">
        <f>IF(J71=1,"час",IF(J71=0," ",IF(J71&gt;4,"часов","часа")))</f>
        <v xml:space="preserve"> </v>
      </c>
      <c r="L71" s="327">
        <f>'гр8 МО3'!G31</f>
        <v>0</v>
      </c>
      <c r="M71" s="328" t="str">
        <f>IF(L71=1,"час",IF(L71=0," ",IF(L71&gt;4,"часов","часа")))</f>
        <v xml:space="preserve"> </v>
      </c>
      <c r="N71" s="327">
        <f>'гр8 МО3'!H31</f>
        <v>0</v>
      </c>
      <c r="O71" s="328" t="str">
        <f>IF(N71=1,"час",IF(N71=0," ",IF(N71&gt;4,"часов","часа")))</f>
        <v xml:space="preserve"> </v>
      </c>
      <c r="P71" s="327">
        <f>'гр8 МО3'!I31</f>
        <v>0</v>
      </c>
      <c r="Q71" s="328" t="str">
        <f>IF(P71=1,"час",IF(P71=0," ",IF(P71&gt;4,"часов","часа")))</f>
        <v xml:space="preserve"> </v>
      </c>
      <c r="R71" s="327">
        <f>'гр8 МО3'!J31</f>
        <v>0</v>
      </c>
      <c r="S71" s="328" t="str">
        <f>IF(R71=1,"час",IF(R71=0," ",IF(R71&gt;4,"часов","часа")))</f>
        <v xml:space="preserve"> </v>
      </c>
      <c r="T71" s="327">
        <f>'гр8 МО3'!K31</f>
        <v>0</v>
      </c>
      <c r="U71" s="328" t="str">
        <f>IF(T71=1,"час",IF(T71=0," ",IF(T71&gt;4,"часов","часа")))</f>
        <v xml:space="preserve"> </v>
      </c>
      <c r="V71" s="327">
        <f>'гр8 МО3'!L31</f>
        <v>0</v>
      </c>
      <c r="W71" s="328" t="str">
        <f>IF(V71=1,"час",IF(V71=0," ",IF(V71&gt;4,"часов","часа")))</f>
        <v xml:space="preserve"> </v>
      </c>
      <c r="X71" s="327">
        <f>'гр8 МО3'!M31</f>
        <v>0</v>
      </c>
      <c r="Y71" s="328" t="str">
        <f>IF(X71=1,"час",IF(X71=0," ",IF(X71&gt;4,"часов","часа")))</f>
        <v xml:space="preserve"> </v>
      </c>
      <c r="Z71" s="327">
        <f>'гр8 МО3'!N31</f>
        <v>0</v>
      </c>
      <c r="AA71" s="328" t="str">
        <f>IF(Z71=1,"час",IF(Z71=0," ",IF(Z71&gt;4,"часов","часа")))</f>
        <v xml:space="preserve"> </v>
      </c>
      <c r="AB71" s="327">
        <f>'гр8 МО3'!O31</f>
        <v>0</v>
      </c>
      <c r="AC71" s="328" t="str">
        <f t="shared" ref="AC71" si="94">IF(AB71=1,"час",IF(AB71=0," ",IF(AB71&gt;4,"часов","часа")))</f>
        <v xml:space="preserve"> </v>
      </c>
      <c r="AD71" s="327">
        <f>'гр8 МО3'!P31</f>
        <v>0</v>
      </c>
      <c r="AE71" s="328" t="str">
        <f t="shared" ref="AE71" si="95">IF(AD71=1,"час",IF(AD71=0," ",IF(AD71&gt;4,"часов","часа")))</f>
        <v xml:space="preserve"> </v>
      </c>
      <c r="AG71" s="85"/>
      <c r="AH71" s="85"/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5"/>
      <c r="BB71" s="85"/>
      <c r="BC71" s="85"/>
      <c r="BD71" s="85"/>
      <c r="BE71" s="85"/>
      <c r="BF71" s="85"/>
      <c r="BG71" s="85"/>
      <c r="BH71" s="85"/>
      <c r="BI71" s="85"/>
      <c r="BJ71" s="85"/>
    </row>
    <row r="72" spans="1:62" ht="24" customHeight="1" x14ac:dyDescent="0.25">
      <c r="A72" s="128">
        <v>20</v>
      </c>
      <c r="B72" s="298" t="str">
        <f>IF('МО3 общие данные '!E16=1,AG72,AH72)</f>
        <v>-</v>
      </c>
      <c r="C72" s="299"/>
      <c r="D72" s="298" t="str">
        <f>IF('МО3 общие данные '!E17=1,AI72,AJ72)</f>
        <v>-</v>
      </c>
      <c r="E72" s="299"/>
      <c r="F72" s="298" t="str">
        <f>IF('МО3 общие данные '!E18=1,AK72,AL72)</f>
        <v>-</v>
      </c>
      <c r="G72" s="299"/>
      <c r="H72" s="298" t="str">
        <f>IF('МО3 общие данные '!E19=1,AM72,AN72)</f>
        <v>-</v>
      </c>
      <c r="I72" s="299"/>
      <c r="J72" s="298" t="str">
        <f>IF('МО3 общие данные '!E20=1,AO72,AP72)</f>
        <v>-</v>
      </c>
      <c r="K72" s="299"/>
      <c r="L72" s="298" t="str">
        <f>IF('МО3 общие данные '!E21=1,AQ72,AR72)</f>
        <v>-</v>
      </c>
      <c r="M72" s="299"/>
      <c r="N72" s="298" t="str">
        <f>IF('МО3 общие данные '!E22=1,AS72,AT72)</f>
        <v>-</v>
      </c>
      <c r="O72" s="299"/>
      <c r="P72" s="298" t="str">
        <f>IF('МО3 общие данные '!E23=1,AU72,AV72)</f>
        <v>-</v>
      </c>
      <c r="Q72" s="299"/>
      <c r="R72" s="298" t="str">
        <f>IF('МО3 общие данные '!E24=1,AW72,AX72)</f>
        <v>-</v>
      </c>
      <c r="S72" s="299"/>
      <c r="T72" s="298" t="str">
        <f>IF('МО3 общие данные '!E25=1,AY72,AZ72)</f>
        <v>-</v>
      </c>
      <c r="U72" s="299"/>
      <c r="V72" s="298" t="str">
        <f>IF('МО3 общие данные '!E26=1,BA72,BB72)</f>
        <v>-</v>
      </c>
      <c r="W72" s="299"/>
      <c r="X72" s="298" t="str">
        <f>IF('МО3 общие данные '!E27=1,BC72,BD72)</f>
        <v>-</v>
      </c>
      <c r="Y72" s="299"/>
      <c r="Z72" s="298" t="str">
        <f>IF('МО3 общие данные '!E28=1,BE72,BF72)</f>
        <v>-</v>
      </c>
      <c r="AA72" s="299"/>
      <c r="AB72" s="298" t="str">
        <f>IF('МО3 общие данные '!E29=1,BG72,BH72)</f>
        <v>-</v>
      </c>
      <c r="AC72" s="299"/>
      <c r="AD72" s="298" t="str">
        <f>IF('МО3 общие данные '!E30=1,BI72,BJ72)</f>
        <v>-</v>
      </c>
      <c r="AE72" s="299"/>
      <c r="AG72" s="85" t="str">
        <f>(INDEX('МО3 общие данные '!C42:C60,MATCH(B71,'МО3 общие данные '!B42:B60,0)))</f>
        <v>-</v>
      </c>
      <c r="AH72" s="85" t="str">
        <f>(INDEX('МО3 общие данные '!D42:D60,MATCH(B71,'МО3 общие данные '!B42:B60,0)))</f>
        <v>-</v>
      </c>
      <c r="AI72" s="85" t="str">
        <f>(INDEX('МО3 общие данные '!C42:C60,MATCH(D71,'МО3 общие данные '!B42:B60,0)))</f>
        <v>-</v>
      </c>
      <c r="AJ72" s="85" t="str">
        <f>(INDEX('МО3 общие данные '!D42:D60,MATCH(D71,'МО3 общие данные '!B42:B60,0)))</f>
        <v>-</v>
      </c>
      <c r="AK72" s="85" t="str">
        <f>(INDEX('МО3 общие данные '!C42:C60,MATCH(F71,'МО3 общие данные '!B42:B60,0)))</f>
        <v>-</v>
      </c>
      <c r="AL72" s="85" t="str">
        <f>(INDEX('МО3 общие данные '!D42:D60,MATCH(F71,'МО3 общие данные '!B42:B60,0)))</f>
        <v>-</v>
      </c>
      <c r="AM72" s="85" t="str">
        <f>(INDEX('МО3 общие данные '!C42:C60,MATCH(H71,'МО3 общие данные '!B42:B60,0)))</f>
        <v>-</v>
      </c>
      <c r="AN72" s="85" t="str">
        <f>(INDEX('МО3 общие данные '!D42:D60,MATCH(H71,'МО3 общие данные '!B42:B60,0)))</f>
        <v>-</v>
      </c>
      <c r="AO72" s="85" t="str">
        <f>(INDEX('МО3 общие данные '!C42:C60,MATCH(J71,'МО3 общие данные '!B42:B60,0)))</f>
        <v>-</v>
      </c>
      <c r="AP72" s="85" t="str">
        <f>(INDEX('МО3 общие данные '!D42:D60,MATCH(J71,'МО3 общие данные '!B42:B60,0)))</f>
        <v>-</v>
      </c>
      <c r="AQ72" s="85" t="str">
        <f>(INDEX('МО3 общие данные '!C42:C60,MATCH(L71,'МО3 общие данные '!B42:B60,0)))</f>
        <v>-</v>
      </c>
      <c r="AR72" s="85" t="str">
        <f>(INDEX('МО3 общие данные '!D42:D60,MATCH(L71,'МО3 общие данные '!B42:B60,0)))</f>
        <v>-</v>
      </c>
      <c r="AS72" s="85" t="str">
        <f>(INDEX('МО3 общие данные '!C42:C60,MATCH(N71,'МО3 общие данные '!B42:B60,0)))</f>
        <v>-</v>
      </c>
      <c r="AT72" s="85" t="str">
        <f>(INDEX('МО3 общие данные '!D42:D60,MATCH(N71,'МО3 общие данные '!B42:B60,0)))</f>
        <v>-</v>
      </c>
      <c r="AU72" s="85" t="str">
        <f>(INDEX('МО3 общие данные '!C42:C60,MATCH(P71,'МО3 общие данные '!B42:B60,0)))</f>
        <v>-</v>
      </c>
      <c r="AV72" s="85" t="str">
        <f>(INDEX('МО3 общие данные '!D42:D60,MATCH(P71,'МО3 общие данные '!B42:B60,0)))</f>
        <v>-</v>
      </c>
      <c r="AW72" s="85" t="str">
        <f>(INDEX('МО3 общие данные '!C42:C60,MATCH(R71,'МО3 общие данные '!B42:B60,0)))</f>
        <v>-</v>
      </c>
      <c r="AX72" s="85" t="str">
        <f>(INDEX('МО3 общие данные '!D42:D60,MATCH(R71,'МО3 общие данные '!B42:B60,0)))</f>
        <v>-</v>
      </c>
      <c r="AY72" s="85" t="str">
        <f>(INDEX('МО3 общие данные '!C42:C60,MATCH(T71,'МО3 общие данные '!B42:B60,0)))</f>
        <v>-</v>
      </c>
      <c r="AZ72" s="85" t="str">
        <f>(INDEX('МО3 общие данные '!D42:D60,MATCH(T71,'МО3 общие данные '!B42:B60,0)))</f>
        <v>-</v>
      </c>
      <c r="BA72" s="85" t="str">
        <f>(INDEX('МО3 общие данные '!C42:C60,MATCH(V71,'МО3 общие данные '!B42:B60,0)))</f>
        <v>-</v>
      </c>
      <c r="BB72" s="85" t="str">
        <f>(INDEX('МО3 общие данные '!D42:D60,MATCH(V71,'МО3 общие данные '!B42:B60,0)))</f>
        <v>-</v>
      </c>
      <c r="BC72" s="85" t="str">
        <f>(INDEX('МО3 общие данные '!C42:C60,MATCH(X71,'МО3 общие данные '!B42:B60,0)))</f>
        <v>-</v>
      </c>
      <c r="BD72" s="85" t="str">
        <f>(INDEX('МО3 общие данные '!D42:D60,MATCH(X71,'МО3 общие данные '!B42:B60,0)))</f>
        <v>-</v>
      </c>
      <c r="BE72" s="85" t="str">
        <f>(INDEX('МО3 общие данные '!C42:C60,MATCH(Z71,'МО3 общие данные '!B42:B60,0)))</f>
        <v>-</v>
      </c>
      <c r="BF72" s="85" t="str">
        <f>(INDEX('МО3 общие данные '!D42:D60,MATCH(Z71,'МО3 общие данные '!B42:B60,0)))</f>
        <v>-</v>
      </c>
      <c r="BG72" s="85" t="str">
        <f>(INDEX('МО3 общие данные '!C42:C60,MATCH(AB71,'МО3 общие данные '!B42:B60,0)))</f>
        <v>-</v>
      </c>
      <c r="BH72" s="85" t="str">
        <f>(INDEX('МО3 общие данные '!D42:D60,MATCH(AB71,'МО3 общие данные '!B42:B60,0)))</f>
        <v>-</v>
      </c>
      <c r="BI72" s="85" t="str">
        <f>(INDEX('МО3 общие данные '!C42:C60,MATCH(AD71,'МО3 общие данные '!B42:B60,0)))</f>
        <v>-</v>
      </c>
      <c r="BJ72" s="85" t="str">
        <f>(INDEX('МО3 общие данные '!D42:D60,MATCH(AD71,'МО3 общие данные '!B42:B60,0)))</f>
        <v>-</v>
      </c>
    </row>
    <row r="73" spans="1:62" x14ac:dyDescent="0.25">
      <c r="A73" s="129"/>
      <c r="B73" s="329" t="str">
        <f>IF(B71&gt;0,"Д",IF(B71=0," "))</f>
        <v xml:space="preserve"> </v>
      </c>
      <c r="C73" s="330"/>
      <c r="D73" s="329" t="str">
        <f t="shared" ref="D73:Z73" si="96">IF(D71&gt;0,"Д",IF(D71=0," "))</f>
        <v xml:space="preserve"> </v>
      </c>
      <c r="E73" s="330"/>
      <c r="F73" s="329" t="str">
        <f t="shared" si="96"/>
        <v xml:space="preserve"> </v>
      </c>
      <c r="G73" s="330"/>
      <c r="H73" s="329" t="str">
        <f t="shared" si="96"/>
        <v xml:space="preserve"> </v>
      </c>
      <c r="I73" s="330"/>
      <c r="J73" s="329" t="str">
        <f t="shared" si="96"/>
        <v xml:space="preserve"> </v>
      </c>
      <c r="K73" s="330"/>
      <c r="L73" s="329" t="str">
        <f t="shared" si="96"/>
        <v xml:space="preserve"> </v>
      </c>
      <c r="M73" s="330"/>
      <c r="N73" s="329" t="str">
        <f t="shared" si="96"/>
        <v xml:space="preserve"> </v>
      </c>
      <c r="O73" s="330"/>
      <c r="P73" s="329" t="str">
        <f t="shared" si="96"/>
        <v xml:space="preserve"> </v>
      </c>
      <c r="Q73" s="330"/>
      <c r="R73" s="329" t="str">
        <f t="shared" si="96"/>
        <v xml:space="preserve"> </v>
      </c>
      <c r="S73" s="330"/>
      <c r="T73" s="329" t="str">
        <f t="shared" si="96"/>
        <v xml:space="preserve"> </v>
      </c>
      <c r="U73" s="330"/>
      <c r="V73" s="329" t="str">
        <f t="shared" si="96"/>
        <v xml:space="preserve"> </v>
      </c>
      <c r="W73" s="330"/>
      <c r="X73" s="329" t="str">
        <f t="shared" si="96"/>
        <v xml:space="preserve"> </v>
      </c>
      <c r="Y73" s="330"/>
      <c r="Z73" s="329" t="str">
        <f t="shared" si="96"/>
        <v xml:space="preserve"> </v>
      </c>
      <c r="AA73" s="330"/>
      <c r="AB73" s="329" t="str">
        <f t="shared" ref="AB73" si="97">IF(AB71&gt;0,"Д",IF(AB71=0," "))</f>
        <v xml:space="preserve"> </v>
      </c>
      <c r="AC73" s="330"/>
      <c r="AD73" s="329" t="str">
        <f t="shared" ref="AD73" si="98">IF(AD71&gt;0,"Д",IF(AD71=0," "))</f>
        <v xml:space="preserve"> </v>
      </c>
      <c r="AE73" s="330"/>
      <c r="AG73" s="85"/>
      <c r="AH73" s="85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/>
      <c r="BD73" s="85"/>
      <c r="BE73" s="85"/>
      <c r="BF73" s="85"/>
      <c r="BG73" s="85"/>
      <c r="BH73" s="85"/>
      <c r="BI73" s="85"/>
      <c r="BJ73" s="85"/>
    </row>
    <row r="74" spans="1:62" x14ac:dyDescent="0.25">
      <c r="A74" s="128"/>
      <c r="B74" s="327">
        <f>'гр8 МО3'!B32</f>
        <v>0</v>
      </c>
      <c r="C74" s="328" t="str">
        <f>IF(B74=1,"час",IF(B74=0," ",IF(B74&gt;4,"часов","часа")))</f>
        <v xml:space="preserve"> </v>
      </c>
      <c r="D74" s="327">
        <f>'гр8 МО3'!C32</f>
        <v>0</v>
      </c>
      <c r="E74" s="328" t="str">
        <f>IF(D74=1,"час",IF(D74=0," ",IF(D74&gt;4,"часов","часа")))</f>
        <v xml:space="preserve"> </v>
      </c>
      <c r="F74" s="327">
        <f>'гр8 МО3'!D32</f>
        <v>0</v>
      </c>
      <c r="G74" s="328" t="str">
        <f>IF(F74=1,"час",IF(F74=0," ",IF(F74&gt;4,"часов","часа")))</f>
        <v xml:space="preserve"> </v>
      </c>
      <c r="H74" s="327">
        <f>'гр8 МО3'!E32</f>
        <v>0</v>
      </c>
      <c r="I74" s="328" t="str">
        <f>IF(H74=1,"час",IF(H74=0," ",IF(H74&gt;4,"часов","часа")))</f>
        <v xml:space="preserve"> </v>
      </c>
      <c r="J74" s="327">
        <f>'гр8 МО3'!F32</f>
        <v>0</v>
      </c>
      <c r="K74" s="328" t="str">
        <f>IF(J74=1,"час",IF(J74=0," ",IF(J74&gt;4,"часов","часа")))</f>
        <v xml:space="preserve"> </v>
      </c>
      <c r="L74" s="327">
        <f>'гр8 МО3'!G32</f>
        <v>0</v>
      </c>
      <c r="M74" s="328" t="str">
        <f>IF(L74=1,"час",IF(L74=0," ",IF(L74&gt;4,"часов","часа")))</f>
        <v xml:space="preserve"> </v>
      </c>
      <c r="N74" s="327">
        <f>'гр8 МО3'!H32</f>
        <v>0</v>
      </c>
      <c r="O74" s="328" t="str">
        <f>IF(N74=1,"час",IF(N74=0," ",IF(N74&gt;4,"часов","часа")))</f>
        <v xml:space="preserve"> </v>
      </c>
      <c r="P74" s="327">
        <f>'гр8 МО3'!I32</f>
        <v>0</v>
      </c>
      <c r="Q74" s="328" t="str">
        <f>IF(P74=1,"час",IF(P74=0," ",IF(P74&gt;4,"часов","часа")))</f>
        <v xml:space="preserve"> </v>
      </c>
      <c r="R74" s="327">
        <f>'гр8 МО3'!J32</f>
        <v>0</v>
      </c>
      <c r="S74" s="328" t="str">
        <f>IF(R74=1,"час",IF(R74=0," ",IF(R74&gt;4,"часов","часа")))</f>
        <v xml:space="preserve"> </v>
      </c>
      <c r="T74" s="327">
        <f>'гр8 МО3'!K32</f>
        <v>0</v>
      </c>
      <c r="U74" s="328" t="str">
        <f>IF(T74=1,"час",IF(T74=0," ",IF(T74&gt;4,"часов","часа")))</f>
        <v xml:space="preserve"> </v>
      </c>
      <c r="V74" s="327">
        <f>'гр8 МО3'!L32</f>
        <v>0</v>
      </c>
      <c r="W74" s="328" t="str">
        <f>IF(V74=1,"час",IF(V74=0," ",IF(V74&gt;4,"часов","часа")))</f>
        <v xml:space="preserve"> </v>
      </c>
      <c r="X74" s="327">
        <f>'гр8 МО3'!M32</f>
        <v>0</v>
      </c>
      <c r="Y74" s="328" t="str">
        <f>IF(X74=1,"час",IF(X74=0," ",IF(X74&gt;4,"часов","часа")))</f>
        <v xml:space="preserve"> </v>
      </c>
      <c r="Z74" s="327">
        <f>'гр8 МО3'!N32</f>
        <v>0</v>
      </c>
      <c r="AA74" s="328" t="str">
        <f>IF(Z74=1,"час",IF(Z74=0," ",IF(Z74&gt;4,"часов","часа")))</f>
        <v xml:space="preserve"> </v>
      </c>
      <c r="AB74" s="327">
        <f>'гр8 МО3'!O32</f>
        <v>0</v>
      </c>
      <c r="AC74" s="328" t="str">
        <f t="shared" ref="AC74" si="99">IF(AB74=1,"час",IF(AB74=0," ",IF(AB74&gt;4,"часов","часа")))</f>
        <v xml:space="preserve"> </v>
      </c>
      <c r="AD74" s="327">
        <f>'гр8 МО3'!P32</f>
        <v>0</v>
      </c>
      <c r="AE74" s="328" t="str">
        <f t="shared" ref="AE74" si="100">IF(AD74=1,"час",IF(AD74=0," ",IF(AD74&gt;4,"часов","часа")))</f>
        <v xml:space="preserve"> </v>
      </c>
      <c r="AG74" s="85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85"/>
      <c r="BG74" s="85"/>
      <c r="BH74" s="85"/>
      <c r="BI74" s="85"/>
      <c r="BJ74" s="85"/>
    </row>
    <row r="75" spans="1:62" ht="24" customHeight="1" x14ac:dyDescent="0.25">
      <c r="A75" s="128">
        <v>21</v>
      </c>
      <c r="B75" s="298" t="str">
        <f>IF('МО3 общие данные '!E16=1,AG75,AH75)</f>
        <v>-</v>
      </c>
      <c r="C75" s="299"/>
      <c r="D75" s="298" t="str">
        <f>IF('МО3 общие данные '!E17=1,AI75,AJ75)</f>
        <v>-</v>
      </c>
      <c r="E75" s="299"/>
      <c r="F75" s="298" t="str">
        <f>IF('МО3 общие данные '!E18=1,AK75,AL75)</f>
        <v>-</v>
      </c>
      <c r="G75" s="299"/>
      <c r="H75" s="298" t="str">
        <f>IF('МО3 общие данные '!E19=1,AM75,AN75)</f>
        <v>-</v>
      </c>
      <c r="I75" s="299"/>
      <c r="J75" s="298" t="str">
        <f>IF('МО3 общие данные '!E20=1,AO75,AP75)</f>
        <v>-</v>
      </c>
      <c r="K75" s="299"/>
      <c r="L75" s="298" t="str">
        <f>IF('МО3 общие данные '!E21=1,AQ75,AR75)</f>
        <v>-</v>
      </c>
      <c r="M75" s="299"/>
      <c r="N75" s="298" t="str">
        <f>IF('МО3 общие данные '!E22=1,AS75,AT75)</f>
        <v>-</v>
      </c>
      <c r="O75" s="299"/>
      <c r="P75" s="298" t="str">
        <f>IF('МО3 общие данные '!E23=1,AU75,AV75)</f>
        <v>-</v>
      </c>
      <c r="Q75" s="299"/>
      <c r="R75" s="298" t="str">
        <f>IF('МО3 общие данные '!E24=1,AW75,AX75)</f>
        <v>-</v>
      </c>
      <c r="S75" s="299"/>
      <c r="T75" s="298" t="str">
        <f>IF('МО3 общие данные '!E25=1,AY75,AZ75)</f>
        <v>-</v>
      </c>
      <c r="U75" s="299"/>
      <c r="V75" s="298" t="str">
        <f>IF('МО3 общие данные '!E26=1,BA75,BB75)</f>
        <v>-</v>
      </c>
      <c r="W75" s="299"/>
      <c r="X75" s="298" t="str">
        <f>IF('МО3 общие данные '!E27=1,BC75,BD75)</f>
        <v>-</v>
      </c>
      <c r="Y75" s="299"/>
      <c r="Z75" s="298" t="str">
        <f>IF('МО3 общие данные '!E28=1,BE75,BF75)</f>
        <v>-</v>
      </c>
      <c r="AA75" s="299"/>
      <c r="AB75" s="298" t="str">
        <f>IF('МО3 общие данные '!E29=1,BG75,BH75)</f>
        <v>-</v>
      </c>
      <c r="AC75" s="299"/>
      <c r="AD75" s="298" t="str">
        <f>IF('МО3 общие данные '!E30=1,BI75,BJ75)</f>
        <v>-</v>
      </c>
      <c r="AE75" s="299"/>
      <c r="AG75" s="85" t="str">
        <f>(INDEX('МО3 общие данные '!C42:C60,MATCH(B74,'МО3 общие данные '!B42:B60,0)))</f>
        <v>-</v>
      </c>
      <c r="AH75" s="85" t="str">
        <f>(INDEX('МО3 общие данные '!D42:D60,MATCH(B74,'МО3 общие данные '!B42:B60,0)))</f>
        <v>-</v>
      </c>
      <c r="AI75" s="85" t="str">
        <f>(INDEX('МО3 общие данные '!C42:C60,MATCH(D74,'МО3 общие данные '!B42:B60,0)))</f>
        <v>-</v>
      </c>
      <c r="AJ75" s="85" t="str">
        <f>(INDEX('МО3 общие данные '!D42:D60,MATCH(D74,'МО3 общие данные '!B42:B60,0)))</f>
        <v>-</v>
      </c>
      <c r="AK75" s="85" t="str">
        <f>(INDEX('МО3 общие данные '!C42:C60,MATCH(F74,'МО3 общие данные '!B42:B60,0)))</f>
        <v>-</v>
      </c>
      <c r="AL75" s="85" t="str">
        <f>(INDEX('МО3 общие данные '!D42:D60,MATCH(F74,'МО3 общие данные '!B42:B60,0)))</f>
        <v>-</v>
      </c>
      <c r="AM75" s="85" t="str">
        <f>(INDEX('МО3 общие данные '!C42:C60,MATCH(H74,'МО3 общие данные '!B42:B60,0)))</f>
        <v>-</v>
      </c>
      <c r="AN75" s="85" t="str">
        <f>(INDEX('МО3 общие данные '!D42:D60,MATCH(H74,'МО3 общие данные '!B42:B60,0)))</f>
        <v>-</v>
      </c>
      <c r="AO75" s="85" t="str">
        <f>(INDEX('МО3 общие данные '!C42:C60,MATCH(J74,'МО3 общие данные '!B42:B60,0)))</f>
        <v>-</v>
      </c>
      <c r="AP75" s="85" t="str">
        <f>(INDEX('МО3 общие данные '!D42:D60,MATCH(J74,'МО3 общие данные '!B42:B60,0)))</f>
        <v>-</v>
      </c>
      <c r="AQ75" s="85" t="str">
        <f>(INDEX('МО3 общие данные '!C42:C60,MATCH(L74,'МО3 общие данные '!B42:B60,0)))</f>
        <v>-</v>
      </c>
      <c r="AR75" s="85" t="str">
        <f>(INDEX('МО3 общие данные '!D42:D60,MATCH(L74,'МО3 общие данные '!B42:B60,0)))</f>
        <v>-</v>
      </c>
      <c r="AS75" s="85" t="str">
        <f>(INDEX('МО3 общие данные '!C42:C60,MATCH(N74,'МО3 общие данные '!B42:B60,0)))</f>
        <v>-</v>
      </c>
      <c r="AT75" s="85" t="str">
        <f>(INDEX('МО3 общие данные '!D42:D60,MATCH(N74,'МО3 общие данные '!B42:B60,0)))</f>
        <v>-</v>
      </c>
      <c r="AU75" s="85" t="str">
        <f>(INDEX('МО3 общие данные '!C42:C60,MATCH(P74,'МО3 общие данные '!B42:B60,0)))</f>
        <v>-</v>
      </c>
      <c r="AV75" s="85" t="str">
        <f>(INDEX('МО3 общие данные '!D42:D60,MATCH(P74,'МО3 общие данные '!B42:B60,0)))</f>
        <v>-</v>
      </c>
      <c r="AW75" s="85" t="str">
        <f>(INDEX('МО3 общие данные '!C42:C60,MATCH(R74,'МО3 общие данные '!B42:B60,0)))</f>
        <v>-</v>
      </c>
      <c r="AX75" s="85" t="str">
        <f>(INDEX('МО3 общие данные '!D42:D60,MATCH(R74,'МО3 общие данные '!B42:B60,0)))</f>
        <v>-</v>
      </c>
      <c r="AY75" s="85" t="str">
        <f>(INDEX('МО3 общие данные '!C42:C60,MATCH(T74,'МО3 общие данные '!B42:B60,0)))</f>
        <v>-</v>
      </c>
      <c r="AZ75" s="85" t="str">
        <f>(INDEX('МО3 общие данные '!D42:D60,MATCH(T74,'МО3 общие данные '!B42:B60,0)))</f>
        <v>-</v>
      </c>
      <c r="BA75" s="85" t="str">
        <f>(INDEX('МО3 общие данные '!C42:C60,MATCH(V74,'МО3 общие данные '!B42:B60,0)))</f>
        <v>-</v>
      </c>
      <c r="BB75" s="85" t="str">
        <f>(INDEX('МО3 общие данные '!D42:D60,MATCH(V74,'МО3 общие данные '!B42:B60,0)))</f>
        <v>-</v>
      </c>
      <c r="BC75" s="85" t="str">
        <f>(INDEX('МО3 общие данные '!C42:C60,MATCH(X74,'МО3 общие данные '!B42:B60,0)))</f>
        <v>-</v>
      </c>
      <c r="BD75" s="85" t="str">
        <f>(INDEX('МО3 общие данные '!D42:D60,MATCH(X74,'МО3 общие данные '!B42:B60,0)))</f>
        <v>-</v>
      </c>
      <c r="BE75" s="85" t="str">
        <f>(INDEX('МО3 общие данные '!C42:C60,MATCH(Z74,'МО3 общие данные '!B42:B60,0)))</f>
        <v>-</v>
      </c>
      <c r="BF75" s="85" t="str">
        <f>(INDEX('МО3 общие данные '!D42:D60,MATCH(Z74,'МО3 общие данные '!B42:B60,0)))</f>
        <v>-</v>
      </c>
      <c r="BG75" s="85" t="str">
        <f>(INDEX('МО3 общие данные '!C42:C60,MATCH(AB74,'МО3 общие данные '!B42:B60,0)))</f>
        <v>-</v>
      </c>
      <c r="BH75" s="85" t="str">
        <f>(INDEX('МО3 общие данные '!D42:D60,MATCH(AB74,'МО3 общие данные '!B42:B60,0)))</f>
        <v>-</v>
      </c>
      <c r="BI75" s="85" t="str">
        <f>(INDEX('МО3 общие данные '!C42:C60,MATCH(AD74,'МО3 общие данные '!B42:B60,0)))</f>
        <v>-</v>
      </c>
      <c r="BJ75" s="85" t="str">
        <f>(INDEX('МО3 общие данные '!D42:D60,MATCH(AD74,'МО3 общие данные '!B42:B60,0)))</f>
        <v>-</v>
      </c>
    </row>
    <row r="76" spans="1:62" x14ac:dyDescent="0.25">
      <c r="A76" s="129"/>
      <c r="B76" s="329" t="str">
        <f>IF(B74&gt;0,"Д",IF(B74=0," "))</f>
        <v xml:space="preserve"> </v>
      </c>
      <c r="C76" s="330"/>
      <c r="D76" s="329" t="str">
        <f t="shared" ref="D76:Z76" si="101">IF(D74&gt;0,"Д",IF(D74=0," "))</f>
        <v xml:space="preserve"> </v>
      </c>
      <c r="E76" s="330"/>
      <c r="F76" s="329" t="str">
        <f t="shared" si="101"/>
        <v xml:space="preserve"> </v>
      </c>
      <c r="G76" s="330"/>
      <c r="H76" s="329" t="str">
        <f t="shared" si="101"/>
        <v xml:space="preserve"> </v>
      </c>
      <c r="I76" s="330"/>
      <c r="J76" s="329" t="str">
        <f t="shared" si="101"/>
        <v xml:space="preserve"> </v>
      </c>
      <c r="K76" s="330"/>
      <c r="L76" s="329" t="str">
        <f t="shared" si="101"/>
        <v xml:space="preserve"> </v>
      </c>
      <c r="M76" s="330"/>
      <c r="N76" s="329" t="str">
        <f t="shared" si="101"/>
        <v xml:space="preserve"> </v>
      </c>
      <c r="O76" s="330"/>
      <c r="P76" s="329" t="str">
        <f t="shared" si="101"/>
        <v xml:space="preserve"> </v>
      </c>
      <c r="Q76" s="330"/>
      <c r="R76" s="329" t="str">
        <f t="shared" si="101"/>
        <v xml:space="preserve"> </v>
      </c>
      <c r="S76" s="330"/>
      <c r="T76" s="329" t="str">
        <f t="shared" si="101"/>
        <v xml:space="preserve"> </v>
      </c>
      <c r="U76" s="330"/>
      <c r="V76" s="329" t="str">
        <f t="shared" si="101"/>
        <v xml:space="preserve"> </v>
      </c>
      <c r="W76" s="330"/>
      <c r="X76" s="329" t="str">
        <f t="shared" si="101"/>
        <v xml:space="preserve"> </v>
      </c>
      <c r="Y76" s="330"/>
      <c r="Z76" s="329" t="str">
        <f t="shared" si="101"/>
        <v xml:space="preserve"> </v>
      </c>
      <c r="AA76" s="330"/>
      <c r="AB76" s="329" t="str">
        <f t="shared" ref="AB76" si="102">IF(AB74&gt;0,"Д",IF(AB74=0," "))</f>
        <v xml:space="preserve"> </v>
      </c>
      <c r="AC76" s="330"/>
      <c r="AD76" s="329" t="str">
        <f t="shared" ref="AD76" si="103">IF(AD74&gt;0,"Д",IF(AD74=0," "))</f>
        <v xml:space="preserve"> </v>
      </c>
      <c r="AE76" s="330"/>
      <c r="AG76" s="85"/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5"/>
      <c r="BI76" s="85"/>
      <c r="BJ76" s="85"/>
    </row>
    <row r="77" spans="1:62" x14ac:dyDescent="0.25">
      <c r="A77" s="128"/>
      <c r="B77" s="327">
        <f>'гр8 МО3'!B33</f>
        <v>0</v>
      </c>
      <c r="C77" s="328" t="str">
        <f>IF(B77=1,"час",IF(B77=0," ",IF(B77&gt;4,"часов","часа")))</f>
        <v xml:space="preserve"> </v>
      </c>
      <c r="D77" s="327">
        <f>'гр8 МО3'!C33</f>
        <v>0</v>
      </c>
      <c r="E77" s="328" t="str">
        <f>IF(D77=1,"час",IF(D77=0," ",IF(D77&gt;4,"часов","часа")))</f>
        <v xml:space="preserve"> </v>
      </c>
      <c r="F77" s="327">
        <f>'гр8 МО3'!D33</f>
        <v>0</v>
      </c>
      <c r="G77" s="328" t="str">
        <f>IF(F77=1,"час",IF(F77=0," ",IF(F77&gt;4,"часов","часа")))</f>
        <v xml:space="preserve"> </v>
      </c>
      <c r="H77" s="327">
        <f>'гр8 МО3'!E33</f>
        <v>0</v>
      </c>
      <c r="I77" s="328" t="str">
        <f>IF(H77=1,"час",IF(H77=0," ",IF(H77&gt;4,"часов","часа")))</f>
        <v xml:space="preserve"> </v>
      </c>
      <c r="J77" s="327">
        <f>'гр8 МО3'!F33</f>
        <v>0</v>
      </c>
      <c r="K77" s="328" t="str">
        <f>IF(J77=1,"час",IF(J77=0," ",IF(J77&gt;4,"часов","часа")))</f>
        <v xml:space="preserve"> </v>
      </c>
      <c r="L77" s="327">
        <f>'гр8 МО3'!G33</f>
        <v>0</v>
      </c>
      <c r="M77" s="328" t="str">
        <f>IF(L77=1,"час",IF(L77=0," ",IF(L77&gt;4,"часов","часа")))</f>
        <v xml:space="preserve"> </v>
      </c>
      <c r="N77" s="327">
        <f>'гр8 МО3'!H33</f>
        <v>0</v>
      </c>
      <c r="O77" s="328" t="str">
        <f>IF(N77=1,"час",IF(N77=0," ",IF(N77&gt;4,"часов","часа")))</f>
        <v xml:space="preserve"> </v>
      </c>
      <c r="P77" s="327">
        <f>'гр8 МО3'!I33</f>
        <v>0</v>
      </c>
      <c r="Q77" s="328" t="str">
        <f>IF(P77=1,"час",IF(P77=0," ",IF(P77&gt;4,"часов","часа")))</f>
        <v xml:space="preserve"> </v>
      </c>
      <c r="R77" s="327">
        <f>'гр8 МО3'!J33</f>
        <v>0</v>
      </c>
      <c r="S77" s="328" t="str">
        <f>IF(R77=1,"час",IF(R77=0," ",IF(R77&gt;4,"часов","часа")))</f>
        <v xml:space="preserve"> </v>
      </c>
      <c r="T77" s="327">
        <f>'гр8 МО3'!K33</f>
        <v>0</v>
      </c>
      <c r="U77" s="328" t="str">
        <f>IF(T77=1,"час",IF(T77=0," ",IF(T77&gt;4,"часов","часа")))</f>
        <v xml:space="preserve"> </v>
      </c>
      <c r="V77" s="327">
        <f>'гр8 МО3'!L33</f>
        <v>0</v>
      </c>
      <c r="W77" s="328" t="str">
        <f>IF(V77=1,"час",IF(V77=0," ",IF(V77&gt;4,"часов","часа")))</f>
        <v xml:space="preserve"> </v>
      </c>
      <c r="X77" s="327">
        <f>'гр8 МО3'!M33</f>
        <v>0</v>
      </c>
      <c r="Y77" s="328" t="str">
        <f>IF(X77=1,"час",IF(X77=0," ",IF(X77&gt;4,"часов","часа")))</f>
        <v xml:space="preserve"> </v>
      </c>
      <c r="Z77" s="327">
        <f>'гр8 МО3'!N33</f>
        <v>0</v>
      </c>
      <c r="AA77" s="328" t="str">
        <f>IF(Z77=1,"час",IF(Z77=0," ",IF(Z77&gt;4,"часов","часа")))</f>
        <v xml:space="preserve"> </v>
      </c>
      <c r="AB77" s="327">
        <f>'гр8 МО3'!O33</f>
        <v>0</v>
      </c>
      <c r="AC77" s="328" t="str">
        <f t="shared" ref="AC77" si="104">IF(AB77=1,"час",IF(AB77=0," ",IF(AB77&gt;4,"часов","часа")))</f>
        <v xml:space="preserve"> </v>
      </c>
      <c r="AD77" s="327">
        <f>'гр8 МО3'!P33</f>
        <v>0</v>
      </c>
      <c r="AE77" s="328" t="str">
        <f t="shared" ref="AE77" si="105">IF(AD77=1,"час",IF(AD77=0," ",IF(AD77&gt;4,"часов","часа")))</f>
        <v xml:space="preserve"> </v>
      </c>
      <c r="AG77" s="85"/>
      <c r="AH77" s="85"/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85"/>
      <c r="BG77" s="85"/>
      <c r="BH77" s="85"/>
      <c r="BI77" s="85"/>
      <c r="BJ77" s="85"/>
    </row>
    <row r="78" spans="1:62" ht="24" customHeight="1" x14ac:dyDescent="0.25">
      <c r="A78" s="128">
        <v>22</v>
      </c>
      <c r="B78" s="298" t="str">
        <f>IF('МО3 общие данные '!E16=1,AG78,AH78)</f>
        <v>-</v>
      </c>
      <c r="C78" s="299"/>
      <c r="D78" s="298" t="str">
        <f>IF('МО3 общие данные '!E17=1,AI78,AJ78)</f>
        <v>-</v>
      </c>
      <c r="E78" s="299"/>
      <c r="F78" s="298" t="str">
        <f>IF('МО3 общие данные '!E18=1,AK78,AL78)</f>
        <v>-</v>
      </c>
      <c r="G78" s="299"/>
      <c r="H78" s="298" t="str">
        <f>IF('МО3 общие данные '!E19=1,AM78,AN78)</f>
        <v>-</v>
      </c>
      <c r="I78" s="299"/>
      <c r="J78" s="298" t="str">
        <f>IF('МО3 общие данные '!E20=1,AO78,AP78)</f>
        <v>-</v>
      </c>
      <c r="K78" s="299"/>
      <c r="L78" s="298" t="str">
        <f>IF('МО3 общие данные '!E21=1,AQ78,AR78)</f>
        <v>-</v>
      </c>
      <c r="M78" s="299"/>
      <c r="N78" s="298" t="str">
        <f>IF('МО3 общие данные '!E22=1,AS78,AT78)</f>
        <v>-</v>
      </c>
      <c r="O78" s="299"/>
      <c r="P78" s="298" t="str">
        <f>IF('МО3 общие данные '!E23=1,AU78,AV78)</f>
        <v>-</v>
      </c>
      <c r="Q78" s="299"/>
      <c r="R78" s="298" t="str">
        <f>IF('МО3 общие данные '!E24=1,AW78,AX78)</f>
        <v>-</v>
      </c>
      <c r="S78" s="299"/>
      <c r="T78" s="298" t="str">
        <f>IF('МО3 общие данные '!E25=1,AY78,AZ78)</f>
        <v>-</v>
      </c>
      <c r="U78" s="299"/>
      <c r="V78" s="298" t="str">
        <f>IF('МО3 общие данные '!E26=1,BA78,BB78)</f>
        <v>-</v>
      </c>
      <c r="W78" s="299"/>
      <c r="X78" s="298" t="str">
        <f>IF('МО3 общие данные '!E27=1,BC78,BD78)</f>
        <v>-</v>
      </c>
      <c r="Y78" s="299"/>
      <c r="Z78" s="298" t="str">
        <f>IF('МО3 общие данные '!E28=1,BE78,BF78)</f>
        <v>-</v>
      </c>
      <c r="AA78" s="299"/>
      <c r="AB78" s="298" t="str">
        <f>IF('МО3 общие данные '!E29=1,BG78,BH78)</f>
        <v>-</v>
      </c>
      <c r="AC78" s="299"/>
      <c r="AD78" s="298" t="str">
        <f>IF('МО3 общие данные '!E30=1,BI78,BJ78)</f>
        <v>-</v>
      </c>
      <c r="AE78" s="299"/>
      <c r="AG78" s="85" t="str">
        <f>(INDEX('МО3 общие данные '!C42:C60,MATCH(B77,'МО3 общие данные '!B42:B60,0)))</f>
        <v>-</v>
      </c>
      <c r="AH78" s="85" t="str">
        <f>(INDEX('МО3 общие данные '!D42:D60,MATCH(B77,'МО3 общие данные '!B42:B60,0)))</f>
        <v>-</v>
      </c>
      <c r="AI78" s="85" t="str">
        <f>(INDEX('МО3 общие данные '!C42:C60,MATCH(D77,'МО3 общие данные '!B42:B60,0)))</f>
        <v>-</v>
      </c>
      <c r="AJ78" s="85" t="str">
        <f>(INDEX('МО3 общие данные '!D42:D60,MATCH(D77,'МО3 общие данные '!B42:B60,0)))</f>
        <v>-</v>
      </c>
      <c r="AK78" s="85" t="str">
        <f>(INDEX('МО3 общие данные '!C42:C60,MATCH(F77,'МО3 общие данные '!B42:B60,0)))</f>
        <v>-</v>
      </c>
      <c r="AL78" s="85" t="str">
        <f>(INDEX('МО3 общие данные '!D42:D60,MATCH(F77,'МО3 общие данные '!B42:B60,0)))</f>
        <v>-</v>
      </c>
      <c r="AM78" s="85" t="str">
        <f>(INDEX('МО3 общие данные '!C42:C60,MATCH(H77,'МО3 общие данные '!B42:B60,0)))</f>
        <v>-</v>
      </c>
      <c r="AN78" s="85" t="str">
        <f>(INDEX('МО3 общие данные '!D42:D60,MATCH(H77,'МО3 общие данные '!B42:B60,0)))</f>
        <v>-</v>
      </c>
      <c r="AO78" s="85" t="str">
        <f>(INDEX('МО3 общие данные '!C42:C60,MATCH(J77,'МО3 общие данные '!B42:B60,0)))</f>
        <v>-</v>
      </c>
      <c r="AP78" s="85" t="str">
        <f>(INDEX('МО3 общие данные '!D42:D60,MATCH(J77,'МО3 общие данные '!B42:B60,0)))</f>
        <v>-</v>
      </c>
      <c r="AQ78" s="85" t="str">
        <f>(INDEX('МО3 общие данные '!C42:C60,MATCH(L77,'МО3 общие данные '!B42:B60,0)))</f>
        <v>-</v>
      </c>
      <c r="AR78" s="85" t="str">
        <f>(INDEX('МО3 общие данные '!D42:D60,MATCH(L77,'МО3 общие данные '!B42:B60,0)))</f>
        <v>-</v>
      </c>
      <c r="AS78" s="85" t="str">
        <f>(INDEX('МО3 общие данные '!C42:C60,MATCH(N77,'МО3 общие данные '!B42:B60,0)))</f>
        <v>-</v>
      </c>
      <c r="AT78" s="85" t="str">
        <f>(INDEX('МО3 общие данные '!D42:D60,MATCH(N77,'МО3 общие данные '!B42:B60,0)))</f>
        <v>-</v>
      </c>
      <c r="AU78" s="85" t="str">
        <f>(INDEX('МО3 общие данные '!C42:C60,MATCH(P77,'МО3 общие данные '!B42:B60,0)))</f>
        <v>-</v>
      </c>
      <c r="AV78" s="85" t="str">
        <f>(INDEX('МО3 общие данные '!D42:D60,MATCH(P77,'МО3 общие данные '!B42:B60,0)))</f>
        <v>-</v>
      </c>
      <c r="AW78" s="85" t="str">
        <f>(INDEX('МО3 общие данные '!C42:C60,MATCH(R77,'МО3 общие данные '!B42:B60,0)))</f>
        <v>-</v>
      </c>
      <c r="AX78" s="85" t="str">
        <f>(INDEX('МО3 общие данные '!D42:D60,MATCH(R77,'МО3 общие данные '!B42:B60,0)))</f>
        <v>-</v>
      </c>
      <c r="AY78" s="85" t="str">
        <f>(INDEX('МО3 общие данные '!C42:C60,MATCH(T77,'МО3 общие данные '!B42:B60,0)))</f>
        <v>-</v>
      </c>
      <c r="AZ78" s="85" t="str">
        <f>(INDEX('МО3 общие данные '!D42:D60,MATCH(T77,'МО3 общие данные '!B42:B60,0)))</f>
        <v>-</v>
      </c>
      <c r="BA78" s="85" t="str">
        <f>(INDEX('МО3 общие данные '!C42:C60,MATCH(V77,'МО3 общие данные '!B42:B60,0)))</f>
        <v>-</v>
      </c>
      <c r="BB78" s="85" t="str">
        <f>(INDEX('МО3 общие данные '!D42:D60,MATCH(V77,'МО3 общие данные '!B42:B60,0)))</f>
        <v>-</v>
      </c>
      <c r="BC78" s="85" t="str">
        <f>(INDEX('МО3 общие данные '!C42:C60,MATCH(X77,'МО3 общие данные '!B42:B60,0)))</f>
        <v>-</v>
      </c>
      <c r="BD78" s="85" t="str">
        <f>(INDEX('МО3 общие данные '!D42:D60,MATCH(X77,'МО3 общие данные '!B42:B60,0)))</f>
        <v>-</v>
      </c>
      <c r="BE78" s="85" t="str">
        <f>(INDEX('МО3 общие данные '!C42:C60,MATCH(Z77,'МО3 общие данные '!B42:B60,0)))</f>
        <v>-</v>
      </c>
      <c r="BF78" s="85" t="str">
        <f>(INDEX('МО3 общие данные '!D42:D60,MATCH(Z77,'МО3 общие данные '!B42:B60,0)))</f>
        <v>-</v>
      </c>
      <c r="BG78" s="85" t="str">
        <f>(INDEX('МО3 общие данные '!C42:C60,MATCH(AB77,'МО3 общие данные '!B42:B60,0)))</f>
        <v>-</v>
      </c>
      <c r="BH78" s="85" t="str">
        <f>(INDEX('МО3 общие данные '!D42:D60,MATCH(AB77,'МО3 общие данные '!B42:B60,0)))</f>
        <v>-</v>
      </c>
      <c r="BI78" s="85" t="str">
        <f>(INDEX('МО3 общие данные '!C42:C60,MATCH(AD77,'МО3 общие данные '!B42:B60,0)))</f>
        <v>-</v>
      </c>
      <c r="BJ78" s="85" t="str">
        <f>(INDEX('МО3 общие данные '!D42:D60,MATCH(AD77,'МО3 общие данные '!B42:B60,0)))</f>
        <v>-</v>
      </c>
    </row>
    <row r="79" spans="1:62" x14ac:dyDescent="0.25">
      <c r="A79" s="129"/>
      <c r="B79" s="329" t="str">
        <f>IF(B77&gt;0,"Д",IF(B77=0," "))</f>
        <v xml:space="preserve"> </v>
      </c>
      <c r="C79" s="330"/>
      <c r="D79" s="329" t="str">
        <f t="shared" ref="D79:Z79" si="106">IF(D77&gt;0,"Д",IF(D77=0," "))</f>
        <v xml:space="preserve"> </v>
      </c>
      <c r="E79" s="330"/>
      <c r="F79" s="329" t="str">
        <f t="shared" si="106"/>
        <v xml:space="preserve"> </v>
      </c>
      <c r="G79" s="330"/>
      <c r="H79" s="329" t="str">
        <f t="shared" si="106"/>
        <v xml:space="preserve"> </v>
      </c>
      <c r="I79" s="330"/>
      <c r="J79" s="329" t="str">
        <f t="shared" si="106"/>
        <v xml:space="preserve"> </v>
      </c>
      <c r="K79" s="330"/>
      <c r="L79" s="329" t="str">
        <f t="shared" si="106"/>
        <v xml:space="preserve"> </v>
      </c>
      <c r="M79" s="330"/>
      <c r="N79" s="329" t="str">
        <f t="shared" si="106"/>
        <v xml:space="preserve"> </v>
      </c>
      <c r="O79" s="330"/>
      <c r="P79" s="329" t="str">
        <f t="shared" si="106"/>
        <v xml:space="preserve"> </v>
      </c>
      <c r="Q79" s="330"/>
      <c r="R79" s="329" t="str">
        <f t="shared" si="106"/>
        <v xml:space="preserve"> </v>
      </c>
      <c r="S79" s="330"/>
      <c r="T79" s="329" t="str">
        <f t="shared" si="106"/>
        <v xml:space="preserve"> </v>
      </c>
      <c r="U79" s="330"/>
      <c r="V79" s="329" t="str">
        <f t="shared" si="106"/>
        <v xml:space="preserve"> </v>
      </c>
      <c r="W79" s="330"/>
      <c r="X79" s="329" t="str">
        <f t="shared" si="106"/>
        <v xml:space="preserve"> </v>
      </c>
      <c r="Y79" s="330"/>
      <c r="Z79" s="329" t="str">
        <f t="shared" si="106"/>
        <v xml:space="preserve"> </v>
      </c>
      <c r="AA79" s="330"/>
      <c r="AB79" s="329" t="str">
        <f t="shared" ref="AB79" si="107">IF(AB77&gt;0,"Д",IF(AB77=0," "))</f>
        <v xml:space="preserve"> </v>
      </c>
      <c r="AC79" s="330"/>
      <c r="AD79" s="329" t="str">
        <f t="shared" ref="AD79" si="108">IF(AD77&gt;0,"Д",IF(AD77=0," "))</f>
        <v xml:space="preserve"> </v>
      </c>
      <c r="AE79" s="330"/>
      <c r="AG79" s="85"/>
      <c r="AH79" s="85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</row>
    <row r="80" spans="1:62" x14ac:dyDescent="0.25">
      <c r="A80" s="128"/>
      <c r="B80" s="327">
        <f>'гр8 МО3'!B34</f>
        <v>0</v>
      </c>
      <c r="C80" s="328" t="str">
        <f>IF(B80=1,"час",IF(B80=0," ",IF(B80&gt;4,"часов","часа")))</f>
        <v xml:space="preserve"> </v>
      </c>
      <c r="D80" s="327">
        <f>'гр8 МО3'!C34</f>
        <v>0</v>
      </c>
      <c r="E80" s="328" t="str">
        <f>IF(D80=1,"час",IF(D80=0," ",IF(D80&gt;4,"часов","часа")))</f>
        <v xml:space="preserve"> </v>
      </c>
      <c r="F80" s="327">
        <f>'гр8 МО3'!D34</f>
        <v>0</v>
      </c>
      <c r="G80" s="328" t="str">
        <f>IF(F80=1,"час",IF(F80=0," ",IF(F80&gt;4,"часов","часа")))</f>
        <v xml:space="preserve"> </v>
      </c>
      <c r="H80" s="327">
        <f>'гр8 МО3'!E34</f>
        <v>0</v>
      </c>
      <c r="I80" s="328" t="str">
        <f>IF(H80=1,"час",IF(H80=0," ",IF(H80&gt;4,"часов","часа")))</f>
        <v xml:space="preserve"> </v>
      </c>
      <c r="J80" s="327">
        <f>'гр8 МО3'!F34</f>
        <v>0</v>
      </c>
      <c r="K80" s="328" t="str">
        <f>IF(J80=1,"час",IF(J80=0," ",IF(J80&gt;4,"часов","часа")))</f>
        <v xml:space="preserve"> </v>
      </c>
      <c r="L80" s="327">
        <f>'гр8 МО3'!G34</f>
        <v>0</v>
      </c>
      <c r="M80" s="328" t="str">
        <f>IF(L80=1,"час",IF(L80=0," ",IF(L80&gt;4,"часов","часа")))</f>
        <v xml:space="preserve"> </v>
      </c>
      <c r="N80" s="327">
        <f>'гр8 МО3'!H34</f>
        <v>0</v>
      </c>
      <c r="O80" s="328" t="str">
        <f>IF(N80=1,"час",IF(N80=0," ",IF(N80&gt;4,"часов","часа")))</f>
        <v xml:space="preserve"> </v>
      </c>
      <c r="P80" s="327">
        <f>'гр8 МО3'!I34</f>
        <v>0</v>
      </c>
      <c r="Q80" s="328" t="str">
        <f>IF(P80=1,"час",IF(P80=0," ",IF(P80&gt;4,"часов","часа")))</f>
        <v xml:space="preserve"> </v>
      </c>
      <c r="R80" s="327">
        <f>'гр8 МО3'!J34</f>
        <v>0</v>
      </c>
      <c r="S80" s="328" t="str">
        <f>IF(R80=1,"час",IF(R80=0," ",IF(R80&gt;4,"часов","часа")))</f>
        <v xml:space="preserve"> </v>
      </c>
      <c r="T80" s="327">
        <f>'гр8 МО3'!K34</f>
        <v>0</v>
      </c>
      <c r="U80" s="328" t="str">
        <f>IF(T80=1,"час",IF(T80=0," ",IF(T80&gt;4,"часов","часа")))</f>
        <v xml:space="preserve"> </v>
      </c>
      <c r="V80" s="327">
        <f>'гр8 МО3'!L34</f>
        <v>0</v>
      </c>
      <c r="W80" s="328" t="str">
        <f>IF(V80=1,"час",IF(V80=0," ",IF(V80&gt;4,"часов","часа")))</f>
        <v xml:space="preserve"> </v>
      </c>
      <c r="X80" s="327">
        <f>'гр8 МО3'!M34</f>
        <v>0</v>
      </c>
      <c r="Y80" s="328" t="str">
        <f>IF(X80=1,"час",IF(X80=0," ",IF(X80&gt;4,"часов","часа")))</f>
        <v xml:space="preserve"> </v>
      </c>
      <c r="Z80" s="327">
        <f>'гр8 МО3'!N34</f>
        <v>0</v>
      </c>
      <c r="AA80" s="328" t="str">
        <f>IF(Z80=1,"час",IF(Z80=0," ",IF(Z80&gt;4,"часов","часа")))</f>
        <v xml:space="preserve"> </v>
      </c>
      <c r="AB80" s="327">
        <f>'гр8 МО3'!O34</f>
        <v>0</v>
      </c>
      <c r="AC80" s="328" t="str">
        <f t="shared" ref="AC80" si="109">IF(AB80=1,"час",IF(AB80=0," ",IF(AB80&gt;4,"часов","часа")))</f>
        <v xml:space="preserve"> </v>
      </c>
      <c r="AD80" s="327">
        <f>'гр8 МО3'!P34</f>
        <v>0</v>
      </c>
      <c r="AE80" s="328" t="str">
        <f t="shared" ref="AE80" si="110">IF(AD80=1,"час",IF(AD80=0," ",IF(AD80&gt;4,"часов","часа")))</f>
        <v xml:space="preserve"> </v>
      </c>
      <c r="AG80" s="85"/>
      <c r="AH80" s="8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85"/>
      <c r="BI80" s="85"/>
      <c r="BJ80" s="85"/>
    </row>
    <row r="81" spans="1:62" ht="24" customHeight="1" x14ac:dyDescent="0.25">
      <c r="A81" s="128">
        <v>23</v>
      </c>
      <c r="B81" s="298" t="str">
        <f>IF('МО3 общие данные '!E16=1,AG81,AH81)</f>
        <v>-</v>
      </c>
      <c r="C81" s="299"/>
      <c r="D81" s="298" t="str">
        <f>IF('МО3 общие данные '!E17=1,AI81,AJ81)</f>
        <v>-</v>
      </c>
      <c r="E81" s="299"/>
      <c r="F81" s="298" t="str">
        <f>IF('МО3 общие данные '!E18=1,AK81,AL81)</f>
        <v>-</v>
      </c>
      <c r="G81" s="299"/>
      <c r="H81" s="298" t="str">
        <f>IF('МО3 общие данные '!E19=1,AM81,AN81)</f>
        <v>-</v>
      </c>
      <c r="I81" s="299"/>
      <c r="J81" s="298" t="str">
        <f>IF('МО3 общие данные '!E20=1,AO81,AP81)</f>
        <v>-</v>
      </c>
      <c r="K81" s="299"/>
      <c r="L81" s="298" t="str">
        <f>IF('МО3 общие данные '!E21=1,AQ81,AR81)</f>
        <v>-</v>
      </c>
      <c r="M81" s="299"/>
      <c r="N81" s="298" t="str">
        <f>IF('МО3 общие данные '!E22=1,AS81,AT81)</f>
        <v>-</v>
      </c>
      <c r="O81" s="299"/>
      <c r="P81" s="298" t="str">
        <f>IF('МО3 общие данные '!E23=1,AU81,AV81)</f>
        <v>-</v>
      </c>
      <c r="Q81" s="299"/>
      <c r="R81" s="298" t="str">
        <f>IF('МО3 общие данные '!E24=1,AW81,AX81)</f>
        <v>-</v>
      </c>
      <c r="S81" s="299"/>
      <c r="T81" s="298" t="str">
        <f>IF('МО3 общие данные '!E25=1,AY81,AZ81)</f>
        <v>-</v>
      </c>
      <c r="U81" s="299"/>
      <c r="V81" s="298" t="str">
        <f>IF('МО3 общие данные '!E26=1,BA81,BB81)</f>
        <v>-</v>
      </c>
      <c r="W81" s="299"/>
      <c r="X81" s="298" t="str">
        <f>IF('МО3 общие данные '!E27=1,BC81,BD81)</f>
        <v>-</v>
      </c>
      <c r="Y81" s="299"/>
      <c r="Z81" s="298" t="str">
        <f>IF('МО3 общие данные '!E28=1,BE81,BF81)</f>
        <v>-</v>
      </c>
      <c r="AA81" s="299"/>
      <c r="AB81" s="298" t="str">
        <f>IF('МО3 общие данные '!E29=1,BG81,BH81)</f>
        <v>-</v>
      </c>
      <c r="AC81" s="299"/>
      <c r="AD81" s="298" t="str">
        <f>IF('МО3 общие данные '!E30=1,BI81,BJ81)</f>
        <v>-</v>
      </c>
      <c r="AE81" s="299"/>
      <c r="AG81" s="85" t="str">
        <f>(INDEX('МО3 общие данные '!C42:C60,MATCH(B80,'МО3 общие данные '!B42:B60,0)))</f>
        <v>-</v>
      </c>
      <c r="AH81" s="85" t="str">
        <f>(INDEX('МО3 общие данные '!D42:D60,MATCH(B80,'МО3 общие данные '!B42:B60,0)))</f>
        <v>-</v>
      </c>
      <c r="AI81" s="85" t="str">
        <f>(INDEX('МО3 общие данные '!C42:C60,MATCH(D80,'МО3 общие данные '!B42:B60,0)))</f>
        <v>-</v>
      </c>
      <c r="AJ81" s="85" t="str">
        <f>(INDEX('МО3 общие данные '!D42:D60,MATCH(D80,'МО3 общие данные '!B42:B60,0)))</f>
        <v>-</v>
      </c>
      <c r="AK81" s="85" t="str">
        <f>(INDEX('МО3 общие данные '!C42:C60,MATCH(F80,'МО3 общие данные '!B42:B60,0)))</f>
        <v>-</v>
      </c>
      <c r="AL81" s="85" t="str">
        <f>(INDEX('МО3 общие данные '!D42:D60,MATCH(F80,'МО3 общие данные '!B42:B60,0)))</f>
        <v>-</v>
      </c>
      <c r="AM81" s="85" t="str">
        <f>(INDEX('МО3 общие данные '!C42:C60,MATCH(H80,'МО3 общие данные '!B42:B60,0)))</f>
        <v>-</v>
      </c>
      <c r="AN81" s="85" t="str">
        <f>(INDEX('МО3 общие данные '!D42:D60,MATCH(H80,'МО3 общие данные '!B42:B60,0)))</f>
        <v>-</v>
      </c>
      <c r="AO81" s="85" t="str">
        <f>(INDEX('МО3 общие данные '!C42:C60,MATCH(J80,'МО3 общие данные '!B42:B60,0)))</f>
        <v>-</v>
      </c>
      <c r="AP81" s="85" t="str">
        <f>(INDEX('МО3 общие данные '!D42:D60,MATCH(J80,'МО3 общие данные '!B42:B60,0)))</f>
        <v>-</v>
      </c>
      <c r="AQ81" s="85" t="str">
        <f>(INDEX('МО3 общие данные '!C42:C60,MATCH(L80,'МО3 общие данные '!B42:B60,0)))</f>
        <v>-</v>
      </c>
      <c r="AR81" s="85" t="str">
        <f>(INDEX('МО3 общие данные '!D42:D60,MATCH(L80,'МО3 общие данные '!B42:B60,0)))</f>
        <v>-</v>
      </c>
      <c r="AS81" s="85" t="str">
        <f>(INDEX('МО3 общие данные '!C42:C60,MATCH(N80,'МО3 общие данные '!B42:B60,0)))</f>
        <v>-</v>
      </c>
      <c r="AT81" s="85" t="str">
        <f>(INDEX('МО3 общие данные '!D42:D60,MATCH(N80,'МО3 общие данные '!B42:B60,0)))</f>
        <v>-</v>
      </c>
      <c r="AU81" s="85" t="str">
        <f>(INDEX('МО3 общие данные '!C42:C60,MATCH(P80,'МО3 общие данные '!B42:B60,0)))</f>
        <v>-</v>
      </c>
      <c r="AV81" s="85" t="str">
        <f>(INDEX('МО3 общие данные '!D42:D60,MATCH(P80,'МО3 общие данные '!B42:B60,0)))</f>
        <v>-</v>
      </c>
      <c r="AW81" s="85" t="str">
        <f>(INDEX('МО3 общие данные '!C42:C60,MATCH(R80,'МО3 общие данные '!B42:B60,0)))</f>
        <v>-</v>
      </c>
      <c r="AX81" s="85" t="str">
        <f>(INDEX('МО3 общие данные '!D42:D60,MATCH(R80,'МО3 общие данные '!B42:B60,0)))</f>
        <v>-</v>
      </c>
      <c r="AY81" s="85" t="str">
        <f>(INDEX('МО3 общие данные '!C42:C60,MATCH(T80,'МО3 общие данные '!B42:B60,0)))</f>
        <v>-</v>
      </c>
      <c r="AZ81" s="85" t="str">
        <f>(INDEX('МО3 общие данные '!D42:D60,MATCH(T80,'МО3 общие данные '!B42:B60,0)))</f>
        <v>-</v>
      </c>
      <c r="BA81" s="85" t="str">
        <f>(INDEX('МО3 общие данные '!C42:C60,MATCH(V80,'МО3 общие данные '!B42:B60,0)))</f>
        <v>-</v>
      </c>
      <c r="BB81" s="85" t="str">
        <f>(INDEX('МО3 общие данные '!D42:D60,MATCH(V80,'МО3 общие данные '!B42:B60,0)))</f>
        <v>-</v>
      </c>
      <c r="BC81" s="85" t="str">
        <f>(INDEX('МО3 общие данные '!C42:C60,MATCH(X80,'МО3 общие данные '!B42:B60,0)))</f>
        <v>-</v>
      </c>
      <c r="BD81" s="85" t="str">
        <f>(INDEX('МО3 общие данные '!D42:D60,MATCH(X80,'МО3 общие данные '!B42:B60,0)))</f>
        <v>-</v>
      </c>
      <c r="BE81" s="85" t="str">
        <f>(INDEX('МО3 общие данные '!C42:C60,MATCH(Z80,'МО3 общие данные '!B42:B60,0)))</f>
        <v>-</v>
      </c>
      <c r="BF81" s="85" t="str">
        <f>(INDEX('МО3 общие данные '!D42:D60,MATCH(Z80,'МО3 общие данные '!B42:B60,0)))</f>
        <v>-</v>
      </c>
      <c r="BG81" s="85" t="str">
        <f>(INDEX('МО3 общие данные '!C42:C60,MATCH(AB80,'МО3 общие данные '!B42:B60,0)))</f>
        <v>-</v>
      </c>
      <c r="BH81" s="85" t="str">
        <f>(INDEX('МО3 общие данные '!D42:D60,MATCH(AB80,'МО3 общие данные '!B42:B60,0)))</f>
        <v>-</v>
      </c>
      <c r="BI81" s="85" t="str">
        <f>(INDEX('МО3 общие данные '!C42:C60,MATCH(AD80,'МО3 общие данные '!B42:B60,0)))</f>
        <v>-</v>
      </c>
      <c r="BJ81" s="85" t="str">
        <f>(INDEX('МО3 общие данные '!D42:D60,MATCH(AD80,'МО3 общие данные '!B42:B60,0)))</f>
        <v>-</v>
      </c>
    </row>
    <row r="82" spans="1:62" x14ac:dyDescent="0.25">
      <c r="A82" s="129"/>
      <c r="B82" s="329" t="str">
        <f>IF(B80&gt;0,"Д",IF(B80=0," "))</f>
        <v xml:space="preserve"> </v>
      </c>
      <c r="C82" s="330"/>
      <c r="D82" s="329" t="str">
        <f t="shared" ref="D82:Z82" si="111">IF(D80&gt;0,"Д",IF(D80=0," "))</f>
        <v xml:space="preserve"> </v>
      </c>
      <c r="E82" s="330"/>
      <c r="F82" s="329" t="str">
        <f t="shared" si="111"/>
        <v xml:space="preserve"> </v>
      </c>
      <c r="G82" s="330"/>
      <c r="H82" s="329" t="str">
        <f t="shared" si="111"/>
        <v xml:space="preserve"> </v>
      </c>
      <c r="I82" s="330"/>
      <c r="J82" s="329" t="str">
        <f t="shared" si="111"/>
        <v xml:space="preserve"> </v>
      </c>
      <c r="K82" s="330"/>
      <c r="L82" s="329" t="str">
        <f t="shared" si="111"/>
        <v xml:space="preserve"> </v>
      </c>
      <c r="M82" s="330"/>
      <c r="N82" s="329" t="str">
        <f t="shared" si="111"/>
        <v xml:space="preserve"> </v>
      </c>
      <c r="O82" s="330"/>
      <c r="P82" s="329" t="str">
        <f t="shared" si="111"/>
        <v xml:space="preserve"> </v>
      </c>
      <c r="Q82" s="330"/>
      <c r="R82" s="329" t="str">
        <f t="shared" si="111"/>
        <v xml:space="preserve"> </v>
      </c>
      <c r="S82" s="330"/>
      <c r="T82" s="329" t="str">
        <f t="shared" si="111"/>
        <v xml:space="preserve"> </v>
      </c>
      <c r="U82" s="330"/>
      <c r="V82" s="329" t="str">
        <f t="shared" si="111"/>
        <v xml:space="preserve"> </v>
      </c>
      <c r="W82" s="330"/>
      <c r="X82" s="329" t="str">
        <f t="shared" si="111"/>
        <v xml:space="preserve"> </v>
      </c>
      <c r="Y82" s="330"/>
      <c r="Z82" s="329" t="str">
        <f t="shared" si="111"/>
        <v xml:space="preserve"> </v>
      </c>
      <c r="AA82" s="330"/>
      <c r="AB82" s="329" t="str">
        <f t="shared" ref="AB82" si="112">IF(AB80&gt;0,"Д",IF(AB80=0," "))</f>
        <v xml:space="preserve"> </v>
      </c>
      <c r="AC82" s="330"/>
      <c r="AD82" s="329" t="str">
        <f t="shared" ref="AD82" si="113">IF(AD80&gt;0,"Д",IF(AD80=0," "))</f>
        <v xml:space="preserve"> </v>
      </c>
      <c r="AE82" s="330"/>
      <c r="AG82" s="85"/>
      <c r="AH82" s="85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</row>
    <row r="83" spans="1:62" x14ac:dyDescent="0.25">
      <c r="A83" s="128"/>
      <c r="B83" s="327">
        <f>'гр8 МО3'!B35</f>
        <v>0</v>
      </c>
      <c r="C83" s="328" t="str">
        <f>IF(B83=1,"час",IF(B83=0," ",IF(B83&gt;4,"часов","часа")))</f>
        <v xml:space="preserve"> </v>
      </c>
      <c r="D83" s="327">
        <f>'гр8 МО3'!C35</f>
        <v>0</v>
      </c>
      <c r="E83" s="328" t="str">
        <f>IF(D83=1,"час",IF(D83=0," ",IF(D83&gt;4,"часов","часа")))</f>
        <v xml:space="preserve"> </v>
      </c>
      <c r="F83" s="327">
        <f>'гр8 МО3'!D35</f>
        <v>0</v>
      </c>
      <c r="G83" s="328" t="str">
        <f>IF(F83=1,"час",IF(F83=0," ",IF(F83&gt;4,"часов","часа")))</f>
        <v xml:space="preserve"> </v>
      </c>
      <c r="H83" s="327">
        <f>'гр8 МО3'!E35</f>
        <v>0</v>
      </c>
      <c r="I83" s="328" t="str">
        <f>IF(H83=1,"час",IF(H83=0," ",IF(H83&gt;4,"часов","часа")))</f>
        <v xml:space="preserve"> </v>
      </c>
      <c r="J83" s="327">
        <f>'гр8 МО3'!F35</f>
        <v>0</v>
      </c>
      <c r="K83" s="328" t="str">
        <f>IF(J83=1,"час",IF(J83=0," ",IF(J83&gt;4,"часов","часа")))</f>
        <v xml:space="preserve"> </v>
      </c>
      <c r="L83" s="327">
        <f>'гр8 МО3'!G35</f>
        <v>0</v>
      </c>
      <c r="M83" s="328" t="str">
        <f>IF(L83=1,"час",IF(L83=0," ",IF(L83&gt;4,"часов","часа")))</f>
        <v xml:space="preserve"> </v>
      </c>
      <c r="N83" s="327">
        <f>'гр8 МО3'!H35</f>
        <v>0</v>
      </c>
      <c r="O83" s="328" t="str">
        <f>IF(N83=1,"час",IF(N83=0," ",IF(N83&gt;4,"часов","часа")))</f>
        <v xml:space="preserve"> </v>
      </c>
      <c r="P83" s="327">
        <f>'гр8 МО3'!I35</f>
        <v>0</v>
      </c>
      <c r="Q83" s="328" t="str">
        <f>IF(P83=1,"час",IF(P83=0," ",IF(P83&gt;4,"часов","часа")))</f>
        <v xml:space="preserve"> </v>
      </c>
      <c r="R83" s="327">
        <f>'гр8 МО3'!J35</f>
        <v>0</v>
      </c>
      <c r="S83" s="328" t="str">
        <f>IF(R83=1,"час",IF(R83=0," ",IF(R83&gt;4,"часов","часа")))</f>
        <v xml:space="preserve"> </v>
      </c>
      <c r="T83" s="327">
        <f>'гр8 МО3'!K35</f>
        <v>0</v>
      </c>
      <c r="U83" s="328" t="str">
        <f>IF(T83=1,"час",IF(T83=0," ",IF(T83&gt;4,"часов","часа")))</f>
        <v xml:space="preserve"> </v>
      </c>
      <c r="V83" s="327">
        <f>'гр8 МО3'!L35</f>
        <v>0</v>
      </c>
      <c r="W83" s="328" t="str">
        <f>IF(V83=1,"час",IF(V83=0," ",IF(V83&gt;4,"часов","часа")))</f>
        <v xml:space="preserve"> </v>
      </c>
      <c r="X83" s="327">
        <f>'гр8 МО3'!M35</f>
        <v>0</v>
      </c>
      <c r="Y83" s="328" t="str">
        <f>IF(X83=1,"час",IF(X83=0," ",IF(X83&gt;4,"часов","часа")))</f>
        <v xml:space="preserve"> </v>
      </c>
      <c r="Z83" s="327">
        <f>'гр8 МО3'!N35</f>
        <v>0</v>
      </c>
      <c r="AA83" s="328" t="str">
        <f>IF(Z83=1,"час",IF(Z83=0," ",IF(Z83&gt;4,"часов","часа")))</f>
        <v xml:space="preserve"> </v>
      </c>
      <c r="AB83" s="327">
        <f>'гр8 МО3'!O35</f>
        <v>0</v>
      </c>
      <c r="AC83" s="328" t="str">
        <f t="shared" ref="AC83" si="114">IF(AB83=1,"час",IF(AB83=0," ",IF(AB83&gt;4,"часов","часа")))</f>
        <v xml:space="preserve"> </v>
      </c>
      <c r="AD83" s="327">
        <f>'гр8 МО3'!P35</f>
        <v>0</v>
      </c>
      <c r="AE83" s="328" t="str">
        <f t="shared" ref="AE83" si="115">IF(AD83=1,"час",IF(AD83=0," ",IF(AD83&gt;4,"часов","часа")))</f>
        <v xml:space="preserve"> </v>
      </c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5"/>
      <c r="BJ83" s="85"/>
    </row>
    <row r="84" spans="1:62" ht="24" customHeight="1" x14ac:dyDescent="0.25">
      <c r="A84" s="128">
        <v>24</v>
      </c>
      <c r="B84" s="298" t="str">
        <f>IF('МО3 общие данные '!E16=1,AG84,AH84)</f>
        <v>-</v>
      </c>
      <c r="C84" s="299"/>
      <c r="D84" s="298" t="str">
        <f>IF('МО3 общие данные '!E17=1,AI84,AJ84)</f>
        <v>-</v>
      </c>
      <c r="E84" s="299"/>
      <c r="F84" s="298" t="str">
        <f>IF('МО3 общие данные '!E18=1,AK84,AL84)</f>
        <v>-</v>
      </c>
      <c r="G84" s="299"/>
      <c r="H84" s="298" t="str">
        <f>IF('МО3 общие данные '!E19=1,AM84,AN84)</f>
        <v>-</v>
      </c>
      <c r="I84" s="299"/>
      <c r="J84" s="298" t="str">
        <f>IF('МО3 общие данные '!E20=1,AO84,AP84)</f>
        <v>-</v>
      </c>
      <c r="K84" s="299"/>
      <c r="L84" s="298" t="str">
        <f>IF('МО3 общие данные '!E21=1,AQ84,AR84)</f>
        <v>-</v>
      </c>
      <c r="M84" s="299"/>
      <c r="N84" s="298" t="str">
        <f>IF('МО3 общие данные '!E22=1,AS84,AT84)</f>
        <v>-</v>
      </c>
      <c r="O84" s="299"/>
      <c r="P84" s="298" t="str">
        <f>IF('МО3 общие данные '!E23=1,AU84,AV84)</f>
        <v>-</v>
      </c>
      <c r="Q84" s="299"/>
      <c r="R84" s="298" t="str">
        <f>IF('МО3 общие данные '!E24=1,AW84,AX84)</f>
        <v>-</v>
      </c>
      <c r="S84" s="299"/>
      <c r="T84" s="298" t="str">
        <f>IF('МО3 общие данные '!E25=1,AY84,AZ84)</f>
        <v>-</v>
      </c>
      <c r="U84" s="299"/>
      <c r="V84" s="298" t="str">
        <f>IF('МО3 общие данные '!E26=1,BA84,BB84)</f>
        <v>-</v>
      </c>
      <c r="W84" s="299"/>
      <c r="X84" s="298" t="str">
        <f>IF('МО3 общие данные '!E27=1,BC84,BD84)</f>
        <v>-</v>
      </c>
      <c r="Y84" s="299"/>
      <c r="Z84" s="298" t="str">
        <f>IF('МО3 общие данные '!E28=1,BE84,BF84)</f>
        <v>-</v>
      </c>
      <c r="AA84" s="299"/>
      <c r="AB84" s="298" t="str">
        <f>IF('МО3 общие данные '!E29=1,BG84,BH84)</f>
        <v>-</v>
      </c>
      <c r="AC84" s="299"/>
      <c r="AD84" s="298" t="str">
        <f>IF('МО3 общие данные '!E30=1,BI84,BJ84)</f>
        <v>-</v>
      </c>
      <c r="AE84" s="299"/>
      <c r="AG84" s="85" t="str">
        <f>(INDEX('МО3 общие данные '!E42:E60,MATCH(B83,'МО3 общие данные '!B42:B60,0)))</f>
        <v>-</v>
      </c>
      <c r="AH84" s="85" t="str">
        <f>(INDEX('МО3 общие данные '!E42:E60,MATCH(B83,'МО3 общие данные '!B42:B60,0)))</f>
        <v>-</v>
      </c>
      <c r="AI84" s="85" t="str">
        <f>(INDEX('МО3 общие данные '!E42:E60,MATCH(D83,'МО3 общие данные '!B42:B60,0)))</f>
        <v>-</v>
      </c>
      <c r="AJ84" s="85" t="str">
        <f>(INDEX('МО3 общие данные '!E42:E60,MATCH(D83,'МО3 общие данные '!B42:B60,0)))</f>
        <v>-</v>
      </c>
      <c r="AK84" s="85" t="str">
        <f>(INDEX('МО3 общие данные '!E42:E60,MATCH(F83,'МО3 общие данные '!B42:B60,0)))</f>
        <v>-</v>
      </c>
      <c r="AL84" s="85" t="str">
        <f>(INDEX('МО3 общие данные '!E42:E60,MATCH(F83,'МО3 общие данные '!B42:B60,0)))</f>
        <v>-</v>
      </c>
      <c r="AM84" s="85" t="str">
        <f>(INDEX('МО3 общие данные '!E42:E60,MATCH(H83,'МО3 общие данные '!B42:B60,0)))</f>
        <v>-</v>
      </c>
      <c r="AN84" s="85" t="str">
        <f>(INDEX('МО3 общие данные '!E42:E60,MATCH(H83,'МО3 общие данные '!B42:B60,0)))</f>
        <v>-</v>
      </c>
      <c r="AO84" s="85" t="str">
        <f>(INDEX('МО3 общие данные '!E42:E60,MATCH(J83,'МО3 общие данные '!B42:B60,0)))</f>
        <v>-</v>
      </c>
      <c r="AP84" s="85" t="str">
        <f>(INDEX('МО3 общие данные '!E42:E60,MATCH(J83,'МО3 общие данные '!B42:B60,0)))</f>
        <v>-</v>
      </c>
      <c r="AQ84" s="85" t="str">
        <f>(INDEX('МО3 общие данные '!E42:E60,MATCH(L83,'МО3 общие данные '!B42:B60,0)))</f>
        <v>-</v>
      </c>
      <c r="AR84" s="85" t="str">
        <f>(INDEX('МО3 общие данные '!E42:E60,MATCH(L83,'МО3 общие данные '!B42:B60,0)))</f>
        <v>-</v>
      </c>
      <c r="AS84" s="85" t="str">
        <f>(INDEX('МО3 общие данные '!E42:E60,MATCH(N83,'МО3 общие данные '!B42:B60,0)))</f>
        <v>-</v>
      </c>
      <c r="AT84" s="85" t="str">
        <f>(INDEX('МО3 общие данные '!E42:E60,MATCH(N83,'МО3 общие данные '!B42:B60,0)))</f>
        <v>-</v>
      </c>
      <c r="AU84" s="85" t="str">
        <f>(INDEX('МО3 общие данные '!E42:E60,MATCH(P83,'МО3 общие данные '!B42:B60,0)))</f>
        <v>-</v>
      </c>
      <c r="AV84" s="85" t="str">
        <f>(INDEX('МО3 общие данные '!E42:E60,MATCH(P83,'МО3 общие данные '!B42:B60,0)))</f>
        <v>-</v>
      </c>
      <c r="AW84" s="85" t="str">
        <f>(INDEX('МО3 общие данные '!E42:E60,MATCH(R83,'МО3 общие данные '!B42:B60,0)))</f>
        <v>-</v>
      </c>
      <c r="AX84" s="85" t="str">
        <f>(INDEX('МО3 общие данные '!E42:E60,MATCH(R83,'МО3 общие данные '!B42:B60,0)))</f>
        <v>-</v>
      </c>
      <c r="AY84" s="85" t="str">
        <f>(INDEX('МО3 общие данные '!E42:E60,MATCH(T83,'МО3 общие данные '!B42:B60,0)))</f>
        <v>-</v>
      </c>
      <c r="AZ84" s="85" t="str">
        <f>(INDEX('МО3 общие данные '!E42:E60,MATCH(T83,'МО3 общие данные '!B42:B60,0)))</f>
        <v>-</v>
      </c>
      <c r="BA84" s="85" t="str">
        <f>(INDEX('МО3 общие данные '!E42:E60,MATCH(V83,'МО3 общие данные '!B42:B60,0)))</f>
        <v>-</v>
      </c>
      <c r="BB84" s="85" t="str">
        <f>(INDEX('МО3 общие данные '!E42:E60,MATCH(V83,'МО3 общие данные '!B42:B60,0)))</f>
        <v>-</v>
      </c>
      <c r="BC84" s="85" t="str">
        <f>(INDEX('МО3 общие данные '!E42:E60,MATCH(X83,'МО3 общие данные '!B42:B60,0)))</f>
        <v>-</v>
      </c>
      <c r="BD84" s="85" t="str">
        <f>(INDEX('МО3 общие данные '!E42:E60,MATCH(X83,'МО3 общие данные '!B42:B60,0)))</f>
        <v>-</v>
      </c>
      <c r="BE84" s="85" t="str">
        <f>(INDEX('МО3 общие данные '!E42:E60,MATCH(Z83,'МО3 общие данные '!B42:B60,0)))</f>
        <v>-</v>
      </c>
      <c r="BF84" s="85" t="str">
        <f>(INDEX('МО3 общие данные '!E42:E60,MATCH(Z83,'МО3 общие данные '!B42:B60,0)))</f>
        <v>-</v>
      </c>
      <c r="BG84" s="85" t="str">
        <f>(INDEX('МО3 общие данные '!E42:E60,MATCH(AB83,'МО3 общие данные '!B42:B60,0)))</f>
        <v>-</v>
      </c>
      <c r="BH84" s="85" t="str">
        <f>(INDEX('МО3 общие данные '!E42:E60,MATCH(AB83,'МО3 общие данные '!B42:B60,0)))</f>
        <v>-</v>
      </c>
      <c r="BI84" s="85" t="str">
        <f>(INDEX('МО3 общие данные '!E42:E60,MATCH(AD83,'МО3 общие данные '!B42:B60,0)))</f>
        <v>-</v>
      </c>
      <c r="BJ84" s="85" t="str">
        <f>(INDEX('МО3 общие данные '!E42:E60,MATCH(AD83,'МО3 общие данные '!B42:B60,0)))</f>
        <v>-</v>
      </c>
    </row>
    <row r="85" spans="1:62" x14ac:dyDescent="0.25">
      <c r="A85" s="129" t="s">
        <v>17</v>
      </c>
      <c r="B85" s="329" t="str">
        <f>IF(B83&gt;0,"Д",IF(B83=0," "))</f>
        <v xml:space="preserve"> </v>
      </c>
      <c r="C85" s="330"/>
      <c r="D85" s="329" t="str">
        <f t="shared" ref="D85:Z85" si="116">IF(D83&gt;0,"Д",IF(D83=0," "))</f>
        <v xml:space="preserve"> </v>
      </c>
      <c r="E85" s="330"/>
      <c r="F85" s="329" t="str">
        <f t="shared" si="116"/>
        <v xml:space="preserve"> </v>
      </c>
      <c r="G85" s="330"/>
      <c r="H85" s="329" t="str">
        <f t="shared" si="116"/>
        <v xml:space="preserve"> </v>
      </c>
      <c r="I85" s="330"/>
      <c r="J85" s="329" t="str">
        <f t="shared" si="116"/>
        <v xml:space="preserve"> </v>
      </c>
      <c r="K85" s="330"/>
      <c r="L85" s="329" t="str">
        <f t="shared" si="116"/>
        <v xml:space="preserve"> </v>
      </c>
      <c r="M85" s="330"/>
      <c r="N85" s="329" t="str">
        <f t="shared" si="116"/>
        <v xml:space="preserve"> </v>
      </c>
      <c r="O85" s="330"/>
      <c r="P85" s="329" t="str">
        <f t="shared" si="116"/>
        <v xml:space="preserve"> </v>
      </c>
      <c r="Q85" s="330"/>
      <c r="R85" s="329" t="str">
        <f t="shared" si="116"/>
        <v xml:space="preserve"> </v>
      </c>
      <c r="S85" s="330"/>
      <c r="T85" s="329" t="str">
        <f t="shared" si="116"/>
        <v xml:space="preserve"> </v>
      </c>
      <c r="U85" s="330"/>
      <c r="V85" s="329" t="str">
        <f t="shared" si="116"/>
        <v xml:space="preserve"> </v>
      </c>
      <c r="W85" s="330"/>
      <c r="X85" s="329" t="str">
        <f t="shared" si="116"/>
        <v xml:space="preserve"> </v>
      </c>
      <c r="Y85" s="330"/>
      <c r="Z85" s="329" t="str">
        <f t="shared" si="116"/>
        <v xml:space="preserve"> </v>
      </c>
      <c r="AA85" s="330"/>
      <c r="AB85" s="329" t="str">
        <f t="shared" ref="AB85" si="117">IF(AB83&gt;0,"Д",IF(AB83=0," "))</f>
        <v xml:space="preserve"> </v>
      </c>
      <c r="AC85" s="330"/>
      <c r="AD85" s="329" t="str">
        <f t="shared" ref="AD85" si="118">IF(AD83&gt;0,"Д",IF(AD83=0," "))</f>
        <v xml:space="preserve"> </v>
      </c>
      <c r="AE85" s="330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</row>
    <row r="86" spans="1:62" x14ac:dyDescent="0.25">
      <c r="A86" s="128"/>
      <c r="B86" s="327">
        <f>'гр8 МО3'!B36</f>
        <v>0</v>
      </c>
      <c r="C86" s="328" t="str">
        <f>IF(B86=1,"час",IF(B86=0," ",IF(B86&gt;4,"часов","часа")))</f>
        <v xml:space="preserve"> </v>
      </c>
      <c r="D86" s="327">
        <f>'гр8 МО3'!C36</f>
        <v>0</v>
      </c>
      <c r="E86" s="328" t="str">
        <f>IF(D86=1,"час",IF(D86=0," ",IF(D86&gt;4,"часов","часа")))</f>
        <v xml:space="preserve"> </v>
      </c>
      <c r="F86" s="327">
        <f>'гр8 МО3'!D36</f>
        <v>0</v>
      </c>
      <c r="G86" s="328" t="str">
        <f>IF(F86=1,"час",IF(F86=0," ",IF(F86&gt;4,"часов","часа")))</f>
        <v xml:space="preserve"> </v>
      </c>
      <c r="H86" s="327">
        <f>'гр8 МО3'!E36</f>
        <v>0</v>
      </c>
      <c r="I86" s="328" t="str">
        <f>IF(H86=1,"час",IF(H86=0," ",IF(H86&gt;4,"часов","часа")))</f>
        <v xml:space="preserve"> </v>
      </c>
      <c r="J86" s="327">
        <f>'гр8 МО3'!F36</f>
        <v>0</v>
      </c>
      <c r="K86" s="328" t="str">
        <f>IF(J86=1,"час",IF(J86=0," ",IF(J86&gt;4,"часов","часа")))</f>
        <v xml:space="preserve"> </v>
      </c>
      <c r="L86" s="327">
        <f>'гр8 МО3'!G36</f>
        <v>0</v>
      </c>
      <c r="M86" s="328" t="str">
        <f>IF(L86=1,"час",IF(L86=0," ",IF(L86&gt;4,"часов","часа")))</f>
        <v xml:space="preserve"> </v>
      </c>
      <c r="N86" s="327">
        <f>'гр8 МО3'!H36</f>
        <v>0</v>
      </c>
      <c r="O86" s="328" t="str">
        <f>IF(N86=1,"час",IF(N86=0," ",IF(N86&gt;4,"часов","часа")))</f>
        <v xml:space="preserve"> </v>
      </c>
      <c r="P86" s="327">
        <f>'гр8 МО3'!I36</f>
        <v>0</v>
      </c>
      <c r="Q86" s="328" t="str">
        <f>IF(P86=1,"час",IF(P86=0," ",IF(P86&gt;4,"часов","часа")))</f>
        <v xml:space="preserve"> </v>
      </c>
      <c r="R86" s="327">
        <f>'гр8 МО3'!J36</f>
        <v>0</v>
      </c>
      <c r="S86" s="328" t="str">
        <f>IF(R86=1,"час",IF(R86=0," ",IF(R86&gt;4,"часов","часа")))</f>
        <v xml:space="preserve"> </v>
      </c>
      <c r="T86" s="327">
        <f>'гр8 МО3'!K36</f>
        <v>0</v>
      </c>
      <c r="U86" s="328" t="str">
        <f>IF(T86=1,"час",IF(T86=0," ",IF(T86&gt;4,"часов","часа")))</f>
        <v xml:space="preserve"> </v>
      </c>
      <c r="V86" s="327">
        <f>'гр8 МО3'!L36</f>
        <v>0</v>
      </c>
      <c r="W86" s="328" t="str">
        <f>IF(V86=1,"час",IF(V86=0," ",IF(V86&gt;4,"часов","часа")))</f>
        <v xml:space="preserve"> </v>
      </c>
      <c r="X86" s="327">
        <f>'гр8 МО3'!M36</f>
        <v>0</v>
      </c>
      <c r="Y86" s="328" t="str">
        <f>IF(X86=1,"час",IF(X86=0," ",IF(X86&gt;4,"часов","часа")))</f>
        <v xml:space="preserve"> </v>
      </c>
      <c r="Z86" s="327">
        <f>'гр8 МО3'!N36</f>
        <v>0</v>
      </c>
      <c r="AA86" s="328" t="str">
        <f>IF(Z86=1,"час",IF(Z86=0," ",IF(Z86&gt;4,"часов","часа")))</f>
        <v xml:space="preserve"> </v>
      </c>
      <c r="AB86" s="327">
        <f>'гр8 МО3'!O36</f>
        <v>0</v>
      </c>
      <c r="AC86" s="328" t="str">
        <f t="shared" ref="AC86" si="119">IF(AB86=1,"час",IF(AB86=0," ",IF(AB86&gt;4,"часов","часа")))</f>
        <v xml:space="preserve"> </v>
      </c>
      <c r="AD86" s="327">
        <f>'гр8 МО3'!P36</f>
        <v>0</v>
      </c>
      <c r="AE86" s="328" t="str">
        <f t="shared" ref="AE86" si="120">IF(AD86=1,"час",IF(AD86=0," ",IF(AD86&gt;4,"часов","часа")))</f>
        <v xml:space="preserve"> </v>
      </c>
      <c r="AG86" s="85"/>
      <c r="AH86" s="8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5"/>
      <c r="BG86" s="85"/>
      <c r="BH86" s="85"/>
      <c r="BI86" s="85"/>
      <c r="BJ86" s="85"/>
    </row>
    <row r="87" spans="1:62" ht="24" customHeight="1" x14ac:dyDescent="0.25">
      <c r="A87" s="128">
        <v>25</v>
      </c>
      <c r="B87" s="298" t="str">
        <f>IF('МО3 общие данные '!E16=1,AG87,AH87)</f>
        <v>-</v>
      </c>
      <c r="C87" s="299"/>
      <c r="D87" s="298" t="str">
        <f>IF('МО3 общие данные '!E17=1,AI87,AJ87)</f>
        <v>-</v>
      </c>
      <c r="E87" s="299"/>
      <c r="F87" s="298" t="str">
        <f>IF('МО3 общие данные '!E18=1,AK87,AL87)</f>
        <v>-</v>
      </c>
      <c r="G87" s="299"/>
      <c r="H87" s="298" t="str">
        <f>IF('МО3 общие данные '!E19=1,AM87,AN87)</f>
        <v>-</v>
      </c>
      <c r="I87" s="299"/>
      <c r="J87" s="298" t="str">
        <f>IF('МО3 общие данные '!E20=1,AO87,AP87)</f>
        <v>-</v>
      </c>
      <c r="K87" s="299"/>
      <c r="L87" s="298" t="str">
        <f>IF('МО3 общие данные '!E21=1,AQ87,AR87)</f>
        <v>-</v>
      </c>
      <c r="M87" s="299"/>
      <c r="N87" s="298" t="str">
        <f>IF('МО3 общие данные '!E22=1,AS87,AT87)</f>
        <v>-</v>
      </c>
      <c r="O87" s="299"/>
      <c r="P87" s="298" t="str">
        <f>IF('МО3 общие данные '!E23=1,AU87,AV87)</f>
        <v>-</v>
      </c>
      <c r="Q87" s="299"/>
      <c r="R87" s="298" t="str">
        <f>IF('МО3 общие данные '!E24=1,AW87,AX87)</f>
        <v>-</v>
      </c>
      <c r="S87" s="299"/>
      <c r="T87" s="298" t="str">
        <f>IF('МО3 общие данные '!E25=1,AY87,AZ87)</f>
        <v>-</v>
      </c>
      <c r="U87" s="299"/>
      <c r="V87" s="298" t="str">
        <f>IF('МО3 общие данные '!E26=1,BA87,BB87)</f>
        <v>-</v>
      </c>
      <c r="W87" s="299"/>
      <c r="X87" s="298" t="str">
        <f>IF('МО3 общие данные '!E27=1,BC87,BD87)</f>
        <v>-</v>
      </c>
      <c r="Y87" s="299"/>
      <c r="Z87" s="298" t="str">
        <f>IF('МО3 общие данные '!E28=1,BE87,BF87)</f>
        <v>-</v>
      </c>
      <c r="AA87" s="299"/>
      <c r="AB87" s="298" t="str">
        <f>IF('МО3 общие данные '!E29=1,BG87,BH87)</f>
        <v>-</v>
      </c>
      <c r="AC87" s="299"/>
      <c r="AD87" s="298" t="str">
        <f>IF('МО3 общие данные '!E30=1,BI87,BJ87)</f>
        <v>-</v>
      </c>
      <c r="AE87" s="299"/>
      <c r="AG87" s="85" t="str">
        <f>(INDEX('МО3 общие данные '!E42:E60,MATCH(B86,'МО3 общие данные '!B42:B60,0)))</f>
        <v>-</v>
      </c>
      <c r="AH87" s="85" t="str">
        <f>(INDEX('МО3 общие данные '!E42:E60,MATCH(B86,'МО3 общие данные '!B42:B60,0)))</f>
        <v>-</v>
      </c>
      <c r="AI87" s="85" t="str">
        <f>(INDEX('МО3 общие данные '!E42:E60,MATCH(D86,'МО3 общие данные '!B42:B60,0)))</f>
        <v>-</v>
      </c>
      <c r="AJ87" s="85" t="str">
        <f>(INDEX('МО3 общие данные '!E42:E60,MATCH(D86,'МО3 общие данные '!B42:B60,0)))</f>
        <v>-</v>
      </c>
      <c r="AK87" s="85" t="str">
        <f>(INDEX('МО3 общие данные '!E42:E60,MATCH(F86,'МО3 общие данные '!B42:B60,0)))</f>
        <v>-</v>
      </c>
      <c r="AL87" s="85" t="str">
        <f>(INDEX('МО3 общие данные '!E42:E60,MATCH(F86,'МО3 общие данные '!B42:B60,0)))</f>
        <v>-</v>
      </c>
      <c r="AM87" s="85" t="str">
        <f>(INDEX('МО3 общие данные '!E42:E60,MATCH(H86,'МО3 общие данные '!B42:B60,0)))</f>
        <v>-</v>
      </c>
      <c r="AN87" s="85" t="str">
        <f>(INDEX('МО3 общие данные '!E42:E60,MATCH(H86,'МО3 общие данные '!B42:B60,0)))</f>
        <v>-</v>
      </c>
      <c r="AO87" s="85" t="str">
        <f>(INDEX('МО3 общие данные '!E42:E60,MATCH(J86,'МО3 общие данные '!B42:B60,0)))</f>
        <v>-</v>
      </c>
      <c r="AP87" s="85" t="str">
        <f>(INDEX('МО3 общие данные '!E42:E60,MATCH(J86,'МО3 общие данные '!B42:B60,0)))</f>
        <v>-</v>
      </c>
      <c r="AQ87" s="85" t="str">
        <f>(INDEX('МО3 общие данные '!E42:E60,MATCH(L86,'МО3 общие данные '!B42:B60,0)))</f>
        <v>-</v>
      </c>
      <c r="AR87" s="85" t="str">
        <f>(INDEX('МО3 общие данные '!E42:E60,MATCH(L86,'МО3 общие данные '!B42:B60,0)))</f>
        <v>-</v>
      </c>
      <c r="AS87" s="85" t="str">
        <f>(INDEX('МО3 общие данные '!E42:E60,MATCH(N86,'МО3 общие данные '!B42:B60,0)))</f>
        <v>-</v>
      </c>
      <c r="AT87" s="85" t="str">
        <f>(INDEX('МО3 общие данные '!E42:E60,MATCH(N86,'МО3 общие данные '!B42:B60,0)))</f>
        <v>-</v>
      </c>
      <c r="AU87" s="85" t="str">
        <f>(INDEX('МО3 общие данные '!E42:E60,MATCH(P86,'МО3 общие данные '!B42:B60,0)))</f>
        <v>-</v>
      </c>
      <c r="AV87" s="85" t="str">
        <f>(INDEX('МО3 общие данные '!E42:E60,MATCH(P86,'МО3 общие данные '!B42:B60,0)))</f>
        <v>-</v>
      </c>
      <c r="AW87" s="85" t="str">
        <f>(INDEX('МО3 общие данные '!E42:E60,MATCH(R86,'МО3 общие данные '!B42:B60,0)))</f>
        <v>-</v>
      </c>
      <c r="AX87" s="85" t="str">
        <f>(INDEX('МО3 общие данные '!E42:E60,MATCH(R86,'МО3 общие данные '!B42:B60,0)))</f>
        <v>-</v>
      </c>
      <c r="AY87" s="85" t="str">
        <f>(INDEX('МО3 общие данные '!E42:E60,MATCH(T86,'МО3 общие данные '!B42:B60,0)))</f>
        <v>-</v>
      </c>
      <c r="AZ87" s="85" t="str">
        <f>(INDEX('МО3 общие данные '!E42:E60,MATCH(T86,'МО3 общие данные '!B42:B60,0)))</f>
        <v>-</v>
      </c>
      <c r="BA87" s="85" t="str">
        <f>(INDEX('МО3 общие данные '!E42:E60,MATCH(V86,'МО3 общие данные '!B42:B60,0)))</f>
        <v>-</v>
      </c>
      <c r="BB87" s="85" t="str">
        <f>(INDEX('МО3 общие данные '!E42:E60,MATCH(V86,'МО3 общие данные '!B42:B60,0)))</f>
        <v>-</v>
      </c>
      <c r="BC87" s="85" t="str">
        <f>(INDEX('МО3 общие данные '!E42:E60,MATCH(X86,'МО3 общие данные '!B42:B60,0)))</f>
        <v>-</v>
      </c>
      <c r="BD87" s="85" t="str">
        <f>(INDEX('МО3 общие данные '!E42:E60,MATCH(X86,'МО3 общие данные '!B42:B60,0)))</f>
        <v>-</v>
      </c>
      <c r="BE87" s="85" t="str">
        <f>(INDEX('МО3 общие данные '!E42:E60,MATCH(Z86,'МО3 общие данные '!B42:B60,0)))</f>
        <v>-</v>
      </c>
      <c r="BF87" s="85" t="str">
        <f>(INDEX('МО3 общие данные '!E42:E60,MATCH(Z86,'МО3 общие данные '!B42:B60,0)))</f>
        <v>-</v>
      </c>
      <c r="BG87" s="85" t="str">
        <f>(INDEX('МО3 общие данные '!E42:E60,MATCH(AB86,'МО3 общие данные '!B42:B60,0)))</f>
        <v>-</v>
      </c>
      <c r="BH87" s="85" t="str">
        <f>(INDEX('МО3 общие данные '!E42:E60,MATCH(AB86,'МО3 общие данные '!B42:B60,0)))</f>
        <v>-</v>
      </c>
      <c r="BI87" s="85" t="str">
        <f>(INDEX('МО3 общие данные '!E42:E60,MATCH(AD86,'МО3 общие данные '!B42:B60,0)))</f>
        <v>-</v>
      </c>
      <c r="BJ87" s="85" t="str">
        <f>(INDEX('МО3 общие данные '!E42:E60,MATCH(AD86,'МО3 общие данные '!B42:B60,0)))</f>
        <v>-</v>
      </c>
    </row>
    <row r="88" spans="1:62" x14ac:dyDescent="0.25">
      <c r="A88" s="129" t="s">
        <v>18</v>
      </c>
      <c r="B88" s="329" t="str">
        <f>IF(B86&gt;0,"Д",IF(B86=0," "))</f>
        <v xml:space="preserve"> </v>
      </c>
      <c r="C88" s="330"/>
      <c r="D88" s="329" t="str">
        <f t="shared" ref="D88:Z88" si="121">IF(D86&gt;0,"Д",IF(D86=0," "))</f>
        <v xml:space="preserve"> </v>
      </c>
      <c r="E88" s="330"/>
      <c r="F88" s="329" t="str">
        <f t="shared" si="121"/>
        <v xml:space="preserve"> </v>
      </c>
      <c r="G88" s="330"/>
      <c r="H88" s="329" t="str">
        <f t="shared" si="121"/>
        <v xml:space="preserve"> </v>
      </c>
      <c r="I88" s="330"/>
      <c r="J88" s="329" t="str">
        <f t="shared" si="121"/>
        <v xml:space="preserve"> </v>
      </c>
      <c r="K88" s="330"/>
      <c r="L88" s="329" t="str">
        <f t="shared" si="121"/>
        <v xml:space="preserve"> </v>
      </c>
      <c r="M88" s="330"/>
      <c r="N88" s="329" t="str">
        <f t="shared" si="121"/>
        <v xml:space="preserve"> </v>
      </c>
      <c r="O88" s="330"/>
      <c r="P88" s="329" t="str">
        <f t="shared" si="121"/>
        <v xml:space="preserve"> </v>
      </c>
      <c r="Q88" s="330"/>
      <c r="R88" s="329" t="str">
        <f t="shared" si="121"/>
        <v xml:space="preserve"> </v>
      </c>
      <c r="S88" s="330"/>
      <c r="T88" s="329" t="str">
        <f t="shared" si="121"/>
        <v xml:space="preserve"> </v>
      </c>
      <c r="U88" s="330"/>
      <c r="V88" s="329" t="str">
        <f t="shared" si="121"/>
        <v xml:space="preserve"> </v>
      </c>
      <c r="W88" s="330"/>
      <c r="X88" s="329" t="str">
        <f t="shared" si="121"/>
        <v xml:space="preserve"> </v>
      </c>
      <c r="Y88" s="330"/>
      <c r="Z88" s="329" t="str">
        <f t="shared" si="121"/>
        <v xml:space="preserve"> </v>
      </c>
      <c r="AA88" s="330"/>
      <c r="AB88" s="329" t="str">
        <f t="shared" ref="AB88" si="122">IF(AB86&gt;0,"Д",IF(AB86=0," "))</f>
        <v xml:space="preserve"> </v>
      </c>
      <c r="AC88" s="330"/>
      <c r="AD88" s="329" t="str">
        <f t="shared" ref="AD88" si="123">IF(AD86&gt;0,"Д",IF(AD86=0," "))</f>
        <v xml:space="preserve"> </v>
      </c>
      <c r="AE88" s="330"/>
      <c r="AG88" s="85"/>
      <c r="AH88" s="85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  <c r="BC88" s="85"/>
      <c r="BD88" s="85"/>
      <c r="BE88" s="85"/>
      <c r="BF88" s="85"/>
      <c r="BG88" s="85"/>
      <c r="BH88" s="85"/>
      <c r="BI88" s="85"/>
      <c r="BJ88" s="85"/>
    </row>
    <row r="89" spans="1:62" x14ac:dyDescent="0.25">
      <c r="A89" s="128"/>
      <c r="B89" s="327">
        <f>'гр8 МО3'!B37</f>
        <v>0</v>
      </c>
      <c r="C89" s="328" t="str">
        <f>IF(B89=1,"час",IF(B89=0," ",IF(B89&gt;4,"часов","часа")))</f>
        <v xml:space="preserve"> </v>
      </c>
      <c r="D89" s="327">
        <f>'гр8 МО3'!C37</f>
        <v>0</v>
      </c>
      <c r="E89" s="328" t="str">
        <f>IF(D89=1,"час",IF(D89=0," ",IF(D89&gt;4,"часов","часа")))</f>
        <v xml:space="preserve"> </v>
      </c>
      <c r="F89" s="327">
        <f>'гр8 МО3'!D37</f>
        <v>0</v>
      </c>
      <c r="G89" s="328" t="str">
        <f>IF(F89=1,"час",IF(F89=0," ",IF(F89&gt;4,"часов","часа")))</f>
        <v xml:space="preserve"> </v>
      </c>
      <c r="H89" s="327">
        <f>'гр8 МО3'!E37</f>
        <v>0</v>
      </c>
      <c r="I89" s="328" t="str">
        <f>IF(H89=1,"час",IF(H89=0," ",IF(H89&gt;4,"часов","часа")))</f>
        <v xml:space="preserve"> </v>
      </c>
      <c r="J89" s="327">
        <f>'гр8 МО3'!F37</f>
        <v>0</v>
      </c>
      <c r="K89" s="328" t="str">
        <f>IF(J89=1,"час",IF(J89=0," ",IF(J89&gt;4,"часов","часа")))</f>
        <v xml:space="preserve"> </v>
      </c>
      <c r="L89" s="327">
        <f>'гр8 МО3'!G37</f>
        <v>0</v>
      </c>
      <c r="M89" s="328" t="str">
        <f>IF(L89=1,"час",IF(L89=0," ",IF(L89&gt;4,"часов","часа")))</f>
        <v xml:space="preserve"> </v>
      </c>
      <c r="N89" s="327">
        <f>'гр8 МО3'!H37</f>
        <v>0</v>
      </c>
      <c r="O89" s="328" t="str">
        <f>IF(N89=1,"час",IF(N89=0," ",IF(N89&gt;4,"часов","часа")))</f>
        <v xml:space="preserve"> </v>
      </c>
      <c r="P89" s="327">
        <f>'гр8 МО3'!I37</f>
        <v>0</v>
      </c>
      <c r="Q89" s="328" t="str">
        <f>IF(P89=1,"час",IF(P89=0," ",IF(P89&gt;4,"часов","часа")))</f>
        <v xml:space="preserve"> </v>
      </c>
      <c r="R89" s="327">
        <f>'гр8 МО3'!J37</f>
        <v>0</v>
      </c>
      <c r="S89" s="328" t="str">
        <f>IF(R89=1,"час",IF(R89=0," ",IF(R89&gt;4,"часов","часа")))</f>
        <v xml:space="preserve"> </v>
      </c>
      <c r="T89" s="327">
        <f>'гр8 МО3'!K37</f>
        <v>0</v>
      </c>
      <c r="U89" s="328" t="str">
        <f>IF(T89=1,"час",IF(T89=0," ",IF(T89&gt;4,"часов","часа")))</f>
        <v xml:space="preserve"> </v>
      </c>
      <c r="V89" s="327">
        <f>'гр8 МО3'!L37</f>
        <v>0</v>
      </c>
      <c r="W89" s="328" t="str">
        <f>IF(V89=1,"час",IF(V89=0," ",IF(V89&gt;4,"часов","часа")))</f>
        <v xml:space="preserve"> </v>
      </c>
      <c r="X89" s="327">
        <f>'гр8 МО3'!M37</f>
        <v>0</v>
      </c>
      <c r="Y89" s="328" t="str">
        <f>IF(X89=1,"час",IF(X89=0," ",IF(X89&gt;4,"часов","часа")))</f>
        <v xml:space="preserve"> </v>
      </c>
      <c r="Z89" s="327">
        <f>'гр8 МО3'!N37</f>
        <v>0</v>
      </c>
      <c r="AA89" s="328" t="str">
        <f>IF(Z89=1,"час",IF(Z89=0," ",IF(Z89&gt;4,"часов","часа")))</f>
        <v xml:space="preserve"> </v>
      </c>
      <c r="AB89" s="327">
        <f>'гр8 МО3'!O37</f>
        <v>0</v>
      </c>
      <c r="AC89" s="328" t="str">
        <f t="shared" ref="AC89" si="124">IF(AB89=1,"час",IF(AB89=0," ",IF(AB89&gt;4,"часов","часа")))</f>
        <v xml:space="preserve"> </v>
      </c>
      <c r="AD89" s="327">
        <f>'гр8 МО3'!P37</f>
        <v>0</v>
      </c>
      <c r="AE89" s="328" t="str">
        <f t="shared" ref="AE89" si="125">IF(AD89=1,"час",IF(AD89=0," ",IF(AD89&gt;4,"часов","часа")))</f>
        <v xml:space="preserve"> </v>
      </c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</row>
    <row r="90" spans="1:62" ht="24" customHeight="1" x14ac:dyDescent="0.25">
      <c r="A90" s="128">
        <v>26</v>
      </c>
      <c r="B90" s="298" t="str">
        <f>IF('МО3 общие данные '!E16=1,AG90,AH90)</f>
        <v>-</v>
      </c>
      <c r="C90" s="299"/>
      <c r="D90" s="298" t="str">
        <f>IF('МО3 общие данные '!E17=1,AI90,AJ90)</f>
        <v>-</v>
      </c>
      <c r="E90" s="299"/>
      <c r="F90" s="298" t="str">
        <f>IF('МО3 общие данные '!E18=1,AK90,AL90)</f>
        <v>-</v>
      </c>
      <c r="G90" s="299"/>
      <c r="H90" s="298" t="str">
        <f>IF('МО3 общие данные '!E19=1,AM90,AN90)</f>
        <v>-</v>
      </c>
      <c r="I90" s="299"/>
      <c r="J90" s="298" t="str">
        <f>IF('МО3 общие данные '!E20=1,AO90,AP90)</f>
        <v>-</v>
      </c>
      <c r="K90" s="299"/>
      <c r="L90" s="298" t="str">
        <f>IF('МО3 общие данные '!E21=1,AQ90,AR90)</f>
        <v>-</v>
      </c>
      <c r="M90" s="299"/>
      <c r="N90" s="298" t="str">
        <f>IF('МО3 общие данные '!E22=1,AS90,AT90)</f>
        <v>-</v>
      </c>
      <c r="O90" s="299"/>
      <c r="P90" s="298" t="str">
        <f>IF('МО3 общие данные '!E23=1,AU90,AV90)</f>
        <v>-</v>
      </c>
      <c r="Q90" s="299"/>
      <c r="R90" s="298" t="str">
        <f>IF('МО3 общие данные '!E24=1,AW90,AX90)</f>
        <v>-</v>
      </c>
      <c r="S90" s="299"/>
      <c r="T90" s="298" t="str">
        <f>IF('МО3 общие данные '!E25=1,AY90,AZ90)</f>
        <v>-</v>
      </c>
      <c r="U90" s="299"/>
      <c r="V90" s="298" t="str">
        <f>IF('МО3 общие данные '!E26=1,BA90,BB90)</f>
        <v>-</v>
      </c>
      <c r="W90" s="299"/>
      <c r="X90" s="298" t="str">
        <f>IF('МО3 общие данные '!E27=1,BC90,BD90)</f>
        <v>-</v>
      </c>
      <c r="Y90" s="299"/>
      <c r="Z90" s="298" t="str">
        <f>IF('МО3 общие данные '!E28=1,BE90,BF90)</f>
        <v>-</v>
      </c>
      <c r="AA90" s="299"/>
      <c r="AB90" s="298" t="str">
        <f>IF('МО3 общие данные '!E29=1,BG90,BH90)</f>
        <v>-</v>
      </c>
      <c r="AC90" s="299"/>
      <c r="AD90" s="298" t="str">
        <f>IF('МО3 общие данные '!E30=1,BI90,BJ90)</f>
        <v>-</v>
      </c>
      <c r="AE90" s="299"/>
      <c r="AG90" s="85" t="str">
        <f>(INDEX('МО3 общие данные '!C42:C60,MATCH(B89,'МО3 общие данные '!B42:B60,0)))</f>
        <v>-</v>
      </c>
      <c r="AH90" s="85" t="str">
        <f>(INDEX('МО3 общие данные '!D42:D60,MATCH(B89,'МО3 общие данные '!B42:B60,0)))</f>
        <v>-</v>
      </c>
      <c r="AI90" s="85" t="str">
        <f>(INDEX('МО3 общие данные '!C42:C60,MATCH(D89,'МО3 общие данные '!B42:B60,0)))</f>
        <v>-</v>
      </c>
      <c r="AJ90" s="85" t="str">
        <f>(INDEX('МО3 общие данные '!D42:D60,MATCH(D89,'МО3 общие данные '!B42:B60,0)))</f>
        <v>-</v>
      </c>
      <c r="AK90" s="85" t="str">
        <f>(INDEX('МО3 общие данные '!C42:C60,MATCH(F89,'МО3 общие данные '!B42:B60,0)))</f>
        <v>-</v>
      </c>
      <c r="AL90" s="85" t="str">
        <f>(INDEX('МО3 общие данные '!D42:D60,MATCH(F89,'МО3 общие данные '!B42:B60,0)))</f>
        <v>-</v>
      </c>
      <c r="AM90" s="85" t="str">
        <f>(INDEX('МО3 общие данные '!C42:C60,MATCH(H89,'МО3 общие данные '!B42:B60,0)))</f>
        <v>-</v>
      </c>
      <c r="AN90" s="85" t="str">
        <f>(INDEX('МО3 общие данные '!D42:D60,MATCH(H89,'МО3 общие данные '!B42:B60,0)))</f>
        <v>-</v>
      </c>
      <c r="AO90" s="85" t="str">
        <f>(INDEX('МО3 общие данные '!C42:C60,MATCH(J89,'МО3 общие данные '!B42:B60,0)))</f>
        <v>-</v>
      </c>
      <c r="AP90" s="85" t="str">
        <f>(INDEX('МО3 общие данные '!D42:D60,MATCH(J89,'МО3 общие данные '!B42:B60,0)))</f>
        <v>-</v>
      </c>
      <c r="AQ90" s="85" t="str">
        <f>(INDEX('МО3 общие данные '!C42:C60,MATCH(L89,'МО3 общие данные '!B42:B60,0)))</f>
        <v>-</v>
      </c>
      <c r="AR90" s="85" t="str">
        <f>(INDEX('МО3 общие данные '!D42:D60,MATCH(L89,'МО3 общие данные '!B42:B60,0)))</f>
        <v>-</v>
      </c>
      <c r="AS90" s="85" t="str">
        <f>(INDEX('МО3 общие данные '!C42:C60,MATCH(N89,'МО3 общие данные '!B42:B60,0)))</f>
        <v>-</v>
      </c>
      <c r="AT90" s="85" t="str">
        <f>(INDEX('МО3 общие данные '!D42:D60,MATCH(N89,'МО3 общие данные '!B42:B60,0)))</f>
        <v>-</v>
      </c>
      <c r="AU90" s="85" t="str">
        <f>(INDEX('МО3 общие данные '!C42:C60,MATCH(P89,'МО3 общие данные '!B42:B60,0)))</f>
        <v>-</v>
      </c>
      <c r="AV90" s="85" t="str">
        <f>(INDEX('МО3 общие данные '!D42:D60,MATCH(P89,'МО3 общие данные '!B42:B60,0)))</f>
        <v>-</v>
      </c>
      <c r="AW90" s="85" t="str">
        <f>(INDEX('МО3 общие данные '!C42:C60,MATCH(R89,'МО3 общие данные '!B42:B60,0)))</f>
        <v>-</v>
      </c>
      <c r="AX90" s="85" t="str">
        <f>(INDEX('МО3 общие данные '!D42:D60,MATCH(R89,'МО3 общие данные '!B42:B60,0)))</f>
        <v>-</v>
      </c>
      <c r="AY90" s="85" t="str">
        <f>(INDEX('МО3 общие данные '!C42:C60,MATCH(T89,'МО3 общие данные '!B42:B60,0)))</f>
        <v>-</v>
      </c>
      <c r="AZ90" s="85" t="str">
        <f>(INDEX('МО3 общие данные '!D42:D60,MATCH(T89,'МО3 общие данные '!B42:B60,0)))</f>
        <v>-</v>
      </c>
      <c r="BA90" s="85" t="str">
        <f>(INDEX('МО3 общие данные '!C42:C60,MATCH(V89,'МО3 общие данные '!B42:B60,0)))</f>
        <v>-</v>
      </c>
      <c r="BB90" s="85" t="str">
        <f>(INDEX('МО3 общие данные '!D42:D60,MATCH(V89,'МО3 общие данные '!B42:B60,0)))</f>
        <v>-</v>
      </c>
      <c r="BC90" s="85" t="str">
        <f>(INDEX('МО3 общие данные '!C42:C60,MATCH(X89,'МО3 общие данные '!B42:B60,0)))</f>
        <v>-</v>
      </c>
      <c r="BD90" s="85" t="str">
        <f>(INDEX('МО3 общие данные '!D42:D60,MATCH(X89,'МО3 общие данные '!B42:B60,0)))</f>
        <v>-</v>
      </c>
      <c r="BE90" s="85" t="str">
        <f>(INDEX('МО3 общие данные '!C42:C60,MATCH(Z89,'МО3 общие данные '!B42:B60,0)))</f>
        <v>-</v>
      </c>
      <c r="BF90" s="85" t="str">
        <f>(INDEX('МО3 общие данные '!D42:D60,MATCH(Z89,'МО3 общие данные '!B42:B60,0)))</f>
        <v>-</v>
      </c>
      <c r="BG90" s="85" t="str">
        <f>(INDEX('МО3 общие данные '!C42:C60,MATCH(AB89,'МО3 общие данные '!B42:B60,0)))</f>
        <v>-</v>
      </c>
      <c r="BH90" s="85" t="str">
        <f>(INDEX('МО3 общие данные '!D42:D60,MATCH(AB89,'МО3 общие данные '!B42:B60,0)))</f>
        <v>-</v>
      </c>
      <c r="BI90" s="85" t="str">
        <f>(INDEX('МО3 общие данные '!C42:C60,MATCH(AD89,'МО3 общие данные '!B42:B60,0)))</f>
        <v>-</v>
      </c>
      <c r="BJ90" s="85" t="str">
        <f>(INDEX('МО3 общие данные '!D42:D60,MATCH(AD89,'МО3 общие данные '!B42:B60,0)))</f>
        <v>-</v>
      </c>
    </row>
    <row r="91" spans="1:62" x14ac:dyDescent="0.25">
      <c r="A91" s="129"/>
      <c r="B91" s="329" t="str">
        <f>IF(B89&gt;0,"Д",IF(B89=0," "))</f>
        <v xml:space="preserve"> </v>
      </c>
      <c r="C91" s="330"/>
      <c r="D91" s="329" t="str">
        <f t="shared" ref="D91:Z91" si="126">IF(D89&gt;0,"Д",IF(D89=0," "))</f>
        <v xml:space="preserve"> </v>
      </c>
      <c r="E91" s="330"/>
      <c r="F91" s="329" t="str">
        <f t="shared" si="126"/>
        <v xml:space="preserve"> </v>
      </c>
      <c r="G91" s="330"/>
      <c r="H91" s="329" t="str">
        <f t="shared" si="126"/>
        <v xml:space="preserve"> </v>
      </c>
      <c r="I91" s="330"/>
      <c r="J91" s="329" t="str">
        <f t="shared" si="126"/>
        <v xml:space="preserve"> </v>
      </c>
      <c r="K91" s="330"/>
      <c r="L91" s="329" t="str">
        <f t="shared" si="126"/>
        <v xml:space="preserve"> </v>
      </c>
      <c r="M91" s="330"/>
      <c r="N91" s="329" t="str">
        <f t="shared" si="126"/>
        <v xml:space="preserve"> </v>
      </c>
      <c r="O91" s="330"/>
      <c r="P91" s="329" t="str">
        <f t="shared" si="126"/>
        <v xml:space="preserve"> </v>
      </c>
      <c r="Q91" s="330"/>
      <c r="R91" s="329" t="str">
        <f t="shared" si="126"/>
        <v xml:space="preserve"> </v>
      </c>
      <c r="S91" s="330"/>
      <c r="T91" s="329" t="str">
        <f t="shared" si="126"/>
        <v xml:space="preserve"> </v>
      </c>
      <c r="U91" s="330"/>
      <c r="V91" s="329" t="str">
        <f t="shared" si="126"/>
        <v xml:space="preserve"> </v>
      </c>
      <c r="W91" s="330"/>
      <c r="X91" s="329" t="str">
        <f t="shared" si="126"/>
        <v xml:space="preserve"> </v>
      </c>
      <c r="Y91" s="330"/>
      <c r="Z91" s="329" t="str">
        <f t="shared" si="126"/>
        <v xml:space="preserve"> </v>
      </c>
      <c r="AA91" s="330"/>
      <c r="AB91" s="329" t="str">
        <f t="shared" ref="AB91" si="127">IF(AB89&gt;0,"Д",IF(AB89=0," "))</f>
        <v xml:space="preserve"> </v>
      </c>
      <c r="AC91" s="330"/>
      <c r="AD91" s="329" t="str">
        <f t="shared" ref="AD91" si="128">IF(AD89&gt;0,"Д",IF(AD89=0," "))</f>
        <v xml:space="preserve"> </v>
      </c>
      <c r="AE91" s="330"/>
      <c r="AG91" s="85"/>
      <c r="AH91" s="85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  <c r="BC91" s="85"/>
      <c r="BD91" s="85"/>
      <c r="BE91" s="85"/>
      <c r="BF91" s="85"/>
      <c r="BG91" s="85"/>
      <c r="BH91" s="85"/>
      <c r="BI91" s="85"/>
      <c r="BJ91" s="85"/>
    </row>
    <row r="92" spans="1:62" x14ac:dyDescent="0.25">
      <c r="A92" s="128"/>
      <c r="B92" s="327">
        <f>'гр8 МО3'!B38</f>
        <v>0</v>
      </c>
      <c r="C92" s="328" t="str">
        <f>IF(B92=1,"час",IF(B92=0," ",IF(B92&gt;4,"часов","часа")))</f>
        <v xml:space="preserve"> </v>
      </c>
      <c r="D92" s="327">
        <f>'гр8 МО3'!C38</f>
        <v>0</v>
      </c>
      <c r="E92" s="328" t="str">
        <f>IF(D92=1,"час",IF(D92=0," ",IF(D92&gt;4,"часов","часа")))</f>
        <v xml:space="preserve"> </v>
      </c>
      <c r="F92" s="327">
        <f>'гр8 МО3'!D38</f>
        <v>0</v>
      </c>
      <c r="G92" s="328" t="str">
        <f>IF(F92=1,"час",IF(F92=0," ",IF(F92&gt;4,"часов","часа")))</f>
        <v xml:space="preserve"> </v>
      </c>
      <c r="H92" s="327">
        <f>'гр8 МО3'!E38</f>
        <v>0</v>
      </c>
      <c r="I92" s="328" t="str">
        <f>IF(H92=1,"час",IF(H92=0," ",IF(H92&gt;4,"часов","часа")))</f>
        <v xml:space="preserve"> </v>
      </c>
      <c r="J92" s="327">
        <f>'гр8 МО3'!F38</f>
        <v>0</v>
      </c>
      <c r="K92" s="328" t="str">
        <f>IF(J92=1,"час",IF(J92=0," ",IF(J92&gt;4,"часов","часа")))</f>
        <v xml:space="preserve"> </v>
      </c>
      <c r="L92" s="327">
        <f>'гр8 МО3'!G38</f>
        <v>0</v>
      </c>
      <c r="M92" s="328" t="str">
        <f>IF(L92=1,"час",IF(L92=0," ",IF(L92&gt;4,"часов","часа")))</f>
        <v xml:space="preserve"> </v>
      </c>
      <c r="N92" s="327">
        <f>'гр8 МО3'!H38</f>
        <v>0</v>
      </c>
      <c r="O92" s="328" t="str">
        <f>IF(N92=1,"час",IF(N92=0," ",IF(N92&gt;4,"часов","часа")))</f>
        <v xml:space="preserve"> </v>
      </c>
      <c r="P92" s="327">
        <f>'гр8 МО3'!I38</f>
        <v>0</v>
      </c>
      <c r="Q92" s="328" t="str">
        <f>IF(P92=1,"час",IF(P92=0," ",IF(P92&gt;4,"часов","часа")))</f>
        <v xml:space="preserve"> </v>
      </c>
      <c r="R92" s="327">
        <f>'гр8 МО3'!J38</f>
        <v>0</v>
      </c>
      <c r="S92" s="328" t="str">
        <f>IF(R92=1,"час",IF(R92=0," ",IF(R92&gt;4,"часов","часа")))</f>
        <v xml:space="preserve"> </v>
      </c>
      <c r="T92" s="327">
        <f>'гр8 МО3'!K38</f>
        <v>0</v>
      </c>
      <c r="U92" s="328" t="str">
        <f>IF(T92=1,"час",IF(T92=0," ",IF(T92&gt;4,"часов","часа")))</f>
        <v xml:space="preserve"> </v>
      </c>
      <c r="V92" s="327">
        <f>'гр8 МО3'!L38</f>
        <v>0</v>
      </c>
      <c r="W92" s="328" t="str">
        <f>IF(V92=1,"час",IF(V92=0," ",IF(V92&gt;4,"часов","часа")))</f>
        <v xml:space="preserve"> </v>
      </c>
      <c r="X92" s="327">
        <f>'гр8 МО3'!M38</f>
        <v>0</v>
      </c>
      <c r="Y92" s="328" t="str">
        <f>IF(X92=1,"час",IF(X92=0," ",IF(X92&gt;4,"часов","часа")))</f>
        <v xml:space="preserve"> </v>
      </c>
      <c r="Z92" s="327">
        <f>'гр8 МО3'!N38</f>
        <v>0</v>
      </c>
      <c r="AA92" s="328" t="str">
        <f>IF(Z92=1,"час",IF(Z92=0," ",IF(Z92&gt;4,"часов","часа")))</f>
        <v xml:space="preserve"> </v>
      </c>
      <c r="AB92" s="327">
        <f>'гр8 МО3'!O38</f>
        <v>0</v>
      </c>
      <c r="AC92" s="328" t="str">
        <f t="shared" ref="AC92" si="129">IF(AB92=1,"час",IF(AB92=0," ",IF(AB92&gt;4,"часов","часа")))</f>
        <v xml:space="preserve"> </v>
      </c>
      <c r="AD92" s="327">
        <f>'гр8 МО3'!P38</f>
        <v>0</v>
      </c>
      <c r="AE92" s="328" t="str">
        <f t="shared" ref="AE92" si="130">IF(AD92=1,"час",IF(AD92=0," ",IF(AD92&gt;4,"часов","часа")))</f>
        <v xml:space="preserve"> </v>
      </c>
      <c r="AG92" s="85"/>
      <c r="AH92" s="85"/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85"/>
      <c r="AY92" s="85"/>
      <c r="AZ92" s="85"/>
      <c r="BA92" s="85"/>
      <c r="BB92" s="85"/>
      <c r="BC92" s="85"/>
      <c r="BD92" s="85"/>
      <c r="BE92" s="85"/>
      <c r="BF92" s="85"/>
      <c r="BG92" s="85"/>
      <c r="BH92" s="85"/>
      <c r="BI92" s="85"/>
      <c r="BJ92" s="85"/>
    </row>
    <row r="93" spans="1:62" x14ac:dyDescent="0.25">
      <c r="A93" s="128">
        <v>27</v>
      </c>
      <c r="B93" s="298" t="str">
        <f>IF('МО3 общие данные '!E16=1,AG93,AH93)</f>
        <v>-</v>
      </c>
      <c r="C93" s="299"/>
      <c r="D93" s="298" t="str">
        <f>IF('МО3 общие данные '!E17=1,AI93,AJ93)</f>
        <v>-</v>
      </c>
      <c r="E93" s="299"/>
      <c r="F93" s="298" t="str">
        <f>IF('МО3 общие данные '!E18=1,AK93,AL93)</f>
        <v>-</v>
      </c>
      <c r="G93" s="299"/>
      <c r="H93" s="298" t="str">
        <f>IF('МО3 общие данные '!E19=1,AM93,AN93)</f>
        <v>-</v>
      </c>
      <c r="I93" s="299"/>
      <c r="J93" s="298" t="str">
        <f>IF('МО3 общие данные '!E20=1,AO93,AP93)</f>
        <v>-</v>
      </c>
      <c r="K93" s="299"/>
      <c r="L93" s="298" t="str">
        <f>IF('МО3 общие данные '!E21=1,AQ93,AR93)</f>
        <v>-</v>
      </c>
      <c r="M93" s="299"/>
      <c r="N93" s="298" t="str">
        <f>IF('МО3 общие данные '!E22=1,AS93,AT93)</f>
        <v>-</v>
      </c>
      <c r="O93" s="299"/>
      <c r="P93" s="298" t="str">
        <f>IF('МО3 общие данные '!E23=1,AU93,AV93)</f>
        <v>-</v>
      </c>
      <c r="Q93" s="299"/>
      <c r="R93" s="298" t="str">
        <f>IF('МО3 общие данные '!E24=1,AW93,AX93)</f>
        <v>-</v>
      </c>
      <c r="S93" s="299"/>
      <c r="T93" s="298" t="str">
        <f>IF('МО3 общие данные '!E25=1,AY93,AZ93)</f>
        <v>-</v>
      </c>
      <c r="U93" s="299"/>
      <c r="V93" s="298" t="str">
        <f>IF('МО3 общие данные '!E26=1,BA93,BB93)</f>
        <v>-</v>
      </c>
      <c r="W93" s="299"/>
      <c r="X93" s="298" t="str">
        <f>IF('МО3 общие данные '!E27=1,BC93,BD93)</f>
        <v>-</v>
      </c>
      <c r="Y93" s="299"/>
      <c r="Z93" s="298" t="str">
        <f>IF('МО3 общие данные '!E28=1,BE93,BF93)</f>
        <v>-</v>
      </c>
      <c r="AA93" s="299"/>
      <c r="AB93" s="298" t="str">
        <f>IF('МО3 общие данные '!E29=1,BG93,BH93)</f>
        <v>-</v>
      </c>
      <c r="AC93" s="299"/>
      <c r="AD93" s="298" t="str">
        <f>IF('МО3 общие данные '!E30=1,BI93,BJ93)</f>
        <v>-</v>
      </c>
      <c r="AE93" s="299"/>
      <c r="AG93" s="85" t="str">
        <f>(INDEX('МО3 общие данные '!C42:C60,MATCH(B92,'МО3 общие данные '!B42:B60,0)))</f>
        <v>-</v>
      </c>
      <c r="AH93" s="85" t="str">
        <f>(INDEX('МО3 общие данные '!D42:D60,MATCH(B92,'МО3 общие данные '!B42:B60,0)))</f>
        <v>-</v>
      </c>
      <c r="AI93" s="85" t="str">
        <f>(INDEX('МО3 общие данные '!C42:C60,MATCH(D92,'МО3 общие данные '!B42:B60,0)))</f>
        <v>-</v>
      </c>
      <c r="AJ93" s="85" t="str">
        <f>(INDEX('МО3 общие данные '!D42:D60,MATCH(D92,'МО3 общие данные '!B42:B60,0)))</f>
        <v>-</v>
      </c>
      <c r="AK93" s="85" t="str">
        <f>(INDEX('МО3 общие данные '!C42:C60,MATCH(F92,'МО3 общие данные '!B42:B60,0)))</f>
        <v>-</v>
      </c>
      <c r="AL93" s="85" t="str">
        <f>(INDEX('МО3 общие данные '!D42:D60,MATCH(F92,'МО3 общие данные '!B42:B60,0)))</f>
        <v>-</v>
      </c>
      <c r="AM93" s="85" t="str">
        <f>(INDEX('МО3 общие данные '!C42:C60,MATCH(H92,'МО3 общие данные '!B42:B60,0)))</f>
        <v>-</v>
      </c>
      <c r="AN93" s="85" t="str">
        <f>(INDEX('МО3 общие данные '!D42:D60,MATCH(H92,'МО3 общие данные '!B42:B60,0)))</f>
        <v>-</v>
      </c>
      <c r="AO93" s="85" t="str">
        <f>(INDEX('МО3 общие данные '!C42:C60,MATCH(J92,'МО3 общие данные '!B42:B60,0)))</f>
        <v>-</v>
      </c>
      <c r="AP93" s="85" t="str">
        <f>(INDEX('МО3 общие данные '!D42:D60,MATCH(J92,'МО3 общие данные '!B42:B60,0)))</f>
        <v>-</v>
      </c>
      <c r="AQ93" s="85" t="str">
        <f>(INDEX('МО3 общие данные '!C42:C60,MATCH(L92,'МО3 общие данные '!B42:B60,0)))</f>
        <v>-</v>
      </c>
      <c r="AR93" s="85" t="str">
        <f>(INDEX('МО3 общие данные '!D42:D60,MATCH(L92,'МО3 общие данные '!B42:B60,0)))</f>
        <v>-</v>
      </c>
      <c r="AS93" s="85" t="str">
        <f>(INDEX('МО3 общие данные '!C42:C60,MATCH(N92,'МО3 общие данные '!B42:B60,0)))</f>
        <v>-</v>
      </c>
      <c r="AT93" s="85" t="str">
        <f>(INDEX('МО3 общие данные '!D42:D60,MATCH(N92,'МО3 общие данные '!B42:B60,0)))</f>
        <v>-</v>
      </c>
      <c r="AU93" s="85" t="str">
        <f>(INDEX('МО3 общие данные '!C42:C60,MATCH(P92,'МО3 общие данные '!B42:B60,0)))</f>
        <v>-</v>
      </c>
      <c r="AV93" s="85" t="str">
        <f>(INDEX('МО3 общие данные '!D42:D60,MATCH(P92,'МО3 общие данные '!B42:B60,0)))</f>
        <v>-</v>
      </c>
      <c r="AW93" s="85" t="str">
        <f>(INDEX('МО3 общие данные '!C42:C60,MATCH(R92,'МО3 общие данные '!B42:B60,0)))</f>
        <v>-</v>
      </c>
      <c r="AX93" s="85" t="str">
        <f>(INDEX('МО3 общие данные '!D42:D60,MATCH(R92,'МО3 общие данные '!B42:B60,0)))</f>
        <v>-</v>
      </c>
      <c r="AY93" s="85" t="str">
        <f>(INDEX('МО3 общие данные '!C42:C60,MATCH(T92,'МО3 общие данные '!B42:B60,0)))</f>
        <v>-</v>
      </c>
      <c r="AZ93" s="85" t="str">
        <f>(INDEX('МО3 общие данные '!D42:D60,MATCH(T92,'МО3 общие данные '!B42:B60,0)))</f>
        <v>-</v>
      </c>
      <c r="BA93" s="85" t="str">
        <f>(INDEX('МО3 общие данные '!C42:C60,MATCH(V92,'МО3 общие данные '!B42:B60,0)))</f>
        <v>-</v>
      </c>
      <c r="BB93" s="85" t="str">
        <f>(INDEX('МО3 общие данные '!D42:D60,MATCH(V92,'МО3 общие данные '!B42:B60,0)))</f>
        <v>-</v>
      </c>
      <c r="BC93" s="85" t="str">
        <f>(INDEX('МО3 общие данные '!C42:C60,MATCH(X92,'МО3 общие данные '!B42:B60,0)))</f>
        <v>-</v>
      </c>
      <c r="BD93" s="85" t="str">
        <f>(INDEX('МО3 общие данные '!D42:D60,MATCH(X92,'МО3 общие данные '!B42:B60,0)))</f>
        <v>-</v>
      </c>
      <c r="BE93" s="85" t="str">
        <f>(INDEX('МО3 общие данные '!C42:C60,MATCH(Z92,'МО3 общие данные '!B42:B60,0)))</f>
        <v>-</v>
      </c>
      <c r="BF93" s="85" t="str">
        <f>(INDEX('МО3 общие данные '!D42:D60,MATCH(Z92,'МО3 общие данные '!B42:B60,0)))</f>
        <v>-</v>
      </c>
      <c r="BG93" s="85" t="str">
        <f>(INDEX('МО3 общие данные '!C42:C60,MATCH(AB92,'МО3 общие данные '!B42:B60,0)))</f>
        <v>-</v>
      </c>
      <c r="BH93" s="85" t="str">
        <f>(INDEX('МО3 общие данные '!D42:D60,MATCH(AB92,'МО3 общие данные '!B42:B60,0)))</f>
        <v>-</v>
      </c>
      <c r="BI93" s="85" t="str">
        <f>(INDEX('МО3 общие данные '!C42:C60,MATCH(AD92,'МО3 общие данные '!B42:B60,0)))</f>
        <v>-</v>
      </c>
      <c r="BJ93" s="85" t="str">
        <f>(INDEX('МО3 общие данные '!D42:D60,MATCH(AD92,'МО3 общие данные '!B42:B60,0)))</f>
        <v>-</v>
      </c>
    </row>
    <row r="94" spans="1:62" x14ac:dyDescent="0.25">
      <c r="A94" s="129"/>
      <c r="B94" s="329" t="str">
        <f>IF(B92&gt;0,"Д",IF(B92=0," "))</f>
        <v xml:space="preserve"> </v>
      </c>
      <c r="C94" s="330"/>
      <c r="D94" s="329" t="str">
        <f t="shared" ref="D94:Z94" si="131">IF(D92&gt;0,"Д",IF(D92=0," "))</f>
        <v xml:space="preserve"> </v>
      </c>
      <c r="E94" s="330"/>
      <c r="F94" s="329" t="str">
        <f t="shared" si="131"/>
        <v xml:space="preserve"> </v>
      </c>
      <c r="G94" s="330"/>
      <c r="H94" s="329" t="str">
        <f t="shared" si="131"/>
        <v xml:space="preserve"> </v>
      </c>
      <c r="I94" s="330"/>
      <c r="J94" s="329" t="str">
        <f t="shared" si="131"/>
        <v xml:space="preserve"> </v>
      </c>
      <c r="K94" s="330"/>
      <c r="L94" s="329" t="str">
        <f t="shared" si="131"/>
        <v xml:space="preserve"> </v>
      </c>
      <c r="M94" s="330"/>
      <c r="N94" s="329" t="str">
        <f t="shared" si="131"/>
        <v xml:space="preserve"> </v>
      </c>
      <c r="O94" s="330"/>
      <c r="P94" s="329" t="str">
        <f t="shared" si="131"/>
        <v xml:space="preserve"> </v>
      </c>
      <c r="Q94" s="330"/>
      <c r="R94" s="329" t="str">
        <f t="shared" si="131"/>
        <v xml:space="preserve"> </v>
      </c>
      <c r="S94" s="330"/>
      <c r="T94" s="329" t="str">
        <f t="shared" si="131"/>
        <v xml:space="preserve"> </v>
      </c>
      <c r="U94" s="330"/>
      <c r="V94" s="329" t="str">
        <f t="shared" si="131"/>
        <v xml:space="preserve"> </v>
      </c>
      <c r="W94" s="330"/>
      <c r="X94" s="329" t="str">
        <f t="shared" si="131"/>
        <v xml:space="preserve"> </v>
      </c>
      <c r="Y94" s="330"/>
      <c r="Z94" s="329" t="str">
        <f t="shared" si="131"/>
        <v xml:space="preserve"> </v>
      </c>
      <c r="AA94" s="330"/>
      <c r="AB94" s="329" t="str">
        <f t="shared" ref="AB94" si="132">IF(AB92&gt;0,"Д",IF(AB92=0," "))</f>
        <v xml:space="preserve"> </v>
      </c>
      <c r="AC94" s="330"/>
      <c r="AD94" s="329" t="str">
        <f t="shared" ref="AD94" si="133">IF(AD92&gt;0,"Д",IF(AD92=0," "))</f>
        <v xml:space="preserve"> </v>
      </c>
      <c r="AE94" s="330"/>
      <c r="AG94" s="85"/>
      <c r="AH94" s="85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  <c r="BC94" s="85"/>
      <c r="BD94" s="85"/>
      <c r="BE94" s="85"/>
      <c r="BF94" s="85"/>
      <c r="BG94" s="85"/>
      <c r="BH94" s="85"/>
      <c r="BI94" s="85"/>
      <c r="BJ94" s="85"/>
    </row>
    <row r="95" spans="1:62" x14ac:dyDescent="0.25">
      <c r="A95" s="128"/>
      <c r="B95" s="327">
        <f>'гр8 МО3'!B39</f>
        <v>0</v>
      </c>
      <c r="C95" s="328" t="str">
        <f>IF(B95=1,"час",IF(B95=0," ",IF(B95&gt;4,"часов","часа")))</f>
        <v xml:space="preserve"> </v>
      </c>
      <c r="D95" s="327">
        <f>'гр8 МО3'!C39</f>
        <v>0</v>
      </c>
      <c r="E95" s="328" t="str">
        <f>IF(D95=1,"час",IF(D95=0," ",IF(D95&gt;4,"часов","часа")))</f>
        <v xml:space="preserve"> </v>
      </c>
      <c r="F95" s="327">
        <f>'гр8 МО3'!D39</f>
        <v>0</v>
      </c>
      <c r="G95" s="328" t="str">
        <f>IF(F95=1,"час",IF(F95=0," ",IF(F95&gt;4,"часов","часа")))</f>
        <v xml:space="preserve"> </v>
      </c>
      <c r="H95" s="327">
        <f>'гр8 МО3'!E39</f>
        <v>0</v>
      </c>
      <c r="I95" s="328" t="str">
        <f>IF(H95=1,"час",IF(H95=0," ",IF(H95&gt;4,"часов","часа")))</f>
        <v xml:space="preserve"> </v>
      </c>
      <c r="J95" s="327">
        <f>'гр8 МО3'!F39</f>
        <v>0</v>
      </c>
      <c r="K95" s="328" t="str">
        <f>IF(J95=1,"час",IF(J95=0," ",IF(J95&gt;4,"часов","часа")))</f>
        <v xml:space="preserve"> </v>
      </c>
      <c r="L95" s="327">
        <f>'гр8 МО3'!G39</f>
        <v>0</v>
      </c>
      <c r="M95" s="328" t="str">
        <f>IF(L95=1,"час",IF(L95=0," ",IF(L95&gt;4,"часов","часа")))</f>
        <v xml:space="preserve"> </v>
      </c>
      <c r="N95" s="327">
        <f>'гр8 МО3'!H39</f>
        <v>0</v>
      </c>
      <c r="O95" s="328" t="str">
        <f>IF(N95=1,"час",IF(N95=0," ",IF(N95&gt;4,"часов","часа")))</f>
        <v xml:space="preserve"> </v>
      </c>
      <c r="P95" s="327">
        <f>'гр8 МО3'!I39</f>
        <v>0</v>
      </c>
      <c r="Q95" s="328" t="str">
        <f>IF(P95=1,"час",IF(P95=0," ",IF(P95&gt;4,"часов","часа")))</f>
        <v xml:space="preserve"> </v>
      </c>
      <c r="R95" s="327">
        <f>'гр8 МО3'!J39</f>
        <v>0</v>
      </c>
      <c r="S95" s="328" t="str">
        <f>IF(R95=1,"час",IF(R95=0," ",IF(R95&gt;4,"часов","часа")))</f>
        <v xml:space="preserve"> </v>
      </c>
      <c r="T95" s="327">
        <f>'гр8 МО3'!K39</f>
        <v>0</v>
      </c>
      <c r="U95" s="328" t="str">
        <f>IF(T95=1,"час",IF(T95=0," ",IF(T95&gt;4,"часов","часа")))</f>
        <v xml:space="preserve"> </v>
      </c>
      <c r="V95" s="327">
        <f>'гр8 МО3'!L39</f>
        <v>0</v>
      </c>
      <c r="W95" s="328" t="str">
        <f>IF(V95=1,"час",IF(V95=0," ",IF(V95&gt;4,"часов","часа")))</f>
        <v xml:space="preserve"> </v>
      </c>
      <c r="X95" s="327">
        <f>'гр8 МО3'!M39</f>
        <v>0</v>
      </c>
      <c r="Y95" s="328" t="str">
        <f>IF(X95=1,"час",IF(X95=0," ",IF(X95&gt;4,"часов","часа")))</f>
        <v xml:space="preserve"> </v>
      </c>
      <c r="Z95" s="327">
        <f>'гр8 МО3'!N39</f>
        <v>0</v>
      </c>
      <c r="AA95" s="328" t="str">
        <f>IF(Z95=1,"час",IF(Z95=0," ",IF(Z95&gt;4,"часов","часа")))</f>
        <v xml:space="preserve"> </v>
      </c>
      <c r="AB95" s="327">
        <f>'гр8 МО3'!O39</f>
        <v>0</v>
      </c>
      <c r="AC95" s="328" t="str">
        <f t="shared" ref="AC95" si="134">IF(AB95=1,"час",IF(AB95=0," ",IF(AB95&gt;4,"часов","часа")))</f>
        <v xml:space="preserve"> </v>
      </c>
      <c r="AD95" s="327">
        <f>'гр8 МО3'!P39</f>
        <v>0</v>
      </c>
      <c r="AE95" s="328" t="str">
        <f t="shared" ref="AE95" si="135">IF(AD95=1,"час",IF(AD95=0," ",IF(AD95&gt;4,"часов","часа")))</f>
        <v xml:space="preserve"> </v>
      </c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  <c r="BI95" s="85"/>
      <c r="BJ95" s="85"/>
    </row>
    <row r="96" spans="1:62" x14ac:dyDescent="0.25">
      <c r="A96" s="128">
        <v>28</v>
      </c>
      <c r="B96" s="298" t="str">
        <f>IF('МО3 общие данные '!E16=1,AG96,AH96)</f>
        <v>-</v>
      </c>
      <c r="C96" s="299"/>
      <c r="D96" s="298" t="str">
        <f>IF('МО3 общие данные '!E17=1,AI96,AJ96)</f>
        <v>-</v>
      </c>
      <c r="E96" s="299"/>
      <c r="F96" s="298" t="str">
        <f>IF('МО3 общие данные '!E18=1,AK96,AL96)</f>
        <v>-</v>
      </c>
      <c r="G96" s="299"/>
      <c r="H96" s="298" t="str">
        <f>IF('МО3 общие данные '!E19=1,AM96,AN96)</f>
        <v>-</v>
      </c>
      <c r="I96" s="299"/>
      <c r="J96" s="298" t="str">
        <f>IF('МО3 общие данные '!E20=1,AO96,AP96)</f>
        <v>-</v>
      </c>
      <c r="K96" s="299"/>
      <c r="L96" s="298" t="str">
        <f>IF('МО3 общие данные '!E21=1,AQ96,AR96)</f>
        <v>-</v>
      </c>
      <c r="M96" s="299"/>
      <c r="N96" s="298" t="str">
        <f>IF('МО3 общие данные '!E22=1,AS96,AT96)</f>
        <v>-</v>
      </c>
      <c r="O96" s="299"/>
      <c r="P96" s="298" t="str">
        <f>IF('МО3 общие данные '!E23=1,AU96,AV96)</f>
        <v>-</v>
      </c>
      <c r="Q96" s="299"/>
      <c r="R96" s="298" t="str">
        <f>IF('МО3 общие данные '!E24=1,AW96,AX96)</f>
        <v>-</v>
      </c>
      <c r="S96" s="299"/>
      <c r="T96" s="298" t="str">
        <f>IF('МО3 общие данные '!E25=1,AY96,AZ96)</f>
        <v>-</v>
      </c>
      <c r="U96" s="299"/>
      <c r="V96" s="298" t="str">
        <f>IF('МО3 общие данные '!E26=1,BA96,BB96)</f>
        <v>-</v>
      </c>
      <c r="W96" s="299"/>
      <c r="X96" s="298" t="str">
        <f>IF('МО3 общие данные '!E27=1,BC96,BD96)</f>
        <v>-</v>
      </c>
      <c r="Y96" s="299"/>
      <c r="Z96" s="298" t="str">
        <f>IF('МО3 общие данные '!E28=1,BE96,BF96)</f>
        <v>-</v>
      </c>
      <c r="AA96" s="299"/>
      <c r="AB96" s="298" t="str">
        <f>IF('МО3 общие данные '!E29=1,BG96,BH96)</f>
        <v>-</v>
      </c>
      <c r="AC96" s="299"/>
      <c r="AD96" s="298" t="str">
        <f>IF('МО3 общие данные '!E30=1,BI96,BJ96)</f>
        <v>-</v>
      </c>
      <c r="AE96" s="299"/>
      <c r="AG96" s="85" t="str">
        <f>(INDEX('МО3 общие данные '!C42:C60,MATCH(B95,'МО3 общие данные '!B42:B60,0)))</f>
        <v>-</v>
      </c>
      <c r="AH96" s="85" t="str">
        <f>(INDEX('МО3 общие данные '!D42:D60,MATCH(B95,'МО3 общие данные '!B42:B60,0)))</f>
        <v>-</v>
      </c>
      <c r="AI96" s="85" t="str">
        <f>(INDEX('МО3 общие данные '!C42:C60,MATCH(D95,'МО3 общие данные '!B42:B60,0)))</f>
        <v>-</v>
      </c>
      <c r="AJ96" s="85" t="str">
        <f>(INDEX('МО3 общие данные '!D42:D60,MATCH(D95,'МО3 общие данные '!B42:B60,0)))</f>
        <v>-</v>
      </c>
      <c r="AK96" s="85" t="str">
        <f>(INDEX('МО3 общие данные '!C42:C60,MATCH(F95,'МО3 общие данные '!B42:B60,0)))</f>
        <v>-</v>
      </c>
      <c r="AL96" s="85" t="str">
        <f>(INDEX('МО3 общие данные '!D42:D60,MATCH(F95,'МО3 общие данные '!B42:B60,0)))</f>
        <v>-</v>
      </c>
      <c r="AM96" s="85" t="str">
        <f>(INDEX('МО3 общие данные '!C42:C60,MATCH(H95,'МО3 общие данные '!B42:B60,0)))</f>
        <v>-</v>
      </c>
      <c r="AN96" s="85" t="str">
        <f>(INDEX('МО3 общие данные '!D42:D60,MATCH(H95,'МО3 общие данные '!B42:B60,0)))</f>
        <v>-</v>
      </c>
      <c r="AO96" s="85" t="str">
        <f>(INDEX('МО3 общие данные '!C42:C60,MATCH(J95,'МО3 общие данные '!B42:B60,0)))</f>
        <v>-</v>
      </c>
      <c r="AP96" s="85" t="str">
        <f>(INDEX('МО3 общие данные '!D42:D60,MATCH(J95,'МО3 общие данные '!B42:B60,0)))</f>
        <v>-</v>
      </c>
      <c r="AQ96" s="85" t="str">
        <f>(INDEX('МО3 общие данные '!C42:C60,MATCH(L95,'МО3 общие данные '!B42:B60,0)))</f>
        <v>-</v>
      </c>
      <c r="AR96" s="85" t="str">
        <f>(INDEX('МО3 общие данные '!D42:D60,MATCH(L95,'МО3 общие данные '!B42:B60,0)))</f>
        <v>-</v>
      </c>
      <c r="AS96" s="85" t="str">
        <f>(INDEX('МО3 общие данные '!C42:C60,MATCH(N95,'МО3 общие данные '!B42:B60,0)))</f>
        <v>-</v>
      </c>
      <c r="AT96" s="85" t="str">
        <f>(INDEX('МО3 общие данные '!D42:D60,MATCH(N95,'МО3 общие данные '!B42:B60,0)))</f>
        <v>-</v>
      </c>
      <c r="AU96" s="85" t="str">
        <f>(INDEX('МО3 общие данные '!C42:C60,MATCH(P95,'МО3 общие данные '!B42:B60,0)))</f>
        <v>-</v>
      </c>
      <c r="AV96" s="85" t="str">
        <f>(INDEX('МО3 общие данные '!D42:D60,MATCH(P95,'МО3 общие данные '!B42:B60,0)))</f>
        <v>-</v>
      </c>
      <c r="AW96" s="85" t="str">
        <f>(INDEX('МО3 общие данные '!C42:C60,MATCH(R95,'МО3 общие данные '!B42:B60,0)))</f>
        <v>-</v>
      </c>
      <c r="AX96" s="85" t="str">
        <f>(INDEX('МО3 общие данные '!D42:D60,MATCH(R95,'МО3 общие данные '!B42:B60,0)))</f>
        <v>-</v>
      </c>
      <c r="AY96" s="85" t="str">
        <f>(INDEX('МО3 общие данные '!C42:C60,MATCH(T95,'МО3 общие данные '!B42:B60,0)))</f>
        <v>-</v>
      </c>
      <c r="AZ96" s="85" t="str">
        <f>(INDEX('МО3 общие данные '!D42:D60,MATCH(T95,'МО3 общие данные '!B42:B60,0)))</f>
        <v>-</v>
      </c>
      <c r="BA96" s="85" t="str">
        <f>(INDEX('МО3 общие данные '!C42:C60,MATCH(V95,'МО3 общие данные '!B42:B60,0)))</f>
        <v>-</v>
      </c>
      <c r="BB96" s="85" t="str">
        <f>(INDEX('МО3 общие данные '!D42:D60,MATCH(V95,'МО3 общие данные '!B42:B60,0)))</f>
        <v>-</v>
      </c>
      <c r="BC96" s="85" t="str">
        <f>(INDEX('МО3 общие данные '!C42:C60,MATCH(X95,'МО3 общие данные '!B42:B60,0)))</f>
        <v>-</v>
      </c>
      <c r="BD96" s="85" t="str">
        <f>(INDEX('МО3 общие данные '!D42:D60,MATCH(X95,'МО3 общие данные '!B42:B60,0)))</f>
        <v>-</v>
      </c>
      <c r="BE96" s="85" t="str">
        <f>(INDEX('МО3 общие данные '!C42:C60,MATCH(Z95,'МО3 общие данные '!B42:B60,0)))</f>
        <v>-</v>
      </c>
      <c r="BF96" s="85" t="str">
        <f>(INDEX('МО3 общие данные '!D42:D60,MATCH(Z95,'МО3 общие данные '!B42:B60,0)))</f>
        <v>-</v>
      </c>
      <c r="BG96" s="85" t="str">
        <f>(INDEX('МО3 общие данные '!C42:C60,MATCH(AB95,'МО3 общие данные '!B42:B60,0)))</f>
        <v>-</v>
      </c>
      <c r="BH96" s="85" t="str">
        <f>(INDEX('МО3 общие данные '!D42:D60,MATCH(AB95,'МО3 общие данные '!B42:B60,0)))</f>
        <v>-</v>
      </c>
      <c r="BI96" s="85" t="str">
        <f>(INDEX('МО3 общие данные '!C42:C60,MATCH(AD95,'МО3 общие данные '!B42:B60,0)))</f>
        <v>-</v>
      </c>
      <c r="BJ96" s="85" t="str">
        <f>(INDEX('МО3 общие данные '!D42:D60,MATCH(AD95,'МО3 общие данные '!B42:B60,0)))</f>
        <v>-</v>
      </c>
    </row>
    <row r="97" spans="1:62" x14ac:dyDescent="0.25">
      <c r="A97" s="129"/>
      <c r="B97" s="329" t="str">
        <f>IF(B95&gt;0,"Д",IF(B95=0," "))</f>
        <v xml:space="preserve"> </v>
      </c>
      <c r="C97" s="330"/>
      <c r="D97" s="329" t="str">
        <f t="shared" ref="D97:Z97" si="136">IF(D95&gt;0,"Д",IF(D95=0," "))</f>
        <v xml:space="preserve"> </v>
      </c>
      <c r="E97" s="330"/>
      <c r="F97" s="329" t="str">
        <f t="shared" si="136"/>
        <v xml:space="preserve"> </v>
      </c>
      <c r="G97" s="330"/>
      <c r="H97" s="329" t="str">
        <f t="shared" si="136"/>
        <v xml:space="preserve"> </v>
      </c>
      <c r="I97" s="330"/>
      <c r="J97" s="329" t="str">
        <f t="shared" si="136"/>
        <v xml:space="preserve"> </v>
      </c>
      <c r="K97" s="330"/>
      <c r="L97" s="329" t="str">
        <f t="shared" si="136"/>
        <v xml:space="preserve"> </v>
      </c>
      <c r="M97" s="330"/>
      <c r="N97" s="329" t="str">
        <f t="shared" si="136"/>
        <v xml:space="preserve"> </v>
      </c>
      <c r="O97" s="330"/>
      <c r="P97" s="329" t="str">
        <f t="shared" si="136"/>
        <v xml:space="preserve"> </v>
      </c>
      <c r="Q97" s="330"/>
      <c r="R97" s="329" t="str">
        <f t="shared" si="136"/>
        <v xml:space="preserve"> </v>
      </c>
      <c r="S97" s="330"/>
      <c r="T97" s="329" t="str">
        <f t="shared" si="136"/>
        <v xml:space="preserve"> </v>
      </c>
      <c r="U97" s="330"/>
      <c r="V97" s="329" t="str">
        <f t="shared" si="136"/>
        <v xml:space="preserve"> </v>
      </c>
      <c r="W97" s="330"/>
      <c r="X97" s="329" t="str">
        <f t="shared" si="136"/>
        <v xml:space="preserve"> </v>
      </c>
      <c r="Y97" s="330"/>
      <c r="Z97" s="329" t="str">
        <f t="shared" si="136"/>
        <v xml:space="preserve"> </v>
      </c>
      <c r="AA97" s="330"/>
      <c r="AB97" s="329" t="str">
        <f t="shared" ref="AB97" si="137">IF(AB95&gt;0,"Д",IF(AB95=0," "))</f>
        <v xml:space="preserve"> </v>
      </c>
      <c r="AC97" s="330"/>
      <c r="AD97" s="329" t="str">
        <f t="shared" ref="AD97" si="138">IF(AD95&gt;0,"Д",IF(AD95=0," "))</f>
        <v xml:space="preserve"> </v>
      </c>
      <c r="AE97" s="330"/>
      <c r="AG97" s="85"/>
      <c r="AH97" s="85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  <c r="BC97" s="85"/>
      <c r="BD97" s="85"/>
      <c r="BE97" s="85"/>
      <c r="BF97" s="85"/>
      <c r="BG97" s="85"/>
      <c r="BH97" s="85"/>
      <c r="BI97" s="85"/>
      <c r="BJ97" s="85"/>
    </row>
    <row r="98" spans="1:62" x14ac:dyDescent="0.25">
      <c r="A98" s="128"/>
      <c r="B98" s="327">
        <f>'гр8 МО3'!B40</f>
        <v>0</v>
      </c>
      <c r="C98" s="328" t="str">
        <f>IF(B98=1,"час",IF(B98=0," ",IF(B98&gt;4,"часов","часа")))</f>
        <v xml:space="preserve"> </v>
      </c>
      <c r="D98" s="327">
        <f>'гр8 МО3'!C40</f>
        <v>0</v>
      </c>
      <c r="E98" s="328" t="str">
        <f>IF(D98=1,"час",IF(D98=0," ",IF(D98&gt;4,"часов","часа")))</f>
        <v xml:space="preserve"> </v>
      </c>
      <c r="F98" s="327">
        <f>'гр8 МО3'!D40</f>
        <v>0</v>
      </c>
      <c r="G98" s="328" t="str">
        <f>IF(F98=1,"час",IF(F98=0," ",IF(F98&gt;4,"часов","часа")))</f>
        <v xml:space="preserve"> </v>
      </c>
      <c r="H98" s="327">
        <f>'гр8 МО3'!E40</f>
        <v>0</v>
      </c>
      <c r="I98" s="328" t="str">
        <f>IF(H98=1,"час",IF(H98=0," ",IF(H98&gt;4,"часов","часа")))</f>
        <v xml:space="preserve"> </v>
      </c>
      <c r="J98" s="327">
        <f>'гр8 МО3'!F40</f>
        <v>0</v>
      </c>
      <c r="K98" s="328" t="str">
        <f>IF(J98=1,"час",IF(J98=0," ",IF(J98&gt;4,"часов","часа")))</f>
        <v xml:space="preserve"> </v>
      </c>
      <c r="L98" s="327">
        <f>'гр8 МО3'!G40</f>
        <v>0</v>
      </c>
      <c r="M98" s="328" t="str">
        <f>IF(L98=1,"час",IF(L98=0," ",IF(L98&gt;4,"часов","часа")))</f>
        <v xml:space="preserve"> </v>
      </c>
      <c r="N98" s="327">
        <f>'гр8 МО3'!H40</f>
        <v>0</v>
      </c>
      <c r="O98" s="328" t="str">
        <f>IF(N98=1,"час",IF(N98=0," ",IF(N98&gt;4,"часов","часа")))</f>
        <v xml:space="preserve"> </v>
      </c>
      <c r="P98" s="327">
        <f>'гр8 МО3'!I40</f>
        <v>0</v>
      </c>
      <c r="Q98" s="328" t="str">
        <f>IF(P98=1,"час",IF(P98=0," ",IF(P98&gt;4,"часов","часа")))</f>
        <v xml:space="preserve"> </v>
      </c>
      <c r="R98" s="327">
        <f>'гр8 МО3'!J40</f>
        <v>0</v>
      </c>
      <c r="S98" s="328" t="str">
        <f>IF(R98=1,"час",IF(R98=0," ",IF(R98&gt;4,"часов","часа")))</f>
        <v xml:space="preserve"> </v>
      </c>
      <c r="T98" s="327">
        <f>'гр8 МО3'!K40</f>
        <v>0</v>
      </c>
      <c r="U98" s="328" t="str">
        <f>IF(T98=1,"час",IF(T98=0," ",IF(T98&gt;4,"часов","часа")))</f>
        <v xml:space="preserve"> </v>
      </c>
      <c r="V98" s="327">
        <f>'гр8 МО3'!L40</f>
        <v>0</v>
      </c>
      <c r="W98" s="328" t="str">
        <f>IF(V98=1,"час",IF(V98=0," ",IF(V98&gt;4,"часов","часа")))</f>
        <v xml:space="preserve"> </v>
      </c>
      <c r="X98" s="327">
        <f>'гр8 МО3'!M40</f>
        <v>0</v>
      </c>
      <c r="Y98" s="328" t="str">
        <f>IF(X98=1,"час",IF(X98=0," ",IF(X98&gt;4,"часов","часа")))</f>
        <v xml:space="preserve"> </v>
      </c>
      <c r="Z98" s="327">
        <f>'гр8 МО3'!N40</f>
        <v>0</v>
      </c>
      <c r="AA98" s="328" t="str">
        <f>IF(Z98=1,"час",IF(Z98=0," ",IF(Z98&gt;4,"часов","часа")))</f>
        <v xml:space="preserve"> </v>
      </c>
      <c r="AB98" s="327">
        <f>'гр8 МО3'!O40</f>
        <v>0</v>
      </c>
      <c r="AC98" s="328" t="str">
        <f t="shared" ref="AC98" si="139">IF(AB98=1,"час",IF(AB98=0," ",IF(AB98&gt;4,"часов","часа")))</f>
        <v xml:space="preserve"> </v>
      </c>
      <c r="AD98" s="327">
        <f>'гр8 МО3'!P40</f>
        <v>0</v>
      </c>
      <c r="AE98" s="328" t="str">
        <f t="shared" ref="AE98" si="140">IF(AD98=1,"час",IF(AD98=0," ",IF(AD98&gt;4,"часов","часа")))</f>
        <v xml:space="preserve"> </v>
      </c>
      <c r="AG98" s="85"/>
      <c r="AH98" s="85"/>
      <c r="AI98" s="85"/>
      <c r="AJ98" s="85"/>
      <c r="AK98" s="85"/>
      <c r="AL98" s="85"/>
      <c r="AM98" s="85"/>
      <c r="AN98" s="85"/>
      <c r="AO98" s="85"/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5"/>
      <c r="BB98" s="85"/>
      <c r="BC98" s="85"/>
      <c r="BD98" s="85"/>
      <c r="BE98" s="85"/>
      <c r="BF98" s="85"/>
      <c r="BG98" s="85"/>
      <c r="BH98" s="85"/>
      <c r="BI98" s="85"/>
      <c r="BJ98" s="85"/>
    </row>
    <row r="99" spans="1:62" ht="24" customHeight="1" x14ac:dyDescent="0.25">
      <c r="A99" s="128">
        <v>29</v>
      </c>
      <c r="B99" s="298" t="str">
        <f>IF('МО3 общие данные '!E16=1,AG99,AH99)</f>
        <v>-</v>
      </c>
      <c r="C99" s="299"/>
      <c r="D99" s="298" t="str">
        <f>IF('МО3 общие данные '!E17=1,AI99,AJ99)</f>
        <v>-</v>
      </c>
      <c r="E99" s="299"/>
      <c r="F99" s="298" t="str">
        <f>IF('МО3 общие данные '!E18=1,AK99,AL99)</f>
        <v>-</v>
      </c>
      <c r="G99" s="299"/>
      <c r="H99" s="298" t="str">
        <f>IF('МО3 общие данные '!E19=1,AM99,AN99)</f>
        <v>-</v>
      </c>
      <c r="I99" s="299"/>
      <c r="J99" s="298" t="str">
        <f>IF('МО3 общие данные '!E20=1,AO99,AP99)</f>
        <v>-</v>
      </c>
      <c r="K99" s="299"/>
      <c r="L99" s="298" t="str">
        <f>IF('МО3 общие данные '!E21=1,AQ99,AR99)</f>
        <v>-</v>
      </c>
      <c r="M99" s="299"/>
      <c r="N99" s="298" t="str">
        <f>IF('МО3 общие данные '!E22=1,AS99,AT99)</f>
        <v>-</v>
      </c>
      <c r="O99" s="299"/>
      <c r="P99" s="298" t="str">
        <f>IF('МО3 общие данные '!E23=1,AU99,AV99)</f>
        <v>-</v>
      </c>
      <c r="Q99" s="299"/>
      <c r="R99" s="298" t="str">
        <f>IF('МО3 общие данные '!E24=1,AW99,AX99)</f>
        <v>-</v>
      </c>
      <c r="S99" s="299"/>
      <c r="T99" s="298" t="str">
        <f>IF('МО3 общие данные '!E25=1,AY99,AZ99)</f>
        <v>-</v>
      </c>
      <c r="U99" s="299"/>
      <c r="V99" s="298" t="str">
        <f>IF('МО3 общие данные '!E26=1,BA99,BB99)</f>
        <v>-</v>
      </c>
      <c r="W99" s="299"/>
      <c r="X99" s="298" t="str">
        <f>IF('МО3 общие данные '!E27=1,BC99,BD99)</f>
        <v>-</v>
      </c>
      <c r="Y99" s="299"/>
      <c r="Z99" s="298" t="str">
        <f>IF('МО3 общие данные '!E28=1,BE99,BF99)</f>
        <v>-</v>
      </c>
      <c r="AA99" s="299"/>
      <c r="AB99" s="298" t="str">
        <f>IF('МО3 общие данные '!E29=1,BG99,BH99)</f>
        <v>-</v>
      </c>
      <c r="AC99" s="299"/>
      <c r="AD99" s="298" t="str">
        <f>IF('МО3 общие данные '!E30=1,BI99,BJ99)</f>
        <v>-</v>
      </c>
      <c r="AE99" s="299"/>
      <c r="AG99" s="85" t="str">
        <f>(INDEX('МО3 общие данные '!C42:C60,MATCH(B98,'МО3 общие данные '!B42:B60,0)))</f>
        <v>-</v>
      </c>
      <c r="AH99" s="85" t="str">
        <f>(INDEX('МО3 общие данные '!D42:D60,MATCH(B98,'МО3 общие данные '!B42:B60,0)))</f>
        <v>-</v>
      </c>
      <c r="AI99" s="85" t="str">
        <f>(INDEX('МО3 общие данные '!C42:C60,MATCH(D98,'МО3 общие данные '!B42:B60,0)))</f>
        <v>-</v>
      </c>
      <c r="AJ99" s="85" t="str">
        <f>(INDEX('МО3 общие данные '!D42:D60,MATCH(D98,'МО3 общие данные '!B42:B60,0)))</f>
        <v>-</v>
      </c>
      <c r="AK99" s="85" t="str">
        <f>(INDEX('МО3 общие данные '!C42:C60,MATCH(F98,'МО3 общие данные '!B42:B60,0)))</f>
        <v>-</v>
      </c>
      <c r="AL99" s="85" t="str">
        <f>(INDEX('МО3 общие данные '!D42:D60,MATCH(F98,'МО3 общие данные '!B42:B60,0)))</f>
        <v>-</v>
      </c>
      <c r="AM99" s="85" t="str">
        <f>(INDEX('МО3 общие данные '!C42:C60,MATCH(H98,'МО3 общие данные '!B42:B60,0)))</f>
        <v>-</v>
      </c>
      <c r="AN99" s="85" t="str">
        <f>(INDEX('МО3 общие данные '!D42:D60,MATCH(H98,'МО3 общие данные '!B42:B60,0)))</f>
        <v>-</v>
      </c>
      <c r="AO99" s="85" t="str">
        <f>(INDEX('МО3 общие данные '!C42:C60,MATCH(J98,'МО3 общие данные '!B42:B60,0)))</f>
        <v>-</v>
      </c>
      <c r="AP99" s="85" t="str">
        <f>(INDEX('МО3 общие данные '!D42:D60,MATCH(J98,'МО3 общие данные '!B42:B60,0)))</f>
        <v>-</v>
      </c>
      <c r="AQ99" s="85" t="str">
        <f>(INDEX('МО3 общие данные '!C42:C60,MATCH(L98,'МО3 общие данные '!B42:B60,0)))</f>
        <v>-</v>
      </c>
      <c r="AR99" s="85" t="str">
        <f>(INDEX('МО3 общие данные '!D42:D60,MATCH(L98,'МО3 общие данные '!B42:B60,0)))</f>
        <v>-</v>
      </c>
      <c r="AS99" s="85" t="str">
        <f>(INDEX('МО3 общие данные '!C42:C60,MATCH(N98,'МО3 общие данные '!B42:B60,0)))</f>
        <v>-</v>
      </c>
      <c r="AT99" s="85" t="str">
        <f>(INDEX('МО3 общие данные '!D42:D60,MATCH(N98,'МО3 общие данные '!B42:B60,0)))</f>
        <v>-</v>
      </c>
      <c r="AU99" s="85" t="str">
        <f>(INDEX('МО3 общие данные '!C42:C60,MATCH(P98,'МО3 общие данные '!B42:B60,0)))</f>
        <v>-</v>
      </c>
      <c r="AV99" s="85" t="str">
        <f>(INDEX('МО3 общие данные '!D42:D60,MATCH(P98,'МО3 общие данные '!B42:B60,0)))</f>
        <v>-</v>
      </c>
      <c r="AW99" s="85" t="str">
        <f>(INDEX('МО3 общие данные '!C42:C60,MATCH(R98,'МО3 общие данные '!B42:B60,0)))</f>
        <v>-</v>
      </c>
      <c r="AX99" s="85" t="str">
        <f>(INDEX('МО3 общие данные '!D42:D60,MATCH(R98,'МО3 общие данные '!B42:B60,0)))</f>
        <v>-</v>
      </c>
      <c r="AY99" s="85" t="str">
        <f>(INDEX('МО3 общие данные '!C42:C60,MATCH(T98,'МО3 общие данные '!B42:B60,0)))</f>
        <v>-</v>
      </c>
      <c r="AZ99" s="85" t="str">
        <f>(INDEX('МО3 общие данные '!D42:D60,MATCH(T98,'МО3 общие данные '!B42:B60,0)))</f>
        <v>-</v>
      </c>
      <c r="BA99" s="85" t="str">
        <f>(INDEX('МО3 общие данные '!C42:C60,MATCH(V98,'МО3 общие данные '!B42:B60,0)))</f>
        <v>-</v>
      </c>
      <c r="BB99" s="85" t="str">
        <f>(INDEX('МО3 общие данные '!D42:D60,MATCH(V98,'МО3 общие данные '!B42:B60,0)))</f>
        <v>-</v>
      </c>
      <c r="BC99" s="85" t="str">
        <f>(INDEX('МО3 общие данные '!C42:C60,MATCH(X98,'МО3 общие данные '!B42:B60,0)))</f>
        <v>-</v>
      </c>
      <c r="BD99" s="85" t="str">
        <f>(INDEX('МО3 общие данные '!D42:D60,MATCH(X98,'МО3 общие данные '!B42:B60,0)))</f>
        <v>-</v>
      </c>
      <c r="BE99" s="85" t="str">
        <f>(INDEX('МО3 общие данные '!C42:C60,MATCH(Z98,'МО3 общие данные '!B42:B60,0)))</f>
        <v>-</v>
      </c>
      <c r="BF99" s="85" t="str">
        <f>(INDEX('МО3 общие данные '!D42:D60,MATCH(Z98,'МО3 общие данные '!B42:B60,0)))</f>
        <v>-</v>
      </c>
      <c r="BG99" s="85" t="str">
        <f>(INDEX('МО3 общие данные '!C42:C60,MATCH(AB98,'МО3 общие данные '!B42:B60,0)))</f>
        <v>-</v>
      </c>
      <c r="BH99" s="85" t="str">
        <f>(INDEX('МО3 общие данные '!D42:D60,MATCH(AB98,'МО3 общие данные '!B42:B60,0)))</f>
        <v>-</v>
      </c>
      <c r="BI99" s="85" t="str">
        <f>(INDEX('МО3 общие данные '!C42:C60,MATCH(AD98,'МО3 общие данные '!B42:B60,0)))</f>
        <v>-</v>
      </c>
      <c r="BJ99" s="85" t="str">
        <f>(INDEX('МО3 общие данные '!D42:D60,MATCH(AD98,'МО3 общие данные '!B42:B60,0)))</f>
        <v>-</v>
      </c>
    </row>
    <row r="100" spans="1:62" x14ac:dyDescent="0.25">
      <c r="A100" s="129"/>
      <c r="B100" s="329" t="str">
        <f>IF(B98&gt;0,"Д",IF(B98=0," "))</f>
        <v xml:space="preserve"> </v>
      </c>
      <c r="C100" s="330"/>
      <c r="D100" s="329" t="str">
        <f t="shared" ref="D100:Z100" si="141">IF(D98&gt;0,"Д",IF(D98=0," "))</f>
        <v xml:space="preserve"> </v>
      </c>
      <c r="E100" s="330"/>
      <c r="F100" s="329" t="str">
        <f t="shared" si="141"/>
        <v xml:space="preserve"> </v>
      </c>
      <c r="G100" s="330"/>
      <c r="H100" s="329" t="str">
        <f t="shared" si="141"/>
        <v xml:space="preserve"> </v>
      </c>
      <c r="I100" s="330"/>
      <c r="J100" s="329" t="str">
        <f t="shared" si="141"/>
        <v xml:space="preserve"> </v>
      </c>
      <c r="K100" s="330"/>
      <c r="L100" s="329" t="str">
        <f t="shared" si="141"/>
        <v xml:space="preserve"> </v>
      </c>
      <c r="M100" s="330"/>
      <c r="N100" s="329" t="str">
        <f t="shared" si="141"/>
        <v xml:space="preserve"> </v>
      </c>
      <c r="O100" s="330"/>
      <c r="P100" s="329" t="str">
        <f t="shared" si="141"/>
        <v xml:space="preserve"> </v>
      </c>
      <c r="Q100" s="330"/>
      <c r="R100" s="329" t="str">
        <f t="shared" si="141"/>
        <v xml:space="preserve"> </v>
      </c>
      <c r="S100" s="330"/>
      <c r="T100" s="329" t="str">
        <f t="shared" si="141"/>
        <v xml:space="preserve"> </v>
      </c>
      <c r="U100" s="330"/>
      <c r="V100" s="329" t="str">
        <f t="shared" si="141"/>
        <v xml:space="preserve"> </v>
      </c>
      <c r="W100" s="330"/>
      <c r="X100" s="329" t="str">
        <f t="shared" si="141"/>
        <v xml:space="preserve"> </v>
      </c>
      <c r="Y100" s="330"/>
      <c r="Z100" s="329" t="str">
        <f t="shared" si="141"/>
        <v xml:space="preserve"> </v>
      </c>
      <c r="AA100" s="330"/>
      <c r="AB100" s="329" t="str">
        <f t="shared" ref="AB100" si="142">IF(AB98&gt;0,"Д",IF(AB98=0," "))</f>
        <v xml:space="preserve"> </v>
      </c>
      <c r="AC100" s="330"/>
      <c r="AD100" s="329" t="str">
        <f t="shared" ref="AD100" si="143">IF(AD98&gt;0,"Д",IF(AD98=0," "))</f>
        <v xml:space="preserve"> </v>
      </c>
      <c r="AE100" s="330"/>
      <c r="AG100" s="85"/>
      <c r="AH100" s="85"/>
      <c r="AI100" s="85"/>
      <c r="AJ100" s="85"/>
      <c r="AK100" s="85"/>
      <c r="AL100" s="85"/>
      <c r="AM100" s="85"/>
      <c r="AN100" s="85"/>
      <c r="AO100" s="85"/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5"/>
      <c r="BB100" s="85"/>
      <c r="BC100" s="85"/>
      <c r="BD100" s="85"/>
      <c r="BE100" s="85"/>
      <c r="BF100" s="85"/>
      <c r="BG100" s="85"/>
      <c r="BH100" s="85"/>
      <c r="BI100" s="85"/>
      <c r="BJ100" s="85"/>
    </row>
    <row r="101" spans="1:62" x14ac:dyDescent="0.25">
      <c r="A101" s="128"/>
      <c r="B101" s="327">
        <f>'гр8 МО3'!B41</f>
        <v>0</v>
      </c>
      <c r="C101" s="328" t="str">
        <f>IF(B101=1,"час",IF(B101=0," ",IF(B101&gt;4,"часов","часа")))</f>
        <v xml:space="preserve"> </v>
      </c>
      <c r="D101" s="327">
        <f>'гр8 МО3'!C41</f>
        <v>0</v>
      </c>
      <c r="E101" s="328" t="str">
        <f>IF(D101=1,"час",IF(D101=0," ",IF(D101&gt;4,"часов","часа")))</f>
        <v xml:space="preserve"> </v>
      </c>
      <c r="F101" s="327">
        <f>'гр8 МО3'!D41</f>
        <v>0</v>
      </c>
      <c r="G101" s="328" t="str">
        <f>IF(F101=1,"час",IF(F101=0," ",IF(F101&gt;4,"часов","часа")))</f>
        <v xml:space="preserve"> </v>
      </c>
      <c r="H101" s="327">
        <f>'гр8 МО3'!E41</f>
        <v>0</v>
      </c>
      <c r="I101" s="328" t="str">
        <f>IF(H101=1,"час",IF(H101=0," ",IF(H101&gt;4,"часов","часа")))</f>
        <v xml:space="preserve"> </v>
      </c>
      <c r="J101" s="327">
        <f>'гр8 МО3'!F41</f>
        <v>0</v>
      </c>
      <c r="K101" s="328" t="str">
        <f>IF(J101=1,"час",IF(J101=0," ",IF(J101&gt;4,"часов","часа")))</f>
        <v xml:space="preserve"> </v>
      </c>
      <c r="L101" s="327">
        <f>'гр8 МО3'!G41</f>
        <v>0</v>
      </c>
      <c r="M101" s="328" t="str">
        <f>IF(L101=1,"час",IF(L101=0," ",IF(L101&gt;4,"часов","часа")))</f>
        <v xml:space="preserve"> </v>
      </c>
      <c r="N101" s="327">
        <f>'гр8 МО3'!H41</f>
        <v>0</v>
      </c>
      <c r="O101" s="328" t="str">
        <f>IF(N101=1,"час",IF(N101=0," ",IF(N101&gt;4,"часов","часа")))</f>
        <v xml:space="preserve"> </v>
      </c>
      <c r="P101" s="327">
        <f>'гр8 МО3'!I41</f>
        <v>0</v>
      </c>
      <c r="Q101" s="328" t="str">
        <f>IF(P101=1,"час",IF(P101=0," ",IF(P101&gt;4,"часов","часа")))</f>
        <v xml:space="preserve"> </v>
      </c>
      <c r="R101" s="327">
        <f>'гр8 МО3'!J41</f>
        <v>0</v>
      </c>
      <c r="S101" s="328" t="str">
        <f>IF(R101=1,"час",IF(R101=0," ",IF(R101&gt;4,"часов","часа")))</f>
        <v xml:space="preserve"> </v>
      </c>
      <c r="T101" s="327">
        <f>'гр8 МО3'!K41</f>
        <v>0</v>
      </c>
      <c r="U101" s="328" t="str">
        <f>IF(T101=1,"час",IF(T101=0," ",IF(T101&gt;4,"часов","часа")))</f>
        <v xml:space="preserve"> </v>
      </c>
      <c r="V101" s="327">
        <f>'гр8 МО3'!L41</f>
        <v>0</v>
      </c>
      <c r="W101" s="328" t="str">
        <f>IF(V101=1,"час",IF(V101=0," ",IF(V101&gt;4,"часов","часа")))</f>
        <v xml:space="preserve"> </v>
      </c>
      <c r="X101" s="327">
        <f>'гр8 МО3'!M41</f>
        <v>0</v>
      </c>
      <c r="Y101" s="328" t="str">
        <f>IF(X101=1,"час",IF(X101=0," ",IF(X101&gt;4,"часов","часа")))</f>
        <v xml:space="preserve"> </v>
      </c>
      <c r="Z101" s="327">
        <f>'гр8 МО3'!N41</f>
        <v>0</v>
      </c>
      <c r="AA101" s="328" t="str">
        <f>IF(Z101=1,"час",IF(Z101=0," ",IF(Z101&gt;4,"часов","часа")))</f>
        <v xml:space="preserve"> </v>
      </c>
      <c r="AB101" s="327">
        <f>'гр8 МО3'!O41</f>
        <v>0</v>
      </c>
      <c r="AC101" s="328" t="str">
        <f t="shared" ref="AC101" si="144">IF(AB101=1,"час",IF(AB101=0," ",IF(AB101&gt;4,"часов","часа")))</f>
        <v xml:space="preserve"> </v>
      </c>
      <c r="AD101" s="327">
        <f>'гр8 МО3'!P41</f>
        <v>0</v>
      </c>
      <c r="AE101" s="328" t="str">
        <f t="shared" ref="AE101" si="145">IF(AD101=1,"час",IF(AD101=0," ",IF(AD101&gt;4,"часов","часа")))</f>
        <v xml:space="preserve"> </v>
      </c>
      <c r="AG101" s="85"/>
      <c r="AH101" s="85"/>
      <c r="AI101" s="85"/>
      <c r="AJ101" s="85"/>
      <c r="AK101" s="85"/>
      <c r="AL101" s="85"/>
      <c r="AM101" s="85"/>
      <c r="AN101" s="85"/>
      <c r="AO101" s="85"/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5"/>
      <c r="BB101" s="85"/>
      <c r="BC101" s="85"/>
      <c r="BD101" s="85"/>
      <c r="BE101" s="85"/>
      <c r="BF101" s="85"/>
      <c r="BG101" s="85"/>
      <c r="BH101" s="85"/>
      <c r="BI101" s="85"/>
      <c r="BJ101" s="85"/>
    </row>
    <row r="102" spans="1:62" ht="24" customHeight="1" x14ac:dyDescent="0.25">
      <c r="A102" s="128">
        <v>30</v>
      </c>
      <c r="B102" s="298" t="str">
        <f>IF('МО3 общие данные '!E16=1,AG102,AH102)</f>
        <v>-</v>
      </c>
      <c r="C102" s="299"/>
      <c r="D102" s="298" t="str">
        <f>IF('МО3 общие данные '!E17=1,AI102,AJ102)</f>
        <v>-</v>
      </c>
      <c r="E102" s="299"/>
      <c r="F102" s="298" t="str">
        <f>IF('МО3 общие данные '!E18=1,AK102,AL102)</f>
        <v>-</v>
      </c>
      <c r="G102" s="299"/>
      <c r="H102" s="298" t="str">
        <f>IF('МО3 общие данные '!E19=1,AM102,AN102)</f>
        <v>-</v>
      </c>
      <c r="I102" s="299"/>
      <c r="J102" s="298" t="str">
        <f>IF('МО3 общие данные '!E20=1,AO102,AP102)</f>
        <v>-</v>
      </c>
      <c r="K102" s="299"/>
      <c r="L102" s="298" t="str">
        <f>IF('МО3 общие данные '!E21=1,AQ102,AR102)</f>
        <v>-</v>
      </c>
      <c r="M102" s="299"/>
      <c r="N102" s="298" t="str">
        <f>IF('МО3 общие данные '!E22=1,AS102,AT102)</f>
        <v>-</v>
      </c>
      <c r="O102" s="299"/>
      <c r="P102" s="298" t="str">
        <f>IF('МО3 общие данные '!E23=1,AU102,AV102)</f>
        <v>-</v>
      </c>
      <c r="Q102" s="299"/>
      <c r="R102" s="298" t="str">
        <f>IF('МО3 общие данные '!E24=1,AW102,AX102)</f>
        <v>-</v>
      </c>
      <c r="S102" s="299"/>
      <c r="T102" s="298" t="str">
        <f>IF('МО3 общие данные '!E25=1,AY102,AZ102)</f>
        <v>-</v>
      </c>
      <c r="U102" s="299"/>
      <c r="V102" s="298" t="str">
        <f>IF('МО3 общие данные '!E26=1,BA102,BB102)</f>
        <v>-</v>
      </c>
      <c r="W102" s="299"/>
      <c r="X102" s="298" t="str">
        <f>IF('МО3 общие данные '!E27=1,BC102,BD102)</f>
        <v>-</v>
      </c>
      <c r="Y102" s="299"/>
      <c r="Z102" s="298" t="str">
        <f>IF('МО3 общие данные '!E28=1,BE102,BF102)</f>
        <v>-</v>
      </c>
      <c r="AA102" s="299"/>
      <c r="AB102" s="298" t="str">
        <f>IF('МО3 общие данные '!E29=1,BG102,BH102)</f>
        <v>-</v>
      </c>
      <c r="AC102" s="299"/>
      <c r="AD102" s="298" t="str">
        <f>IF('МО3 общие данные '!E30=1,BI102,BJ102)</f>
        <v>-</v>
      </c>
      <c r="AE102" s="299"/>
      <c r="AG102" s="85" t="str">
        <f>(INDEX('МО3 общие данные '!C42:C60,MATCH(B101,'МО3 общие данные '!B42:B60,0)))</f>
        <v>-</v>
      </c>
      <c r="AH102" s="85" t="str">
        <f>(INDEX('МО3 общие данные '!D42:D60,MATCH(B101,'МО3 общие данные '!B42:B60,0)))</f>
        <v>-</v>
      </c>
      <c r="AI102" s="85" t="str">
        <f>(INDEX('МО3 общие данные '!C42:C60,MATCH(D101,'МО3 общие данные '!B42:B60,0)))</f>
        <v>-</v>
      </c>
      <c r="AJ102" s="85" t="str">
        <f>(INDEX('МО3 общие данные '!D42:D60,MATCH(D101,'МО3 общие данные '!B42:B60,0)))</f>
        <v>-</v>
      </c>
      <c r="AK102" s="85" t="str">
        <f>(INDEX('МО3 общие данные '!C42:C60,MATCH(F101,'МО3 общие данные '!B42:B60,0)))</f>
        <v>-</v>
      </c>
      <c r="AL102" s="85" t="str">
        <f>(INDEX('МО3 общие данные '!D42:D60,MATCH(F101,'МО3 общие данные '!B42:B60,0)))</f>
        <v>-</v>
      </c>
      <c r="AM102" s="85" t="str">
        <f>(INDEX('МО3 общие данные '!C42:C60,MATCH(H101,'МО3 общие данные '!B42:B60,0)))</f>
        <v>-</v>
      </c>
      <c r="AN102" s="85" t="str">
        <f>(INDEX('МО3 общие данные '!D42:D60,MATCH(H101,'МО3 общие данные '!B42:B60,0)))</f>
        <v>-</v>
      </c>
      <c r="AO102" s="85" t="str">
        <f>(INDEX('МО3 общие данные '!C42:C60,MATCH(J101,'МО3 общие данные '!B42:B60,0)))</f>
        <v>-</v>
      </c>
      <c r="AP102" s="85" t="str">
        <f>(INDEX('МО3 общие данные '!D42:D60,MATCH(J101,'МО3 общие данные '!B42:B60,0)))</f>
        <v>-</v>
      </c>
      <c r="AQ102" s="85" t="str">
        <f>(INDEX('МО3 общие данные '!C42:C60,MATCH(L101,'МО3 общие данные '!B42:B60,0)))</f>
        <v>-</v>
      </c>
      <c r="AR102" s="85" t="str">
        <f>(INDEX('МО3 общие данные '!D42:D60,MATCH(L101,'МО3 общие данные '!B42:B60,0)))</f>
        <v>-</v>
      </c>
      <c r="AS102" s="85" t="str">
        <f>(INDEX('МО3 общие данные '!C42:C60,MATCH(N101,'МО3 общие данные '!B42:B60,0)))</f>
        <v>-</v>
      </c>
      <c r="AT102" s="85" t="str">
        <f>(INDEX('МО3 общие данные '!D42:D60,MATCH(N101,'МО3 общие данные '!B42:B60,0)))</f>
        <v>-</v>
      </c>
      <c r="AU102" s="85" t="str">
        <f>(INDEX('МО3 общие данные '!C42:C60,MATCH(P101,'МО3 общие данные '!B42:B60,0)))</f>
        <v>-</v>
      </c>
      <c r="AV102" s="85" t="str">
        <f>(INDEX('МО3 общие данные '!D42:D60,MATCH(P101,'МО3 общие данные '!B42:B60,0)))</f>
        <v>-</v>
      </c>
      <c r="AW102" s="85" t="str">
        <f>(INDEX('МО3 общие данные '!C42:C60,MATCH(R101,'МО3 общие данные '!B42:B60,0)))</f>
        <v>-</v>
      </c>
      <c r="AX102" s="85" t="str">
        <f>(INDEX('МО3 общие данные '!D42:D60,MATCH(R101,'МО3 общие данные '!B42:B60,0)))</f>
        <v>-</v>
      </c>
      <c r="AY102" s="85" t="str">
        <f>(INDEX('МО3 общие данные '!C42:C60,MATCH(T101,'МО3 общие данные '!B42:B60,0)))</f>
        <v>-</v>
      </c>
      <c r="AZ102" s="85" t="str">
        <f>(INDEX('МО3 общие данные '!D42:D60,MATCH(T101,'МО3 общие данные '!B42:B60,0)))</f>
        <v>-</v>
      </c>
      <c r="BA102" s="85" t="str">
        <f>(INDEX('МО3 общие данные '!C42:C60,MATCH(V101,'МО3 общие данные '!B42:B60,0)))</f>
        <v>-</v>
      </c>
      <c r="BB102" s="85" t="str">
        <f>(INDEX('МО3 общие данные '!D42:D60,MATCH(V101,'МО3 общие данные '!B42:B60,0)))</f>
        <v>-</v>
      </c>
      <c r="BC102" s="85" t="str">
        <f>(INDEX('МО3 общие данные '!C42:C60,MATCH(X101,'МО3 общие данные '!B42:B60,0)))</f>
        <v>-</v>
      </c>
      <c r="BD102" s="85" t="str">
        <f>(INDEX('МО3 общие данные '!D42:D60,MATCH(X101,'МО3 общие данные '!B42:B60,0)))</f>
        <v>-</v>
      </c>
      <c r="BE102" s="85" t="str">
        <f>(INDEX('МО3 общие данные '!C42:C60,MATCH(Z101,'МО3 общие данные '!B42:B60,0)))</f>
        <v>-</v>
      </c>
      <c r="BF102" s="85" t="str">
        <f>(INDEX('МО3 общие данные '!D42:D60,MATCH(Z101,'МО3 общие данные '!B42:B60,0)))</f>
        <v>-</v>
      </c>
      <c r="BG102" s="85" t="str">
        <f>(INDEX('МО3 общие данные '!C42:C60,MATCH(AB101,'МО3 общие данные '!B42:B60,0)))</f>
        <v>-</v>
      </c>
      <c r="BH102" s="85" t="str">
        <f>(INDEX('МО3 общие данные '!D42:D60,MATCH(AB101,'МО3 общие данные '!B42:B60,0)))</f>
        <v>-</v>
      </c>
      <c r="BI102" s="85" t="str">
        <f>(INDEX('МО3 общие данные '!C42:C60,MATCH(AD101,'МО3 общие данные '!B42:B60,0)))</f>
        <v>-</v>
      </c>
      <c r="BJ102" s="85" t="str">
        <f>(INDEX('МО3 общие данные '!D42:D60,MATCH(AD101,'МО3 общие данные '!B42:B60,0)))</f>
        <v>-</v>
      </c>
    </row>
    <row r="103" spans="1:62" x14ac:dyDescent="0.25">
      <c r="A103" s="129"/>
      <c r="B103" s="329" t="str">
        <f>IF(B101&gt;0,"Д",IF(B101=0," "))</f>
        <v xml:space="preserve"> </v>
      </c>
      <c r="C103" s="330"/>
      <c r="D103" s="329" t="str">
        <f t="shared" ref="D103:Z103" si="146">IF(D101&gt;0,"Д",IF(D101=0," "))</f>
        <v xml:space="preserve"> </v>
      </c>
      <c r="E103" s="330"/>
      <c r="F103" s="329" t="str">
        <f t="shared" si="146"/>
        <v xml:space="preserve"> </v>
      </c>
      <c r="G103" s="330"/>
      <c r="H103" s="329" t="str">
        <f t="shared" si="146"/>
        <v xml:space="preserve"> </v>
      </c>
      <c r="I103" s="330"/>
      <c r="J103" s="329" t="str">
        <f t="shared" si="146"/>
        <v xml:space="preserve"> </v>
      </c>
      <c r="K103" s="330"/>
      <c r="L103" s="329" t="str">
        <f t="shared" si="146"/>
        <v xml:space="preserve"> </v>
      </c>
      <c r="M103" s="330"/>
      <c r="N103" s="329" t="str">
        <f t="shared" si="146"/>
        <v xml:space="preserve"> </v>
      </c>
      <c r="O103" s="330"/>
      <c r="P103" s="329" t="str">
        <f t="shared" si="146"/>
        <v xml:space="preserve"> </v>
      </c>
      <c r="Q103" s="330"/>
      <c r="R103" s="329" t="str">
        <f t="shared" si="146"/>
        <v xml:space="preserve"> </v>
      </c>
      <c r="S103" s="330"/>
      <c r="T103" s="329" t="str">
        <f t="shared" si="146"/>
        <v xml:space="preserve"> </v>
      </c>
      <c r="U103" s="330"/>
      <c r="V103" s="329" t="str">
        <f t="shared" si="146"/>
        <v xml:space="preserve"> </v>
      </c>
      <c r="W103" s="330"/>
      <c r="X103" s="329" t="str">
        <f t="shared" si="146"/>
        <v xml:space="preserve"> </v>
      </c>
      <c r="Y103" s="330"/>
      <c r="Z103" s="329" t="str">
        <f t="shared" si="146"/>
        <v xml:space="preserve"> </v>
      </c>
      <c r="AA103" s="330"/>
      <c r="AB103" s="329" t="str">
        <f t="shared" ref="AB103" si="147">IF(AB101&gt;0,"Д",IF(AB101=0," "))</f>
        <v xml:space="preserve"> </v>
      </c>
      <c r="AC103" s="330"/>
      <c r="AD103" s="329" t="str">
        <f t="shared" ref="AD103" si="148">IF(AD101&gt;0,"Д",IF(AD101=0," "))</f>
        <v xml:space="preserve"> </v>
      </c>
      <c r="AE103" s="330"/>
      <c r="AG103" s="85"/>
      <c r="AH103" s="85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5"/>
      <c r="BB103" s="85"/>
      <c r="BC103" s="85"/>
      <c r="BD103" s="85"/>
      <c r="BE103" s="85"/>
      <c r="BF103" s="85"/>
      <c r="BG103" s="85"/>
      <c r="BH103" s="85"/>
      <c r="BI103" s="85"/>
      <c r="BJ103" s="85"/>
    </row>
    <row r="104" spans="1:62" ht="15" customHeight="1" x14ac:dyDescent="0.25">
      <c r="A104" s="128"/>
      <c r="B104" s="327">
        <f>'гр8 МО3'!B42</f>
        <v>0</v>
      </c>
      <c r="C104" s="328" t="str">
        <f>IF(B104=1,"час",IF(B104=0," ",IF(B104&gt;4,"часов","часа")))</f>
        <v xml:space="preserve"> </v>
      </c>
      <c r="D104" s="327">
        <f>'гр8 МО3'!C42</f>
        <v>0</v>
      </c>
      <c r="E104" s="328" t="str">
        <f>IF(D104=1,"час",IF(D104=0," ",IF(D104&gt;4,"часов","часа")))</f>
        <v xml:space="preserve"> </v>
      </c>
      <c r="F104" s="327">
        <f>'гр8 МО3'!D42</f>
        <v>0</v>
      </c>
      <c r="G104" s="328" t="str">
        <f>IF(F104=1,"час",IF(F104=0," ",IF(F104&gt;4,"часов","часа")))</f>
        <v xml:space="preserve"> </v>
      </c>
      <c r="H104" s="327">
        <f>'гр8 МО3'!E42</f>
        <v>0</v>
      </c>
      <c r="I104" s="328" t="str">
        <f>IF(H104=1,"час",IF(H104=0," ",IF(H104&gt;4,"часов","часа")))</f>
        <v xml:space="preserve"> </v>
      </c>
      <c r="J104" s="327">
        <f>'гр8 МО3'!F42</f>
        <v>0</v>
      </c>
      <c r="K104" s="328" t="str">
        <f>IF(J104=1,"час",IF(J104=0," ",IF(J104&gt;4,"часов","часа")))</f>
        <v xml:space="preserve"> </v>
      </c>
      <c r="L104" s="327">
        <f>'гр8 МО3'!G42</f>
        <v>0</v>
      </c>
      <c r="M104" s="328" t="str">
        <f>IF(L104=1,"час",IF(L104=0," ",IF(L104&gt;4,"часов","часа")))</f>
        <v xml:space="preserve"> </v>
      </c>
      <c r="N104" s="327">
        <f>'гр8 МО3'!H42</f>
        <v>0</v>
      </c>
      <c r="O104" s="328" t="str">
        <f>IF(N104=1,"час",IF(N104=0," ",IF(N104&gt;4,"часов","часа")))</f>
        <v xml:space="preserve"> </v>
      </c>
      <c r="P104" s="327">
        <f>'гр8 МО3'!I42</f>
        <v>0</v>
      </c>
      <c r="Q104" s="328" t="str">
        <f>IF(P104=1,"час",IF(P104=0," ",IF(P104&gt;4,"часов","часа")))</f>
        <v xml:space="preserve"> </v>
      </c>
      <c r="R104" s="327">
        <f>'гр8 МО3'!J42</f>
        <v>0</v>
      </c>
      <c r="S104" s="328" t="str">
        <f>IF(R104=1,"час",IF(R104=0," ",IF(R104&gt;4,"часов","часа")))</f>
        <v xml:space="preserve"> </v>
      </c>
      <c r="T104" s="327">
        <f>'гр8 МО3'!K42</f>
        <v>0</v>
      </c>
      <c r="U104" s="328" t="str">
        <f>IF(T104=1,"час",IF(T104=0," ",IF(T104&gt;4,"часов","часа")))</f>
        <v xml:space="preserve"> </v>
      </c>
      <c r="V104" s="327">
        <f>'гр8 МО3'!L42</f>
        <v>0</v>
      </c>
      <c r="W104" s="328" t="str">
        <f>IF(V104=1,"час",IF(V104=0," ",IF(V104&gt;4,"часов","часа")))</f>
        <v xml:space="preserve"> </v>
      </c>
      <c r="X104" s="327">
        <f>'гр8 МО3'!M42</f>
        <v>0</v>
      </c>
      <c r="Y104" s="328" t="str">
        <f>IF(X104=1,"час",IF(X104=0," ",IF(X104&gt;4,"часов","часа")))</f>
        <v xml:space="preserve"> </v>
      </c>
      <c r="Z104" s="327">
        <f>'гр8 МО3'!N42</f>
        <v>0</v>
      </c>
      <c r="AA104" s="328" t="str">
        <f>IF(Z104=1,"час",IF(Z104=0," ",IF(Z104&gt;4,"часов","часа")))</f>
        <v xml:space="preserve"> </v>
      </c>
      <c r="AB104" s="327">
        <f>'гр8 МО3'!O42</f>
        <v>0</v>
      </c>
      <c r="AC104" s="328" t="str">
        <f t="shared" ref="AC104" si="149">IF(AB104=1,"час",IF(AB104=0," ",IF(AB104&gt;4,"часов","часа")))</f>
        <v xml:space="preserve"> </v>
      </c>
      <c r="AD104" s="327">
        <f>'гр8 МО3'!P42</f>
        <v>0</v>
      </c>
      <c r="AE104" s="328" t="str">
        <f t="shared" ref="AE104" si="150">IF(AD104=1,"час",IF(AD104=0," ",IF(AD104&gt;4,"часов","часа")))</f>
        <v xml:space="preserve"> </v>
      </c>
      <c r="AG104" s="85"/>
      <c r="AH104" s="85"/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5"/>
      <c r="BB104" s="85"/>
      <c r="BC104" s="85"/>
      <c r="BD104" s="85"/>
      <c r="BE104" s="85"/>
      <c r="BF104" s="85"/>
      <c r="BG104" s="85"/>
      <c r="BH104" s="85"/>
      <c r="BI104" s="85"/>
      <c r="BJ104" s="85"/>
    </row>
    <row r="105" spans="1:62" ht="24" customHeight="1" x14ac:dyDescent="0.25">
      <c r="A105" s="128">
        <v>31</v>
      </c>
      <c r="B105" s="298" t="str">
        <f>IF('МО3 общие данные '!E16=1,AG105,AH105)</f>
        <v>-</v>
      </c>
      <c r="C105" s="299"/>
      <c r="D105" s="298" t="str">
        <f>IF('МО3 общие данные '!E17=1,AI105,AJ105)</f>
        <v>-</v>
      </c>
      <c r="E105" s="299"/>
      <c r="F105" s="298" t="str">
        <f>IF('МО3 общие данные '!E18=1,AK105,AL105)</f>
        <v>-</v>
      </c>
      <c r="G105" s="299"/>
      <c r="H105" s="298" t="str">
        <f>IF('МО3 общие данные '!E19=1,AM105,AN105)</f>
        <v>-</v>
      </c>
      <c r="I105" s="299"/>
      <c r="J105" s="298" t="str">
        <f>IF('МО3 общие данные '!E20=1,AO105,AP105)</f>
        <v>-</v>
      </c>
      <c r="K105" s="299"/>
      <c r="L105" s="298" t="str">
        <f>IF('МО3 общие данные '!E21=1,AQ105,AR105)</f>
        <v>-</v>
      </c>
      <c r="M105" s="299"/>
      <c r="N105" s="298" t="str">
        <f>IF('МО3 общие данные '!E22=1,AS105,AT105)</f>
        <v>-</v>
      </c>
      <c r="O105" s="299"/>
      <c r="P105" s="298" t="str">
        <f>IF('МО3 общие данные '!E23=1,AU105,AV105)</f>
        <v>-</v>
      </c>
      <c r="Q105" s="299"/>
      <c r="R105" s="298" t="str">
        <f>IF('МО3 общие данные '!E24=1,AW105,AX105)</f>
        <v>-</v>
      </c>
      <c r="S105" s="299"/>
      <c r="T105" s="298" t="str">
        <f>IF('МО3 общие данные '!E25=1,AY105,AZ105)</f>
        <v>-</v>
      </c>
      <c r="U105" s="299"/>
      <c r="V105" s="298" t="str">
        <f>IF('МО3 общие данные '!E26=1,BA105,BB105)</f>
        <v>-</v>
      </c>
      <c r="W105" s="299"/>
      <c r="X105" s="298" t="str">
        <f>IF('МО3 общие данные '!E27=1,BC105,BD105)</f>
        <v>-</v>
      </c>
      <c r="Y105" s="299"/>
      <c r="Z105" s="298" t="str">
        <f>IF('МО3 общие данные '!E28=1,BE105,BF105)</f>
        <v>-</v>
      </c>
      <c r="AA105" s="299"/>
      <c r="AB105" s="298" t="str">
        <f>IF('МО3 общие данные '!E29=1,BG105,BH105)</f>
        <v>-</v>
      </c>
      <c r="AC105" s="299"/>
      <c r="AD105" s="298" t="str">
        <f>IF('МО3 общие данные '!E30=1,BI105,BJ105)</f>
        <v>-</v>
      </c>
      <c r="AE105" s="299"/>
      <c r="AG105" s="85" t="str">
        <f>(INDEX('МО3 общие данные '!E42:E60,MATCH(B104,'МО3 общие данные '!B42:B60,0)))</f>
        <v>-</v>
      </c>
      <c r="AH105" s="85" t="str">
        <f>(INDEX('МО3 общие данные '!E42:E60,MATCH(B104,'МО3 общие данные '!B42:B60,0)))</f>
        <v>-</v>
      </c>
      <c r="AI105" s="85" t="str">
        <f>(INDEX('МО3 общие данные '!E42:E60,MATCH(D104,'МО3 общие данные '!B42:B60,0)))</f>
        <v>-</v>
      </c>
      <c r="AJ105" s="85" t="str">
        <f>(INDEX('МО3 общие данные '!E42:E60,MATCH(D104,'МО3 общие данные '!B42:B60,0)))</f>
        <v>-</v>
      </c>
      <c r="AK105" s="85" t="str">
        <f>(INDEX('МО3 общие данные '!E42:E60,MATCH(F104,'МО3 общие данные '!B42:B60,0)))</f>
        <v>-</v>
      </c>
      <c r="AL105" s="85" t="str">
        <f>(INDEX('МО3 общие данные '!E42:E60,MATCH(F104,'МО3 общие данные '!B42:B60,0)))</f>
        <v>-</v>
      </c>
      <c r="AM105" s="85" t="str">
        <f>(INDEX('МО3 общие данные '!E42:E60,MATCH(H104,'МО3 общие данные '!B42:B60,0)))</f>
        <v>-</v>
      </c>
      <c r="AN105" s="85" t="str">
        <f>(INDEX('МО3 общие данные '!E42:E60,MATCH(H104,'МО3 общие данные '!B42:B60,0)))</f>
        <v>-</v>
      </c>
      <c r="AO105" s="85" t="str">
        <f>(INDEX('МО3 общие данные '!E42:E60,MATCH(J104,'МО3 общие данные '!B42:B60,0)))</f>
        <v>-</v>
      </c>
      <c r="AP105" s="85" t="str">
        <f>(INDEX('МО3 общие данные '!E42:E60,MATCH(J104,'МО3 общие данные '!B42:B60,0)))</f>
        <v>-</v>
      </c>
      <c r="AQ105" s="85" t="str">
        <f>(INDEX('МО3 общие данные '!E42:E60,MATCH(L104,'МО3 общие данные '!B42:B60,0)))</f>
        <v>-</v>
      </c>
      <c r="AR105" s="85" t="str">
        <f>(INDEX('МО3 общие данные '!E42:E60,MATCH(L104,'МО3 общие данные '!B42:B60,0)))</f>
        <v>-</v>
      </c>
      <c r="AS105" s="85" t="str">
        <f>(INDEX('МО3 общие данные '!E42:E60,MATCH(N104,'МО3 общие данные '!B42:B60,0)))</f>
        <v>-</v>
      </c>
      <c r="AT105" s="85" t="str">
        <f>(INDEX('МО3 общие данные '!E42:E60,MATCH(N104,'МО3 общие данные '!B42:B60,0)))</f>
        <v>-</v>
      </c>
      <c r="AU105" s="85" t="str">
        <f>(INDEX('МО3 общие данные '!E42:E60,MATCH(P104,'МО3 общие данные '!B42:B60,0)))</f>
        <v>-</v>
      </c>
      <c r="AV105" s="85" t="str">
        <f>(INDEX('МО3 общие данные '!E42:E60,MATCH(P104,'МО3 общие данные '!B42:B60,0)))</f>
        <v>-</v>
      </c>
      <c r="AW105" s="85" t="str">
        <f>(INDEX('МО3 общие данные '!E42:E60,MATCH(R104,'МО3 общие данные '!B42:B60,0)))</f>
        <v>-</v>
      </c>
      <c r="AX105" s="85" t="str">
        <f>(INDEX('МО3 общие данные '!E42:E60,MATCH(R104,'МО3 общие данные '!B42:B60,0)))</f>
        <v>-</v>
      </c>
      <c r="AY105" s="85" t="str">
        <f>(INDEX('МО3 общие данные '!E42:E60,MATCH(T104,'МО3 общие данные '!B42:B60,0)))</f>
        <v>-</v>
      </c>
      <c r="AZ105" s="85" t="str">
        <f>(INDEX('МО3 общие данные '!E42:E60,MATCH(T104,'МО3 общие данные '!B42:B60,0)))</f>
        <v>-</v>
      </c>
      <c r="BA105" s="85" t="str">
        <f>(INDEX('МО3 общие данные '!E42:E60,MATCH(V104,'МО3 общие данные '!B42:B60,0)))</f>
        <v>-</v>
      </c>
      <c r="BB105" s="85" t="str">
        <f>(INDEX('МО3 общие данные '!E42:E60,MATCH(V104,'МО3 общие данные '!B42:B60,0)))</f>
        <v>-</v>
      </c>
      <c r="BC105" s="85" t="str">
        <f>(INDEX('МО3 общие данные '!E42:E60,MATCH(X104,'МО3 общие данные '!B42:B60,0)))</f>
        <v>-</v>
      </c>
      <c r="BD105" s="85" t="str">
        <f>(INDEX('МО3 общие данные '!E42:E60,MATCH(X104,'МО3 общие данные '!B42:B60,0)))</f>
        <v>-</v>
      </c>
      <c r="BE105" s="85" t="str">
        <f>(INDEX('МО3 общие данные '!E42:E60,MATCH(Z104,'МО3 общие данные '!B42:B60,0)))</f>
        <v>-</v>
      </c>
      <c r="BF105" s="85" t="str">
        <f>(INDEX('МО3 общие данные '!E42:E60,MATCH(Z104,'МО3 общие данные '!B42:B60,0)))</f>
        <v>-</v>
      </c>
      <c r="BG105" s="85" t="str">
        <f>(INDEX('МО3 общие данные '!E42:E60,MATCH(AB104,'МО3 общие данные '!B42:B60,0)))</f>
        <v>-</v>
      </c>
      <c r="BH105" s="85" t="str">
        <f>(INDEX('МО3 общие данные '!E42:E60,MATCH(AB104,'МО3 общие данные '!B42:B60,0)))</f>
        <v>-</v>
      </c>
      <c r="BI105" s="85" t="str">
        <f>(INDEX('МО3 общие данные '!E42:E60,MATCH(AD104,'МО3 общие данные '!B42:B60,0)))</f>
        <v>-</v>
      </c>
      <c r="BJ105" s="85" t="str">
        <f>(INDEX('МО3 общие данные '!E42:E60,MATCH(AD104,'МО3 общие данные '!B42:B60,0)))</f>
        <v>-</v>
      </c>
    </row>
    <row r="106" spans="1:62" ht="15" customHeight="1" x14ac:dyDescent="0.25">
      <c r="A106" s="129" t="s">
        <v>17</v>
      </c>
      <c r="B106" s="329" t="str">
        <f>IF(B104&gt;0,"Д",IF(B104=0," "))</f>
        <v xml:space="preserve"> </v>
      </c>
      <c r="C106" s="330"/>
      <c r="D106" s="329" t="str">
        <f t="shared" ref="D106:Z106" si="151">IF(D104&gt;0,"Д",IF(D104=0," "))</f>
        <v xml:space="preserve"> </v>
      </c>
      <c r="E106" s="330"/>
      <c r="F106" s="329" t="str">
        <f t="shared" si="151"/>
        <v xml:space="preserve"> </v>
      </c>
      <c r="G106" s="330"/>
      <c r="H106" s="329" t="str">
        <f t="shared" si="151"/>
        <v xml:space="preserve"> </v>
      </c>
      <c r="I106" s="330"/>
      <c r="J106" s="329" t="str">
        <f t="shared" si="151"/>
        <v xml:space="preserve"> </v>
      </c>
      <c r="K106" s="330"/>
      <c r="L106" s="329" t="str">
        <f t="shared" si="151"/>
        <v xml:space="preserve"> </v>
      </c>
      <c r="M106" s="330"/>
      <c r="N106" s="329" t="str">
        <f t="shared" si="151"/>
        <v xml:space="preserve"> </v>
      </c>
      <c r="O106" s="330"/>
      <c r="P106" s="329" t="str">
        <f t="shared" si="151"/>
        <v xml:space="preserve"> </v>
      </c>
      <c r="Q106" s="330"/>
      <c r="R106" s="329" t="str">
        <f t="shared" si="151"/>
        <v xml:space="preserve"> </v>
      </c>
      <c r="S106" s="330"/>
      <c r="T106" s="329" t="str">
        <f t="shared" si="151"/>
        <v xml:space="preserve"> </v>
      </c>
      <c r="U106" s="330"/>
      <c r="V106" s="329" t="str">
        <f t="shared" si="151"/>
        <v xml:space="preserve"> </v>
      </c>
      <c r="W106" s="330"/>
      <c r="X106" s="329" t="str">
        <f t="shared" si="151"/>
        <v xml:space="preserve"> </v>
      </c>
      <c r="Y106" s="330"/>
      <c r="Z106" s="329" t="str">
        <f t="shared" si="151"/>
        <v xml:space="preserve"> </v>
      </c>
      <c r="AA106" s="330"/>
      <c r="AB106" s="329" t="str">
        <f t="shared" ref="AB106" si="152">IF(AB104&gt;0,"Д",IF(AB104=0," "))</f>
        <v xml:space="preserve"> </v>
      </c>
      <c r="AC106" s="330"/>
      <c r="AD106" s="329" t="str">
        <f t="shared" ref="AD106" si="153">IF(AD104&gt;0,"Д",IF(AD104=0," "))</f>
        <v xml:space="preserve"> </v>
      </c>
      <c r="AE106" s="330"/>
      <c r="AG106" s="85"/>
      <c r="AH106" s="85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  <c r="AT106" s="85"/>
      <c r="AU106" s="85"/>
      <c r="AV106" s="85"/>
      <c r="AW106" s="85"/>
      <c r="AX106" s="85"/>
      <c r="AY106" s="85"/>
      <c r="AZ106" s="85"/>
      <c r="BA106" s="85"/>
      <c r="BB106" s="85"/>
      <c r="BC106" s="85"/>
      <c r="BD106" s="85"/>
      <c r="BE106" s="85"/>
      <c r="BF106" s="85"/>
      <c r="BG106" s="85"/>
      <c r="BH106" s="85"/>
      <c r="BI106" s="85"/>
      <c r="BJ106" s="85"/>
    </row>
    <row r="107" spans="1:62" s="83" customFormat="1" ht="25.5" x14ac:dyDescent="0.2">
      <c r="A107" s="89" t="s">
        <v>16</v>
      </c>
      <c r="B107" s="300">
        <f>B14+B17+B20+B23+B26+B29+B32+B35+B38+B41+B44+B47+B50+B53+B56+B59+B62+B65+B68+B71+B74+B77+B80+B83+B86+B89+B92+B95+B98+B101+B104</f>
        <v>0</v>
      </c>
      <c r="C107" s="301"/>
      <c r="D107" s="300">
        <f t="shared" ref="D107" si="154">D14+D17+D20+D23+D26+D29+D32+D35+D38+D41+D44+D47+D50+D53+D56+D59+D62+D65+D68+D71+D74+D77+D80+D83+D86+D89+D92+D95+D98+D101+D104</f>
        <v>0</v>
      </c>
      <c r="E107" s="301"/>
      <c r="F107" s="300">
        <f t="shared" ref="F107" si="155">F14+F17+F20+F23+F26+F29+F32+F35+F38+F41+F44+F47+F50+F53+F56+F59+F62+F65+F68+F71+F74+F77+F80+F83+F86+F89+F92+F95+F98+F101+F104</f>
        <v>0</v>
      </c>
      <c r="G107" s="301"/>
      <c r="H107" s="300">
        <f t="shared" ref="H107" si="156">H14+H17+H20+H23+H26+H29+H32+H35+H38+H41+H44+H47+H50+H53+H56+H59+H62+H65+H68+H71+H74+H77+H80+H83+H86+H89+H92+H95+H98+H101+H104</f>
        <v>0</v>
      </c>
      <c r="I107" s="301"/>
      <c r="J107" s="300">
        <f t="shared" ref="J107" si="157">J14+J17+J20+J23+J26+J29+J32+J35+J38+J41+J44+J47+J50+J53+J56+J59+J62+J65+J68+J71+J74+J77+J80+J83+J86+J89+J92+J95+J98+J101+J104</f>
        <v>0</v>
      </c>
      <c r="K107" s="301"/>
      <c r="L107" s="300">
        <f t="shared" ref="L107" si="158">L14+L17+L20+L23+L26+L29+L32+L35+L38+L41+L44+L47+L50+L53+L56+L59+L62+L65+L68+L71+L74+L77+L80+L83+L86+L89+L92+L95+L98+L101+L104</f>
        <v>0</v>
      </c>
      <c r="M107" s="301"/>
      <c r="N107" s="300">
        <f t="shared" ref="N107" si="159">N14+N17+N20+N23+N26+N29+N32+N35+N38+N41+N44+N47+N50+N53+N56+N59+N62+N65+N68+N71+N74+N77+N80+N83+N86+N89+N92+N95+N98+N101+N104</f>
        <v>0</v>
      </c>
      <c r="O107" s="301"/>
      <c r="P107" s="300">
        <f t="shared" ref="P107" si="160">P14+P17+P20+P23+P26+P29+P32+P35+P38+P41+P44+P47+P50+P53+P56+P59+P62+P65+P68+P71+P74+P77+P80+P83+P86+P89+P92+P95+P98+P101+P104</f>
        <v>0</v>
      </c>
      <c r="Q107" s="301"/>
      <c r="R107" s="300">
        <f t="shared" ref="R107" si="161">R14+R17+R20+R23+R26+R29+R32+R35+R38+R41+R44+R47+R50+R53+R56+R59+R62+R65+R68+R71+R74+R77+R80+R83+R86+R89+R92+R95+R98+R101+R104</f>
        <v>0</v>
      </c>
      <c r="S107" s="301"/>
      <c r="T107" s="300">
        <f t="shared" ref="T107" si="162">T14+T17+T20+T23+T26+T29+T32+T35+T38+T41+T44+T47+T50+T53+T56+T59+T62+T65+T68+T71+T74+T77+T80+T83+T86+T89+T92+T95+T98+T101+T104</f>
        <v>0</v>
      </c>
      <c r="U107" s="301"/>
      <c r="V107" s="300">
        <f t="shared" ref="V107" si="163">V14+V17+V20+V23+V26+V29+V32+V35+V38+V41+V44+V47+V50+V53+V56+V59+V62+V65+V68+V71+V74+V77+V80+V83+V86+V89+V92+V95+V98+V101+V104</f>
        <v>0</v>
      </c>
      <c r="W107" s="301"/>
      <c r="X107" s="300">
        <f t="shared" ref="X107:AD107" si="164">X14+X17+X20+X23+X26+X29+X32+X35+X38+X41+X44+X47+X50+X53+X56+X59+X62+X65+X68+X71+X74+X77+X80+X83+X86+X89+X92+X95+X98+X101+X104</f>
        <v>0</v>
      </c>
      <c r="Y107" s="301"/>
      <c r="Z107" s="300">
        <f t="shared" si="164"/>
        <v>0</v>
      </c>
      <c r="AA107" s="301"/>
      <c r="AB107" s="300">
        <f t="shared" si="164"/>
        <v>0</v>
      </c>
      <c r="AC107" s="301"/>
      <c r="AD107" s="300">
        <f t="shared" si="164"/>
        <v>0</v>
      </c>
      <c r="AE107" s="301"/>
    </row>
    <row r="108" spans="1:62" s="83" customFormat="1" ht="38.25" x14ac:dyDescent="0.2">
      <c r="A108" s="89" t="s">
        <v>40</v>
      </c>
      <c r="B108" s="300"/>
      <c r="C108" s="301"/>
      <c r="D108" s="300"/>
      <c r="E108" s="301"/>
      <c r="F108" s="300"/>
      <c r="G108" s="301"/>
      <c r="H108" s="300"/>
      <c r="I108" s="301"/>
      <c r="J108" s="300"/>
      <c r="K108" s="301"/>
      <c r="L108" s="300"/>
      <c r="M108" s="301"/>
      <c r="N108" s="300"/>
      <c r="O108" s="301"/>
      <c r="P108" s="300"/>
      <c r="Q108" s="301"/>
      <c r="R108" s="300"/>
      <c r="S108" s="301"/>
      <c r="T108" s="300"/>
      <c r="U108" s="301"/>
      <c r="V108" s="300"/>
      <c r="W108" s="301"/>
      <c r="X108" s="300"/>
      <c r="Y108" s="301"/>
      <c r="Z108" s="300"/>
      <c r="AA108" s="301"/>
      <c r="AB108" s="300"/>
      <c r="AC108" s="301"/>
      <c r="AD108" s="300"/>
      <c r="AE108" s="301"/>
    </row>
    <row r="109" spans="1:62" s="83" customFormat="1" ht="25.5" x14ac:dyDescent="0.2">
      <c r="A109" s="89" t="s">
        <v>42</v>
      </c>
      <c r="B109" s="300">
        <f>B107</f>
        <v>0</v>
      </c>
      <c r="C109" s="301"/>
      <c r="D109" s="300">
        <f t="shared" ref="D109" si="165">D107</f>
        <v>0</v>
      </c>
      <c r="E109" s="301"/>
      <c r="F109" s="300">
        <f t="shared" ref="F109" si="166">F107</f>
        <v>0</v>
      </c>
      <c r="G109" s="301"/>
      <c r="H109" s="300">
        <f t="shared" ref="H109" si="167">H107</f>
        <v>0</v>
      </c>
      <c r="I109" s="301"/>
      <c r="J109" s="300">
        <f t="shared" ref="J109" si="168">J107</f>
        <v>0</v>
      </c>
      <c r="K109" s="301"/>
      <c r="L109" s="300">
        <f t="shared" ref="L109" si="169">L107</f>
        <v>0</v>
      </c>
      <c r="M109" s="301"/>
      <c r="N109" s="300">
        <f t="shared" ref="N109" si="170">N107</f>
        <v>0</v>
      </c>
      <c r="O109" s="301"/>
      <c r="P109" s="300">
        <f t="shared" ref="P109" si="171">P107</f>
        <v>0</v>
      </c>
      <c r="Q109" s="301"/>
      <c r="R109" s="300">
        <f t="shared" ref="R109" si="172">R107</f>
        <v>0</v>
      </c>
      <c r="S109" s="301"/>
      <c r="T109" s="300">
        <f t="shared" ref="T109" si="173">T107</f>
        <v>0</v>
      </c>
      <c r="U109" s="301"/>
      <c r="V109" s="300">
        <f t="shared" ref="V109" si="174">V107</f>
        <v>0</v>
      </c>
      <c r="W109" s="301"/>
      <c r="X109" s="300">
        <f t="shared" ref="X109:AD109" si="175">X107</f>
        <v>0</v>
      </c>
      <c r="Y109" s="301"/>
      <c r="Z109" s="300">
        <f t="shared" si="175"/>
        <v>0</v>
      </c>
      <c r="AA109" s="301"/>
      <c r="AB109" s="300">
        <f t="shared" si="175"/>
        <v>0</v>
      </c>
      <c r="AC109" s="301"/>
      <c r="AD109" s="300">
        <f t="shared" si="175"/>
        <v>0</v>
      </c>
      <c r="AE109" s="301"/>
    </row>
    <row r="110" spans="1:62" s="83" customFormat="1" ht="25.5" x14ac:dyDescent="0.2">
      <c r="A110" s="89" t="s">
        <v>41</v>
      </c>
      <c r="B110" s="300"/>
      <c r="C110" s="301"/>
      <c r="D110" s="300"/>
      <c r="E110" s="301"/>
      <c r="F110" s="300"/>
      <c r="G110" s="301"/>
      <c r="H110" s="300"/>
      <c r="I110" s="301"/>
      <c r="J110" s="300"/>
      <c r="K110" s="301"/>
      <c r="L110" s="300"/>
      <c r="M110" s="301"/>
      <c r="N110" s="300"/>
      <c r="O110" s="301"/>
      <c r="P110" s="300"/>
      <c r="Q110" s="301"/>
      <c r="R110" s="300"/>
      <c r="S110" s="301"/>
      <c r="T110" s="300"/>
      <c r="U110" s="301"/>
      <c r="V110" s="300"/>
      <c r="W110" s="301"/>
      <c r="X110" s="300"/>
      <c r="Y110" s="301"/>
      <c r="Z110" s="300"/>
      <c r="AA110" s="301"/>
      <c r="AB110" s="300"/>
      <c r="AC110" s="301"/>
      <c r="AD110" s="300"/>
      <c r="AE110" s="301"/>
    </row>
    <row r="111" spans="1:62" s="83" customFormat="1" ht="25.5" x14ac:dyDescent="0.2">
      <c r="A111" s="89" t="s">
        <v>38</v>
      </c>
      <c r="B111" s="300">
        <f>B23+B20+B44+B41+B65+B62+B83+B86+B104</f>
        <v>0</v>
      </c>
      <c r="C111" s="301"/>
      <c r="D111" s="300">
        <f t="shared" ref="D111" si="176">D23+D20+D44+D41+D65+D62+D83+D86+D104</f>
        <v>0</v>
      </c>
      <c r="E111" s="301"/>
      <c r="F111" s="300">
        <f t="shared" ref="F111" si="177">F23+F20+F44+F41+F65+F62+F83+F86+F104</f>
        <v>0</v>
      </c>
      <c r="G111" s="301"/>
      <c r="H111" s="300">
        <f t="shared" ref="H111" si="178">H23+H20+H44+H41+H65+H62+H83+H86+H104</f>
        <v>0</v>
      </c>
      <c r="I111" s="301"/>
      <c r="J111" s="300">
        <f t="shared" ref="J111" si="179">J23+J20+J44+J41+J65+J62+J83+J86+J104</f>
        <v>0</v>
      </c>
      <c r="K111" s="301"/>
      <c r="L111" s="300">
        <f t="shared" ref="L111" si="180">L23+L20+L44+L41+L65+L62+L83+L86+L104</f>
        <v>0</v>
      </c>
      <c r="M111" s="301"/>
      <c r="N111" s="300">
        <f t="shared" ref="N111" si="181">N23+N20+N44+N41+N65+N62+N83+N86+N104</f>
        <v>0</v>
      </c>
      <c r="O111" s="301"/>
      <c r="P111" s="300">
        <f t="shared" ref="P111" si="182">P23+P20+P44+P41+P65+P62+P83+P86+P104</f>
        <v>0</v>
      </c>
      <c r="Q111" s="301"/>
      <c r="R111" s="300">
        <f t="shared" ref="R111" si="183">R23+R20+R44+R41+R65+R62+R83+R86+R104</f>
        <v>0</v>
      </c>
      <c r="S111" s="301"/>
      <c r="T111" s="300">
        <f t="shared" ref="T111" si="184">T23+T20+T44+T41+T65+T62+T83+T86+T104</f>
        <v>0</v>
      </c>
      <c r="U111" s="301"/>
      <c r="V111" s="300">
        <f t="shared" ref="V111" si="185">V23+V20+V44+V41+V65+V62+V83+V86+V104</f>
        <v>0</v>
      </c>
      <c r="W111" s="301"/>
      <c r="X111" s="300">
        <f t="shared" ref="X111:AD111" si="186">X23+X20+X44+X41+X65+X62+X83+X86+X104</f>
        <v>0</v>
      </c>
      <c r="Y111" s="301"/>
      <c r="Z111" s="300">
        <f t="shared" si="186"/>
        <v>0</v>
      </c>
      <c r="AA111" s="301"/>
      <c r="AB111" s="300">
        <f t="shared" si="186"/>
        <v>0</v>
      </c>
      <c r="AC111" s="301"/>
      <c r="AD111" s="300">
        <f t="shared" si="186"/>
        <v>0</v>
      </c>
      <c r="AE111" s="301"/>
    </row>
    <row r="112" spans="1:62" s="83" customFormat="1" ht="45" customHeight="1" x14ac:dyDescent="0.2">
      <c r="A112" s="89" t="s">
        <v>39</v>
      </c>
      <c r="B112" s="302"/>
      <c r="C112" s="303"/>
      <c r="D112" s="302"/>
      <c r="E112" s="303"/>
      <c r="F112" s="302"/>
      <c r="G112" s="303"/>
      <c r="H112" s="302"/>
      <c r="I112" s="303"/>
      <c r="J112" s="302"/>
      <c r="K112" s="303"/>
      <c r="L112" s="302"/>
      <c r="M112" s="303"/>
      <c r="N112" s="302"/>
      <c r="O112" s="303"/>
      <c r="P112" s="302"/>
      <c r="Q112" s="303"/>
      <c r="R112" s="302"/>
      <c r="S112" s="303"/>
      <c r="T112" s="302"/>
      <c r="U112" s="303"/>
      <c r="V112" s="302"/>
      <c r="W112" s="303"/>
      <c r="X112" s="302"/>
      <c r="Y112" s="303"/>
      <c r="Z112" s="302"/>
      <c r="AA112" s="303"/>
      <c r="AB112" s="302"/>
      <c r="AC112" s="303"/>
      <c r="AD112" s="302"/>
      <c r="AE112" s="303"/>
    </row>
    <row r="113" spans="1:31" s="83" customFormat="1" ht="8.25" customHeight="1" x14ac:dyDescent="0.2">
      <c r="A113" s="90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</row>
    <row r="114" spans="1:31" x14ac:dyDescent="0.25">
      <c r="A114" s="14" t="s">
        <v>20</v>
      </c>
    </row>
    <row r="115" spans="1:31" x14ac:dyDescent="0.25">
      <c r="A115" s="14" t="str">
        <f>'МО3 общие данные '!C3</f>
        <v>Территориальной избирательной комиссии № 63</v>
      </c>
      <c r="H115" s="81"/>
      <c r="I115" s="81"/>
      <c r="J115" s="81"/>
      <c r="K115" s="81"/>
      <c r="L115" s="81"/>
      <c r="N115" s="18" t="str">
        <f>'МО3 общие данные '!C17</f>
        <v>Лескова Лариса Васильевна</v>
      </c>
      <c r="O115" s="18"/>
    </row>
    <row r="116" spans="1:31" ht="5.25" customHeight="1" x14ac:dyDescent="0.25"/>
    <row r="117" spans="1:31" ht="7.15" customHeight="1" x14ac:dyDescent="0.25"/>
    <row r="118" spans="1:31" x14ac:dyDescent="0.25">
      <c r="A118" s="14" t="s">
        <v>5</v>
      </c>
      <c r="R118" s="14" t="s">
        <v>1</v>
      </c>
    </row>
    <row r="119" spans="1:31" x14ac:dyDescent="0.25">
      <c r="A119" s="14" t="str">
        <f>'МО3 общие данные '!C3</f>
        <v>Территориальной избирательной комиссии № 63</v>
      </c>
      <c r="H119" s="81"/>
      <c r="I119" s="81"/>
      <c r="J119" s="81"/>
      <c r="K119" s="81"/>
      <c r="L119" s="81"/>
      <c r="N119" s="18" t="str">
        <f>'МО3 общие данные '!C16</f>
        <v>Андреева Анастасия  Юрьевна</v>
      </c>
      <c r="O119" s="18"/>
    </row>
    <row r="120" spans="1:31" ht="3.6" customHeight="1" x14ac:dyDescent="0.25"/>
    <row r="121" spans="1:31" x14ac:dyDescent="0.25">
      <c r="A121" s="18" t="s">
        <v>210</v>
      </c>
    </row>
  </sheetData>
  <mergeCells count="1519">
    <mergeCell ref="Z112:AA112"/>
    <mergeCell ref="AB112:AC112"/>
    <mergeCell ref="AD112:AE112"/>
    <mergeCell ref="N112:O112"/>
    <mergeCell ref="P112:Q112"/>
    <mergeCell ref="R112:S112"/>
    <mergeCell ref="T112:U112"/>
    <mergeCell ref="V112:W112"/>
    <mergeCell ref="X112:Y112"/>
    <mergeCell ref="B112:C112"/>
    <mergeCell ref="D112:E112"/>
    <mergeCell ref="F112:G112"/>
    <mergeCell ref="H112:I112"/>
    <mergeCell ref="J112:K112"/>
    <mergeCell ref="L112:M112"/>
    <mergeCell ref="T111:U111"/>
    <mergeCell ref="V111:W111"/>
    <mergeCell ref="X111:Y111"/>
    <mergeCell ref="Z111:AA111"/>
    <mergeCell ref="AB111:AC111"/>
    <mergeCell ref="AD111:AE111"/>
    <mergeCell ref="AD110:AE110"/>
    <mergeCell ref="B111:C111"/>
    <mergeCell ref="D111:E111"/>
    <mergeCell ref="F111:G111"/>
    <mergeCell ref="H111:I111"/>
    <mergeCell ref="J111:K111"/>
    <mergeCell ref="L111:M111"/>
    <mergeCell ref="N111:O111"/>
    <mergeCell ref="P111:Q111"/>
    <mergeCell ref="R111:S111"/>
    <mergeCell ref="R110:S110"/>
    <mergeCell ref="T110:U110"/>
    <mergeCell ref="V110:W110"/>
    <mergeCell ref="X110:Y110"/>
    <mergeCell ref="Z110:AA110"/>
    <mergeCell ref="AB110:AC110"/>
    <mergeCell ref="AB109:AC109"/>
    <mergeCell ref="AD109:AE109"/>
    <mergeCell ref="B110:C110"/>
    <mergeCell ref="D110:E110"/>
    <mergeCell ref="F110:G110"/>
    <mergeCell ref="H110:I110"/>
    <mergeCell ref="J110:K110"/>
    <mergeCell ref="L110:M110"/>
    <mergeCell ref="N110:O110"/>
    <mergeCell ref="P110:Q110"/>
    <mergeCell ref="P109:Q109"/>
    <mergeCell ref="R109:S109"/>
    <mergeCell ref="T109:U109"/>
    <mergeCell ref="V109:W109"/>
    <mergeCell ref="X109:Y109"/>
    <mergeCell ref="Z109:AA109"/>
    <mergeCell ref="Z108:AA108"/>
    <mergeCell ref="AB108:AC108"/>
    <mergeCell ref="AD108:AE108"/>
    <mergeCell ref="B109:C109"/>
    <mergeCell ref="D109:E109"/>
    <mergeCell ref="F109:G109"/>
    <mergeCell ref="H109:I109"/>
    <mergeCell ref="J109:K109"/>
    <mergeCell ref="L109:M109"/>
    <mergeCell ref="N109:O109"/>
    <mergeCell ref="N108:O108"/>
    <mergeCell ref="P108:Q108"/>
    <mergeCell ref="R108:S108"/>
    <mergeCell ref="T108:U108"/>
    <mergeCell ref="V108:W108"/>
    <mergeCell ref="X108:Y108"/>
    <mergeCell ref="B108:C108"/>
    <mergeCell ref="D108:E108"/>
    <mergeCell ref="F108:G108"/>
    <mergeCell ref="H108:I108"/>
    <mergeCell ref="J108:K108"/>
    <mergeCell ref="L108:M108"/>
    <mergeCell ref="T107:U107"/>
    <mergeCell ref="V107:W107"/>
    <mergeCell ref="X107:Y107"/>
    <mergeCell ref="Z107:AA107"/>
    <mergeCell ref="AB107:AC107"/>
    <mergeCell ref="AD107:AE107"/>
    <mergeCell ref="AD106:AE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R107:S107"/>
    <mergeCell ref="R106:S106"/>
    <mergeCell ref="T106:U106"/>
    <mergeCell ref="V106:W106"/>
    <mergeCell ref="X106:Y106"/>
    <mergeCell ref="Z106:AA106"/>
    <mergeCell ref="AB106:AC106"/>
    <mergeCell ref="AB105:AC105"/>
    <mergeCell ref="AD105:AE105"/>
    <mergeCell ref="B106:C106"/>
    <mergeCell ref="D106:E106"/>
    <mergeCell ref="F106:G106"/>
    <mergeCell ref="H106:I106"/>
    <mergeCell ref="J106:K106"/>
    <mergeCell ref="L106:M106"/>
    <mergeCell ref="N106:O106"/>
    <mergeCell ref="P106:Q106"/>
    <mergeCell ref="P105:Q105"/>
    <mergeCell ref="R105:S105"/>
    <mergeCell ref="T105:U105"/>
    <mergeCell ref="V105:W105"/>
    <mergeCell ref="X105:Y105"/>
    <mergeCell ref="Z105:AA105"/>
    <mergeCell ref="Z104:AA104"/>
    <mergeCell ref="AB104:AC104"/>
    <mergeCell ref="AD104:AE104"/>
    <mergeCell ref="B105:C105"/>
    <mergeCell ref="D105:E105"/>
    <mergeCell ref="F105:G105"/>
    <mergeCell ref="H105:I105"/>
    <mergeCell ref="J105:K105"/>
    <mergeCell ref="L105:M105"/>
    <mergeCell ref="N105:O105"/>
    <mergeCell ref="N104:O104"/>
    <mergeCell ref="P104:Q104"/>
    <mergeCell ref="R104:S104"/>
    <mergeCell ref="T104:U104"/>
    <mergeCell ref="V104:W104"/>
    <mergeCell ref="X104:Y104"/>
    <mergeCell ref="B104:C104"/>
    <mergeCell ref="D104:E104"/>
    <mergeCell ref="F104:G104"/>
    <mergeCell ref="H104:I104"/>
    <mergeCell ref="J104:K104"/>
    <mergeCell ref="L104:M104"/>
    <mergeCell ref="T103:U103"/>
    <mergeCell ref="V103:W103"/>
    <mergeCell ref="X103:Y103"/>
    <mergeCell ref="Z103:AA103"/>
    <mergeCell ref="AB103:AC103"/>
    <mergeCell ref="AD103:AE103"/>
    <mergeCell ref="AD102:AE102"/>
    <mergeCell ref="B103:C103"/>
    <mergeCell ref="D103:E103"/>
    <mergeCell ref="F103:G103"/>
    <mergeCell ref="H103:I103"/>
    <mergeCell ref="J103:K103"/>
    <mergeCell ref="L103:M103"/>
    <mergeCell ref="N103:O103"/>
    <mergeCell ref="P103:Q103"/>
    <mergeCell ref="R103:S103"/>
    <mergeCell ref="R102:S102"/>
    <mergeCell ref="T102:U102"/>
    <mergeCell ref="V102:W102"/>
    <mergeCell ref="X102:Y102"/>
    <mergeCell ref="Z102:AA102"/>
    <mergeCell ref="AB102:AC102"/>
    <mergeCell ref="AB101:AC101"/>
    <mergeCell ref="AD101:AE101"/>
    <mergeCell ref="B102:C102"/>
    <mergeCell ref="D102:E102"/>
    <mergeCell ref="F102:G102"/>
    <mergeCell ref="H102:I102"/>
    <mergeCell ref="J102:K102"/>
    <mergeCell ref="L102:M102"/>
    <mergeCell ref="N102:O102"/>
    <mergeCell ref="P102:Q102"/>
    <mergeCell ref="P101:Q101"/>
    <mergeCell ref="R101:S101"/>
    <mergeCell ref="T101:U101"/>
    <mergeCell ref="V101:W101"/>
    <mergeCell ref="X101:Y101"/>
    <mergeCell ref="Z101:AA101"/>
    <mergeCell ref="Z100:AA100"/>
    <mergeCell ref="AB100:AC100"/>
    <mergeCell ref="AD100:AE100"/>
    <mergeCell ref="B101:C101"/>
    <mergeCell ref="D101:E101"/>
    <mergeCell ref="F101:G101"/>
    <mergeCell ref="H101:I101"/>
    <mergeCell ref="J101:K101"/>
    <mergeCell ref="L101:M101"/>
    <mergeCell ref="N101:O101"/>
    <mergeCell ref="N100:O100"/>
    <mergeCell ref="P100:Q100"/>
    <mergeCell ref="R100:S100"/>
    <mergeCell ref="T100:U100"/>
    <mergeCell ref="V100:W100"/>
    <mergeCell ref="X100:Y100"/>
    <mergeCell ref="B100:C100"/>
    <mergeCell ref="D100:E100"/>
    <mergeCell ref="F100:G100"/>
    <mergeCell ref="H100:I100"/>
    <mergeCell ref="J100:K100"/>
    <mergeCell ref="L100:M100"/>
    <mergeCell ref="T99:U99"/>
    <mergeCell ref="V99:W99"/>
    <mergeCell ref="X99:Y99"/>
    <mergeCell ref="Z99:AA99"/>
    <mergeCell ref="AB99:AC99"/>
    <mergeCell ref="AD99:AE99"/>
    <mergeCell ref="AD98:AE98"/>
    <mergeCell ref="B99:C99"/>
    <mergeCell ref="D99:E99"/>
    <mergeCell ref="F99:G99"/>
    <mergeCell ref="H99:I99"/>
    <mergeCell ref="J99:K99"/>
    <mergeCell ref="L99:M99"/>
    <mergeCell ref="N99:O99"/>
    <mergeCell ref="P99:Q99"/>
    <mergeCell ref="R99:S99"/>
    <mergeCell ref="R98:S98"/>
    <mergeCell ref="T98:U98"/>
    <mergeCell ref="V98:W98"/>
    <mergeCell ref="X98:Y98"/>
    <mergeCell ref="Z98:AA98"/>
    <mergeCell ref="AB98:AC98"/>
    <mergeCell ref="AB97:AC97"/>
    <mergeCell ref="AD97:AE97"/>
    <mergeCell ref="B98:C98"/>
    <mergeCell ref="D98:E98"/>
    <mergeCell ref="F98:G98"/>
    <mergeCell ref="H98:I98"/>
    <mergeCell ref="J98:K98"/>
    <mergeCell ref="L98:M98"/>
    <mergeCell ref="N98:O98"/>
    <mergeCell ref="P98:Q98"/>
    <mergeCell ref="P97:Q97"/>
    <mergeCell ref="R97:S97"/>
    <mergeCell ref="T97:U97"/>
    <mergeCell ref="V97:W97"/>
    <mergeCell ref="X97:Y97"/>
    <mergeCell ref="Z97:AA97"/>
    <mergeCell ref="Z96:AA96"/>
    <mergeCell ref="AB96:AC96"/>
    <mergeCell ref="AD96:AE96"/>
    <mergeCell ref="B97:C97"/>
    <mergeCell ref="D97:E97"/>
    <mergeCell ref="F97:G97"/>
    <mergeCell ref="H97:I97"/>
    <mergeCell ref="J97:K97"/>
    <mergeCell ref="L97:M97"/>
    <mergeCell ref="N97:O97"/>
    <mergeCell ref="N96:O96"/>
    <mergeCell ref="P96:Q96"/>
    <mergeCell ref="R96:S96"/>
    <mergeCell ref="T96:U96"/>
    <mergeCell ref="V96:W96"/>
    <mergeCell ref="X96:Y96"/>
    <mergeCell ref="B96:C96"/>
    <mergeCell ref="D96:E96"/>
    <mergeCell ref="F96:G96"/>
    <mergeCell ref="H96:I96"/>
    <mergeCell ref="J96:K96"/>
    <mergeCell ref="L96:M96"/>
    <mergeCell ref="T95:U95"/>
    <mergeCell ref="V95:W95"/>
    <mergeCell ref="X95:Y95"/>
    <mergeCell ref="Z95:AA95"/>
    <mergeCell ref="AB95:AC95"/>
    <mergeCell ref="AD95:AE95"/>
    <mergeCell ref="AD94:AE94"/>
    <mergeCell ref="B95:C95"/>
    <mergeCell ref="D95:E95"/>
    <mergeCell ref="F95:G95"/>
    <mergeCell ref="H95:I95"/>
    <mergeCell ref="J95:K95"/>
    <mergeCell ref="L95:M95"/>
    <mergeCell ref="N95:O95"/>
    <mergeCell ref="P95:Q95"/>
    <mergeCell ref="R95:S95"/>
    <mergeCell ref="R94:S94"/>
    <mergeCell ref="T94:U94"/>
    <mergeCell ref="V94:W94"/>
    <mergeCell ref="X94:Y94"/>
    <mergeCell ref="Z94:AA94"/>
    <mergeCell ref="AB94:AC94"/>
    <mergeCell ref="AB93:AC93"/>
    <mergeCell ref="AD93:AE93"/>
    <mergeCell ref="B94:C94"/>
    <mergeCell ref="D94:E94"/>
    <mergeCell ref="F94:G94"/>
    <mergeCell ref="H94:I94"/>
    <mergeCell ref="J94:K94"/>
    <mergeCell ref="L94:M94"/>
    <mergeCell ref="N94:O94"/>
    <mergeCell ref="P94:Q94"/>
    <mergeCell ref="P93:Q93"/>
    <mergeCell ref="R93:S93"/>
    <mergeCell ref="T93:U93"/>
    <mergeCell ref="V93:W93"/>
    <mergeCell ref="X93:Y93"/>
    <mergeCell ref="Z93:AA93"/>
    <mergeCell ref="Z92:AA92"/>
    <mergeCell ref="AB92:AC92"/>
    <mergeCell ref="AD92:AE92"/>
    <mergeCell ref="B93:C93"/>
    <mergeCell ref="D93:E93"/>
    <mergeCell ref="F93:G93"/>
    <mergeCell ref="H93:I93"/>
    <mergeCell ref="J93:K93"/>
    <mergeCell ref="L93:M93"/>
    <mergeCell ref="N93:O93"/>
    <mergeCell ref="N92:O92"/>
    <mergeCell ref="P92:Q92"/>
    <mergeCell ref="R92:S92"/>
    <mergeCell ref="T92:U92"/>
    <mergeCell ref="V92:W92"/>
    <mergeCell ref="X92:Y92"/>
    <mergeCell ref="B92:C92"/>
    <mergeCell ref="D92:E92"/>
    <mergeCell ref="F92:G92"/>
    <mergeCell ref="H92:I92"/>
    <mergeCell ref="J92:K92"/>
    <mergeCell ref="L92:M92"/>
    <mergeCell ref="T91:U91"/>
    <mergeCell ref="V91:W91"/>
    <mergeCell ref="X91:Y91"/>
    <mergeCell ref="Z91:AA91"/>
    <mergeCell ref="AB91:AC91"/>
    <mergeCell ref="AD91:AE91"/>
    <mergeCell ref="AD90:AE90"/>
    <mergeCell ref="B91:C91"/>
    <mergeCell ref="D91:E91"/>
    <mergeCell ref="F91:G91"/>
    <mergeCell ref="H91:I91"/>
    <mergeCell ref="J91:K91"/>
    <mergeCell ref="L91:M91"/>
    <mergeCell ref="N91:O91"/>
    <mergeCell ref="P91:Q91"/>
    <mergeCell ref="R91:S91"/>
    <mergeCell ref="R90:S90"/>
    <mergeCell ref="T90:U90"/>
    <mergeCell ref="V90:W90"/>
    <mergeCell ref="X90:Y90"/>
    <mergeCell ref="Z90:AA90"/>
    <mergeCell ref="AB90:AC90"/>
    <mergeCell ref="AB89:AC89"/>
    <mergeCell ref="AD89:AE89"/>
    <mergeCell ref="B90:C90"/>
    <mergeCell ref="D90:E90"/>
    <mergeCell ref="F90:G90"/>
    <mergeCell ref="H90:I90"/>
    <mergeCell ref="J90:K90"/>
    <mergeCell ref="L90:M90"/>
    <mergeCell ref="N90:O90"/>
    <mergeCell ref="P90:Q90"/>
    <mergeCell ref="P89:Q89"/>
    <mergeCell ref="R89:S89"/>
    <mergeCell ref="T89:U89"/>
    <mergeCell ref="V89:W89"/>
    <mergeCell ref="X89:Y89"/>
    <mergeCell ref="Z89:AA89"/>
    <mergeCell ref="Z88:AA88"/>
    <mergeCell ref="AB88:AC88"/>
    <mergeCell ref="AD88:AE88"/>
    <mergeCell ref="B89:C89"/>
    <mergeCell ref="D89:E89"/>
    <mergeCell ref="F89:G89"/>
    <mergeCell ref="H89:I89"/>
    <mergeCell ref="J89:K89"/>
    <mergeCell ref="L89:M89"/>
    <mergeCell ref="N89:O89"/>
    <mergeCell ref="N88:O88"/>
    <mergeCell ref="P88:Q88"/>
    <mergeCell ref="R88:S88"/>
    <mergeCell ref="T88:U88"/>
    <mergeCell ref="V88:W88"/>
    <mergeCell ref="X88:Y88"/>
    <mergeCell ref="B88:C88"/>
    <mergeCell ref="D88:E88"/>
    <mergeCell ref="F88:G88"/>
    <mergeCell ref="H88:I88"/>
    <mergeCell ref="J88:K88"/>
    <mergeCell ref="L88:M88"/>
    <mergeCell ref="T87:U87"/>
    <mergeCell ref="V87:W87"/>
    <mergeCell ref="X87:Y87"/>
    <mergeCell ref="Z87:AA87"/>
    <mergeCell ref="AB87:AC87"/>
    <mergeCell ref="AD87:AE87"/>
    <mergeCell ref="AD86:AE86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R86:S86"/>
    <mergeCell ref="T86:U86"/>
    <mergeCell ref="V86:W86"/>
    <mergeCell ref="X86:Y86"/>
    <mergeCell ref="Z86:AA86"/>
    <mergeCell ref="AB86:AC86"/>
    <mergeCell ref="AB85:AC85"/>
    <mergeCell ref="AD85:AE85"/>
    <mergeCell ref="B86:C86"/>
    <mergeCell ref="D86:E86"/>
    <mergeCell ref="F86:G86"/>
    <mergeCell ref="H86:I86"/>
    <mergeCell ref="J86:K86"/>
    <mergeCell ref="L86:M86"/>
    <mergeCell ref="N86:O86"/>
    <mergeCell ref="P86:Q86"/>
    <mergeCell ref="P85:Q85"/>
    <mergeCell ref="R85:S85"/>
    <mergeCell ref="T85:U85"/>
    <mergeCell ref="V85:W85"/>
    <mergeCell ref="X85:Y85"/>
    <mergeCell ref="Z85:AA85"/>
    <mergeCell ref="Z84:AA84"/>
    <mergeCell ref="AB84:AC84"/>
    <mergeCell ref="AD84:AE84"/>
    <mergeCell ref="B85:C85"/>
    <mergeCell ref="D85:E85"/>
    <mergeCell ref="F85:G85"/>
    <mergeCell ref="H85:I85"/>
    <mergeCell ref="J85:K85"/>
    <mergeCell ref="L85:M85"/>
    <mergeCell ref="N85:O85"/>
    <mergeCell ref="N84:O84"/>
    <mergeCell ref="P84:Q84"/>
    <mergeCell ref="R84:S84"/>
    <mergeCell ref="T84:U84"/>
    <mergeCell ref="V84:W84"/>
    <mergeCell ref="X84:Y84"/>
    <mergeCell ref="B84:C84"/>
    <mergeCell ref="D84:E84"/>
    <mergeCell ref="F84:G84"/>
    <mergeCell ref="H84:I84"/>
    <mergeCell ref="J84:K84"/>
    <mergeCell ref="L84:M84"/>
    <mergeCell ref="T83:U83"/>
    <mergeCell ref="V83:W83"/>
    <mergeCell ref="X83:Y83"/>
    <mergeCell ref="Z83:AA83"/>
    <mergeCell ref="AB83:AC83"/>
    <mergeCell ref="AD83:AE83"/>
    <mergeCell ref="AD82:AE82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R82:S82"/>
    <mergeCell ref="T82:U82"/>
    <mergeCell ref="V82:W82"/>
    <mergeCell ref="X82:Y82"/>
    <mergeCell ref="Z82:AA82"/>
    <mergeCell ref="AB82:AC82"/>
    <mergeCell ref="AB81:AC81"/>
    <mergeCell ref="AD81:AE81"/>
    <mergeCell ref="B82:C82"/>
    <mergeCell ref="D82:E82"/>
    <mergeCell ref="F82:G82"/>
    <mergeCell ref="H82:I82"/>
    <mergeCell ref="J82:K82"/>
    <mergeCell ref="L82:M82"/>
    <mergeCell ref="N82:O82"/>
    <mergeCell ref="P82:Q82"/>
    <mergeCell ref="P81:Q81"/>
    <mergeCell ref="R81:S81"/>
    <mergeCell ref="T81:U81"/>
    <mergeCell ref="V81:W81"/>
    <mergeCell ref="X81:Y81"/>
    <mergeCell ref="Z81:AA81"/>
    <mergeCell ref="Z80:AA80"/>
    <mergeCell ref="AB80:AC80"/>
    <mergeCell ref="AD80:AE80"/>
    <mergeCell ref="B81:C81"/>
    <mergeCell ref="D81:E81"/>
    <mergeCell ref="F81:G81"/>
    <mergeCell ref="H81:I81"/>
    <mergeCell ref="J81:K81"/>
    <mergeCell ref="L81:M81"/>
    <mergeCell ref="N81:O81"/>
    <mergeCell ref="N80:O80"/>
    <mergeCell ref="P80:Q80"/>
    <mergeCell ref="R80:S80"/>
    <mergeCell ref="T80:U80"/>
    <mergeCell ref="V80:W80"/>
    <mergeCell ref="X80:Y80"/>
    <mergeCell ref="B80:C80"/>
    <mergeCell ref="D80:E80"/>
    <mergeCell ref="F80:G80"/>
    <mergeCell ref="H80:I80"/>
    <mergeCell ref="J80:K80"/>
    <mergeCell ref="L80:M80"/>
    <mergeCell ref="T79:U79"/>
    <mergeCell ref="V79:W79"/>
    <mergeCell ref="X79:Y79"/>
    <mergeCell ref="Z79:AA79"/>
    <mergeCell ref="AB79:AC79"/>
    <mergeCell ref="AD79:AE79"/>
    <mergeCell ref="AD78:AE78"/>
    <mergeCell ref="B79:C79"/>
    <mergeCell ref="D79:E79"/>
    <mergeCell ref="F79:G79"/>
    <mergeCell ref="H79:I79"/>
    <mergeCell ref="J79:K79"/>
    <mergeCell ref="L79:M79"/>
    <mergeCell ref="N79:O79"/>
    <mergeCell ref="P79:Q79"/>
    <mergeCell ref="R79:S79"/>
    <mergeCell ref="R78:S78"/>
    <mergeCell ref="T78:U78"/>
    <mergeCell ref="V78:W78"/>
    <mergeCell ref="X78:Y78"/>
    <mergeCell ref="Z78:AA78"/>
    <mergeCell ref="AB78:AC78"/>
    <mergeCell ref="AB77:AC77"/>
    <mergeCell ref="AD77:AE77"/>
    <mergeCell ref="B78:C78"/>
    <mergeCell ref="D78:E78"/>
    <mergeCell ref="F78:G78"/>
    <mergeCell ref="H78:I78"/>
    <mergeCell ref="J78:K78"/>
    <mergeCell ref="L78:M78"/>
    <mergeCell ref="N78:O78"/>
    <mergeCell ref="P78:Q78"/>
    <mergeCell ref="P77:Q77"/>
    <mergeCell ref="R77:S77"/>
    <mergeCell ref="T77:U77"/>
    <mergeCell ref="V77:W77"/>
    <mergeCell ref="X77:Y77"/>
    <mergeCell ref="Z77:AA77"/>
    <mergeCell ref="Z76:AA76"/>
    <mergeCell ref="AB76:AC76"/>
    <mergeCell ref="AD76:AE76"/>
    <mergeCell ref="B77:C77"/>
    <mergeCell ref="D77:E77"/>
    <mergeCell ref="F77:G77"/>
    <mergeCell ref="H77:I77"/>
    <mergeCell ref="J77:K77"/>
    <mergeCell ref="L77:M77"/>
    <mergeCell ref="N77:O77"/>
    <mergeCell ref="N76:O76"/>
    <mergeCell ref="P76:Q76"/>
    <mergeCell ref="R76:S76"/>
    <mergeCell ref="T76:U76"/>
    <mergeCell ref="V76:W76"/>
    <mergeCell ref="X76:Y76"/>
    <mergeCell ref="B76:C76"/>
    <mergeCell ref="D76:E76"/>
    <mergeCell ref="F76:G76"/>
    <mergeCell ref="H76:I76"/>
    <mergeCell ref="J76:K76"/>
    <mergeCell ref="L76:M76"/>
    <mergeCell ref="T75:U75"/>
    <mergeCell ref="V75:W75"/>
    <mergeCell ref="X75:Y75"/>
    <mergeCell ref="Z75:AA75"/>
    <mergeCell ref="AB75:AC75"/>
    <mergeCell ref="AD75:AE75"/>
    <mergeCell ref="AD74:AE74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R74:S74"/>
    <mergeCell ref="T74:U74"/>
    <mergeCell ref="V74:W74"/>
    <mergeCell ref="X74:Y74"/>
    <mergeCell ref="Z74:AA74"/>
    <mergeCell ref="AB74:AC74"/>
    <mergeCell ref="AB73:AC73"/>
    <mergeCell ref="AD73:AE73"/>
    <mergeCell ref="B74:C74"/>
    <mergeCell ref="D74:E74"/>
    <mergeCell ref="F74:G74"/>
    <mergeCell ref="H74:I74"/>
    <mergeCell ref="J74:K74"/>
    <mergeCell ref="L74:M74"/>
    <mergeCell ref="N74:O74"/>
    <mergeCell ref="P74:Q74"/>
    <mergeCell ref="P73:Q73"/>
    <mergeCell ref="R73:S73"/>
    <mergeCell ref="T73:U73"/>
    <mergeCell ref="V73:W73"/>
    <mergeCell ref="X73:Y73"/>
    <mergeCell ref="Z73:AA73"/>
    <mergeCell ref="Z72:AA72"/>
    <mergeCell ref="AB72:AC72"/>
    <mergeCell ref="AD72:AE72"/>
    <mergeCell ref="B73:C73"/>
    <mergeCell ref="D73:E73"/>
    <mergeCell ref="F73:G73"/>
    <mergeCell ref="H73:I73"/>
    <mergeCell ref="J73:K73"/>
    <mergeCell ref="L73:M73"/>
    <mergeCell ref="N73:O73"/>
    <mergeCell ref="N72:O72"/>
    <mergeCell ref="P72:Q72"/>
    <mergeCell ref="R72:S72"/>
    <mergeCell ref="T72:U72"/>
    <mergeCell ref="V72:W72"/>
    <mergeCell ref="X72:Y72"/>
    <mergeCell ref="B72:C72"/>
    <mergeCell ref="D72:E72"/>
    <mergeCell ref="F72:G72"/>
    <mergeCell ref="H72:I72"/>
    <mergeCell ref="J72:K72"/>
    <mergeCell ref="L72:M72"/>
    <mergeCell ref="T71:U71"/>
    <mergeCell ref="V71:W71"/>
    <mergeCell ref="X71:Y71"/>
    <mergeCell ref="Z71:AA71"/>
    <mergeCell ref="AB71:AC71"/>
    <mergeCell ref="AD71:AE71"/>
    <mergeCell ref="AD70:AE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R70:S70"/>
    <mergeCell ref="T70:U70"/>
    <mergeCell ref="V70:W70"/>
    <mergeCell ref="X70:Y70"/>
    <mergeCell ref="Z70:AA70"/>
    <mergeCell ref="AB70:AC70"/>
    <mergeCell ref="AB69:AC69"/>
    <mergeCell ref="AD69:AE69"/>
    <mergeCell ref="B70:C70"/>
    <mergeCell ref="D70:E70"/>
    <mergeCell ref="F70:G70"/>
    <mergeCell ref="H70:I70"/>
    <mergeCell ref="J70:K70"/>
    <mergeCell ref="L70:M70"/>
    <mergeCell ref="N70:O70"/>
    <mergeCell ref="P70:Q70"/>
    <mergeCell ref="P69:Q69"/>
    <mergeCell ref="R69:S69"/>
    <mergeCell ref="T69:U69"/>
    <mergeCell ref="V69:W69"/>
    <mergeCell ref="X69:Y69"/>
    <mergeCell ref="Z69:AA69"/>
    <mergeCell ref="Z68:AA68"/>
    <mergeCell ref="AB68:AC68"/>
    <mergeCell ref="AD68:AE68"/>
    <mergeCell ref="B69:C69"/>
    <mergeCell ref="D69:E69"/>
    <mergeCell ref="F69:G69"/>
    <mergeCell ref="H69:I69"/>
    <mergeCell ref="J69:K69"/>
    <mergeCell ref="L69:M69"/>
    <mergeCell ref="N69:O69"/>
    <mergeCell ref="N68:O68"/>
    <mergeCell ref="P68:Q68"/>
    <mergeCell ref="R68:S68"/>
    <mergeCell ref="T68:U68"/>
    <mergeCell ref="V68:W68"/>
    <mergeCell ref="X68:Y68"/>
    <mergeCell ref="B68:C68"/>
    <mergeCell ref="D68:E68"/>
    <mergeCell ref="F68:G68"/>
    <mergeCell ref="H68:I68"/>
    <mergeCell ref="J68:K68"/>
    <mergeCell ref="L68:M68"/>
    <mergeCell ref="T67:U67"/>
    <mergeCell ref="V67:W67"/>
    <mergeCell ref="X67:Y67"/>
    <mergeCell ref="Z67:AA67"/>
    <mergeCell ref="AB67:AC67"/>
    <mergeCell ref="AD67:AE67"/>
    <mergeCell ref="AD66:AE66"/>
    <mergeCell ref="B67:C67"/>
    <mergeCell ref="D67:E67"/>
    <mergeCell ref="F67:G67"/>
    <mergeCell ref="H67:I67"/>
    <mergeCell ref="J67:K67"/>
    <mergeCell ref="L67:M67"/>
    <mergeCell ref="N67:O67"/>
    <mergeCell ref="P67:Q67"/>
    <mergeCell ref="R67:S67"/>
    <mergeCell ref="R66:S66"/>
    <mergeCell ref="T66:U66"/>
    <mergeCell ref="V66:W66"/>
    <mergeCell ref="X66:Y66"/>
    <mergeCell ref="Z66:AA66"/>
    <mergeCell ref="AB66:AC66"/>
    <mergeCell ref="AB65:AC65"/>
    <mergeCell ref="AD65:AE65"/>
    <mergeCell ref="B66:C66"/>
    <mergeCell ref="D66:E66"/>
    <mergeCell ref="F66:G66"/>
    <mergeCell ref="H66:I66"/>
    <mergeCell ref="J66:K66"/>
    <mergeCell ref="L66:M66"/>
    <mergeCell ref="N66:O66"/>
    <mergeCell ref="P66:Q66"/>
    <mergeCell ref="P65:Q65"/>
    <mergeCell ref="R65:S65"/>
    <mergeCell ref="T65:U65"/>
    <mergeCell ref="V65:W65"/>
    <mergeCell ref="X65:Y65"/>
    <mergeCell ref="Z65:AA65"/>
    <mergeCell ref="Z64:AA64"/>
    <mergeCell ref="AB64:AC64"/>
    <mergeCell ref="AD64:AE64"/>
    <mergeCell ref="B65:C65"/>
    <mergeCell ref="D65:E65"/>
    <mergeCell ref="F65:G65"/>
    <mergeCell ref="H65:I65"/>
    <mergeCell ref="J65:K65"/>
    <mergeCell ref="L65:M65"/>
    <mergeCell ref="N65:O65"/>
    <mergeCell ref="N64:O64"/>
    <mergeCell ref="P64:Q64"/>
    <mergeCell ref="R64:S64"/>
    <mergeCell ref="T64:U64"/>
    <mergeCell ref="V64:W64"/>
    <mergeCell ref="X64:Y64"/>
    <mergeCell ref="B64:C64"/>
    <mergeCell ref="D64:E64"/>
    <mergeCell ref="F64:G64"/>
    <mergeCell ref="H64:I64"/>
    <mergeCell ref="J64:K64"/>
    <mergeCell ref="L64:M64"/>
    <mergeCell ref="T63:U63"/>
    <mergeCell ref="V63:W63"/>
    <mergeCell ref="X63:Y63"/>
    <mergeCell ref="Z63:AA63"/>
    <mergeCell ref="AB63:AC63"/>
    <mergeCell ref="AD63:AE63"/>
    <mergeCell ref="AD62:AE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R62:S62"/>
    <mergeCell ref="T62:U62"/>
    <mergeCell ref="V62:W62"/>
    <mergeCell ref="X62:Y62"/>
    <mergeCell ref="Z62:AA62"/>
    <mergeCell ref="AB62:AC62"/>
    <mergeCell ref="AB61:AC61"/>
    <mergeCell ref="AD61:AE61"/>
    <mergeCell ref="B62:C62"/>
    <mergeCell ref="D62:E62"/>
    <mergeCell ref="F62:G62"/>
    <mergeCell ref="H62:I62"/>
    <mergeCell ref="J62:K62"/>
    <mergeCell ref="L62:M62"/>
    <mergeCell ref="N62:O62"/>
    <mergeCell ref="P62:Q62"/>
    <mergeCell ref="P61:Q61"/>
    <mergeCell ref="R61:S61"/>
    <mergeCell ref="T61:U61"/>
    <mergeCell ref="V61:W61"/>
    <mergeCell ref="X61:Y61"/>
    <mergeCell ref="Z61:AA61"/>
    <mergeCell ref="Z60:AA60"/>
    <mergeCell ref="AB60:AC60"/>
    <mergeCell ref="AD60:AE60"/>
    <mergeCell ref="B61:C61"/>
    <mergeCell ref="D61:E61"/>
    <mergeCell ref="F61:G61"/>
    <mergeCell ref="H61:I61"/>
    <mergeCell ref="J61:K61"/>
    <mergeCell ref="L61:M61"/>
    <mergeCell ref="N61:O61"/>
    <mergeCell ref="N60:O60"/>
    <mergeCell ref="P60:Q60"/>
    <mergeCell ref="R60:S60"/>
    <mergeCell ref="T60:U60"/>
    <mergeCell ref="V60:W60"/>
    <mergeCell ref="X60:Y60"/>
    <mergeCell ref="B60:C60"/>
    <mergeCell ref="D60:E60"/>
    <mergeCell ref="F60:G60"/>
    <mergeCell ref="H60:I60"/>
    <mergeCell ref="J60:K60"/>
    <mergeCell ref="L60:M60"/>
    <mergeCell ref="T59:U59"/>
    <mergeCell ref="V59:W59"/>
    <mergeCell ref="X59:Y59"/>
    <mergeCell ref="Z59:AA59"/>
    <mergeCell ref="AB59:AC59"/>
    <mergeCell ref="AD59:AE59"/>
    <mergeCell ref="AD58:AE58"/>
    <mergeCell ref="B59:C59"/>
    <mergeCell ref="D59:E59"/>
    <mergeCell ref="F59:G59"/>
    <mergeCell ref="H59:I59"/>
    <mergeCell ref="J59:K59"/>
    <mergeCell ref="L59:M59"/>
    <mergeCell ref="N59:O59"/>
    <mergeCell ref="P59:Q59"/>
    <mergeCell ref="R59:S59"/>
    <mergeCell ref="R58:S58"/>
    <mergeCell ref="T58:U58"/>
    <mergeCell ref="V58:W58"/>
    <mergeCell ref="X58:Y58"/>
    <mergeCell ref="Z58:AA58"/>
    <mergeCell ref="AB58:AC58"/>
    <mergeCell ref="AB57:AC57"/>
    <mergeCell ref="AD57:AE57"/>
    <mergeCell ref="B58:C58"/>
    <mergeCell ref="D58:E58"/>
    <mergeCell ref="F58:G58"/>
    <mergeCell ref="H58:I58"/>
    <mergeCell ref="J58:K58"/>
    <mergeCell ref="L58:M58"/>
    <mergeCell ref="N58:O58"/>
    <mergeCell ref="P58:Q58"/>
    <mergeCell ref="P57:Q57"/>
    <mergeCell ref="R57:S57"/>
    <mergeCell ref="T57:U57"/>
    <mergeCell ref="V57:W57"/>
    <mergeCell ref="X57:Y57"/>
    <mergeCell ref="Z57:AA57"/>
    <mergeCell ref="Z56:AA56"/>
    <mergeCell ref="AB56:AC56"/>
    <mergeCell ref="AD56:AE56"/>
    <mergeCell ref="B57:C57"/>
    <mergeCell ref="D57:E57"/>
    <mergeCell ref="F57:G57"/>
    <mergeCell ref="H57:I57"/>
    <mergeCell ref="J57:K57"/>
    <mergeCell ref="L57:M57"/>
    <mergeCell ref="N57:O57"/>
    <mergeCell ref="N56:O56"/>
    <mergeCell ref="P56:Q56"/>
    <mergeCell ref="R56:S56"/>
    <mergeCell ref="T56:U56"/>
    <mergeCell ref="V56:W56"/>
    <mergeCell ref="X56:Y56"/>
    <mergeCell ref="B56:C56"/>
    <mergeCell ref="D56:E56"/>
    <mergeCell ref="F56:G56"/>
    <mergeCell ref="H56:I56"/>
    <mergeCell ref="J56:K56"/>
    <mergeCell ref="L56:M56"/>
    <mergeCell ref="T55:U55"/>
    <mergeCell ref="V55:W55"/>
    <mergeCell ref="X55:Y55"/>
    <mergeCell ref="Z55:AA55"/>
    <mergeCell ref="AB55:AC55"/>
    <mergeCell ref="AD55:AE55"/>
    <mergeCell ref="AD54:AE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R54:S54"/>
    <mergeCell ref="T54:U54"/>
    <mergeCell ref="V54:W54"/>
    <mergeCell ref="X54:Y54"/>
    <mergeCell ref="Z54:AA54"/>
    <mergeCell ref="AB54:AC54"/>
    <mergeCell ref="AB53:AC53"/>
    <mergeCell ref="AD53:AE53"/>
    <mergeCell ref="B54:C54"/>
    <mergeCell ref="D54:E54"/>
    <mergeCell ref="F54:G54"/>
    <mergeCell ref="H54:I54"/>
    <mergeCell ref="J54:K54"/>
    <mergeCell ref="L54:M54"/>
    <mergeCell ref="N54:O54"/>
    <mergeCell ref="P54:Q54"/>
    <mergeCell ref="P53:Q53"/>
    <mergeCell ref="R53:S53"/>
    <mergeCell ref="T53:U53"/>
    <mergeCell ref="V53:W53"/>
    <mergeCell ref="X53:Y53"/>
    <mergeCell ref="Z53:AA53"/>
    <mergeCell ref="Z52:AA52"/>
    <mergeCell ref="AB52:AC52"/>
    <mergeCell ref="AD52:AE52"/>
    <mergeCell ref="B53:C53"/>
    <mergeCell ref="D53:E53"/>
    <mergeCell ref="F53:G53"/>
    <mergeCell ref="H53:I53"/>
    <mergeCell ref="J53:K53"/>
    <mergeCell ref="L53:M53"/>
    <mergeCell ref="N53:O53"/>
    <mergeCell ref="N52:O52"/>
    <mergeCell ref="P52:Q52"/>
    <mergeCell ref="R52:S52"/>
    <mergeCell ref="T52:U52"/>
    <mergeCell ref="V52:W52"/>
    <mergeCell ref="X52:Y52"/>
    <mergeCell ref="B52:C52"/>
    <mergeCell ref="D52:E52"/>
    <mergeCell ref="F52:G52"/>
    <mergeCell ref="H52:I52"/>
    <mergeCell ref="J52:K52"/>
    <mergeCell ref="L52:M52"/>
    <mergeCell ref="T51:U51"/>
    <mergeCell ref="V51:W51"/>
    <mergeCell ref="X51:Y51"/>
    <mergeCell ref="Z51:AA51"/>
    <mergeCell ref="AB51:AC51"/>
    <mergeCell ref="AD51:AE51"/>
    <mergeCell ref="AD50:AE50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R50:S50"/>
    <mergeCell ref="T50:U50"/>
    <mergeCell ref="V50:W50"/>
    <mergeCell ref="X50:Y50"/>
    <mergeCell ref="Z50:AA50"/>
    <mergeCell ref="AB50:AC50"/>
    <mergeCell ref="AB49:AC49"/>
    <mergeCell ref="AD49:AE49"/>
    <mergeCell ref="B50:C50"/>
    <mergeCell ref="D50:E50"/>
    <mergeCell ref="F50:G50"/>
    <mergeCell ref="H50:I50"/>
    <mergeCell ref="J50:K50"/>
    <mergeCell ref="L50:M50"/>
    <mergeCell ref="N50:O50"/>
    <mergeCell ref="P50:Q50"/>
    <mergeCell ref="P49:Q49"/>
    <mergeCell ref="R49:S49"/>
    <mergeCell ref="T49:U49"/>
    <mergeCell ref="V49:W49"/>
    <mergeCell ref="X49:Y49"/>
    <mergeCell ref="Z49:AA49"/>
    <mergeCell ref="Z48:AA48"/>
    <mergeCell ref="AB48:AC48"/>
    <mergeCell ref="AD48:AE48"/>
    <mergeCell ref="B49:C49"/>
    <mergeCell ref="D49:E49"/>
    <mergeCell ref="F49:G49"/>
    <mergeCell ref="H49:I49"/>
    <mergeCell ref="J49:K49"/>
    <mergeCell ref="L49:M49"/>
    <mergeCell ref="N49:O49"/>
    <mergeCell ref="N48:O48"/>
    <mergeCell ref="P48:Q48"/>
    <mergeCell ref="R48:S48"/>
    <mergeCell ref="T48:U48"/>
    <mergeCell ref="V48:W48"/>
    <mergeCell ref="X48:Y48"/>
    <mergeCell ref="B48:C48"/>
    <mergeCell ref="D48:E48"/>
    <mergeCell ref="F48:G48"/>
    <mergeCell ref="H48:I48"/>
    <mergeCell ref="J48:K48"/>
    <mergeCell ref="L48:M48"/>
    <mergeCell ref="T47:U47"/>
    <mergeCell ref="V47:W47"/>
    <mergeCell ref="X47:Y47"/>
    <mergeCell ref="Z47:AA47"/>
    <mergeCell ref="AB47:AC47"/>
    <mergeCell ref="AD47:AE47"/>
    <mergeCell ref="AD46:AE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R46:S46"/>
    <mergeCell ref="T46:U46"/>
    <mergeCell ref="V46:W46"/>
    <mergeCell ref="X46:Y46"/>
    <mergeCell ref="Z46:AA46"/>
    <mergeCell ref="AB46:AC46"/>
    <mergeCell ref="AB45:AC45"/>
    <mergeCell ref="AD45:AE45"/>
    <mergeCell ref="B46:C46"/>
    <mergeCell ref="D46:E46"/>
    <mergeCell ref="F46:G46"/>
    <mergeCell ref="H46:I46"/>
    <mergeCell ref="J46:K46"/>
    <mergeCell ref="L46:M46"/>
    <mergeCell ref="N46:O46"/>
    <mergeCell ref="P46:Q46"/>
    <mergeCell ref="P45:Q45"/>
    <mergeCell ref="R45:S45"/>
    <mergeCell ref="T45:U45"/>
    <mergeCell ref="V45:W45"/>
    <mergeCell ref="X45:Y45"/>
    <mergeCell ref="Z45:AA45"/>
    <mergeCell ref="Z44:AA44"/>
    <mergeCell ref="AB44:AC44"/>
    <mergeCell ref="AD44:AE44"/>
    <mergeCell ref="B45:C45"/>
    <mergeCell ref="D45:E45"/>
    <mergeCell ref="F45:G45"/>
    <mergeCell ref="H45:I45"/>
    <mergeCell ref="J45:K45"/>
    <mergeCell ref="L45:M45"/>
    <mergeCell ref="N45:O45"/>
    <mergeCell ref="N44:O44"/>
    <mergeCell ref="P44:Q44"/>
    <mergeCell ref="R44:S44"/>
    <mergeCell ref="T44:U44"/>
    <mergeCell ref="V44:W44"/>
    <mergeCell ref="X44:Y44"/>
    <mergeCell ref="B44:C44"/>
    <mergeCell ref="D44:E44"/>
    <mergeCell ref="F44:G44"/>
    <mergeCell ref="H44:I44"/>
    <mergeCell ref="J44:K44"/>
    <mergeCell ref="L44:M44"/>
    <mergeCell ref="T43:U43"/>
    <mergeCell ref="V43:W43"/>
    <mergeCell ref="X43:Y43"/>
    <mergeCell ref="Z43:AA43"/>
    <mergeCell ref="AB43:AC43"/>
    <mergeCell ref="AD43:AE43"/>
    <mergeCell ref="AD42:AE42"/>
    <mergeCell ref="B43:C43"/>
    <mergeCell ref="D43:E43"/>
    <mergeCell ref="F43:G43"/>
    <mergeCell ref="H43:I43"/>
    <mergeCell ref="J43:K43"/>
    <mergeCell ref="L43:M43"/>
    <mergeCell ref="N43:O43"/>
    <mergeCell ref="P43:Q43"/>
    <mergeCell ref="R43:S43"/>
    <mergeCell ref="R42:S42"/>
    <mergeCell ref="T42:U42"/>
    <mergeCell ref="V42:W42"/>
    <mergeCell ref="X42:Y42"/>
    <mergeCell ref="Z42:AA42"/>
    <mergeCell ref="AB42:AC42"/>
    <mergeCell ref="AB41:AC41"/>
    <mergeCell ref="AD41:AE41"/>
    <mergeCell ref="B42:C42"/>
    <mergeCell ref="D42:E42"/>
    <mergeCell ref="F42:G42"/>
    <mergeCell ref="H42:I42"/>
    <mergeCell ref="J42:K42"/>
    <mergeCell ref="L42:M42"/>
    <mergeCell ref="N42:O42"/>
    <mergeCell ref="P42:Q42"/>
    <mergeCell ref="P41:Q41"/>
    <mergeCell ref="R41:S41"/>
    <mergeCell ref="T41:U41"/>
    <mergeCell ref="V41:W41"/>
    <mergeCell ref="X41:Y41"/>
    <mergeCell ref="Z41:AA41"/>
    <mergeCell ref="Z40:AA40"/>
    <mergeCell ref="AB40:AC40"/>
    <mergeCell ref="AD40:AE40"/>
    <mergeCell ref="B41:C41"/>
    <mergeCell ref="D41:E41"/>
    <mergeCell ref="F41:G41"/>
    <mergeCell ref="H41:I41"/>
    <mergeCell ref="J41:K41"/>
    <mergeCell ref="L41:M41"/>
    <mergeCell ref="N41:O41"/>
    <mergeCell ref="N40:O40"/>
    <mergeCell ref="P40:Q40"/>
    <mergeCell ref="R40:S40"/>
    <mergeCell ref="T40:U40"/>
    <mergeCell ref="V40:W40"/>
    <mergeCell ref="X40:Y40"/>
    <mergeCell ref="B40:C40"/>
    <mergeCell ref="D40:E40"/>
    <mergeCell ref="F40:G40"/>
    <mergeCell ref="H40:I40"/>
    <mergeCell ref="J40:K40"/>
    <mergeCell ref="L40:M40"/>
    <mergeCell ref="T39:U39"/>
    <mergeCell ref="V39:W39"/>
    <mergeCell ref="X39:Y39"/>
    <mergeCell ref="Z39:AA39"/>
    <mergeCell ref="AB39:AC39"/>
    <mergeCell ref="AD39:AE39"/>
    <mergeCell ref="AD38:AE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R38:S38"/>
    <mergeCell ref="T38:U38"/>
    <mergeCell ref="V38:W38"/>
    <mergeCell ref="X38:Y38"/>
    <mergeCell ref="Z38:AA38"/>
    <mergeCell ref="AB38:AC38"/>
    <mergeCell ref="AB37:AC37"/>
    <mergeCell ref="AD37:AE37"/>
    <mergeCell ref="B38:C38"/>
    <mergeCell ref="D38:E38"/>
    <mergeCell ref="F38:G38"/>
    <mergeCell ref="H38:I38"/>
    <mergeCell ref="J38:K38"/>
    <mergeCell ref="L38:M38"/>
    <mergeCell ref="N38:O38"/>
    <mergeCell ref="P38:Q38"/>
    <mergeCell ref="P37:Q37"/>
    <mergeCell ref="R37:S37"/>
    <mergeCell ref="T37:U37"/>
    <mergeCell ref="V37:W37"/>
    <mergeCell ref="X37:Y37"/>
    <mergeCell ref="Z37:AA37"/>
    <mergeCell ref="Z36:AA36"/>
    <mergeCell ref="AB36:AC36"/>
    <mergeCell ref="AD36:AE36"/>
    <mergeCell ref="B37:C37"/>
    <mergeCell ref="D37:E37"/>
    <mergeCell ref="F37:G37"/>
    <mergeCell ref="H37:I37"/>
    <mergeCell ref="J37:K37"/>
    <mergeCell ref="L37:M37"/>
    <mergeCell ref="N37:O37"/>
    <mergeCell ref="N36:O36"/>
    <mergeCell ref="P36:Q36"/>
    <mergeCell ref="R36:S36"/>
    <mergeCell ref="T36:U36"/>
    <mergeCell ref="V36:W36"/>
    <mergeCell ref="X36:Y36"/>
    <mergeCell ref="B36:C36"/>
    <mergeCell ref="D36:E36"/>
    <mergeCell ref="F36:G36"/>
    <mergeCell ref="H36:I36"/>
    <mergeCell ref="J36:K36"/>
    <mergeCell ref="L36:M36"/>
    <mergeCell ref="T35:U35"/>
    <mergeCell ref="V35:W35"/>
    <mergeCell ref="X35:Y35"/>
    <mergeCell ref="Z35:AA35"/>
    <mergeCell ref="AB35:AC35"/>
    <mergeCell ref="AD35:AE35"/>
    <mergeCell ref="AD34:AE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R34:S34"/>
    <mergeCell ref="T34:U34"/>
    <mergeCell ref="V34:W34"/>
    <mergeCell ref="X34:Y34"/>
    <mergeCell ref="Z34:AA34"/>
    <mergeCell ref="AB34:AC34"/>
    <mergeCell ref="AB33:AC33"/>
    <mergeCell ref="AD33:AE33"/>
    <mergeCell ref="B34:C34"/>
    <mergeCell ref="D34:E34"/>
    <mergeCell ref="F34:G34"/>
    <mergeCell ref="H34:I34"/>
    <mergeCell ref="J34:K34"/>
    <mergeCell ref="L34:M34"/>
    <mergeCell ref="N34:O34"/>
    <mergeCell ref="P34:Q34"/>
    <mergeCell ref="P33:Q33"/>
    <mergeCell ref="R33:S33"/>
    <mergeCell ref="T33:U33"/>
    <mergeCell ref="V33:W33"/>
    <mergeCell ref="X33:Y33"/>
    <mergeCell ref="Z33:AA33"/>
    <mergeCell ref="Z32:AA32"/>
    <mergeCell ref="AB32:AC32"/>
    <mergeCell ref="AD32:AE32"/>
    <mergeCell ref="B33:C33"/>
    <mergeCell ref="D33:E33"/>
    <mergeCell ref="F33:G33"/>
    <mergeCell ref="H33:I33"/>
    <mergeCell ref="J33:K33"/>
    <mergeCell ref="L33:M33"/>
    <mergeCell ref="N33:O33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T31:U31"/>
    <mergeCell ref="V31:W31"/>
    <mergeCell ref="X31:Y31"/>
    <mergeCell ref="Z31:AA31"/>
    <mergeCell ref="AB31:AC31"/>
    <mergeCell ref="AD31:AE31"/>
    <mergeCell ref="AD30:AE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R30:S30"/>
    <mergeCell ref="T30:U30"/>
    <mergeCell ref="V30:W30"/>
    <mergeCell ref="X30:Y30"/>
    <mergeCell ref="Z30:AA30"/>
    <mergeCell ref="AB30:AC30"/>
    <mergeCell ref="AB29:AC29"/>
    <mergeCell ref="AD29:AE29"/>
    <mergeCell ref="B30:C30"/>
    <mergeCell ref="D30:E30"/>
    <mergeCell ref="F30:G30"/>
    <mergeCell ref="H30:I30"/>
    <mergeCell ref="J30:K30"/>
    <mergeCell ref="L30:M30"/>
    <mergeCell ref="N30:O30"/>
    <mergeCell ref="P30:Q30"/>
    <mergeCell ref="P29:Q29"/>
    <mergeCell ref="R29:S29"/>
    <mergeCell ref="T29:U29"/>
    <mergeCell ref="V29:W29"/>
    <mergeCell ref="X29:Y29"/>
    <mergeCell ref="Z29:AA29"/>
    <mergeCell ref="Z28:AA28"/>
    <mergeCell ref="AB28:AC28"/>
    <mergeCell ref="AD28:AE28"/>
    <mergeCell ref="B29:C29"/>
    <mergeCell ref="D29:E29"/>
    <mergeCell ref="F29:G29"/>
    <mergeCell ref="H29:I29"/>
    <mergeCell ref="J29:K29"/>
    <mergeCell ref="L29:M29"/>
    <mergeCell ref="N29:O29"/>
    <mergeCell ref="N28:O28"/>
    <mergeCell ref="P28:Q28"/>
    <mergeCell ref="R28:S28"/>
    <mergeCell ref="T28:U28"/>
    <mergeCell ref="V28:W28"/>
    <mergeCell ref="X28:Y28"/>
    <mergeCell ref="B28:C28"/>
    <mergeCell ref="D28:E28"/>
    <mergeCell ref="F28:G28"/>
    <mergeCell ref="H28:I28"/>
    <mergeCell ref="J28:K28"/>
    <mergeCell ref="L28:M28"/>
    <mergeCell ref="T27:U27"/>
    <mergeCell ref="V27:W27"/>
    <mergeCell ref="X27:Y27"/>
    <mergeCell ref="Z27:AA27"/>
    <mergeCell ref="AB27:AC27"/>
    <mergeCell ref="AD27:AE27"/>
    <mergeCell ref="AD26:AE26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R26:S26"/>
    <mergeCell ref="T26:U26"/>
    <mergeCell ref="V26:W26"/>
    <mergeCell ref="X26:Y26"/>
    <mergeCell ref="Z26:AA26"/>
    <mergeCell ref="AB26:AC26"/>
    <mergeCell ref="AB25:AC25"/>
    <mergeCell ref="AD25:AE25"/>
    <mergeCell ref="B26:C26"/>
    <mergeCell ref="D26:E26"/>
    <mergeCell ref="F26:G26"/>
    <mergeCell ref="H26:I26"/>
    <mergeCell ref="J26:K26"/>
    <mergeCell ref="L26:M26"/>
    <mergeCell ref="N26:O26"/>
    <mergeCell ref="P26:Q26"/>
    <mergeCell ref="P25:Q25"/>
    <mergeCell ref="R25:S25"/>
    <mergeCell ref="T25:U25"/>
    <mergeCell ref="V25:W25"/>
    <mergeCell ref="X25:Y25"/>
    <mergeCell ref="Z25:AA25"/>
    <mergeCell ref="Z24:AA24"/>
    <mergeCell ref="AB24:AC24"/>
    <mergeCell ref="AD24:AE24"/>
    <mergeCell ref="B25:C25"/>
    <mergeCell ref="D25:E25"/>
    <mergeCell ref="F25:G25"/>
    <mergeCell ref="H25:I25"/>
    <mergeCell ref="J25:K25"/>
    <mergeCell ref="L25:M25"/>
    <mergeCell ref="N25:O25"/>
    <mergeCell ref="N24:O24"/>
    <mergeCell ref="P24:Q24"/>
    <mergeCell ref="R24:S24"/>
    <mergeCell ref="T24:U24"/>
    <mergeCell ref="V24:W24"/>
    <mergeCell ref="X24:Y24"/>
    <mergeCell ref="B24:C24"/>
    <mergeCell ref="D24:E24"/>
    <mergeCell ref="F24:G24"/>
    <mergeCell ref="H24:I24"/>
    <mergeCell ref="J24:K24"/>
    <mergeCell ref="L24:M24"/>
    <mergeCell ref="T23:U23"/>
    <mergeCell ref="V23:W23"/>
    <mergeCell ref="X23:Y23"/>
    <mergeCell ref="Z23:AA23"/>
    <mergeCell ref="AB23:AC23"/>
    <mergeCell ref="AD23:AE23"/>
    <mergeCell ref="AD22:AE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R22:S22"/>
    <mergeCell ref="T22:U22"/>
    <mergeCell ref="V22:W22"/>
    <mergeCell ref="X22:Y22"/>
    <mergeCell ref="Z22:AA22"/>
    <mergeCell ref="AB22:AC22"/>
    <mergeCell ref="AB21:AC21"/>
    <mergeCell ref="AD21:AE21"/>
    <mergeCell ref="B22:C22"/>
    <mergeCell ref="D22:E22"/>
    <mergeCell ref="F22:G22"/>
    <mergeCell ref="H22:I22"/>
    <mergeCell ref="J22:K22"/>
    <mergeCell ref="L22:M22"/>
    <mergeCell ref="N22:O22"/>
    <mergeCell ref="P22:Q22"/>
    <mergeCell ref="P21:Q21"/>
    <mergeCell ref="R21:S21"/>
    <mergeCell ref="T21:U21"/>
    <mergeCell ref="V21:W21"/>
    <mergeCell ref="X21:Y21"/>
    <mergeCell ref="Z21:AA21"/>
    <mergeCell ref="Z20:AA20"/>
    <mergeCell ref="AB20:AC20"/>
    <mergeCell ref="AD20:AE20"/>
    <mergeCell ref="B21:C21"/>
    <mergeCell ref="D21:E21"/>
    <mergeCell ref="F21:G21"/>
    <mergeCell ref="H21:I21"/>
    <mergeCell ref="J21:K21"/>
    <mergeCell ref="L21:M21"/>
    <mergeCell ref="N21:O21"/>
    <mergeCell ref="N20:O20"/>
    <mergeCell ref="P20:Q20"/>
    <mergeCell ref="R20:S20"/>
    <mergeCell ref="T20:U20"/>
    <mergeCell ref="V20:W20"/>
    <mergeCell ref="X20:Y20"/>
    <mergeCell ref="B20:C20"/>
    <mergeCell ref="D20:E20"/>
    <mergeCell ref="F20:G20"/>
    <mergeCell ref="H20:I20"/>
    <mergeCell ref="J20:K20"/>
    <mergeCell ref="L20:M20"/>
    <mergeCell ref="T19:U19"/>
    <mergeCell ref="V19:W19"/>
    <mergeCell ref="X19:Y19"/>
    <mergeCell ref="Z19:AA19"/>
    <mergeCell ref="AB19:AC19"/>
    <mergeCell ref="AD19:AE19"/>
    <mergeCell ref="AD18:AE18"/>
    <mergeCell ref="B19:C19"/>
    <mergeCell ref="D19:E19"/>
    <mergeCell ref="F19:G19"/>
    <mergeCell ref="H19:I19"/>
    <mergeCell ref="J19:K19"/>
    <mergeCell ref="L19:M19"/>
    <mergeCell ref="N19:O19"/>
    <mergeCell ref="P19:Q19"/>
    <mergeCell ref="R19:S19"/>
    <mergeCell ref="R18:S18"/>
    <mergeCell ref="T18:U18"/>
    <mergeCell ref="V18:W18"/>
    <mergeCell ref="X18:Y18"/>
    <mergeCell ref="Z18:AA18"/>
    <mergeCell ref="AB18:AC18"/>
    <mergeCell ref="AB17:AC17"/>
    <mergeCell ref="AD17:AE17"/>
    <mergeCell ref="B18:C18"/>
    <mergeCell ref="D18:E18"/>
    <mergeCell ref="F18:G18"/>
    <mergeCell ref="H18:I18"/>
    <mergeCell ref="J18:K18"/>
    <mergeCell ref="L18:M18"/>
    <mergeCell ref="N18:O18"/>
    <mergeCell ref="P18:Q18"/>
    <mergeCell ref="P17:Q17"/>
    <mergeCell ref="R17:S17"/>
    <mergeCell ref="T17:U17"/>
    <mergeCell ref="V17:W17"/>
    <mergeCell ref="X17:Y17"/>
    <mergeCell ref="Z17:AA17"/>
    <mergeCell ref="Z16:AA16"/>
    <mergeCell ref="AB16:AC16"/>
    <mergeCell ref="AD16:AE16"/>
    <mergeCell ref="B17:C17"/>
    <mergeCell ref="D17:E17"/>
    <mergeCell ref="F17:G17"/>
    <mergeCell ref="H17:I17"/>
    <mergeCell ref="J17:K17"/>
    <mergeCell ref="L17:M17"/>
    <mergeCell ref="N17:O17"/>
    <mergeCell ref="N16:O16"/>
    <mergeCell ref="P16:Q16"/>
    <mergeCell ref="R16:S16"/>
    <mergeCell ref="T16:U16"/>
    <mergeCell ref="V16:W16"/>
    <mergeCell ref="X16:Y16"/>
    <mergeCell ref="Z15:AA15"/>
    <mergeCell ref="AB15:AC15"/>
    <mergeCell ref="AD15:AE15"/>
    <mergeCell ref="AD14:AE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R14:S14"/>
    <mergeCell ref="T14:U14"/>
    <mergeCell ref="V14:W14"/>
    <mergeCell ref="X14:Y14"/>
    <mergeCell ref="Z14:AA14"/>
    <mergeCell ref="AB14:AC14"/>
    <mergeCell ref="H13:I13"/>
    <mergeCell ref="J13:K13"/>
    <mergeCell ref="L13:M13"/>
    <mergeCell ref="N13:O13"/>
    <mergeCell ref="N12:O12"/>
    <mergeCell ref="P12:Q12"/>
    <mergeCell ref="R12:S12"/>
    <mergeCell ref="T12:U12"/>
    <mergeCell ref="V12:W12"/>
    <mergeCell ref="X12:Y12"/>
    <mergeCell ref="B16:C16"/>
    <mergeCell ref="D16:E16"/>
    <mergeCell ref="F16:G16"/>
    <mergeCell ref="H16:I16"/>
    <mergeCell ref="J16:K16"/>
    <mergeCell ref="L16:M16"/>
    <mergeCell ref="T15:U15"/>
    <mergeCell ref="V15:W15"/>
    <mergeCell ref="X15:Y15"/>
    <mergeCell ref="A8:AA8"/>
    <mergeCell ref="A9:AA9"/>
    <mergeCell ref="A11:A12"/>
    <mergeCell ref="B11:AE11"/>
    <mergeCell ref="B12:C12"/>
    <mergeCell ref="D12:E12"/>
    <mergeCell ref="F12:G12"/>
    <mergeCell ref="H12:I12"/>
    <mergeCell ref="J12:K12"/>
    <mergeCell ref="L12:M12"/>
    <mergeCell ref="AB13:AC13"/>
    <mergeCell ref="AD13:AE13"/>
    <mergeCell ref="B14:C14"/>
    <mergeCell ref="D14:E14"/>
    <mergeCell ref="F14:G14"/>
    <mergeCell ref="H14:I14"/>
    <mergeCell ref="J14:K14"/>
    <mergeCell ref="L14:M14"/>
    <mergeCell ref="N14:O14"/>
    <mergeCell ref="P14:Q14"/>
    <mergeCell ref="P13:Q13"/>
    <mergeCell ref="R13:S13"/>
    <mergeCell ref="T13:U13"/>
    <mergeCell ref="V13:W13"/>
    <mergeCell ref="X13:Y13"/>
    <mergeCell ref="Z13:AA13"/>
    <mergeCell ref="Z12:AA12"/>
    <mergeCell ref="AB12:AC12"/>
    <mergeCell ref="AD12:AE12"/>
    <mergeCell ref="B13:C13"/>
    <mergeCell ref="D13:E13"/>
    <mergeCell ref="F13:G13"/>
  </mergeCells>
  <printOptions horizontalCentered="1"/>
  <pageMargins left="0.43307086614173229" right="0.35433070866141736" top="0.74803149606299213" bottom="0.39370078740157483" header="0.15748031496062992" footer="0"/>
  <pageSetup paperSize="9" scale="75" orientation="landscape" horizontalDpi="4294967292" r:id="rId1"/>
  <headerFooter alignWithMargins="0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6C3ED-2319-4EFA-A507-FD68D71C9F09}">
  <sheetPr>
    <tabColor rgb="FFFFC000"/>
    <pageSetUpPr fitToPage="1"/>
  </sheetPr>
  <dimension ref="A1:O33"/>
  <sheetViews>
    <sheetView workbookViewId="0">
      <selection activeCell="A4" sqref="A4:O4"/>
    </sheetView>
  </sheetViews>
  <sheetFormatPr defaultColWidth="9.140625" defaultRowHeight="12.75" x14ac:dyDescent="0.2"/>
  <cols>
    <col min="1" max="1" width="3.42578125" style="29" customWidth="1"/>
    <col min="2" max="2" width="34" style="29" customWidth="1"/>
    <col min="3" max="3" width="10.140625" style="29" customWidth="1"/>
    <col min="4" max="4" width="10.7109375" style="29" customWidth="1"/>
    <col min="5" max="5" width="10.28515625" style="29" customWidth="1"/>
    <col min="6" max="6" width="11.28515625" style="29" customWidth="1"/>
    <col min="7" max="7" width="11.140625" style="29" customWidth="1"/>
    <col min="8" max="8" width="8.42578125" style="29" customWidth="1"/>
    <col min="9" max="9" width="9.140625" style="29"/>
    <col min="10" max="10" width="12.28515625" style="29" customWidth="1"/>
    <col min="11" max="11" width="14.7109375" style="29" customWidth="1"/>
    <col min="12" max="12" width="8.28515625" style="29" customWidth="1"/>
    <col min="13" max="13" width="12.42578125" style="29" customWidth="1"/>
    <col min="14" max="14" width="14.140625" style="29" customWidth="1"/>
    <col min="15" max="15" width="9.85546875" style="29" customWidth="1"/>
    <col min="16" max="16384" width="9.140625" style="29"/>
  </cols>
  <sheetData>
    <row r="1" spans="1:15" ht="14.25" x14ac:dyDescent="0.2">
      <c r="G1" s="25" t="s">
        <v>79</v>
      </c>
    </row>
    <row r="2" spans="1:15" ht="14.25" x14ac:dyDescent="0.2">
      <c r="G2" s="25" t="s">
        <v>121</v>
      </c>
    </row>
    <row r="3" spans="1:15" ht="15" x14ac:dyDescent="0.25">
      <c r="E3" s="17" t="s">
        <v>80</v>
      </c>
      <c r="F3" s="16" t="str">
        <f>'МО3 общие данные '!C3</f>
        <v>Территориальной избирательной комиссии № 63</v>
      </c>
      <c r="G3" s="14"/>
    </row>
    <row r="4" spans="1:15" ht="32.450000000000003" customHeight="1" x14ac:dyDescent="0.2">
      <c r="A4" s="372" t="str">
        <f>CONCATENATE("с правом решающего голоса, работавшим в комиссии не на постоянной (штатной) основе, на выборах ",'МО3 общие данные '!C5)</f>
        <v xml:space="preserve">с правом решающего голоса, работавшим в комиссии не на постоянной (штатной) основе, на выборах депутатов Муниципального Совета внутригородского муниципального образования Санкт-Петербурга муниципальный округ 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</row>
    <row r="5" spans="1:15" ht="7.5" customHeight="1" x14ac:dyDescent="0.25">
      <c r="E5" s="14"/>
      <c r="F5" s="14"/>
      <c r="G5" s="14"/>
    </row>
    <row r="6" spans="1:15" ht="14.25" x14ac:dyDescent="0.2">
      <c r="F6" s="17" t="s">
        <v>10</v>
      </c>
      <c r="G6" s="40" t="s">
        <v>163</v>
      </c>
      <c r="H6" s="16" t="s">
        <v>132</v>
      </c>
    </row>
    <row r="7" spans="1:15" x14ac:dyDescent="0.2">
      <c r="G7" s="50" t="s">
        <v>81</v>
      </c>
    </row>
    <row r="9" spans="1:15" s="33" customFormat="1" ht="52.5" customHeight="1" x14ac:dyDescent="0.2">
      <c r="A9" s="308" t="s">
        <v>0</v>
      </c>
      <c r="B9" s="310" t="s">
        <v>64</v>
      </c>
      <c r="C9" s="310" t="s">
        <v>4</v>
      </c>
      <c r="D9" s="308" t="s">
        <v>65</v>
      </c>
      <c r="E9" s="308" t="s">
        <v>66</v>
      </c>
      <c r="F9" s="308" t="s">
        <v>70</v>
      </c>
      <c r="G9" s="308" t="s">
        <v>71</v>
      </c>
      <c r="H9" s="308" t="s">
        <v>72</v>
      </c>
      <c r="I9" s="312" t="s">
        <v>16</v>
      </c>
      <c r="J9" s="313"/>
      <c r="K9" s="308" t="s">
        <v>73</v>
      </c>
      <c r="L9" s="314" t="s">
        <v>69</v>
      </c>
      <c r="M9" s="315"/>
      <c r="N9" s="308" t="s">
        <v>76</v>
      </c>
      <c r="O9" s="308" t="s">
        <v>77</v>
      </c>
    </row>
    <row r="10" spans="1:15" s="33" customFormat="1" ht="84" x14ac:dyDescent="0.2">
      <c r="A10" s="309"/>
      <c r="B10" s="311"/>
      <c r="C10" s="311"/>
      <c r="D10" s="309"/>
      <c r="E10" s="309"/>
      <c r="F10" s="309"/>
      <c r="G10" s="309"/>
      <c r="H10" s="309"/>
      <c r="I10" s="34" t="s">
        <v>67</v>
      </c>
      <c r="J10" s="34" t="s">
        <v>68</v>
      </c>
      <c r="K10" s="309"/>
      <c r="L10" s="34" t="s">
        <v>75</v>
      </c>
      <c r="M10" s="34" t="s">
        <v>74</v>
      </c>
      <c r="N10" s="309"/>
      <c r="O10" s="309"/>
    </row>
    <row r="11" spans="1:15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35">
        <v>14</v>
      </c>
      <c r="O11" s="35">
        <v>15</v>
      </c>
    </row>
    <row r="12" spans="1:15" s="31" customFormat="1" ht="23.1" customHeight="1" x14ac:dyDescent="0.2">
      <c r="A12" s="30">
        <f>'МО3 общие данные '!A15</f>
        <v>1</v>
      </c>
      <c r="B12" s="37" t="str">
        <f>'МО3 общие данные '!C16</f>
        <v>Андреева Анастасия  Юрьевна</v>
      </c>
      <c r="C12" s="32" t="str">
        <f>'МО3 общие данные '!B16</f>
        <v>Заместитель председателя</v>
      </c>
      <c r="D12" s="30"/>
      <c r="E12" s="30"/>
      <c r="F12" s="30"/>
      <c r="G12" s="42">
        <f>'МО3 общие данные '!B7</f>
        <v>114</v>
      </c>
      <c r="H12" s="42"/>
      <c r="I12" s="43">
        <f>'свед8 МО3'!B109-'свед8 МО3'!B111</f>
        <v>0</v>
      </c>
      <c r="J12" s="43">
        <f>'свед8 МО3'!B111</f>
        <v>0</v>
      </c>
      <c r="K12" s="42">
        <f>G12*(I12+J12*2)</f>
        <v>0</v>
      </c>
      <c r="L12" s="44"/>
      <c r="M12" s="42"/>
      <c r="N12" s="42">
        <f>K12+M12</f>
        <v>0</v>
      </c>
      <c r="O12" s="42">
        <f>N12+F12</f>
        <v>0</v>
      </c>
    </row>
    <row r="13" spans="1:15" s="31" customFormat="1" ht="23.1" customHeight="1" x14ac:dyDescent="0.2">
      <c r="A13" s="30">
        <f>'МО3 общие данные '!A16</f>
        <v>2</v>
      </c>
      <c r="B13" s="37" t="str">
        <f>'МО3 общие данные '!C17</f>
        <v>Лескова Лариса Васильевна</v>
      </c>
      <c r="C13" s="32" t="str">
        <f>'МО3 общие данные '!B17</f>
        <v>Секретарь</v>
      </c>
      <c r="D13" s="30"/>
      <c r="E13" s="30"/>
      <c r="F13" s="30"/>
      <c r="G13" s="42">
        <f>'МО3 общие данные '!B7</f>
        <v>114</v>
      </c>
      <c r="H13" s="42"/>
      <c r="I13" s="43">
        <f>'свед8 МО3'!D109-'свед8 МО3'!D111</f>
        <v>0</v>
      </c>
      <c r="J13" s="43">
        <f>'свед8 МО3'!D111</f>
        <v>0</v>
      </c>
      <c r="K13" s="42">
        <f t="shared" ref="K13:K26" si="0">G13*(I13+J13*2)</f>
        <v>0</v>
      </c>
      <c r="L13" s="44"/>
      <c r="M13" s="42"/>
      <c r="N13" s="42">
        <f t="shared" ref="N13:N26" si="1">K13+M13</f>
        <v>0</v>
      </c>
      <c r="O13" s="42">
        <f t="shared" ref="O13:O26" si="2">N13+F13</f>
        <v>0</v>
      </c>
    </row>
    <row r="14" spans="1:15" s="31" customFormat="1" ht="23.1" customHeight="1" x14ac:dyDescent="0.2">
      <c r="A14" s="30">
        <f>'МО3 общие данные '!A17</f>
        <v>3</v>
      </c>
      <c r="B14" s="37" t="str">
        <f>'МО3 общие данные '!C18</f>
        <v>Березин Виктор Наумович</v>
      </c>
      <c r="C14" s="32" t="str">
        <f>'МО3 общие данные '!B18</f>
        <v>Член комиссии</v>
      </c>
      <c r="D14" s="30"/>
      <c r="E14" s="30"/>
      <c r="F14" s="30"/>
      <c r="G14" s="42">
        <f>'МО3 общие данные '!C7</f>
        <v>106</v>
      </c>
      <c r="H14" s="42"/>
      <c r="I14" s="43">
        <f>'свед8 МО3'!F109-'свед8 МО3'!F111</f>
        <v>0</v>
      </c>
      <c r="J14" s="43">
        <f>'свед8 МО3'!F111</f>
        <v>0</v>
      </c>
      <c r="K14" s="42">
        <f t="shared" si="0"/>
        <v>0</v>
      </c>
      <c r="L14" s="44"/>
      <c r="M14" s="42"/>
      <c r="N14" s="42">
        <f t="shared" si="1"/>
        <v>0</v>
      </c>
      <c r="O14" s="42">
        <f t="shared" si="2"/>
        <v>0</v>
      </c>
    </row>
    <row r="15" spans="1:15" s="31" customFormat="1" ht="23.1" customHeight="1" x14ac:dyDescent="0.2">
      <c r="A15" s="30">
        <f>'МО3 общие данные '!A18</f>
        <v>4</v>
      </c>
      <c r="B15" s="37" t="str">
        <f>'МО3 общие данные '!C19</f>
        <v>Герасименко Елена Ивановна</v>
      </c>
      <c r="C15" s="32" t="str">
        <f>'МО3 общие данные '!B19</f>
        <v>Член комиссии</v>
      </c>
      <c r="D15" s="30"/>
      <c r="E15" s="30"/>
      <c r="F15" s="30"/>
      <c r="G15" s="42">
        <f>'МО3 общие данные '!C7</f>
        <v>106</v>
      </c>
      <c r="H15" s="42"/>
      <c r="I15" s="43">
        <f>'свед8 МО3'!H109-'свед8 МО3'!H111</f>
        <v>0</v>
      </c>
      <c r="J15" s="43">
        <f>'свед8 МО3'!H111</f>
        <v>0</v>
      </c>
      <c r="K15" s="42">
        <f t="shared" si="0"/>
        <v>0</v>
      </c>
      <c r="L15" s="44"/>
      <c r="M15" s="42"/>
      <c r="N15" s="42">
        <f t="shared" si="1"/>
        <v>0</v>
      </c>
      <c r="O15" s="42">
        <f t="shared" si="2"/>
        <v>0</v>
      </c>
    </row>
    <row r="16" spans="1:15" s="31" customFormat="1" ht="23.1" customHeight="1" x14ac:dyDescent="0.2">
      <c r="A16" s="30">
        <f>'МО3 общие данные '!A19</f>
        <v>5</v>
      </c>
      <c r="B16" s="37" t="str">
        <f>'МО3 общие данные '!C20</f>
        <v>Гордеева Светлана Павловна</v>
      </c>
      <c r="C16" s="32" t="str">
        <f>'МО3 общие данные '!B20</f>
        <v>Член комиссии</v>
      </c>
      <c r="D16" s="30"/>
      <c r="E16" s="30"/>
      <c r="F16" s="30"/>
      <c r="G16" s="42">
        <f>'МО3 общие данные '!C7</f>
        <v>106</v>
      </c>
      <c r="H16" s="42"/>
      <c r="I16" s="43">
        <f>'свед8 МО3'!J109-'свед8 МО3'!J111</f>
        <v>0</v>
      </c>
      <c r="J16" s="43">
        <f>'свед8 МО3'!J111</f>
        <v>0</v>
      </c>
      <c r="K16" s="42">
        <f t="shared" si="0"/>
        <v>0</v>
      </c>
      <c r="L16" s="44"/>
      <c r="M16" s="42"/>
      <c r="N16" s="42">
        <f t="shared" si="1"/>
        <v>0</v>
      </c>
      <c r="O16" s="42">
        <f t="shared" si="2"/>
        <v>0</v>
      </c>
    </row>
    <row r="17" spans="1:15" s="31" customFormat="1" ht="23.1" customHeight="1" x14ac:dyDescent="0.2">
      <c r="A17" s="30">
        <f>'МО3 общие данные '!A20</f>
        <v>6</v>
      </c>
      <c r="B17" s="37" t="str">
        <f>'МО3 общие данные '!C21</f>
        <v>Иванова Ирина Сергеевна</v>
      </c>
      <c r="C17" s="32" t="str">
        <f>'МО3 общие данные '!B21</f>
        <v>Член комиссии</v>
      </c>
      <c r="D17" s="30"/>
      <c r="E17" s="30"/>
      <c r="F17" s="30"/>
      <c r="G17" s="42">
        <f>'МО3 общие данные '!C7</f>
        <v>106</v>
      </c>
      <c r="H17" s="42"/>
      <c r="I17" s="43">
        <f>'свед8 МО3'!L109-'свед8 МО3'!L111</f>
        <v>0</v>
      </c>
      <c r="J17" s="43">
        <f>'свед8 МО3'!L111</f>
        <v>0</v>
      </c>
      <c r="K17" s="42">
        <f t="shared" si="0"/>
        <v>0</v>
      </c>
      <c r="L17" s="44"/>
      <c r="M17" s="42"/>
      <c r="N17" s="42">
        <f t="shared" si="1"/>
        <v>0</v>
      </c>
      <c r="O17" s="42">
        <f t="shared" si="2"/>
        <v>0</v>
      </c>
    </row>
    <row r="18" spans="1:15" s="31" customFormat="1" ht="23.1" customHeight="1" x14ac:dyDescent="0.2">
      <c r="A18" s="30">
        <f>'МО3 общие данные '!A21</f>
        <v>7</v>
      </c>
      <c r="B18" s="37" t="str">
        <f>'МО3 общие данные '!C22</f>
        <v>Комраков Денис Юрьевич</v>
      </c>
      <c r="C18" s="32" t="str">
        <f>'МО3 общие данные '!B22</f>
        <v>Член комиссии</v>
      </c>
      <c r="D18" s="30"/>
      <c r="E18" s="30"/>
      <c r="F18" s="30"/>
      <c r="G18" s="42">
        <f>'МО3 общие данные '!C7</f>
        <v>106</v>
      </c>
      <c r="H18" s="42"/>
      <c r="I18" s="43">
        <f>'свед8 МО3'!N109-'свед8 МО3'!N111</f>
        <v>0</v>
      </c>
      <c r="J18" s="43">
        <f>'свед8 МО3'!N111</f>
        <v>0</v>
      </c>
      <c r="K18" s="42">
        <f t="shared" si="0"/>
        <v>0</v>
      </c>
      <c r="L18" s="44"/>
      <c r="M18" s="42"/>
      <c r="N18" s="42">
        <f t="shared" si="1"/>
        <v>0</v>
      </c>
      <c r="O18" s="42">
        <f t="shared" si="2"/>
        <v>0</v>
      </c>
    </row>
    <row r="19" spans="1:15" s="31" customFormat="1" ht="23.1" customHeight="1" x14ac:dyDescent="0.2">
      <c r="A19" s="30">
        <f>'МО3 общие данные '!A22</f>
        <v>8</v>
      </c>
      <c r="B19" s="37" t="str">
        <f>'МО3 общие данные '!C23</f>
        <v>Пунгин Никита Петрович</v>
      </c>
      <c r="C19" s="32" t="str">
        <f>'МО3 общие данные '!B23</f>
        <v>Член комиссии</v>
      </c>
      <c r="D19" s="30"/>
      <c r="E19" s="30"/>
      <c r="F19" s="30"/>
      <c r="G19" s="42">
        <f>'МО3 общие данные '!C7</f>
        <v>106</v>
      </c>
      <c r="H19" s="42"/>
      <c r="I19" s="43">
        <f>'свед8 МО3'!P109-'свед8 МО3'!P111</f>
        <v>0</v>
      </c>
      <c r="J19" s="43">
        <f>'свед8 МО3'!P111</f>
        <v>0</v>
      </c>
      <c r="K19" s="42">
        <f t="shared" si="0"/>
        <v>0</v>
      </c>
      <c r="L19" s="44"/>
      <c r="M19" s="42"/>
      <c r="N19" s="42">
        <f t="shared" si="1"/>
        <v>0</v>
      </c>
      <c r="O19" s="42">
        <f t="shared" si="2"/>
        <v>0</v>
      </c>
    </row>
    <row r="20" spans="1:15" s="31" customFormat="1" ht="23.1" customHeight="1" x14ac:dyDescent="0.2">
      <c r="A20" s="30">
        <f>'МО3 общие данные '!A23</f>
        <v>9</v>
      </c>
      <c r="B20" s="37" t="str">
        <f>'МО3 общие данные '!C24</f>
        <v>Сериков Сергей Владимирович</v>
      </c>
      <c r="C20" s="32" t="str">
        <f>'МО3 общие данные '!B24</f>
        <v>Член комиссии</v>
      </c>
      <c r="D20" s="30"/>
      <c r="E20" s="30"/>
      <c r="F20" s="30"/>
      <c r="G20" s="42">
        <f>'МО3 общие данные '!C7</f>
        <v>106</v>
      </c>
      <c r="H20" s="42"/>
      <c r="I20" s="43">
        <f>'свед8 МО3'!R109-'свед8 МО3'!R111</f>
        <v>0</v>
      </c>
      <c r="J20" s="43">
        <f>'свед8 МО3'!R111</f>
        <v>0</v>
      </c>
      <c r="K20" s="42">
        <f t="shared" si="0"/>
        <v>0</v>
      </c>
      <c r="L20" s="44"/>
      <c r="M20" s="42"/>
      <c r="N20" s="42">
        <f t="shared" si="1"/>
        <v>0</v>
      </c>
      <c r="O20" s="42">
        <f t="shared" si="2"/>
        <v>0</v>
      </c>
    </row>
    <row r="21" spans="1:15" s="31" customFormat="1" ht="23.1" customHeight="1" x14ac:dyDescent="0.2">
      <c r="A21" s="30">
        <f>'МО3 общие данные '!A24</f>
        <v>10</v>
      </c>
      <c r="B21" s="37" t="str">
        <f>'МО3 общие данные '!C25</f>
        <v>Скопина Марина Викторовна</v>
      </c>
      <c r="C21" s="32" t="str">
        <f>'МО3 общие данные '!B25</f>
        <v>Член комиссии</v>
      </c>
      <c r="D21" s="30"/>
      <c r="E21" s="30"/>
      <c r="F21" s="30"/>
      <c r="G21" s="42">
        <f>'МО3 общие данные '!C7</f>
        <v>106</v>
      </c>
      <c r="H21" s="42"/>
      <c r="I21" s="43">
        <f>'свед8 МО3'!T109-'свед8 МО3'!T111</f>
        <v>0</v>
      </c>
      <c r="J21" s="43">
        <f>'свед8 МО3'!T111</f>
        <v>0</v>
      </c>
      <c r="K21" s="42">
        <f t="shared" si="0"/>
        <v>0</v>
      </c>
      <c r="L21" s="44"/>
      <c r="M21" s="42"/>
      <c r="N21" s="42">
        <f t="shared" si="1"/>
        <v>0</v>
      </c>
      <c r="O21" s="42">
        <f t="shared" si="2"/>
        <v>0</v>
      </c>
    </row>
    <row r="22" spans="1:15" s="31" customFormat="1" ht="23.1" customHeight="1" x14ac:dyDescent="0.2">
      <c r="A22" s="30">
        <f>'МО3 общие данные '!A25</f>
        <v>11</v>
      </c>
      <c r="B22" s="37" t="str">
        <f>'МО3 общие данные '!C26</f>
        <v>Токарев Алексей Николаевич</v>
      </c>
      <c r="C22" s="32" t="str">
        <f>'МО3 общие данные '!B26</f>
        <v>Член комиссии</v>
      </c>
      <c r="D22" s="30"/>
      <c r="E22" s="30"/>
      <c r="F22" s="30"/>
      <c r="G22" s="42">
        <f>'МО3 общие данные '!C7</f>
        <v>106</v>
      </c>
      <c r="H22" s="42"/>
      <c r="I22" s="43">
        <f>'свед8 МО3'!V109-'свед8 МО3'!V111</f>
        <v>0</v>
      </c>
      <c r="J22" s="43">
        <f>'свед8 МО3'!V111</f>
        <v>0</v>
      </c>
      <c r="K22" s="42">
        <f t="shared" si="0"/>
        <v>0</v>
      </c>
      <c r="L22" s="44"/>
      <c r="M22" s="42"/>
      <c r="N22" s="42">
        <f t="shared" si="1"/>
        <v>0</v>
      </c>
      <c r="O22" s="42">
        <f t="shared" si="2"/>
        <v>0</v>
      </c>
    </row>
    <row r="23" spans="1:15" s="31" customFormat="1" ht="23.1" customHeight="1" x14ac:dyDescent="0.2">
      <c r="A23" s="30">
        <f>'МО3 общие данные '!A26</f>
        <v>12</v>
      </c>
      <c r="B23" s="37" t="str">
        <f>'МО3 общие данные '!C27</f>
        <v>Черкас Алина Владимировна</v>
      </c>
      <c r="C23" s="32" t="str">
        <f>'МО3 общие данные '!B27</f>
        <v>Член комиссии</v>
      </c>
      <c r="D23" s="30"/>
      <c r="E23" s="30"/>
      <c r="F23" s="30"/>
      <c r="G23" s="42">
        <f>'МО3 общие данные '!C7</f>
        <v>106</v>
      </c>
      <c r="H23" s="42"/>
      <c r="I23" s="43">
        <f>'свед8 МО3'!X109-'свед8 МО3'!X111</f>
        <v>0</v>
      </c>
      <c r="J23" s="43">
        <f>'свед8 МО3'!X111</f>
        <v>0</v>
      </c>
      <c r="K23" s="42">
        <f t="shared" si="0"/>
        <v>0</v>
      </c>
      <c r="L23" s="44"/>
      <c r="M23" s="42"/>
      <c r="N23" s="42">
        <f t="shared" si="1"/>
        <v>0</v>
      </c>
      <c r="O23" s="42">
        <f t="shared" si="2"/>
        <v>0</v>
      </c>
    </row>
    <row r="24" spans="1:15" s="31" customFormat="1" ht="23.1" customHeight="1" x14ac:dyDescent="0.2">
      <c r="A24" s="30">
        <f>'МО3 общие данные '!A27</f>
        <v>13</v>
      </c>
      <c r="B24" s="54">
        <f>'МО3 общие данные '!C28</f>
        <v>0</v>
      </c>
      <c r="C24" s="32" t="str">
        <f>IF(B24=0," ",'МО3 общие данные '!B28)</f>
        <v xml:space="preserve"> </v>
      </c>
      <c r="D24" s="30"/>
      <c r="E24" s="30"/>
      <c r="F24" s="30"/>
      <c r="G24" s="42">
        <f>IF(C24="Член комиссии",'МО3 общие данные '!C7,'МО3 общие данные '!B7)</f>
        <v>114</v>
      </c>
      <c r="H24" s="42"/>
      <c r="I24" s="43">
        <f>'свед8 МО3'!Z109-'свед8 МО3'!Z111</f>
        <v>0</v>
      </c>
      <c r="J24" s="43">
        <f>'свед8 МО3'!Z111</f>
        <v>0</v>
      </c>
      <c r="K24" s="42">
        <f t="shared" si="0"/>
        <v>0</v>
      </c>
      <c r="L24" s="44"/>
      <c r="M24" s="42"/>
      <c r="N24" s="42">
        <f t="shared" si="1"/>
        <v>0</v>
      </c>
      <c r="O24" s="42">
        <f t="shared" si="2"/>
        <v>0</v>
      </c>
    </row>
    <row r="25" spans="1:15" s="31" customFormat="1" ht="23.1" customHeight="1" x14ac:dyDescent="0.2">
      <c r="A25" s="30">
        <f>'МО3 общие данные '!A28</f>
        <v>14</v>
      </c>
      <c r="B25" s="54">
        <f>'МО3 общие данные '!C29</f>
        <v>0</v>
      </c>
      <c r="C25" s="32" t="str">
        <f>IF(B25=0," ",'МО3 общие данные '!B29)</f>
        <v xml:space="preserve"> </v>
      </c>
      <c r="D25" s="30"/>
      <c r="E25" s="30"/>
      <c r="F25" s="30"/>
      <c r="G25" s="42">
        <f>IF(C25="Член комиссии",'МО3 общие данные '!C7,'МО3 общие данные '!B7)</f>
        <v>114</v>
      </c>
      <c r="H25" s="42"/>
      <c r="I25" s="43">
        <f>'свед8 МО3'!AB109-'свед8 МО3'!AB111</f>
        <v>0</v>
      </c>
      <c r="J25" s="43">
        <f>'свед8 МО3'!AB111</f>
        <v>0</v>
      </c>
      <c r="K25" s="42">
        <f t="shared" si="0"/>
        <v>0</v>
      </c>
      <c r="L25" s="44"/>
      <c r="M25" s="42"/>
      <c r="N25" s="42">
        <f t="shared" si="1"/>
        <v>0</v>
      </c>
      <c r="O25" s="42">
        <f t="shared" si="2"/>
        <v>0</v>
      </c>
    </row>
    <row r="26" spans="1:15" s="31" customFormat="1" ht="23.1" customHeight="1" x14ac:dyDescent="0.2">
      <c r="A26" s="30">
        <f>'МО3 общие данные '!A29</f>
        <v>15</v>
      </c>
      <c r="B26" s="54">
        <f>'МО3 общие данные '!C30</f>
        <v>0</v>
      </c>
      <c r="C26" s="32" t="str">
        <f>IF(B26=0," ",'МО3 общие данные '!B30)</f>
        <v xml:space="preserve"> </v>
      </c>
      <c r="D26" s="30"/>
      <c r="E26" s="30"/>
      <c r="F26" s="30"/>
      <c r="G26" s="42">
        <f>IF(C26="Член комиссии",'МО3 общие данные '!C7,'МО3 общие данные '!B7)</f>
        <v>114</v>
      </c>
      <c r="H26" s="42"/>
      <c r="I26" s="43">
        <f>'свед8 МО3'!AD109-'свед8 МО3'!AD111</f>
        <v>0</v>
      </c>
      <c r="J26" s="43">
        <f>'свед8 МО3'!AD111</f>
        <v>0</v>
      </c>
      <c r="K26" s="42">
        <f t="shared" si="0"/>
        <v>0</v>
      </c>
      <c r="L26" s="44"/>
      <c r="M26" s="42"/>
      <c r="N26" s="42">
        <f t="shared" si="1"/>
        <v>0</v>
      </c>
      <c r="O26" s="42">
        <f t="shared" si="2"/>
        <v>0</v>
      </c>
    </row>
    <row r="27" spans="1:15" s="39" customFormat="1" ht="23.1" customHeight="1" x14ac:dyDescent="0.2">
      <c r="A27" s="38"/>
      <c r="B27" s="304" t="s">
        <v>26</v>
      </c>
      <c r="C27" s="305"/>
      <c r="D27" s="41" t="s">
        <v>78</v>
      </c>
      <c r="E27" s="41" t="s">
        <v>78</v>
      </c>
      <c r="F27" s="41"/>
      <c r="G27" s="45" t="s">
        <v>78</v>
      </c>
      <c r="H27" s="45" t="s">
        <v>78</v>
      </c>
      <c r="I27" s="45" t="s">
        <v>78</v>
      </c>
      <c r="J27" s="45" t="s">
        <v>78</v>
      </c>
      <c r="K27" s="46">
        <f>SUM(K12:K26)</f>
        <v>0</v>
      </c>
      <c r="L27" s="45" t="s">
        <v>78</v>
      </c>
      <c r="M27" s="46">
        <f>SUM(M12:M24)</f>
        <v>0</v>
      </c>
      <c r="N27" s="46">
        <f>SUM(N12:N26)</f>
        <v>0</v>
      </c>
      <c r="O27" s="46">
        <f>SUM(O12:O26)</f>
        <v>0</v>
      </c>
    </row>
    <row r="29" spans="1:15" x14ac:dyDescent="0.2">
      <c r="B29" s="47" t="s">
        <v>82</v>
      </c>
      <c r="C29" s="29" t="str">
        <f>'МО3 общие данные '!B36</f>
        <v>Специалист 1-й категории - бухгалтер</v>
      </c>
      <c r="G29" s="49"/>
      <c r="H29" s="49"/>
      <c r="I29" s="29">
        <f>'МО3 общие данные '!C36</f>
        <v>0</v>
      </c>
    </row>
    <row r="30" spans="1:15" x14ac:dyDescent="0.2">
      <c r="G30" s="306" t="s">
        <v>11</v>
      </c>
      <c r="H30" s="306"/>
    </row>
    <row r="32" spans="1:15" x14ac:dyDescent="0.2">
      <c r="B32" s="47" t="s">
        <v>83</v>
      </c>
      <c r="C32" s="29" t="str">
        <f>'МО3 общие данные '!C3</f>
        <v>Территориальной избирательной комиссии № 63</v>
      </c>
      <c r="G32" s="49"/>
      <c r="H32" s="49"/>
      <c r="I32" s="29">
        <f>'МО3 общие данные '!C35</f>
        <v>0</v>
      </c>
    </row>
    <row r="33" spans="7:8" x14ac:dyDescent="0.2">
      <c r="G33" s="306" t="s">
        <v>11</v>
      </c>
      <c r="H33" s="306"/>
    </row>
  </sheetData>
  <mergeCells count="17">
    <mergeCell ref="G33:H33"/>
    <mergeCell ref="K9:K10"/>
    <mergeCell ref="L9:M9"/>
    <mergeCell ref="N9:N10"/>
    <mergeCell ref="O9:O10"/>
    <mergeCell ref="B27:C27"/>
    <mergeCell ref="G30:H30"/>
    <mergeCell ref="A4:O4"/>
    <mergeCell ref="A9:A10"/>
    <mergeCell ref="B9:B10"/>
    <mergeCell ref="C9:C10"/>
    <mergeCell ref="D9:D10"/>
    <mergeCell ref="E9:E10"/>
    <mergeCell ref="F9:F10"/>
    <mergeCell ref="G9:G10"/>
    <mergeCell ref="H9:H10"/>
    <mergeCell ref="I9:J9"/>
  </mergeCells>
  <printOptions horizontalCentered="1"/>
  <pageMargins left="0.43307086614173229" right="0.47244094488188981" top="0.94488188976377963" bottom="0.35433070866141736" header="0" footer="0"/>
  <pageSetup paperSize="9" scale="77" orientation="landscape" verticalDpi="300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D3DA5-66A1-4A6F-BE17-1E8203327185}">
  <sheetPr>
    <tabColor rgb="FFFFC000"/>
  </sheetPr>
  <dimension ref="A1:P49"/>
  <sheetViews>
    <sheetView zoomScaleNormal="100" workbookViewId="0">
      <selection activeCell="B12" sqref="B12:P43"/>
    </sheetView>
  </sheetViews>
  <sheetFormatPr defaultColWidth="9.140625" defaultRowHeight="15" x14ac:dyDescent="0.25"/>
  <cols>
    <col min="1" max="1" width="11.5703125" style="14" customWidth="1"/>
    <col min="2" max="2" width="9.28515625" style="14" customWidth="1"/>
    <col min="3" max="14" width="10.28515625" style="14" customWidth="1"/>
    <col min="15" max="16384" width="9.140625" style="14"/>
  </cols>
  <sheetData>
    <row r="1" spans="1:16" ht="72.599999999999994" customHeight="1" x14ac:dyDescent="0.25">
      <c r="A1" s="16"/>
      <c r="D1" s="16"/>
      <c r="I1" s="17"/>
      <c r="J1" s="271" t="s">
        <v>173</v>
      </c>
      <c r="K1" s="272"/>
      <c r="L1" s="272"/>
      <c r="M1" s="272"/>
      <c r="N1" s="272"/>
    </row>
    <row r="2" spans="1:16" x14ac:dyDescent="0.25">
      <c r="E2" s="11"/>
      <c r="G2" s="12" t="s">
        <v>32</v>
      </c>
      <c r="I2" s="18"/>
    </row>
    <row r="3" spans="1:16" x14ac:dyDescent="0.25">
      <c r="A3" s="19" t="s">
        <v>33</v>
      </c>
      <c r="E3" s="17" t="s">
        <v>134</v>
      </c>
      <c r="F3" s="16" t="str">
        <f>'МО3 общие данные '!C3</f>
        <v>Территориальной избирательной комиссии № 63</v>
      </c>
      <c r="G3" s="12"/>
    </row>
    <row r="4" spans="1:16" x14ac:dyDescent="0.25">
      <c r="A4" s="19"/>
      <c r="G4" s="12" t="s">
        <v>25</v>
      </c>
    </row>
    <row r="5" spans="1:16" ht="28.15" customHeight="1" x14ac:dyDescent="0.25">
      <c r="A5" s="273" t="str">
        <f>CONCATENATE("на выборах ",'МО3 общие данные '!C5)</f>
        <v xml:space="preserve">на выборах депутатов Муниципального Совета внутригородского муниципального образования Санкт-Петербурга муниципальный округ 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</row>
    <row r="6" spans="1:16" ht="6.75" customHeight="1" x14ac:dyDescent="0.25">
      <c r="A6" s="19"/>
      <c r="G6" s="12"/>
    </row>
    <row r="7" spans="1:16" x14ac:dyDescent="0.25">
      <c r="A7" s="19"/>
      <c r="E7" s="20"/>
      <c r="F7" s="17" t="s">
        <v>84</v>
      </c>
      <c r="G7" s="75" t="s">
        <v>161</v>
      </c>
      <c r="H7" s="16" t="s">
        <v>132</v>
      </c>
    </row>
    <row r="8" spans="1:16" ht="6.75" customHeight="1" x14ac:dyDescent="0.25"/>
    <row r="9" spans="1:16" ht="18.75" customHeight="1" x14ac:dyDescent="0.25">
      <c r="A9" s="285" t="s">
        <v>7</v>
      </c>
      <c r="B9" s="326" t="s">
        <v>8</v>
      </c>
      <c r="C9" s="326"/>
      <c r="D9" s="326"/>
      <c r="E9" s="326"/>
      <c r="F9" s="326"/>
      <c r="G9" s="326"/>
      <c r="H9" s="326"/>
      <c r="I9" s="326"/>
      <c r="J9" s="326"/>
      <c r="K9" s="326"/>
      <c r="L9" s="326"/>
      <c r="M9" s="326"/>
      <c r="N9" s="326"/>
      <c r="O9" s="326"/>
      <c r="P9" s="326"/>
    </row>
    <row r="10" spans="1:16" ht="75.75" customHeight="1" x14ac:dyDescent="0.25">
      <c r="A10" s="286"/>
      <c r="B10" s="76" t="str">
        <f>'МО3 общие данные '!C16</f>
        <v>Андреева Анастасия  Юрьевна</v>
      </c>
      <c r="C10" s="76" t="str">
        <f>'МО3 общие данные '!C17</f>
        <v>Лескова Лариса Васильевна</v>
      </c>
      <c r="D10" s="76" t="str">
        <f>'МО3 общие данные '!C18</f>
        <v>Березин Виктор Наумович</v>
      </c>
      <c r="E10" s="76" t="str">
        <f>'МО3 общие данные '!C19</f>
        <v>Герасименко Елена Ивановна</v>
      </c>
      <c r="F10" s="76" t="str">
        <f>'МО3 общие данные '!C20</f>
        <v>Гордеева Светлана Павловна</v>
      </c>
      <c r="G10" s="76" t="str">
        <f>'МО3 общие данные '!C21</f>
        <v>Иванова Ирина Сергеевна</v>
      </c>
      <c r="H10" s="76" t="str">
        <f>'МО3 общие данные '!C22</f>
        <v>Комраков Денис Юрьевич</v>
      </c>
      <c r="I10" s="76" t="str">
        <f>'МО3 общие данные '!C23</f>
        <v>Пунгин Никита Петрович</v>
      </c>
      <c r="J10" s="76" t="str">
        <f>'МО3 общие данные '!C24</f>
        <v>Сериков Сергей Владимирович</v>
      </c>
      <c r="K10" s="76" t="str">
        <f>'МО3 общие данные '!C25</f>
        <v>Скопина Марина Викторовна</v>
      </c>
      <c r="L10" s="76" t="str">
        <f>'МО3 общие данные '!C26</f>
        <v>Токарев Алексей Николаевич</v>
      </c>
      <c r="M10" s="76" t="str">
        <f>'МО3 общие данные '!C27</f>
        <v>Черкас Алина Владимировна</v>
      </c>
      <c r="N10" s="76">
        <f>'МО3 общие данные '!C28</f>
        <v>0</v>
      </c>
      <c r="O10" s="76">
        <f>'МО3 общие данные '!C29</f>
        <v>0</v>
      </c>
      <c r="P10" s="76">
        <f>'МО3 общие данные '!C30</f>
        <v>0</v>
      </c>
    </row>
    <row r="11" spans="1:16" x14ac:dyDescent="0.25">
      <c r="A11" s="52">
        <v>1</v>
      </c>
      <c r="B11" s="52">
        <v>2</v>
      </c>
      <c r="C11" s="52">
        <v>3</v>
      </c>
      <c r="D11" s="52">
        <v>4</v>
      </c>
      <c r="E11" s="52">
        <v>5</v>
      </c>
      <c r="F11" s="52">
        <v>6</v>
      </c>
      <c r="G11" s="52">
        <v>7</v>
      </c>
      <c r="H11" s="52">
        <v>8</v>
      </c>
      <c r="I11" s="52">
        <v>9</v>
      </c>
      <c r="J11" s="52">
        <v>10</v>
      </c>
      <c r="K11" s="52">
        <v>11</v>
      </c>
      <c r="L11" s="52">
        <v>12</v>
      </c>
      <c r="M11" s="52">
        <v>13</v>
      </c>
      <c r="N11" s="52">
        <v>14</v>
      </c>
      <c r="O11" s="52">
        <v>15</v>
      </c>
      <c r="P11" s="52">
        <v>16</v>
      </c>
    </row>
    <row r="12" spans="1:16" ht="17.25" customHeight="1" x14ac:dyDescent="0.25">
      <c r="A12" s="131">
        <v>1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</row>
    <row r="13" spans="1:16" ht="17.25" customHeight="1" x14ac:dyDescent="0.25">
      <c r="A13" s="52">
        <v>2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</row>
    <row r="14" spans="1:16" ht="17.25" customHeight="1" x14ac:dyDescent="0.25">
      <c r="A14" s="52">
        <v>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</row>
    <row r="15" spans="1:16" ht="17.25" customHeight="1" x14ac:dyDescent="0.25">
      <c r="A15" s="52">
        <v>4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</row>
    <row r="16" spans="1:16" ht="17.25" customHeight="1" x14ac:dyDescent="0.25">
      <c r="A16" s="52">
        <v>5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</row>
    <row r="17" spans="1:16" ht="17.25" customHeight="1" x14ac:dyDescent="0.25">
      <c r="A17" s="52">
        <v>6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</row>
    <row r="18" spans="1:16" ht="17.25" customHeight="1" x14ac:dyDescent="0.25">
      <c r="A18" s="131">
        <v>7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</row>
    <row r="19" spans="1:16" ht="17.25" customHeight="1" x14ac:dyDescent="0.25">
      <c r="A19" s="131">
        <v>8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</row>
    <row r="20" spans="1:16" ht="17.25" customHeight="1" x14ac:dyDescent="0.25">
      <c r="A20" s="130" t="s">
        <v>175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</row>
    <row r="21" spans="1:16" ht="17.25" customHeight="1" x14ac:dyDescent="0.25">
      <c r="A21" s="77" t="s">
        <v>176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</row>
    <row r="22" spans="1:16" ht="17.25" customHeight="1" x14ac:dyDescent="0.25">
      <c r="A22" s="77">
        <v>10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</row>
    <row r="23" spans="1:16" ht="17.25" customHeight="1" x14ac:dyDescent="0.25">
      <c r="A23" s="77">
        <v>11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</row>
    <row r="24" spans="1:16" ht="17.25" customHeight="1" x14ac:dyDescent="0.25">
      <c r="A24" s="130">
        <v>12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</row>
    <row r="25" spans="1:16" ht="17.25" customHeight="1" x14ac:dyDescent="0.25">
      <c r="A25" s="130">
        <v>13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</row>
    <row r="26" spans="1:16" ht="17.25" customHeight="1" x14ac:dyDescent="0.25">
      <c r="A26" s="132">
        <v>14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</row>
    <row r="27" spans="1:16" ht="17.25" customHeight="1" x14ac:dyDescent="0.25">
      <c r="A27" s="132">
        <v>15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</row>
    <row r="28" spans="1:16" ht="17.25" customHeight="1" x14ac:dyDescent="0.25">
      <c r="A28" s="77">
        <v>16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</row>
    <row r="29" spans="1:16" ht="17.25" customHeight="1" x14ac:dyDescent="0.25">
      <c r="A29" s="77">
        <v>17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</row>
    <row r="30" spans="1:16" ht="17.25" customHeight="1" x14ac:dyDescent="0.25">
      <c r="A30" s="77">
        <v>18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</row>
    <row r="31" spans="1:16" ht="17.25" customHeight="1" x14ac:dyDescent="0.25">
      <c r="A31" s="77">
        <v>19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</row>
    <row r="32" spans="1:16" ht="17.25" customHeight="1" x14ac:dyDescent="0.25">
      <c r="A32" s="77">
        <v>20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</row>
    <row r="33" spans="1:16" ht="17.25" customHeight="1" x14ac:dyDescent="0.25">
      <c r="A33" s="77">
        <v>21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</row>
    <row r="34" spans="1:16" ht="17.25" customHeight="1" x14ac:dyDescent="0.25">
      <c r="A34" s="77">
        <v>22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</row>
    <row r="35" spans="1:16" ht="17.25" customHeight="1" x14ac:dyDescent="0.25">
      <c r="A35" s="77">
        <v>23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</row>
    <row r="36" spans="1:16" ht="17.25" customHeight="1" x14ac:dyDescent="0.25">
      <c r="A36" s="77">
        <v>24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</row>
    <row r="37" spans="1:16" ht="17.25" customHeight="1" x14ac:dyDescent="0.25">
      <c r="A37" s="77">
        <v>25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</row>
    <row r="38" spans="1:16" ht="17.25" customHeight="1" x14ac:dyDescent="0.25">
      <c r="A38" s="77">
        <v>26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</row>
    <row r="39" spans="1:16" ht="17.25" customHeight="1" x14ac:dyDescent="0.25">
      <c r="A39" s="77">
        <v>27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</row>
    <row r="40" spans="1:16" ht="17.25" customHeight="1" x14ac:dyDescent="0.25">
      <c r="A40" s="77">
        <v>28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</row>
    <row r="41" spans="1:16" ht="17.25" customHeight="1" x14ac:dyDescent="0.25">
      <c r="A41" s="77">
        <v>29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</row>
    <row r="42" spans="1:16" ht="17.25" customHeight="1" x14ac:dyDescent="0.25">
      <c r="A42" s="77">
        <v>30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</row>
    <row r="43" spans="1:16" ht="17.25" customHeight="1" x14ac:dyDescent="0.25">
      <c r="A43" s="77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</row>
    <row r="44" spans="1:16" ht="25.5" x14ac:dyDescent="0.25">
      <c r="A44" s="77" t="s">
        <v>9</v>
      </c>
      <c r="B44" s="78">
        <f>SUM(B12:B43)</f>
        <v>0</v>
      </c>
      <c r="C44" s="78">
        <f t="shared" ref="C44:P44" si="0">SUM(C12:C43)</f>
        <v>0</v>
      </c>
      <c r="D44" s="78">
        <f t="shared" si="0"/>
        <v>0</v>
      </c>
      <c r="E44" s="78">
        <f t="shared" si="0"/>
        <v>0</v>
      </c>
      <c r="F44" s="78">
        <f t="shared" si="0"/>
        <v>0</v>
      </c>
      <c r="G44" s="78">
        <f t="shared" si="0"/>
        <v>0</v>
      </c>
      <c r="H44" s="78">
        <f t="shared" si="0"/>
        <v>0</v>
      </c>
      <c r="I44" s="78">
        <f t="shared" si="0"/>
        <v>0</v>
      </c>
      <c r="J44" s="78">
        <f t="shared" si="0"/>
        <v>0</v>
      </c>
      <c r="K44" s="78">
        <f t="shared" si="0"/>
        <v>0</v>
      </c>
      <c r="L44" s="78">
        <f t="shared" si="0"/>
        <v>0</v>
      </c>
      <c r="M44" s="78">
        <f t="shared" si="0"/>
        <v>0</v>
      </c>
      <c r="N44" s="78">
        <f>SUM(N12:N43)</f>
        <v>0</v>
      </c>
      <c r="O44" s="78">
        <f t="shared" si="0"/>
        <v>0</v>
      </c>
      <c r="P44" s="78">
        <f t="shared" si="0"/>
        <v>0</v>
      </c>
    </row>
    <row r="45" spans="1:16" ht="72" customHeight="1" x14ac:dyDescent="0.25">
      <c r="A45" s="79" t="s">
        <v>34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</row>
    <row r="46" spans="1:16" x14ac:dyDescent="0.25">
      <c r="A46" s="16"/>
    </row>
    <row r="47" spans="1:16" x14ac:dyDescent="0.25">
      <c r="A47" s="16" t="s">
        <v>5</v>
      </c>
      <c r="B47" s="16" t="str">
        <f>'МО3 общие данные '!C3</f>
        <v>Территориальной избирательной комиссии № 63</v>
      </c>
      <c r="G47" s="14" t="s">
        <v>19</v>
      </c>
      <c r="I47" s="279" t="str">
        <f>'МО3 общие данные '!C16</f>
        <v>Андреева Анастасия  Юрьевна</v>
      </c>
      <c r="J47" s="279"/>
      <c r="K47" s="279"/>
      <c r="L47" s="279"/>
      <c r="M47" s="279"/>
      <c r="N47" s="279"/>
    </row>
    <row r="48" spans="1:16" x14ac:dyDescent="0.25">
      <c r="I48" s="23"/>
    </row>
    <row r="49" spans="11:11" x14ac:dyDescent="0.25">
      <c r="K49" s="23"/>
    </row>
  </sheetData>
  <mergeCells count="5">
    <mergeCell ref="J1:N1"/>
    <mergeCell ref="A5:N5"/>
    <mergeCell ref="A9:A10"/>
    <mergeCell ref="B9:P9"/>
    <mergeCell ref="I47:N47"/>
  </mergeCells>
  <printOptions horizontalCentered="1"/>
  <pageMargins left="0.35433070866141736" right="0.35433070866141736" top="0.98425196850393704" bottom="0.47244094488188981" header="0.51181102362204722" footer="0.31496062992125984"/>
  <pageSetup paperSize="9" scale="85" orientation="landscape" horizontalDpi="300" verticalDpi="300" r:id="rId1"/>
  <headerFooter alignWithMargins="0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02778-1AEA-4758-9FE8-C35F078D3C99}">
  <sheetPr>
    <tabColor rgb="FFFFC000"/>
  </sheetPr>
  <dimension ref="A1:BL139"/>
  <sheetViews>
    <sheetView topLeftCell="A85" zoomScale="79" zoomScaleNormal="55" workbookViewId="0">
      <pane xSplit="1" topLeftCell="B1" activePane="topRight" state="frozen"/>
      <selection activeCell="H26" sqref="H26"/>
      <selection pane="topRight" activeCell="A13" sqref="A13:AE13"/>
    </sheetView>
  </sheetViews>
  <sheetFormatPr defaultColWidth="9.140625" defaultRowHeight="15" x14ac:dyDescent="0.25"/>
  <cols>
    <col min="1" max="1" width="19.85546875" style="14" customWidth="1"/>
    <col min="2" max="2" width="5.85546875" style="14" customWidth="1"/>
    <col min="3" max="3" width="4.85546875" style="14" customWidth="1"/>
    <col min="4" max="26" width="5.42578125" style="14" customWidth="1"/>
    <col min="27" max="31" width="5.7109375" style="14" customWidth="1"/>
    <col min="32" max="34" width="9.140625" style="14" customWidth="1"/>
    <col min="35" max="64" width="5.7109375" style="14" hidden="1" customWidth="1"/>
    <col min="65" max="16384" width="9.140625" style="14"/>
  </cols>
  <sheetData>
    <row r="1" spans="1:64" x14ac:dyDescent="0.25">
      <c r="C1" s="80" t="s">
        <v>14</v>
      </c>
    </row>
    <row r="2" spans="1:64" ht="13.5" customHeight="1" x14ac:dyDescent="0.25">
      <c r="C2" s="80" t="s">
        <v>22</v>
      </c>
    </row>
    <row r="3" spans="1:64" x14ac:dyDescent="0.25">
      <c r="C3" s="80" t="str">
        <f>'МО3 общие данные '!C3</f>
        <v>Территориальной избирательной комиссии № 63</v>
      </c>
      <c r="F3" s="17"/>
      <c r="G3" s="17"/>
      <c r="J3" s="81"/>
      <c r="K3" s="81"/>
      <c r="L3" s="81"/>
      <c r="N3" s="19" t="str">
        <f>'МО3 общие данные '!C15</f>
        <v>Чернов Олег Владимирович</v>
      </c>
      <c r="O3" s="19"/>
    </row>
    <row r="4" spans="1:64" ht="4.5" customHeight="1" x14ac:dyDescent="0.25">
      <c r="A4" s="16"/>
      <c r="P4" s="17"/>
      <c r="Q4" s="17"/>
    </row>
    <row r="5" spans="1:64" ht="17.25" customHeight="1" x14ac:dyDescent="0.25">
      <c r="L5" s="80" t="s">
        <v>130</v>
      </c>
      <c r="M5" s="80"/>
    </row>
    <row r="6" spans="1:64" x14ac:dyDescent="0.25">
      <c r="F6" s="17"/>
      <c r="G6" s="17"/>
      <c r="L6" s="80" t="str">
        <f>CONCATENATE("членами ",C3)</f>
        <v>членами Территориальной избирательной комиссии № 63</v>
      </c>
      <c r="M6" s="80"/>
    </row>
    <row r="7" spans="1:64" x14ac:dyDescent="0.25">
      <c r="L7" s="80" t="s">
        <v>28</v>
      </c>
      <c r="M7" s="80"/>
    </row>
    <row r="8" spans="1:64" ht="27" customHeight="1" x14ac:dyDescent="0.25">
      <c r="A8" s="307" t="str">
        <f>CONCATENATE("на выборах ",'МО3 общие данные '!C5)</f>
        <v xml:space="preserve">на выборах депутатов Муниципального Совета внутригородского муниципального образования Санкт-Петербурга муниципальный округ </v>
      </c>
      <c r="B8" s="307"/>
      <c r="C8" s="307"/>
      <c r="D8" s="307"/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</row>
    <row r="9" spans="1:64" x14ac:dyDescent="0.25">
      <c r="A9" s="284" t="s">
        <v>162</v>
      </c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  <c r="U9" s="284"/>
      <c r="V9" s="284"/>
      <c r="W9" s="284"/>
      <c r="X9" s="284"/>
      <c r="Y9" s="284"/>
      <c r="Z9" s="284"/>
      <c r="AA9" s="284"/>
    </row>
    <row r="10" spans="1:64" ht="4.5" customHeight="1" x14ac:dyDescent="0.25">
      <c r="L10" s="20"/>
      <c r="M10" s="20"/>
    </row>
    <row r="11" spans="1:64" s="82" customFormat="1" ht="18" customHeight="1" x14ac:dyDescent="0.2">
      <c r="A11" s="285" t="s">
        <v>7</v>
      </c>
      <c r="B11" s="326" t="s">
        <v>15</v>
      </c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6"/>
      <c r="N11" s="326"/>
      <c r="O11" s="326"/>
      <c r="P11" s="326"/>
      <c r="Q11" s="326"/>
      <c r="R11" s="326"/>
      <c r="S11" s="326"/>
      <c r="T11" s="326"/>
      <c r="U11" s="326"/>
      <c r="V11" s="326"/>
      <c r="W11" s="326"/>
      <c r="X11" s="326"/>
      <c r="Y11" s="326"/>
      <c r="Z11" s="326"/>
      <c r="AA11" s="326"/>
      <c r="AB11" s="326"/>
      <c r="AC11" s="326"/>
      <c r="AD11" s="326"/>
      <c r="AE11" s="326"/>
    </row>
    <row r="12" spans="1:64" s="82" customFormat="1" ht="106.5" customHeight="1" x14ac:dyDescent="0.2">
      <c r="A12" s="286"/>
      <c r="B12" s="280" t="str">
        <f>IF('МО3 общие данные '!C16&gt;0,'МО3 общие данные '!C16," ")</f>
        <v>Андреева Анастасия  Юрьевна</v>
      </c>
      <c r="C12" s="281"/>
      <c r="D12" s="280" t="str">
        <f>IF('МО3 общие данные '!C17&gt;0,'МО3 общие данные '!C17," ")</f>
        <v>Лескова Лариса Васильевна</v>
      </c>
      <c r="E12" s="281"/>
      <c r="F12" s="280" t="str">
        <f>IF('МО3 общие данные '!C18&gt;0,'МО3 общие данные '!C18," ")</f>
        <v>Березин Виктор Наумович</v>
      </c>
      <c r="G12" s="281"/>
      <c r="H12" s="280" t="str">
        <f>IF('МО3 общие данные '!C19&gt;0,'МО3 общие данные '!C19," ")</f>
        <v>Герасименко Елена Ивановна</v>
      </c>
      <c r="I12" s="281"/>
      <c r="J12" s="280" t="str">
        <f>IF('МО3 общие данные '!C20&gt;0,'МО3 общие данные '!C20," ")</f>
        <v>Гордеева Светлана Павловна</v>
      </c>
      <c r="K12" s="281"/>
      <c r="L12" s="280" t="str">
        <f>IF('МО3 общие данные '!C21&gt;0,'МО3 общие данные '!C21," ")</f>
        <v>Иванова Ирина Сергеевна</v>
      </c>
      <c r="M12" s="281"/>
      <c r="N12" s="280" t="str">
        <f>IF('МО3 общие данные '!C22&gt;0,'МО3 общие данные '!C22," ")</f>
        <v>Комраков Денис Юрьевич</v>
      </c>
      <c r="O12" s="281"/>
      <c r="P12" s="280" t="str">
        <f>IF('МО3 общие данные '!C23&gt;0,'МО3 общие данные '!C23," ")</f>
        <v>Пунгин Никита Петрович</v>
      </c>
      <c r="Q12" s="281"/>
      <c r="R12" s="280" t="str">
        <f>IF('МО3 общие данные '!C24&gt;0,'МО3 общие данные '!C24," ")</f>
        <v>Сериков Сергей Владимирович</v>
      </c>
      <c r="S12" s="281"/>
      <c r="T12" s="280" t="str">
        <f>IF('МО3 общие данные '!C25&gt;0,'МО3 общие данные '!C25," ")</f>
        <v>Скопина Марина Викторовна</v>
      </c>
      <c r="U12" s="281"/>
      <c r="V12" s="280" t="str">
        <f>IF('МО3 общие данные '!C26&gt;0,'МО3 общие данные '!C26," ")</f>
        <v>Токарев Алексей Николаевич</v>
      </c>
      <c r="W12" s="281"/>
      <c r="X12" s="280" t="str">
        <f>IF('МО3 общие данные '!C27&gt;0,'МО3 общие данные '!C27," ")</f>
        <v>Черкас Алина Владимировна</v>
      </c>
      <c r="Y12" s="281"/>
      <c r="Z12" s="280" t="str">
        <f>IF('МО3 общие данные '!C28&gt;0,'МО3 общие данные '!C28," ")</f>
        <v xml:space="preserve"> </v>
      </c>
      <c r="AA12" s="281"/>
      <c r="AB12" s="280" t="str">
        <f>IF('МО3 общие данные '!C29&gt;0,'МО3 общие данные '!C29," ")</f>
        <v xml:space="preserve"> </v>
      </c>
      <c r="AC12" s="281"/>
      <c r="AD12" s="280" t="str">
        <f>IF('МО3 общие данные '!C30&gt;0,'МО3 общие данные '!C30," ")</f>
        <v xml:space="preserve"> </v>
      </c>
      <c r="AE12" s="281" t="str">
        <f>IF('общие данные Губ'!C30&gt;0,'общие данные Губ'!C30," ")</f>
        <v xml:space="preserve"> </v>
      </c>
    </row>
    <row r="13" spans="1:64" s="20" customFormat="1" x14ac:dyDescent="0.25">
      <c r="A13" s="52">
        <v>1</v>
      </c>
      <c r="B13" s="282">
        <v>2</v>
      </c>
      <c r="C13" s="282"/>
      <c r="D13" s="282">
        <v>3</v>
      </c>
      <c r="E13" s="282"/>
      <c r="F13" s="282">
        <v>4</v>
      </c>
      <c r="G13" s="282"/>
      <c r="H13" s="282">
        <v>5</v>
      </c>
      <c r="I13" s="282"/>
      <c r="J13" s="282">
        <v>6</v>
      </c>
      <c r="K13" s="282"/>
      <c r="L13" s="282">
        <v>7</v>
      </c>
      <c r="M13" s="282"/>
      <c r="N13" s="282">
        <v>8</v>
      </c>
      <c r="O13" s="282"/>
      <c r="P13" s="282">
        <v>9</v>
      </c>
      <c r="Q13" s="282"/>
      <c r="R13" s="282">
        <v>10</v>
      </c>
      <c r="S13" s="282"/>
      <c r="T13" s="282">
        <v>11</v>
      </c>
      <c r="U13" s="282"/>
      <c r="V13" s="282">
        <v>12</v>
      </c>
      <c r="W13" s="282"/>
      <c r="X13" s="282">
        <v>13</v>
      </c>
      <c r="Y13" s="282"/>
      <c r="Z13" s="282">
        <v>14</v>
      </c>
      <c r="AA13" s="282"/>
      <c r="AB13" s="282">
        <v>15</v>
      </c>
      <c r="AC13" s="282"/>
      <c r="AD13" s="282">
        <v>16</v>
      </c>
      <c r="AE13" s="282"/>
    </row>
    <row r="14" spans="1:64" s="180" customFormat="1" x14ac:dyDescent="0.25">
      <c r="A14" s="182"/>
      <c r="B14" s="389">
        <f>'гр9 МО3'!B12</f>
        <v>0</v>
      </c>
      <c r="C14" s="390"/>
      <c r="D14" s="389">
        <f>'гр9 МО3'!C12</f>
        <v>0</v>
      </c>
      <c r="E14" s="390" t="str">
        <f>IF(D14=1,"час",IF(D14=0," ",IF(D14&gt;4,"часов","часа")))</f>
        <v xml:space="preserve"> </v>
      </c>
      <c r="F14" s="389">
        <f>'гр9 МО3'!D12</f>
        <v>0</v>
      </c>
      <c r="G14" s="390" t="str">
        <f>IF(F14=1,"час",IF(F14=0," ",IF(F14&gt;4,"часов","часа")))</f>
        <v xml:space="preserve"> </v>
      </c>
      <c r="H14" s="389">
        <f>'гр9 МО3'!E12</f>
        <v>0</v>
      </c>
      <c r="I14" s="390" t="str">
        <f>IF(H14=1,"час",IF(H14=0," ",IF(H14&gt;4,"часов","часа")))</f>
        <v xml:space="preserve"> </v>
      </c>
      <c r="J14" s="389">
        <f>'гр9 МО3'!F12</f>
        <v>0</v>
      </c>
      <c r="K14" s="390" t="str">
        <f>IF(J14=1,"час",IF(J14=0," ",IF(J14&gt;4,"часов","часа")))</f>
        <v xml:space="preserve"> </v>
      </c>
      <c r="L14" s="389">
        <f>'гр9 МО3'!G12</f>
        <v>0</v>
      </c>
      <c r="M14" s="390" t="str">
        <f>IF(L14=1,"час",IF(L14=0," ",IF(L14&gt;4,"часов","часа")))</f>
        <v xml:space="preserve"> </v>
      </c>
      <c r="N14" s="389">
        <f>'гр9 МО3'!H12</f>
        <v>0</v>
      </c>
      <c r="O14" s="390" t="str">
        <f>IF(N14=1,"час",IF(N14=0," ",IF(N14&gt;4,"часов","часа")))</f>
        <v xml:space="preserve"> </v>
      </c>
      <c r="P14" s="389">
        <f>'гр9 МО3'!I12</f>
        <v>0</v>
      </c>
      <c r="Q14" s="390" t="str">
        <f>IF(P14=1,"час",IF(P14=0," ",IF(P14&gt;4,"часов","часа")))</f>
        <v xml:space="preserve"> </v>
      </c>
      <c r="R14" s="389">
        <f>'гр9 МО3'!J12</f>
        <v>0</v>
      </c>
      <c r="S14" s="390" t="str">
        <f>IF(R14=1,"час",IF(R14=0," ",IF(R14&gt;4,"часов","часа")))</f>
        <v xml:space="preserve"> </v>
      </c>
      <c r="T14" s="389">
        <f>'гр9 МО3'!K12</f>
        <v>0</v>
      </c>
      <c r="U14" s="390" t="str">
        <f>IF(T14=1,"час",IF(T14=0," ",IF(T14&gt;4,"часов","часа")))</f>
        <v xml:space="preserve"> </v>
      </c>
      <c r="V14" s="389">
        <f>'гр9 МО3'!L12</f>
        <v>0</v>
      </c>
      <c r="W14" s="390" t="str">
        <f>IF(V14=1,"час",IF(V14=0," ",IF(V14&gt;4,"часов","часа")))</f>
        <v xml:space="preserve"> </v>
      </c>
      <c r="X14" s="389">
        <f>'гр9 МО3'!M12</f>
        <v>0</v>
      </c>
      <c r="Y14" s="390" t="str">
        <f>IF(X14=1,"час",IF(X14=0," ",IF(X14&gt;4,"часов","часа")))</f>
        <v xml:space="preserve"> </v>
      </c>
      <c r="Z14" s="389">
        <f>'гр9 МО3'!N12</f>
        <v>0</v>
      </c>
      <c r="AA14" s="390" t="str">
        <f>IF(Z14=1,"час",IF(Z14=0," ",IF(Z14&gt;4,"часов","часа")))</f>
        <v xml:space="preserve"> </v>
      </c>
      <c r="AB14" s="389">
        <f>'гр9 МО3'!O12</f>
        <v>0</v>
      </c>
      <c r="AC14" s="390" t="str">
        <f t="shared" ref="AC14" si="0">IF(AB14=1,"час",IF(AB14=0," ",IF(AB14&gt;4,"часов","часа")))</f>
        <v xml:space="preserve"> </v>
      </c>
      <c r="AD14" s="389">
        <f>'гр9 МО3'!P12</f>
        <v>0</v>
      </c>
      <c r="AE14" s="390" t="str">
        <f t="shared" ref="AE14" si="1">IF(AD14=1,"час",IF(AD14=0," ",IF(AD14&gt;4,"часов","часа")))</f>
        <v xml:space="preserve"> </v>
      </c>
    </row>
    <row r="15" spans="1:64" s="180" customFormat="1" ht="24" customHeight="1" x14ac:dyDescent="0.25">
      <c r="A15" s="182">
        <v>1</v>
      </c>
      <c r="B15" s="385" t="str">
        <f>IF('МО3 общие данные '!E16=1,AI15,AJ15)</f>
        <v>-</v>
      </c>
      <c r="C15" s="386"/>
      <c r="D15" s="385" t="str">
        <f>IF('МО3 общие данные '!E17=1,AK15,AL15)</f>
        <v>-</v>
      </c>
      <c r="E15" s="386"/>
      <c r="F15" s="385" t="str">
        <f>IF('МО3 общие данные '!E18=1,AM15,AN15)</f>
        <v>-</v>
      </c>
      <c r="G15" s="386"/>
      <c r="H15" s="385" t="str">
        <f>IF('МО3 общие данные '!E19=1,AO15,AP15)</f>
        <v>-</v>
      </c>
      <c r="I15" s="386"/>
      <c r="J15" s="385" t="str">
        <f>IF('МО3 общие данные '!E20=1,AQ15,AR15)</f>
        <v>-</v>
      </c>
      <c r="K15" s="386"/>
      <c r="L15" s="385" t="str">
        <f>IF('МО3 общие данные '!E21=1,AS15,AT15)</f>
        <v>-</v>
      </c>
      <c r="M15" s="386"/>
      <c r="N15" s="385" t="str">
        <f>IF('МО3 общие данные '!E22=1,AU15,AV15)</f>
        <v>-</v>
      </c>
      <c r="O15" s="386"/>
      <c r="P15" s="385" t="str">
        <f>IF('МО3 общие данные '!E23=1,AW15,AX15)</f>
        <v>-</v>
      </c>
      <c r="Q15" s="386"/>
      <c r="R15" s="385" t="str">
        <f>IF('МО3 общие данные '!E24=1,AY15,AZ15)</f>
        <v>-</v>
      </c>
      <c r="S15" s="386"/>
      <c r="T15" s="385" t="str">
        <f>IF('МО3 общие данные '!E25=1,BA15,BB15)</f>
        <v>-</v>
      </c>
      <c r="U15" s="386"/>
      <c r="V15" s="385" t="str">
        <f>IF('МО3 общие данные '!E26=1,BC15,BD15)</f>
        <v>-</v>
      </c>
      <c r="W15" s="386"/>
      <c r="X15" s="385" t="str">
        <f>IF('МО3 общие данные '!E27=1,BE15,BF15)</f>
        <v>-</v>
      </c>
      <c r="Y15" s="386"/>
      <c r="Z15" s="385" t="str">
        <f>IF('МО3 общие данные '!E28=1,BG15,BH15)</f>
        <v>-</v>
      </c>
      <c r="AA15" s="386"/>
      <c r="AB15" s="385" t="str">
        <f>IF('МО3 общие данные '!E29=1,BI15,BJ15)</f>
        <v>-</v>
      </c>
      <c r="AC15" s="386"/>
      <c r="AD15" s="385" t="str">
        <f>IF('МО3 общие данные '!E30=1,BK15,BL15)</f>
        <v>-</v>
      </c>
      <c r="AE15" s="386"/>
      <c r="AI15" s="63" t="str">
        <f>(INDEX('МО3 общие данные '!E42:E60,MATCH(B14,'МО3 общие данные '!B42:B60,0)))</f>
        <v>-</v>
      </c>
      <c r="AJ15" s="63" t="str">
        <f>(INDEX('МО3 общие данные '!E42:E60,MATCH(B14,'МО3 общие данные '!B42:B60,0)))</f>
        <v>-</v>
      </c>
      <c r="AK15" s="63" t="str">
        <f>(INDEX('МО3 общие данные '!E42:E60,MATCH(D14,'МО3 общие данные '!B42:B60,0)))</f>
        <v>-</v>
      </c>
      <c r="AL15" s="63" t="str">
        <f>(INDEX('МО3 общие данные '!E42:E60,MATCH(D14,'МО3 общие данные '!B42:B60,0)))</f>
        <v>-</v>
      </c>
      <c r="AM15" s="63" t="str">
        <f>(INDEX('МО3 общие данные '!E42:E60,MATCH(F14,'МО3 общие данные '!B42:B60,0)))</f>
        <v>-</v>
      </c>
      <c r="AN15" s="63" t="str">
        <f>(INDEX('МО3 общие данные '!E42:E60,MATCH(F14,'МО3 общие данные '!B42:B60,0)))</f>
        <v>-</v>
      </c>
      <c r="AO15" s="63" t="str">
        <f>(INDEX('МО3 общие данные '!E42:E60,MATCH(H14,'МО3 общие данные '!B42:B60,0)))</f>
        <v>-</v>
      </c>
      <c r="AP15" s="63" t="str">
        <f>(INDEX('МО3 общие данные '!E42:E60,MATCH(H14,'МО3 общие данные '!B42:B60,0)))</f>
        <v>-</v>
      </c>
      <c r="AQ15" s="63" t="str">
        <f>(INDEX('МО3 общие данные '!E42:E60,MATCH(J14,'МО3 общие данные '!B42:B60,0)))</f>
        <v>-</v>
      </c>
      <c r="AR15" s="63" t="str">
        <f>(INDEX('МО3 общие данные '!E42:E60,MATCH(J14,'МО3 общие данные '!B42:B60,0)))</f>
        <v>-</v>
      </c>
      <c r="AS15" s="63" t="str">
        <f>(INDEX('МО3 общие данные '!E42:E60,MATCH(L14,'МО3 общие данные '!B42:B60,0)))</f>
        <v>-</v>
      </c>
      <c r="AT15" s="63" t="str">
        <f>(INDEX('МО3 общие данные '!E42:E60,MATCH(L14,'МО3 общие данные '!B42:B60,0)))</f>
        <v>-</v>
      </c>
      <c r="AU15" s="63" t="str">
        <f>(INDEX('МО3 общие данные '!E42:E60,MATCH(N14,'МО3 общие данные '!B42:B60,0)))</f>
        <v>-</v>
      </c>
      <c r="AV15" s="63" t="str">
        <f>(INDEX('МО3 общие данные '!E42:E60,MATCH(N14,'МО3 общие данные '!B42:B60,0)))</f>
        <v>-</v>
      </c>
      <c r="AW15" s="63" t="str">
        <f>(INDEX('МО3 общие данные '!E42:E60,MATCH(P14,'МО3 общие данные '!B42:B60,0)))</f>
        <v>-</v>
      </c>
      <c r="AX15" s="63" t="str">
        <f>(INDEX('МО3 общие данные '!E42:E60,MATCH(P14,'МО3 общие данные '!B42:B60,0)))</f>
        <v>-</v>
      </c>
      <c r="AY15" s="63" t="str">
        <f>(INDEX('МО3 общие данные '!E42:E60,MATCH(R14,'МО3 общие данные '!B42:B60,0)))</f>
        <v>-</v>
      </c>
      <c r="AZ15" s="63" t="str">
        <f>(INDEX('МО3 общие данные '!E42:E60,MATCH(R14,'МО3 общие данные '!B42:B60,0)))</f>
        <v>-</v>
      </c>
      <c r="BA15" s="63" t="str">
        <f>(INDEX('МО3 общие данные '!E42:E60,MATCH(T14,'МО3 общие данные '!B42:B60,0)))</f>
        <v>-</v>
      </c>
      <c r="BB15" s="63" t="str">
        <f>(INDEX('МО3 общие данные '!E42:E60,MATCH(T14,'МО3 общие данные '!B42:B60,0)))</f>
        <v>-</v>
      </c>
      <c r="BC15" s="63" t="str">
        <f>(INDEX('МО3 общие данные '!E42:E60,MATCH(V14,'МО3 общие данные '!B42:B60,0)))</f>
        <v>-</v>
      </c>
      <c r="BD15" s="63" t="str">
        <f>(INDEX('МО3 общие данные '!E42:E60,MATCH(V14,'МО3 общие данные '!B42:B60,0)))</f>
        <v>-</v>
      </c>
      <c r="BE15" s="63" t="str">
        <f>(INDEX('МО3 общие данные '!E42:E60,MATCH(X14,'МО3 общие данные '!B42:B60,0)))</f>
        <v>-</v>
      </c>
      <c r="BF15" s="63" t="str">
        <f>(INDEX('МО3 общие данные '!E42:E60,MATCH(X14,'МО3 общие данные '!B42:B60,0)))</f>
        <v>-</v>
      </c>
      <c r="BG15" s="63" t="str">
        <f>(INDEX('МО3 общие данные '!E42:E60,MATCH(Z14,'МО3 общие данные '!B42:B60,0)))</f>
        <v>-</v>
      </c>
      <c r="BH15" s="63" t="str">
        <f>(INDEX('МО3 общие данные '!E42:E60,MATCH(Z14,'МО3 общие данные '!B42:B60,0)))</f>
        <v>-</v>
      </c>
      <c r="BI15" s="63" t="str">
        <f>(INDEX('МО3 общие данные '!E42:E60,MATCH(AB14,'МО3 общие данные '!B42:B60,0)))</f>
        <v>-</v>
      </c>
      <c r="BJ15" s="63" t="str">
        <f>(INDEX('МО3 общие данные '!E42:E60,MATCH(AB14,'МО3 общие данные '!B42:B60,0)))</f>
        <v>-</v>
      </c>
      <c r="BK15" s="63" t="str">
        <f>(INDEX('МО3 общие данные '!E42:E60,MATCH(AD14,'МО3 общие данные '!B42:B60,0)))</f>
        <v>-</v>
      </c>
      <c r="BL15" s="63" t="str">
        <f>(INDEX('МО3 общие данные '!E42:E60,MATCH(AD14,'МО3 общие данные '!B42:B60,0)))</f>
        <v>-</v>
      </c>
    </row>
    <row r="16" spans="1:64" s="180" customFormat="1" x14ac:dyDescent="0.25">
      <c r="A16" s="183" t="s">
        <v>18</v>
      </c>
      <c r="B16" s="391" t="str">
        <f>IF(B14&gt;0,"Д",IF(B14=0," "))</f>
        <v xml:space="preserve"> </v>
      </c>
      <c r="C16" s="392"/>
      <c r="D16" s="391" t="str">
        <f>IF(D14&gt;0,"Д",IF(D14=0," "))</f>
        <v xml:space="preserve"> </v>
      </c>
      <c r="E16" s="392"/>
      <c r="F16" s="391" t="str">
        <f t="shared" ref="F16:Z16" si="2">IF(F14&gt;0,"Д",IF(F14=0," "))</f>
        <v xml:space="preserve"> </v>
      </c>
      <c r="G16" s="392"/>
      <c r="H16" s="391" t="str">
        <f t="shared" si="2"/>
        <v xml:space="preserve"> </v>
      </c>
      <c r="I16" s="392"/>
      <c r="J16" s="391" t="str">
        <f t="shared" si="2"/>
        <v xml:space="preserve"> </v>
      </c>
      <c r="K16" s="392"/>
      <c r="L16" s="391" t="str">
        <f t="shared" si="2"/>
        <v xml:space="preserve"> </v>
      </c>
      <c r="M16" s="392"/>
      <c r="N16" s="391" t="str">
        <f t="shared" si="2"/>
        <v xml:space="preserve"> </v>
      </c>
      <c r="O16" s="392"/>
      <c r="P16" s="391" t="str">
        <f t="shared" si="2"/>
        <v xml:space="preserve"> </v>
      </c>
      <c r="Q16" s="392"/>
      <c r="R16" s="391" t="str">
        <f t="shared" si="2"/>
        <v xml:space="preserve"> </v>
      </c>
      <c r="S16" s="392"/>
      <c r="T16" s="391" t="str">
        <f t="shared" si="2"/>
        <v xml:space="preserve"> </v>
      </c>
      <c r="U16" s="392"/>
      <c r="V16" s="391" t="str">
        <f t="shared" si="2"/>
        <v xml:space="preserve"> </v>
      </c>
      <c r="W16" s="392"/>
      <c r="X16" s="391" t="str">
        <f t="shared" si="2"/>
        <v xml:space="preserve"> </v>
      </c>
      <c r="Y16" s="392"/>
      <c r="Z16" s="391" t="str">
        <f t="shared" si="2"/>
        <v xml:space="preserve"> </v>
      </c>
      <c r="AA16" s="392"/>
      <c r="AB16" s="391" t="str">
        <f t="shared" ref="AB16" si="3">IF(AB14&gt;0,"Д",IF(AB14=0," "))</f>
        <v xml:space="preserve"> </v>
      </c>
      <c r="AC16" s="392"/>
      <c r="AD16" s="391" t="str">
        <f t="shared" ref="AD16" si="4">IF(AD14&gt;0,"Д",IF(AD14=0," "))</f>
        <v xml:space="preserve"> </v>
      </c>
      <c r="AE16" s="392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</row>
    <row r="17" spans="1:64" x14ac:dyDescent="0.25">
      <c r="A17" s="128"/>
      <c r="B17" s="327">
        <f>'гр9 МО3'!B13</f>
        <v>0</v>
      </c>
      <c r="C17" s="328" t="str">
        <f>IF(B17=1,"час",IF(B17=0," ",IF(B17&gt;4,"часов","часа")))</f>
        <v xml:space="preserve"> </v>
      </c>
      <c r="D17" s="327">
        <f>'гр9 МО3'!C13</f>
        <v>0</v>
      </c>
      <c r="E17" s="328" t="str">
        <f>IF(D17=1,"час",IF(D17=0," ",IF(D17&gt;4,"часов","часа")))</f>
        <v xml:space="preserve"> </v>
      </c>
      <c r="F17" s="327">
        <f>'гр9 МО3'!D13</f>
        <v>0</v>
      </c>
      <c r="G17" s="328" t="str">
        <f>IF(F17=1,"час",IF(F17=0," ",IF(F17&gt;4,"часов","часа")))</f>
        <v xml:space="preserve"> </v>
      </c>
      <c r="H17" s="327">
        <f>'гр9 МО3'!E13</f>
        <v>0</v>
      </c>
      <c r="I17" s="328" t="str">
        <f>IF(H17=1,"час",IF(H17=0," ",IF(H17&gt;4,"часов","часа")))</f>
        <v xml:space="preserve"> </v>
      </c>
      <c r="J17" s="327">
        <f>'гр9 МО3'!F13</f>
        <v>0</v>
      </c>
      <c r="K17" s="328" t="str">
        <f>IF(J17=1,"час",IF(J17=0," ",IF(J17&gt;4,"часов","часа")))</f>
        <v xml:space="preserve"> </v>
      </c>
      <c r="L17" s="327">
        <f>'гр9 МО3'!G13</f>
        <v>0</v>
      </c>
      <c r="M17" s="328" t="str">
        <f>IF(L17=1,"час",IF(L17=0," ",IF(L17&gt;4,"часов","часа")))</f>
        <v xml:space="preserve"> </v>
      </c>
      <c r="N17" s="327">
        <f>'гр9 МО3'!H13</f>
        <v>0</v>
      </c>
      <c r="O17" s="328" t="str">
        <f>IF(N17=1,"час",IF(N17=0," ",IF(N17&gt;4,"часов","часа")))</f>
        <v xml:space="preserve"> </v>
      </c>
      <c r="P17" s="327">
        <f>'гр9 МО3'!I13</f>
        <v>0</v>
      </c>
      <c r="Q17" s="328" t="str">
        <f>IF(P17=1,"час",IF(P17=0," ",IF(P17&gt;4,"часов","часа")))</f>
        <v xml:space="preserve"> </v>
      </c>
      <c r="R17" s="327">
        <f>'гр9 МО3'!J13</f>
        <v>0</v>
      </c>
      <c r="S17" s="328" t="str">
        <f>IF(R17=1,"час",IF(R17=0," ",IF(R17&gt;4,"часов","часа")))</f>
        <v xml:space="preserve"> </v>
      </c>
      <c r="T17" s="327">
        <f>'гр9 МО3'!K13</f>
        <v>0</v>
      </c>
      <c r="U17" s="328" t="str">
        <f>IF(T17=1,"час",IF(T17=0," ",IF(T17&gt;4,"часов","часа")))</f>
        <v xml:space="preserve"> </v>
      </c>
      <c r="V17" s="327">
        <f>'гр9 МО3'!L13</f>
        <v>0</v>
      </c>
      <c r="W17" s="328" t="str">
        <f>IF(V17=1,"час",IF(V17=0," ",IF(V17&gt;4,"часов","часа")))</f>
        <v xml:space="preserve"> </v>
      </c>
      <c r="X17" s="327">
        <f>'гр9 МО3'!M13</f>
        <v>0</v>
      </c>
      <c r="Y17" s="328" t="str">
        <f>IF(X17=1,"час",IF(X17=0," ",IF(X17&gt;4,"часов","часа")))</f>
        <v xml:space="preserve"> </v>
      </c>
      <c r="Z17" s="327">
        <f>'гр9 МО3'!N13</f>
        <v>0</v>
      </c>
      <c r="AA17" s="328" t="str">
        <f>IF(Z17=1,"час",IF(Z17=0," ",IF(Z17&gt;4,"часов","часа")))</f>
        <v xml:space="preserve"> </v>
      </c>
      <c r="AB17" s="327">
        <f>'гр9 МО3'!O13</f>
        <v>0</v>
      </c>
      <c r="AC17" s="328" t="str">
        <f t="shared" ref="AC17" si="5">IF(AB17=1,"час",IF(AB17=0," ",IF(AB17&gt;4,"часов","часа")))</f>
        <v xml:space="preserve"> </v>
      </c>
      <c r="AD17" s="327">
        <f>'гр9 МО3'!P13</f>
        <v>0</v>
      </c>
      <c r="AE17" s="328" t="str">
        <f t="shared" ref="AE17" si="6">IF(AD17=1,"час",IF(AD17=0," ",IF(AD17&gt;4,"часов","часа")))</f>
        <v xml:space="preserve"> </v>
      </c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  <c r="BK17" s="85"/>
      <c r="BL17" s="85"/>
    </row>
    <row r="18" spans="1:64" ht="24" customHeight="1" x14ac:dyDescent="0.25">
      <c r="A18" s="128">
        <v>2</v>
      </c>
      <c r="B18" s="298" t="str">
        <f>IF('МО3 общие данные '!E16=1,AI18,AJ18)</f>
        <v>-</v>
      </c>
      <c r="C18" s="299"/>
      <c r="D18" s="298" t="str">
        <f>IF('МО3 общие данные '!E17=1,AK18,AL18)</f>
        <v>-</v>
      </c>
      <c r="E18" s="299"/>
      <c r="F18" s="298" t="str">
        <f>IF('МО3 общие данные '!E18=1,AM18,AN18)</f>
        <v>-</v>
      </c>
      <c r="G18" s="299"/>
      <c r="H18" s="298" t="str">
        <f>IF('МО3 общие данные '!E19=1,AO18,AP18)</f>
        <v>-</v>
      </c>
      <c r="I18" s="299"/>
      <c r="J18" s="298" t="str">
        <f>IF('МО3 общие данные '!E20=1,AQ18,AR18)</f>
        <v>-</v>
      </c>
      <c r="K18" s="299"/>
      <c r="L18" s="298" t="str">
        <f>IF('МО3 общие данные '!E21=1,AS18,AT18)</f>
        <v>-</v>
      </c>
      <c r="M18" s="299"/>
      <c r="N18" s="298" t="str">
        <f>IF('МО3 общие данные '!E22=1,AU18,AV18)</f>
        <v>-</v>
      </c>
      <c r="O18" s="299"/>
      <c r="P18" s="298" t="str">
        <f>IF('МО3 общие данные '!E23=1,AW18,AX18)</f>
        <v>-</v>
      </c>
      <c r="Q18" s="299"/>
      <c r="R18" s="298" t="str">
        <f>IF('МО3 общие данные '!E24=1,AY18,AZ18)</f>
        <v>-</v>
      </c>
      <c r="S18" s="299"/>
      <c r="T18" s="298" t="str">
        <f>IF('МО3 общие данные '!E25=1,BA18,BB18)</f>
        <v>-</v>
      </c>
      <c r="U18" s="299"/>
      <c r="V18" s="298" t="str">
        <f>IF('МО3 общие данные '!E26=1,BC18,BD18)</f>
        <v>-</v>
      </c>
      <c r="W18" s="299"/>
      <c r="X18" s="298" t="str">
        <f>IF('МО3 общие данные '!E27=1,BE18,BF18)</f>
        <v>-</v>
      </c>
      <c r="Y18" s="299"/>
      <c r="Z18" s="298" t="str">
        <f>IF('МО3 общие данные '!E28=1,BG18,BH18)</f>
        <v>-</v>
      </c>
      <c r="AA18" s="299"/>
      <c r="AB18" s="298" t="str">
        <f>IF('МО3 общие данные '!E29=1,BI18,BJ18)</f>
        <v>-</v>
      </c>
      <c r="AC18" s="299"/>
      <c r="AD18" s="298" t="str">
        <f>IF('МО3 общие данные '!E30=1,BK18,BL18)</f>
        <v>-</v>
      </c>
      <c r="AE18" s="299"/>
      <c r="AI18" s="85" t="str">
        <f>(INDEX('МО3 общие данные '!C42:C60,MATCH(B17,'МО3 общие данные '!B42:B60,0)))</f>
        <v>-</v>
      </c>
      <c r="AJ18" s="85" t="str">
        <f>(INDEX('МО3 общие данные '!D42:D60,MATCH(B17,'МО3 общие данные '!B42:B60,0)))</f>
        <v>-</v>
      </c>
      <c r="AK18" s="85" t="str">
        <f>(INDEX('МО3 общие данные '!C42:C60,MATCH(D17,'МО3 общие данные '!B42:B60,0)))</f>
        <v>-</v>
      </c>
      <c r="AL18" s="85" t="str">
        <f>(INDEX('МО3 общие данные '!D42:D60,MATCH(D17,'МО3 общие данные '!B42:B60,0)))</f>
        <v>-</v>
      </c>
      <c r="AM18" s="85" t="str">
        <f>(INDEX('МО3 общие данные '!C42:C60,MATCH(F17,'МО3 общие данные '!B42:B60,0)))</f>
        <v>-</v>
      </c>
      <c r="AN18" s="85" t="str">
        <f>(INDEX('МО3 общие данные '!D42:D60,MATCH(F17,'МО3 общие данные '!B42:B60,0)))</f>
        <v>-</v>
      </c>
      <c r="AO18" s="85" t="str">
        <f>(INDEX('МО3 общие данные '!C42:C60,MATCH(H17,'МО3 общие данные '!B42:B60,0)))</f>
        <v>-</v>
      </c>
      <c r="AP18" s="85" t="str">
        <f>(INDEX('МО3 общие данные '!D42:D60,MATCH(H17,'МО3 общие данные '!B42:B60,0)))</f>
        <v>-</v>
      </c>
      <c r="AQ18" s="85" t="str">
        <f>(INDEX('МО3 общие данные '!C42:C60,MATCH(J17,'МО3 общие данные '!B42:B60,0)))</f>
        <v>-</v>
      </c>
      <c r="AR18" s="85" t="str">
        <f>(INDEX('МО3 общие данные '!D42:D60,MATCH(J17,'МО3 общие данные '!B42:B60,0)))</f>
        <v>-</v>
      </c>
      <c r="AS18" s="85" t="str">
        <f>(INDEX('МО3 общие данные '!C42:C60,MATCH(L17,'МО3 общие данные '!B42:B60,0)))</f>
        <v>-</v>
      </c>
      <c r="AT18" s="85" t="str">
        <f>(INDEX('МО3 общие данные '!D42:D60,MATCH(L17,'МО3 общие данные '!B42:B60,0)))</f>
        <v>-</v>
      </c>
      <c r="AU18" s="85" t="str">
        <f>(INDEX('МО3 общие данные '!C42:C60,MATCH(N17,'МО3 общие данные '!B42:B60,0)))</f>
        <v>-</v>
      </c>
      <c r="AV18" s="85" t="str">
        <f>(INDEX('МО3 общие данные '!D42:D60,MATCH(N17,'МО3 общие данные '!B42:B60,0)))</f>
        <v>-</v>
      </c>
      <c r="AW18" s="85" t="str">
        <f>(INDEX('МО3 общие данные '!C42:C60,MATCH(P17,'МО3 общие данные '!B42:B60,0)))</f>
        <v>-</v>
      </c>
      <c r="AX18" s="85" t="str">
        <f>(INDEX('МО3 общие данные '!D42:D60,MATCH(P17,'МО3 общие данные '!B42:B60,0)))</f>
        <v>-</v>
      </c>
      <c r="AY18" s="85" t="str">
        <f>(INDEX('МО3 общие данные '!C42:C60,MATCH(R17,'МО3 общие данные '!B42:B60,0)))</f>
        <v>-</v>
      </c>
      <c r="AZ18" s="85" t="str">
        <f>(INDEX('МО3 общие данные '!D42:D60,MATCH(R17,'МО3 общие данные '!B42:B60,0)))</f>
        <v>-</v>
      </c>
      <c r="BA18" s="85" t="str">
        <f>(INDEX('МО3 общие данные '!C42:C60,MATCH(T17,'МО3 общие данные '!B42:B60,0)))</f>
        <v>-</v>
      </c>
      <c r="BB18" s="85" t="str">
        <f>(INDEX('МО3 общие данные '!D42:D60,MATCH(T17,'МО3 общие данные '!B42:B60,0)))</f>
        <v>-</v>
      </c>
      <c r="BC18" s="85" t="str">
        <f>(INDEX('МО3 общие данные '!C42:C60,MATCH(V17,'МО3 общие данные '!B42:B60,0)))</f>
        <v>-</v>
      </c>
      <c r="BD18" s="85" t="str">
        <f>(INDEX('МО3 общие данные '!D42:D60,MATCH(V17,'МО3 общие данные '!B42:B60,0)))</f>
        <v>-</v>
      </c>
      <c r="BE18" s="85" t="str">
        <f>(INDEX('МО3 общие данные '!C42:C60,MATCH(X17,'МО3 общие данные '!B42:B60,0)))</f>
        <v>-</v>
      </c>
      <c r="BF18" s="85" t="str">
        <f>(INDEX('МО3 общие данные '!D42:D60,MATCH(X17,'МО3 общие данные '!B42:B60,0)))</f>
        <v>-</v>
      </c>
      <c r="BG18" s="85" t="str">
        <f>(INDEX('МО3 общие данные '!C42:C60,MATCH(Z17,'МО3 общие данные '!B42:B60,0)))</f>
        <v>-</v>
      </c>
      <c r="BH18" s="85" t="str">
        <f>(INDEX('МО3 общие данные '!D42:D60,MATCH(Z17,'МО3 общие данные '!B42:B60,0)))</f>
        <v>-</v>
      </c>
      <c r="BI18" s="85" t="str">
        <f>(INDEX('МО3 общие данные '!C42:C60,MATCH(AB17,'МО3 общие данные '!B42:B60,0)))</f>
        <v>-</v>
      </c>
      <c r="BJ18" s="85" t="str">
        <f>(INDEX('МО3 общие данные '!D42:D60,MATCH(AB17,'МО3 общие данные '!B42:B60,0)))</f>
        <v>-</v>
      </c>
      <c r="BK18" s="85" t="str">
        <f>(INDEX('МО3 общие данные '!C42:C60,MATCH(AD17,'МО3 общие данные '!B42:B60,0)))</f>
        <v>-</v>
      </c>
      <c r="BL18" s="85" t="str">
        <f>(INDEX('МО3 общие данные '!D42:D60,MATCH(AD17,'МО3 общие данные '!B42:B60,0)))</f>
        <v>-</v>
      </c>
    </row>
    <row r="19" spans="1:64" x14ac:dyDescent="0.25">
      <c r="A19" s="129"/>
      <c r="B19" s="329" t="str">
        <f>IF(B17&gt;0,"Д",IF(B17=0," "))</f>
        <v xml:space="preserve"> </v>
      </c>
      <c r="C19" s="330"/>
      <c r="D19" s="329" t="str">
        <f t="shared" ref="D19:Z19" si="7">IF(D17&gt;0,"Д",IF(D17=0," "))</f>
        <v xml:space="preserve"> </v>
      </c>
      <c r="E19" s="330"/>
      <c r="F19" s="329" t="str">
        <f t="shared" si="7"/>
        <v xml:space="preserve"> </v>
      </c>
      <c r="G19" s="330"/>
      <c r="H19" s="329" t="str">
        <f t="shared" si="7"/>
        <v xml:space="preserve"> </v>
      </c>
      <c r="I19" s="330"/>
      <c r="J19" s="329" t="str">
        <f t="shared" si="7"/>
        <v xml:space="preserve"> </v>
      </c>
      <c r="K19" s="330"/>
      <c r="L19" s="329" t="str">
        <f t="shared" si="7"/>
        <v xml:space="preserve"> </v>
      </c>
      <c r="M19" s="330"/>
      <c r="N19" s="329" t="str">
        <f t="shared" si="7"/>
        <v xml:space="preserve"> </v>
      </c>
      <c r="O19" s="330"/>
      <c r="P19" s="329" t="str">
        <f t="shared" si="7"/>
        <v xml:space="preserve"> </v>
      </c>
      <c r="Q19" s="330"/>
      <c r="R19" s="329" t="str">
        <f t="shared" si="7"/>
        <v xml:space="preserve"> </v>
      </c>
      <c r="S19" s="330"/>
      <c r="T19" s="329" t="str">
        <f t="shared" si="7"/>
        <v xml:space="preserve"> </v>
      </c>
      <c r="U19" s="330"/>
      <c r="V19" s="329" t="str">
        <f t="shared" si="7"/>
        <v xml:space="preserve"> </v>
      </c>
      <c r="W19" s="330"/>
      <c r="X19" s="329" t="str">
        <f t="shared" si="7"/>
        <v xml:space="preserve"> </v>
      </c>
      <c r="Y19" s="330"/>
      <c r="Z19" s="329" t="str">
        <f t="shared" si="7"/>
        <v xml:space="preserve"> </v>
      </c>
      <c r="AA19" s="330"/>
      <c r="AB19" s="329" t="str">
        <f t="shared" ref="AB19" si="8">IF(AB17&gt;0,"Д",IF(AB17=0," "))</f>
        <v xml:space="preserve"> </v>
      </c>
      <c r="AC19" s="330"/>
      <c r="AD19" s="329" t="str">
        <f t="shared" ref="AD19" si="9">IF(AD17&gt;0,"Д",IF(AD17=0," "))</f>
        <v xml:space="preserve"> </v>
      </c>
      <c r="AE19" s="330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  <c r="BK19" s="85"/>
      <c r="BL19" s="85"/>
    </row>
    <row r="20" spans="1:64" x14ac:dyDescent="0.25">
      <c r="A20" s="128"/>
      <c r="B20" s="327">
        <f>'гр9 МО3'!B14</f>
        <v>0</v>
      </c>
      <c r="C20" s="328" t="str">
        <f>IF(B20=1,"час",IF(B20=0," ",IF(B20&gt;4,"часов","часа")))</f>
        <v xml:space="preserve"> </v>
      </c>
      <c r="D20" s="327">
        <f>'гр9 МО3'!C14</f>
        <v>0</v>
      </c>
      <c r="E20" s="328" t="str">
        <f>IF(D20=1,"час",IF(D20=0," ",IF(D20&gt;4,"часов","часа")))</f>
        <v xml:space="preserve"> </v>
      </c>
      <c r="F20" s="327">
        <f>'гр9 МО3'!D14</f>
        <v>0</v>
      </c>
      <c r="G20" s="328" t="str">
        <f>IF(F20=1,"час",IF(F20=0," ",IF(F20&gt;4,"часов","часа")))</f>
        <v xml:space="preserve"> </v>
      </c>
      <c r="H20" s="327">
        <f>'гр9 МО3'!E14</f>
        <v>0</v>
      </c>
      <c r="I20" s="328" t="str">
        <f>IF(H20=1,"час",IF(H20=0," ",IF(H20&gt;4,"часов","часа")))</f>
        <v xml:space="preserve"> </v>
      </c>
      <c r="J20" s="327">
        <f>'гр9 МО3'!F14</f>
        <v>0</v>
      </c>
      <c r="K20" s="328" t="str">
        <f>IF(J20=1,"час",IF(J20=0," ",IF(J20&gt;4,"часов","часа")))</f>
        <v xml:space="preserve"> </v>
      </c>
      <c r="L20" s="327">
        <f>'гр9 МО3'!G14</f>
        <v>0</v>
      </c>
      <c r="M20" s="328" t="str">
        <f>IF(L20=1,"час",IF(L20=0," ",IF(L20&gt;4,"часов","часа")))</f>
        <v xml:space="preserve"> </v>
      </c>
      <c r="N20" s="327">
        <f>'гр9 МО3'!H14</f>
        <v>0</v>
      </c>
      <c r="O20" s="328" t="str">
        <f>IF(N20=1,"час",IF(N20=0," ",IF(N20&gt;4,"часов","часа")))</f>
        <v xml:space="preserve"> </v>
      </c>
      <c r="P20" s="327">
        <f>'гр9 МО3'!I14</f>
        <v>0</v>
      </c>
      <c r="Q20" s="328" t="str">
        <f>IF(P20=1,"час",IF(P20=0," ",IF(P20&gt;4,"часов","часа")))</f>
        <v xml:space="preserve"> </v>
      </c>
      <c r="R20" s="327">
        <f>'гр9 МО3'!J14</f>
        <v>0</v>
      </c>
      <c r="S20" s="328" t="str">
        <f>IF(R20=1,"час",IF(R20=0," ",IF(R20&gt;4,"часов","часа")))</f>
        <v xml:space="preserve"> </v>
      </c>
      <c r="T20" s="327">
        <f>'гр9 МО3'!K14</f>
        <v>0</v>
      </c>
      <c r="U20" s="328" t="str">
        <f>IF(T20=1,"час",IF(T20=0," ",IF(T20&gt;4,"часов","часа")))</f>
        <v xml:space="preserve"> </v>
      </c>
      <c r="V20" s="327">
        <f>'гр9 МО3'!L14</f>
        <v>0</v>
      </c>
      <c r="W20" s="328" t="str">
        <f>IF(V20=1,"час",IF(V20=0," ",IF(V20&gt;4,"часов","часа")))</f>
        <v xml:space="preserve"> </v>
      </c>
      <c r="X20" s="327">
        <f>'гр9 МО3'!M14</f>
        <v>0</v>
      </c>
      <c r="Y20" s="328" t="str">
        <f>IF(X20=1,"час",IF(X20=0," ",IF(X20&gt;4,"часов","часа")))</f>
        <v xml:space="preserve"> </v>
      </c>
      <c r="Z20" s="327">
        <f>'гр9 МО3'!N14</f>
        <v>0</v>
      </c>
      <c r="AA20" s="328" t="str">
        <f>IF(Z20=1,"час",IF(Z20=0," ",IF(Z20&gt;4,"часов","часа")))</f>
        <v xml:space="preserve"> </v>
      </c>
      <c r="AB20" s="327">
        <f>'гр9 МО3'!O14</f>
        <v>0</v>
      </c>
      <c r="AC20" s="328" t="str">
        <f t="shared" ref="AC20" si="10">IF(AB20=1,"час",IF(AB20=0," ",IF(AB20&gt;4,"часов","часа")))</f>
        <v xml:space="preserve"> </v>
      </c>
      <c r="AD20" s="327">
        <f>'гр9 МО3'!P14</f>
        <v>0</v>
      </c>
      <c r="AE20" s="328" t="str">
        <f t="shared" ref="AE20" si="11">IF(AD20=1,"час",IF(AD20=0," ",IF(AD20&gt;4,"часов","часа")))</f>
        <v xml:space="preserve"> </v>
      </c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</row>
    <row r="21" spans="1:64" ht="24" customHeight="1" x14ac:dyDescent="0.25">
      <c r="A21" s="128">
        <v>3</v>
      </c>
      <c r="B21" s="298" t="str">
        <f>IF('МО3 общие данные '!E16=1,AI21,AJ21)</f>
        <v>-</v>
      </c>
      <c r="C21" s="299"/>
      <c r="D21" s="298" t="str">
        <f>IF('МО3 общие данные '!E17=1,AK21,AL21)</f>
        <v>-</v>
      </c>
      <c r="E21" s="299"/>
      <c r="F21" s="298" t="str">
        <f>IF('МО3 общие данные '!E18=1,AM21,AN21)</f>
        <v>-</v>
      </c>
      <c r="G21" s="299"/>
      <c r="H21" s="298" t="str">
        <f>IF('МО3 общие данные '!E19=1,AO21,AP21)</f>
        <v>-</v>
      </c>
      <c r="I21" s="299"/>
      <c r="J21" s="298" t="str">
        <f>IF('МО3 общие данные '!E20=1,AQ21,AR21)</f>
        <v>-</v>
      </c>
      <c r="K21" s="299"/>
      <c r="L21" s="298" t="str">
        <f>IF('МО3 общие данные '!E21=1,AS21,AT21)</f>
        <v>-</v>
      </c>
      <c r="M21" s="299"/>
      <c r="N21" s="298" t="str">
        <f>IF('МО3 общие данные '!E22=1,AU21,AV21)</f>
        <v>-</v>
      </c>
      <c r="O21" s="299"/>
      <c r="P21" s="298" t="str">
        <f>IF('МО3 общие данные '!E23=1,AW21,AX21)</f>
        <v>-</v>
      </c>
      <c r="Q21" s="299"/>
      <c r="R21" s="298" t="str">
        <f>IF('МО3 общие данные '!E24=1,AY21,AZ21)</f>
        <v>-</v>
      </c>
      <c r="S21" s="299"/>
      <c r="T21" s="298" t="str">
        <f>IF('МО3 общие данные '!E25=1,BA21,BB21)</f>
        <v>-</v>
      </c>
      <c r="U21" s="299"/>
      <c r="V21" s="298" t="str">
        <f>IF('МО3 общие данные '!E26=1,BC21,BD21)</f>
        <v>-</v>
      </c>
      <c r="W21" s="299"/>
      <c r="X21" s="298" t="str">
        <f>IF('МО3 общие данные '!E27=1,BE21,BF21)</f>
        <v>-</v>
      </c>
      <c r="Y21" s="299"/>
      <c r="Z21" s="298" t="str">
        <f>IF('МО3 общие данные '!E28=1,BG21,BH21)</f>
        <v>-</v>
      </c>
      <c r="AA21" s="299"/>
      <c r="AB21" s="298" t="str">
        <f>IF('МО3 общие данные '!E29=1,BI21,BJ21)</f>
        <v>-</v>
      </c>
      <c r="AC21" s="299"/>
      <c r="AD21" s="298" t="str">
        <f>IF('МО3 общие данные '!E30=1,BK21,BL21)</f>
        <v>-</v>
      </c>
      <c r="AE21" s="299"/>
      <c r="AI21" s="85" t="str">
        <f>(INDEX('МО3 общие данные '!C42:C60,MATCH(B20,'МО3 общие данные '!B42:B60,0)))</f>
        <v>-</v>
      </c>
      <c r="AJ21" s="85" t="str">
        <f>(INDEX('МО3 общие данные '!D42:D60,MATCH(B20,'МО3 общие данные '!B42:B60,0)))</f>
        <v>-</v>
      </c>
      <c r="AK21" s="85" t="str">
        <f>(INDEX('МО3 общие данные '!C42:C60,MATCH(D20,'МО3 общие данные '!B42:B60,0)))</f>
        <v>-</v>
      </c>
      <c r="AL21" s="85" t="str">
        <f>(INDEX('МО3 общие данные '!D42:D60,MATCH(D20,'МО3 общие данные '!B42:B60,0)))</f>
        <v>-</v>
      </c>
      <c r="AM21" s="85" t="str">
        <f>(INDEX('МО3 общие данные '!C42:C60,MATCH(F20,'МО3 общие данные '!B42:B60,0)))</f>
        <v>-</v>
      </c>
      <c r="AN21" s="85" t="str">
        <f>(INDEX('МО3 общие данные '!D42:D60,MATCH(F20,'МО3 общие данные '!B42:B60,0)))</f>
        <v>-</v>
      </c>
      <c r="AO21" s="85" t="str">
        <f>(INDEX('МО3 общие данные '!C42:C60,MATCH(H20,'МО3 общие данные '!B42:B60,0)))</f>
        <v>-</v>
      </c>
      <c r="AP21" s="85" t="str">
        <f>(INDEX('МО3 общие данные '!D42:D60,MATCH(H20,'МО3 общие данные '!B42:B60,0)))</f>
        <v>-</v>
      </c>
      <c r="AQ21" s="85" t="str">
        <f>(INDEX('МО3 общие данные '!C42:C60,MATCH(J20,'МО3 общие данные '!B42:B60,0)))</f>
        <v>-</v>
      </c>
      <c r="AR21" s="85" t="str">
        <f>(INDEX('МО3 общие данные '!D42:D60,MATCH(J20,'МО3 общие данные '!B42:B60,0)))</f>
        <v>-</v>
      </c>
      <c r="AS21" s="85" t="str">
        <f>(INDEX('МО3 общие данные '!C42:C60,MATCH(L20,'МО3 общие данные '!B42:B60,0)))</f>
        <v>-</v>
      </c>
      <c r="AT21" s="85" t="str">
        <f>(INDEX('МО3 общие данные '!D42:D60,MATCH(L20,'МО3 общие данные '!B42:B60,0)))</f>
        <v>-</v>
      </c>
      <c r="AU21" s="85" t="str">
        <f>(INDEX('МО3 общие данные '!C42:C60,MATCH(N20,'МО3 общие данные '!B42:B60,0)))</f>
        <v>-</v>
      </c>
      <c r="AV21" s="85" t="str">
        <f>(INDEX('МО3 общие данные '!D42:D60,MATCH(N20,'МО3 общие данные '!B42:B60,0)))</f>
        <v>-</v>
      </c>
      <c r="AW21" s="85" t="str">
        <f>(INDEX('МО3 общие данные '!C42:C60,MATCH(P20,'МО3 общие данные '!B42:B60,0)))</f>
        <v>-</v>
      </c>
      <c r="AX21" s="85" t="str">
        <f>(INDEX('МО3 общие данные '!D42:D60,MATCH(P20,'МО3 общие данные '!B42:B60,0)))</f>
        <v>-</v>
      </c>
      <c r="AY21" s="85" t="str">
        <f>(INDEX('МО3 общие данные '!C42:C60,MATCH(R20,'МО3 общие данные '!B42:B60,0)))</f>
        <v>-</v>
      </c>
      <c r="AZ21" s="85" t="str">
        <f>(INDEX('МО3 общие данные '!D42:D60,MATCH(R20,'МО3 общие данные '!B42:B60,0)))</f>
        <v>-</v>
      </c>
      <c r="BA21" s="85" t="str">
        <f>(INDEX('МО3 общие данные '!C42:C60,MATCH(T20,'МО3 общие данные '!B42:B60,0)))</f>
        <v>-</v>
      </c>
      <c r="BB21" s="85" t="str">
        <f>(INDEX('МО3 общие данные '!D42:D60,MATCH(T20,'МО3 общие данные '!B42:B60,0)))</f>
        <v>-</v>
      </c>
      <c r="BC21" s="85" t="str">
        <f>(INDEX('МО3 общие данные '!C42:C60,MATCH(V20,'МО3 общие данные '!B42:B60,0)))</f>
        <v>-</v>
      </c>
      <c r="BD21" s="85" t="str">
        <f>(INDEX('МО3 общие данные '!D42:D60,MATCH(V20,'МО3 общие данные '!B42:B60,0)))</f>
        <v>-</v>
      </c>
      <c r="BE21" s="85" t="str">
        <f>(INDEX('МО3 общие данные '!C42:C60,MATCH(X20,'МО3 общие данные '!B42:B60,0)))</f>
        <v>-</v>
      </c>
      <c r="BF21" s="85" t="str">
        <f>(INDEX('МО3 общие данные '!D42:D60,MATCH(X20,'МО3 общие данные '!B42:B60,0)))</f>
        <v>-</v>
      </c>
      <c r="BG21" s="85" t="str">
        <f>(INDEX('МО3 общие данные '!C42:C60,MATCH(Z20,'МО3 общие данные '!B42:B60,0)))</f>
        <v>-</v>
      </c>
      <c r="BH21" s="85" t="str">
        <f>(INDEX('МО3 общие данные '!D42:D60,MATCH(Z20,'МО3 общие данные '!B42:B60,0)))</f>
        <v>-</v>
      </c>
      <c r="BI21" s="85" t="str">
        <f>(INDEX('МО3 общие данные '!C42:C60,MATCH(AB20,'МО3 общие данные '!B42:B60,0)))</f>
        <v>-</v>
      </c>
      <c r="BJ21" s="85" t="str">
        <f>(INDEX('МО3 общие данные '!D42:D60,MATCH(AB20,'МО3 общие данные '!B42:B60,0)))</f>
        <v>-</v>
      </c>
      <c r="BK21" s="85" t="str">
        <f>(INDEX('МО3 общие данные '!C42:C60,MATCH(AD20,'МО3 общие данные '!B42:B60,0)))</f>
        <v>-</v>
      </c>
      <c r="BL21" s="85" t="str">
        <f>(INDEX('МО3 общие данные '!D42:D60,MATCH(AD20,'МО3 общие данные '!B42:B60,0)))</f>
        <v>-</v>
      </c>
    </row>
    <row r="22" spans="1:64" x14ac:dyDescent="0.25">
      <c r="A22" s="129"/>
      <c r="B22" s="329" t="str">
        <f>IF(B20&gt;0,"Д",IF(B20=0," "))</f>
        <v xml:space="preserve"> </v>
      </c>
      <c r="C22" s="330"/>
      <c r="D22" s="329" t="str">
        <f t="shared" ref="D22:Z22" si="12">IF(D20&gt;0,"Д",IF(D20=0," "))</f>
        <v xml:space="preserve"> </v>
      </c>
      <c r="E22" s="330"/>
      <c r="F22" s="329" t="str">
        <f t="shared" si="12"/>
        <v xml:space="preserve"> </v>
      </c>
      <c r="G22" s="330"/>
      <c r="H22" s="329" t="str">
        <f t="shared" si="12"/>
        <v xml:space="preserve"> </v>
      </c>
      <c r="I22" s="330"/>
      <c r="J22" s="329" t="str">
        <f t="shared" si="12"/>
        <v xml:space="preserve"> </v>
      </c>
      <c r="K22" s="330"/>
      <c r="L22" s="329" t="str">
        <f t="shared" si="12"/>
        <v xml:space="preserve"> </v>
      </c>
      <c r="M22" s="330"/>
      <c r="N22" s="329" t="str">
        <f t="shared" si="12"/>
        <v xml:space="preserve"> </v>
      </c>
      <c r="O22" s="330"/>
      <c r="P22" s="329" t="str">
        <f t="shared" si="12"/>
        <v xml:space="preserve"> </v>
      </c>
      <c r="Q22" s="330"/>
      <c r="R22" s="329" t="str">
        <f t="shared" si="12"/>
        <v xml:space="preserve"> </v>
      </c>
      <c r="S22" s="330"/>
      <c r="T22" s="329" t="str">
        <f t="shared" si="12"/>
        <v xml:space="preserve"> </v>
      </c>
      <c r="U22" s="330"/>
      <c r="V22" s="329" t="str">
        <f t="shared" si="12"/>
        <v xml:space="preserve"> </v>
      </c>
      <c r="W22" s="330"/>
      <c r="X22" s="329" t="str">
        <f t="shared" si="12"/>
        <v xml:space="preserve"> </v>
      </c>
      <c r="Y22" s="330"/>
      <c r="Z22" s="329" t="str">
        <f t="shared" si="12"/>
        <v xml:space="preserve"> </v>
      </c>
      <c r="AA22" s="330"/>
      <c r="AB22" s="329" t="str">
        <f t="shared" ref="AB22" si="13">IF(AB20&gt;0,"Д",IF(AB20=0," "))</f>
        <v xml:space="preserve"> </v>
      </c>
      <c r="AC22" s="330"/>
      <c r="AD22" s="329" t="str">
        <f t="shared" ref="AD22" si="14">IF(AD20&gt;0,"Д",IF(AD20=0," "))</f>
        <v xml:space="preserve"> </v>
      </c>
      <c r="AE22" s="330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85"/>
      <c r="BJ22" s="85"/>
      <c r="BK22" s="85"/>
      <c r="BL22" s="85"/>
    </row>
    <row r="23" spans="1:64" x14ac:dyDescent="0.25">
      <c r="A23" s="128"/>
      <c r="B23" s="327">
        <f>'гр9 МО3'!B15</f>
        <v>0</v>
      </c>
      <c r="C23" s="328" t="str">
        <f>IF(B23=1,"час",IF(B23=0," ",IF(B23&gt;4,"часов","часа")))</f>
        <v xml:space="preserve"> </v>
      </c>
      <c r="D23" s="327">
        <f>'гр9 МО3'!C15</f>
        <v>0</v>
      </c>
      <c r="E23" s="328" t="str">
        <f>IF(D23=1,"час",IF(D23=0," ",IF(D23&gt;4,"часов","часа")))</f>
        <v xml:space="preserve"> </v>
      </c>
      <c r="F23" s="327">
        <f>'гр9 МО3'!D15</f>
        <v>0</v>
      </c>
      <c r="G23" s="328" t="str">
        <f>IF(F23=1,"час",IF(F23=0," ",IF(F23&gt;4,"часов","часа")))</f>
        <v xml:space="preserve"> </v>
      </c>
      <c r="H23" s="327">
        <f>'гр9 МО3'!E15</f>
        <v>0</v>
      </c>
      <c r="I23" s="328" t="str">
        <f>IF(H23=1,"час",IF(H23=0," ",IF(H23&gt;4,"часов","часа")))</f>
        <v xml:space="preserve"> </v>
      </c>
      <c r="J23" s="327">
        <f>'гр9 МО3'!F15</f>
        <v>0</v>
      </c>
      <c r="K23" s="328" t="str">
        <f>IF(J23=1,"час",IF(J23=0," ",IF(J23&gt;4,"часов","часа")))</f>
        <v xml:space="preserve"> </v>
      </c>
      <c r="L23" s="327">
        <f>'гр9 МО3'!G15</f>
        <v>0</v>
      </c>
      <c r="M23" s="328" t="str">
        <f>IF(L23=1,"час",IF(L23=0," ",IF(L23&gt;4,"часов","часа")))</f>
        <v xml:space="preserve"> </v>
      </c>
      <c r="N23" s="327">
        <f>'гр9 МО3'!H15</f>
        <v>0</v>
      </c>
      <c r="O23" s="328" t="str">
        <f>IF(N23=1,"час",IF(N23=0," ",IF(N23&gt;4,"часов","часа")))</f>
        <v xml:space="preserve"> </v>
      </c>
      <c r="P23" s="327">
        <f>'гр9 МО3'!I15</f>
        <v>0</v>
      </c>
      <c r="Q23" s="328" t="str">
        <f>IF(P23=1,"час",IF(P23=0," ",IF(P23&gt;4,"часов","часа")))</f>
        <v xml:space="preserve"> </v>
      </c>
      <c r="R23" s="327">
        <f>'гр9 МО3'!J15</f>
        <v>0</v>
      </c>
      <c r="S23" s="328" t="str">
        <f>IF(R23=1,"час",IF(R23=0," ",IF(R23&gt;4,"часов","часа")))</f>
        <v xml:space="preserve"> </v>
      </c>
      <c r="T23" s="327">
        <f>'гр9 МО3'!K15</f>
        <v>0</v>
      </c>
      <c r="U23" s="328" t="str">
        <f>IF(T23=1,"час",IF(T23=0," ",IF(T23&gt;4,"часов","часа")))</f>
        <v xml:space="preserve"> </v>
      </c>
      <c r="V23" s="327">
        <f>'гр9 МО3'!L15</f>
        <v>0</v>
      </c>
      <c r="W23" s="328" t="str">
        <f>IF(V23=1,"час",IF(V23=0," ",IF(V23&gt;4,"часов","часа")))</f>
        <v xml:space="preserve"> </v>
      </c>
      <c r="X23" s="327">
        <f>'гр9 МО3'!M15</f>
        <v>0</v>
      </c>
      <c r="Y23" s="328" t="str">
        <f>IF(X23=1,"час",IF(X23=0," ",IF(X23&gt;4,"часов","часа")))</f>
        <v xml:space="preserve"> </v>
      </c>
      <c r="Z23" s="327">
        <f>'гр9 МО3'!N15</f>
        <v>0</v>
      </c>
      <c r="AA23" s="328" t="str">
        <f>IF(Z23=1,"час",IF(Z23=0," ",IF(Z23&gt;4,"часов","часа")))</f>
        <v xml:space="preserve"> </v>
      </c>
      <c r="AB23" s="327">
        <f>'гр9 МО3'!O15</f>
        <v>0</v>
      </c>
      <c r="AC23" s="328" t="str">
        <f t="shared" ref="AC23" si="15">IF(AB23=1,"час",IF(AB23=0," ",IF(AB23&gt;4,"часов","часа")))</f>
        <v xml:space="preserve"> </v>
      </c>
      <c r="AD23" s="327">
        <f>'гр9 МО3'!P15</f>
        <v>0</v>
      </c>
      <c r="AE23" s="328" t="str">
        <f t="shared" ref="AE23" si="16">IF(AD23=1,"час",IF(AD23=0," ",IF(AD23&gt;4,"часов","часа")))</f>
        <v xml:space="preserve"> </v>
      </c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</row>
    <row r="24" spans="1:64" ht="24" customHeight="1" x14ac:dyDescent="0.25">
      <c r="A24" s="128">
        <v>4</v>
      </c>
      <c r="B24" s="298" t="str">
        <f>IF('МО3 общие данные '!E16=1,AI24,AJ24)</f>
        <v>-</v>
      </c>
      <c r="C24" s="299"/>
      <c r="D24" s="298" t="str">
        <f>IF('МО3 общие данные '!E17=1,AK24,AL24)</f>
        <v>-</v>
      </c>
      <c r="E24" s="299"/>
      <c r="F24" s="298" t="str">
        <f>IF('МО3 общие данные '!E18=1,AM24,AN24)</f>
        <v>-</v>
      </c>
      <c r="G24" s="299"/>
      <c r="H24" s="298" t="str">
        <f>IF('МО3 общие данные '!E19=1,AO24,AP24)</f>
        <v>-</v>
      </c>
      <c r="I24" s="299"/>
      <c r="J24" s="298" t="str">
        <f>IF('МО3 общие данные '!E20=1,AQ24,AR24)</f>
        <v>-</v>
      </c>
      <c r="K24" s="299"/>
      <c r="L24" s="298" t="str">
        <f>IF('МО3 общие данные '!E21=1,AS24,AT24)</f>
        <v>-</v>
      </c>
      <c r="M24" s="299"/>
      <c r="N24" s="298" t="str">
        <f>IF('МО3 общие данные '!E22=1,AU24,AV24)</f>
        <v>-</v>
      </c>
      <c r="O24" s="299"/>
      <c r="P24" s="298" t="str">
        <f>IF('МО3 общие данные '!E23=1,AW24,AX24)</f>
        <v>-</v>
      </c>
      <c r="Q24" s="299"/>
      <c r="R24" s="298" t="str">
        <f>IF('МО3 общие данные '!E24=1,AY24,AZ24)</f>
        <v>-</v>
      </c>
      <c r="S24" s="299"/>
      <c r="T24" s="298" t="str">
        <f>IF('МО3 общие данные '!E25=1,BA24,BB24)</f>
        <v>-</v>
      </c>
      <c r="U24" s="299"/>
      <c r="V24" s="298" t="str">
        <f>IF('МО3 общие данные '!E26=1,BC24,BD24)</f>
        <v>-</v>
      </c>
      <c r="W24" s="299"/>
      <c r="X24" s="298" t="str">
        <f>IF('МО3 общие данные '!E27=1,BE24,BF24)</f>
        <v>-</v>
      </c>
      <c r="Y24" s="299"/>
      <c r="Z24" s="298" t="str">
        <f>IF('МО3 общие данные '!E28=1,BG24,BH24)</f>
        <v>-</v>
      </c>
      <c r="AA24" s="299"/>
      <c r="AB24" s="298" t="str">
        <f>IF('МО3 общие данные '!E29=1,BI24,BJ24)</f>
        <v>-</v>
      </c>
      <c r="AC24" s="299"/>
      <c r="AD24" s="298" t="str">
        <f>IF('МО3 общие данные '!E30=1,BK24,BL24)</f>
        <v>-</v>
      </c>
      <c r="AE24" s="299"/>
      <c r="AI24" s="85" t="str">
        <f>(INDEX('МО3 общие данные '!C42:C60,MATCH(B23,'МО3 общие данные '!B42:B60,0)))</f>
        <v>-</v>
      </c>
      <c r="AJ24" s="85" t="str">
        <f>(INDEX('МО3 общие данные '!D42:D60,MATCH(B23,'МО3 общие данные '!B42:B60,0)))</f>
        <v>-</v>
      </c>
      <c r="AK24" s="85" t="str">
        <f>(INDEX('МО3 общие данные '!C42:C60,MATCH(D23,'МО3 общие данные '!B42:B60,0)))</f>
        <v>-</v>
      </c>
      <c r="AL24" s="85" t="str">
        <f>(INDEX('МО3 общие данные '!D42:D60,MATCH(D23,'МО3 общие данные '!B42:B60,0)))</f>
        <v>-</v>
      </c>
      <c r="AM24" s="85" t="str">
        <f>(INDEX('МО3 общие данные '!C42:C60,MATCH(F23,'МО3 общие данные '!B42:B60,0)))</f>
        <v>-</v>
      </c>
      <c r="AN24" s="85" t="str">
        <f>(INDEX('МО3 общие данные '!D42:D60,MATCH(F23,'МО3 общие данные '!B42:B60,0)))</f>
        <v>-</v>
      </c>
      <c r="AO24" s="85" t="str">
        <f>(INDEX('МО3 общие данные '!C42:C60,MATCH(H23,'МО3 общие данные '!B42:B60,0)))</f>
        <v>-</v>
      </c>
      <c r="AP24" s="85" t="str">
        <f>(INDEX('МО3 общие данные '!D42:D60,MATCH(H23,'МО3 общие данные '!B42:B60,0)))</f>
        <v>-</v>
      </c>
      <c r="AQ24" s="85" t="str">
        <f>(INDEX('МО3 общие данные '!C42:C60,MATCH(J23,'МО3 общие данные '!B42:B60,0)))</f>
        <v>-</v>
      </c>
      <c r="AR24" s="85" t="str">
        <f>(INDEX('МО3 общие данные '!D42:D60,MATCH(J23,'МО3 общие данные '!B42:B60,0)))</f>
        <v>-</v>
      </c>
      <c r="AS24" s="85" t="str">
        <f>(INDEX('МО3 общие данные '!C42:C60,MATCH(L23,'МО3 общие данные '!B42:B60,0)))</f>
        <v>-</v>
      </c>
      <c r="AT24" s="85" t="str">
        <f>(INDEX('МО3 общие данные '!D42:D60,MATCH(L23,'МО3 общие данные '!B42:B60,0)))</f>
        <v>-</v>
      </c>
      <c r="AU24" s="85" t="str">
        <f>(INDEX('МО3 общие данные '!C42:C60,MATCH(N23,'МО3 общие данные '!B42:B60,0)))</f>
        <v>-</v>
      </c>
      <c r="AV24" s="85" t="str">
        <f>(INDEX('МО3 общие данные '!D42:D60,MATCH(N23,'МО3 общие данные '!B42:B60,0)))</f>
        <v>-</v>
      </c>
      <c r="AW24" s="85" t="str">
        <f>(INDEX('МО3 общие данные '!C42:C60,MATCH(P23,'МО3 общие данные '!B42:B60,0)))</f>
        <v>-</v>
      </c>
      <c r="AX24" s="85" t="str">
        <f>(INDEX('МО3 общие данные '!D42:D60,MATCH(P23,'МО3 общие данные '!B42:B60,0)))</f>
        <v>-</v>
      </c>
      <c r="AY24" s="85" t="str">
        <f>(INDEX('МО3 общие данные '!C42:C60,MATCH(R23,'МО3 общие данные '!B42:B60,0)))</f>
        <v>-</v>
      </c>
      <c r="AZ24" s="85" t="str">
        <f>(INDEX('МО3 общие данные '!D42:D60,MATCH(R23,'МО3 общие данные '!B42:B60,0)))</f>
        <v>-</v>
      </c>
      <c r="BA24" s="85" t="str">
        <f>(INDEX('МО3 общие данные '!C42:C60,MATCH(T23,'МО3 общие данные '!B42:B60,0)))</f>
        <v>-</v>
      </c>
      <c r="BB24" s="85" t="str">
        <f>(INDEX('МО3 общие данные '!D42:D60,MATCH(T23,'МО3 общие данные '!B42:B60,0)))</f>
        <v>-</v>
      </c>
      <c r="BC24" s="85" t="str">
        <f>(INDEX('МО3 общие данные '!C42:C60,MATCH(V23,'МО3 общие данные '!B42:B60,0)))</f>
        <v>-</v>
      </c>
      <c r="BD24" s="85" t="str">
        <f>(INDEX('МО3 общие данные '!D42:D60,MATCH(V23,'МО3 общие данные '!B42:B60,0)))</f>
        <v>-</v>
      </c>
      <c r="BE24" s="85" t="str">
        <f>(INDEX('МО3 общие данные '!C42:C60,MATCH(X23,'МО3 общие данные '!B42:B60,0)))</f>
        <v>-</v>
      </c>
      <c r="BF24" s="85" t="str">
        <f>(INDEX('МО3 общие данные '!D42:D60,MATCH(X23,'МО3 общие данные '!B42:B60,0)))</f>
        <v>-</v>
      </c>
      <c r="BG24" s="85" t="str">
        <f>(INDEX('МО3 общие данные '!C42:C60,MATCH(Z23,'МО3 общие данные '!B42:B60,0)))</f>
        <v>-</v>
      </c>
      <c r="BH24" s="85" t="str">
        <f>(INDEX('МО3 общие данные '!D42:D60,MATCH(Z23,'МО3 общие данные '!B42:B60,0)))</f>
        <v>-</v>
      </c>
      <c r="BI24" s="85" t="str">
        <f>(INDEX('МО3 общие данные '!C42:C60,MATCH(AB23,'МО3 общие данные '!B42:B60,0)))</f>
        <v>-</v>
      </c>
      <c r="BJ24" s="85" t="str">
        <f>(INDEX('МО3 общие данные '!D42:D60,MATCH(AB23,'МО3 общие данные '!B42:B60,0)))</f>
        <v>-</v>
      </c>
      <c r="BK24" s="85" t="str">
        <f>(INDEX('МО3 общие данные '!C42:C60,MATCH(AD23,'МО3 общие данные '!B42:B60,0)))</f>
        <v>-</v>
      </c>
      <c r="BL24" s="85" t="str">
        <f>(INDEX('МО3 общие данные '!D42:D60,MATCH(AD23,'МО3 общие данные '!B42:B60,0)))</f>
        <v>-</v>
      </c>
    </row>
    <row r="25" spans="1:64" x14ac:dyDescent="0.25">
      <c r="A25" s="129"/>
      <c r="B25" s="329" t="str">
        <f>IF(B23&gt;0,"Д",IF(B23=0," "))</f>
        <v xml:space="preserve"> </v>
      </c>
      <c r="C25" s="330"/>
      <c r="D25" s="329" t="str">
        <f t="shared" ref="D25:Z25" si="17">IF(D23&gt;0,"Д",IF(D23=0," "))</f>
        <v xml:space="preserve"> </v>
      </c>
      <c r="E25" s="330"/>
      <c r="F25" s="329" t="str">
        <f t="shared" si="17"/>
        <v xml:space="preserve"> </v>
      </c>
      <c r="G25" s="330"/>
      <c r="H25" s="329" t="str">
        <f t="shared" si="17"/>
        <v xml:space="preserve"> </v>
      </c>
      <c r="I25" s="330"/>
      <c r="J25" s="329" t="str">
        <f t="shared" si="17"/>
        <v xml:space="preserve"> </v>
      </c>
      <c r="K25" s="330"/>
      <c r="L25" s="329" t="str">
        <f t="shared" si="17"/>
        <v xml:space="preserve"> </v>
      </c>
      <c r="M25" s="330"/>
      <c r="N25" s="329" t="str">
        <f t="shared" si="17"/>
        <v xml:space="preserve"> </v>
      </c>
      <c r="O25" s="330"/>
      <c r="P25" s="329" t="str">
        <f t="shared" si="17"/>
        <v xml:space="preserve"> </v>
      </c>
      <c r="Q25" s="330"/>
      <c r="R25" s="329" t="str">
        <f t="shared" si="17"/>
        <v xml:space="preserve"> </v>
      </c>
      <c r="S25" s="330"/>
      <c r="T25" s="329" t="str">
        <f t="shared" si="17"/>
        <v xml:space="preserve"> </v>
      </c>
      <c r="U25" s="330"/>
      <c r="V25" s="329" t="str">
        <f t="shared" si="17"/>
        <v xml:space="preserve"> </v>
      </c>
      <c r="W25" s="330"/>
      <c r="X25" s="329" t="str">
        <f t="shared" si="17"/>
        <v xml:space="preserve"> </v>
      </c>
      <c r="Y25" s="330"/>
      <c r="Z25" s="329" t="str">
        <f t="shared" si="17"/>
        <v xml:space="preserve"> </v>
      </c>
      <c r="AA25" s="330"/>
      <c r="AB25" s="329" t="str">
        <f t="shared" ref="AB25" si="18">IF(AB23&gt;0,"Д",IF(AB23=0," "))</f>
        <v xml:space="preserve"> </v>
      </c>
      <c r="AC25" s="330"/>
      <c r="AD25" s="329" t="str">
        <f t="shared" ref="AD25" si="19">IF(AD23&gt;0,"Д",IF(AD23=0," "))</f>
        <v xml:space="preserve"> </v>
      </c>
      <c r="AE25" s="330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</row>
    <row r="26" spans="1:64" x14ac:dyDescent="0.25">
      <c r="A26" s="128"/>
      <c r="B26" s="327">
        <f>'гр9 МО3'!B16</f>
        <v>0</v>
      </c>
      <c r="C26" s="328" t="str">
        <f>IF(B26=1,"час",IF(B26=0," ",IF(B26&gt;4,"часов","часа")))</f>
        <v xml:space="preserve"> </v>
      </c>
      <c r="D26" s="327">
        <f>'гр9 МО3'!C16</f>
        <v>0</v>
      </c>
      <c r="E26" s="328" t="str">
        <f>IF(D26=1,"час",IF(D26=0," ",IF(D26&gt;4,"часов","часа")))</f>
        <v xml:space="preserve"> </v>
      </c>
      <c r="F26" s="327">
        <f>'гр9 МО3'!D16</f>
        <v>0</v>
      </c>
      <c r="G26" s="328" t="str">
        <f>IF(F26=1,"час",IF(F26=0," ",IF(F26&gt;4,"часов","часа")))</f>
        <v xml:space="preserve"> </v>
      </c>
      <c r="H26" s="327">
        <f>'гр9 МО3'!E16</f>
        <v>0</v>
      </c>
      <c r="I26" s="328" t="str">
        <f>IF(H26=1,"час",IF(H26=0," ",IF(H26&gt;4,"часов","часа")))</f>
        <v xml:space="preserve"> </v>
      </c>
      <c r="J26" s="327">
        <f>'гр9 МО3'!F16</f>
        <v>0</v>
      </c>
      <c r="K26" s="328" t="str">
        <f>IF(J26=1,"час",IF(J26=0," ",IF(J26&gt;4,"часов","часа")))</f>
        <v xml:space="preserve"> </v>
      </c>
      <c r="L26" s="327">
        <f>'гр9 МО3'!G16</f>
        <v>0</v>
      </c>
      <c r="M26" s="328" t="str">
        <f>IF(L26=1,"час",IF(L26=0," ",IF(L26&gt;4,"часов","часа")))</f>
        <v xml:space="preserve"> </v>
      </c>
      <c r="N26" s="327">
        <f>'гр9 МО3'!H16</f>
        <v>0</v>
      </c>
      <c r="O26" s="328" t="str">
        <f>IF(N26=1,"час",IF(N26=0," ",IF(N26&gt;4,"часов","часа")))</f>
        <v xml:space="preserve"> </v>
      </c>
      <c r="P26" s="327">
        <f>'гр9 МО3'!I16</f>
        <v>0</v>
      </c>
      <c r="Q26" s="328" t="str">
        <f>IF(P26=1,"час",IF(P26=0," ",IF(P26&gt;4,"часов","часа")))</f>
        <v xml:space="preserve"> </v>
      </c>
      <c r="R26" s="327">
        <f>'гр9 МО3'!J16</f>
        <v>0</v>
      </c>
      <c r="S26" s="328" t="str">
        <f>IF(R26=1,"час",IF(R26=0," ",IF(R26&gt;4,"часов","часа")))</f>
        <v xml:space="preserve"> </v>
      </c>
      <c r="T26" s="327">
        <f>'гр9 МО3'!K16</f>
        <v>0</v>
      </c>
      <c r="U26" s="328" t="str">
        <f>IF(T26=1,"час",IF(T26=0," ",IF(T26&gt;4,"часов","часа")))</f>
        <v xml:space="preserve"> </v>
      </c>
      <c r="V26" s="327">
        <f>'гр9 МО3'!L16</f>
        <v>0</v>
      </c>
      <c r="W26" s="328" t="str">
        <f>IF(V26=1,"час",IF(V26=0," ",IF(V26&gt;4,"часов","часа")))</f>
        <v xml:space="preserve"> </v>
      </c>
      <c r="X26" s="327">
        <f>'гр9 МО3'!M16</f>
        <v>0</v>
      </c>
      <c r="Y26" s="328" t="str">
        <f>IF(X26=1,"час",IF(X26=0," ",IF(X26&gt;4,"часов","часа")))</f>
        <v xml:space="preserve"> </v>
      </c>
      <c r="Z26" s="327">
        <f>'гр9 МО3'!N16</f>
        <v>0</v>
      </c>
      <c r="AA26" s="328" t="str">
        <f>IF(Z26=1,"час",IF(Z26=0," ",IF(Z26&gt;4,"часов","часа")))</f>
        <v xml:space="preserve"> </v>
      </c>
      <c r="AB26" s="327">
        <f>'гр9 МО3'!O16</f>
        <v>0</v>
      </c>
      <c r="AC26" s="328" t="str">
        <f t="shared" ref="AC26" si="20">IF(AB26=1,"час",IF(AB26=0," ",IF(AB26&gt;4,"часов","часа")))</f>
        <v xml:space="preserve"> </v>
      </c>
      <c r="AD26" s="327">
        <f>'гр9 МО3'!P16</f>
        <v>0</v>
      </c>
      <c r="AE26" s="328" t="str">
        <f t="shared" ref="AE26" si="21">IF(AD26=1,"час",IF(AD26=0," ",IF(AD26&gt;4,"часов","часа")))</f>
        <v xml:space="preserve"> </v>
      </c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</row>
    <row r="27" spans="1:64" ht="15" customHeight="1" x14ac:dyDescent="0.25">
      <c r="A27" s="128">
        <v>5</v>
      </c>
      <c r="B27" s="298" t="str">
        <f>IF('МО3 общие данные '!E16=1,AI27,AJ27)</f>
        <v>-</v>
      </c>
      <c r="C27" s="299"/>
      <c r="D27" s="298" t="str">
        <f>IF('МО3 общие данные '!E17=1,AK27,AL27)</f>
        <v>-</v>
      </c>
      <c r="E27" s="299"/>
      <c r="F27" s="298" t="str">
        <f>IF('МО3 общие данные '!E18=1,AM27,AN27)</f>
        <v>-</v>
      </c>
      <c r="G27" s="299"/>
      <c r="H27" s="298" t="str">
        <f>IF('МО3 общие данные '!E19=1,AO27,AP27)</f>
        <v>-</v>
      </c>
      <c r="I27" s="299"/>
      <c r="J27" s="298" t="str">
        <f>IF('МО3 общие данные '!E20=1,AQ27,AR27)</f>
        <v>-</v>
      </c>
      <c r="K27" s="299"/>
      <c r="L27" s="298" t="str">
        <f>IF('МО3 общие данные '!E21=1,AS27,AT27)</f>
        <v>-</v>
      </c>
      <c r="M27" s="299"/>
      <c r="N27" s="298" t="str">
        <f>IF('МО3 общие данные '!E22=1,AU27,AV27)</f>
        <v>-</v>
      </c>
      <c r="O27" s="299"/>
      <c r="P27" s="298" t="str">
        <f>IF('МО3 общие данные '!E23=1,AW27,AX27)</f>
        <v>-</v>
      </c>
      <c r="Q27" s="299"/>
      <c r="R27" s="298" t="str">
        <f>IF('МО3 общие данные '!E24=1,AY27,AZ27)</f>
        <v>-</v>
      </c>
      <c r="S27" s="299"/>
      <c r="T27" s="298" t="str">
        <f>IF('МО3 общие данные '!E25=1,BA27,BB27)</f>
        <v>-</v>
      </c>
      <c r="U27" s="299"/>
      <c r="V27" s="298" t="str">
        <f>IF('МО3 общие данные '!E26=1,BC27,BD27)</f>
        <v>-</v>
      </c>
      <c r="W27" s="299"/>
      <c r="X27" s="298" t="str">
        <f>IF('МО3 общие данные '!E27=1,BE27,BF27)</f>
        <v>-</v>
      </c>
      <c r="Y27" s="299"/>
      <c r="Z27" s="298" t="str">
        <f>IF('МО3 общие данные '!E28=1,BG27,BH27)</f>
        <v>-</v>
      </c>
      <c r="AA27" s="299"/>
      <c r="AB27" s="298" t="str">
        <f>IF('МО3 общие данные '!E29=1,BI27,BJ27)</f>
        <v>-</v>
      </c>
      <c r="AC27" s="299"/>
      <c r="AD27" s="298" t="str">
        <f>IF('МО3 общие данные '!E30=1,BK27,BL27)</f>
        <v>-</v>
      </c>
      <c r="AE27" s="299"/>
      <c r="AI27" s="85" t="str">
        <f>(INDEX('МО3 общие данные '!C42:C60,MATCH(B26,'МО3 общие данные '!B42:B60,0)))</f>
        <v>-</v>
      </c>
      <c r="AJ27" s="85" t="str">
        <f>(INDEX('МО3 общие данные '!D42:D60,MATCH(B26,'МО3 общие данные '!B42:B60,0)))</f>
        <v>-</v>
      </c>
      <c r="AK27" s="85" t="str">
        <f>(INDEX('МО3 общие данные '!C42:C60,MATCH(D26,'МО3 общие данные '!B42:B60,0)))</f>
        <v>-</v>
      </c>
      <c r="AL27" s="85" t="str">
        <f>(INDEX('МО3 общие данные '!D42:D60,MATCH(D26,'МО3 общие данные '!B42:B60,0)))</f>
        <v>-</v>
      </c>
      <c r="AM27" s="85" t="str">
        <f>(INDEX('МО3 общие данные '!C42:C60,MATCH(F26,'МО3 общие данные '!B42:B60,0)))</f>
        <v>-</v>
      </c>
      <c r="AN27" s="85" t="str">
        <f>(INDEX('МО3 общие данные '!D42:D60,MATCH(F26,'МО3 общие данные '!B42:B60,0)))</f>
        <v>-</v>
      </c>
      <c r="AO27" s="85" t="str">
        <f>(INDEX('МО3 общие данные '!C42:C60,MATCH(H26,'МО3 общие данные '!B42:B60,0)))</f>
        <v>-</v>
      </c>
      <c r="AP27" s="85" t="str">
        <f>(INDEX('МО3 общие данные '!D42:D60,MATCH(H26,'МО3 общие данные '!B42:B60,0)))</f>
        <v>-</v>
      </c>
      <c r="AQ27" s="85" t="str">
        <f>(INDEX('МО3 общие данные '!C42:C60,MATCH(J26,'МО3 общие данные '!B42:B60,0)))</f>
        <v>-</v>
      </c>
      <c r="AR27" s="85" t="str">
        <f>(INDEX('МО3 общие данные '!D42:D60,MATCH(J26,'МО3 общие данные '!B42:B60,0)))</f>
        <v>-</v>
      </c>
      <c r="AS27" s="85" t="str">
        <f>(INDEX('МО3 общие данные '!C42:C60,MATCH(L26,'МО3 общие данные '!B42:B60,0)))</f>
        <v>-</v>
      </c>
      <c r="AT27" s="85" t="str">
        <f>(INDEX('МО3 общие данные '!D42:D60,MATCH(L26,'МО3 общие данные '!B42:B60,0)))</f>
        <v>-</v>
      </c>
      <c r="AU27" s="85" t="str">
        <f>(INDEX('МО3 общие данные '!C42:C60,MATCH(N26,'МО3 общие данные '!B42:B60,0)))</f>
        <v>-</v>
      </c>
      <c r="AV27" s="85" t="str">
        <f>(INDEX('МО3 общие данные '!D42:D60,MATCH(N26,'МО3 общие данные '!B42:B60,0)))</f>
        <v>-</v>
      </c>
      <c r="AW27" s="85" t="str">
        <f>(INDEX('МО3 общие данные '!C42:C60,MATCH(P26,'МО3 общие данные '!B42:B60,0)))</f>
        <v>-</v>
      </c>
      <c r="AX27" s="85" t="str">
        <f>(INDEX('МО3 общие данные '!D42:D60,MATCH(P26,'МО3 общие данные '!B42:B60,0)))</f>
        <v>-</v>
      </c>
      <c r="AY27" s="85" t="str">
        <f>(INDEX('МО3 общие данные '!C42:C60,MATCH(R26,'МО3 общие данные '!B42:B60,0)))</f>
        <v>-</v>
      </c>
      <c r="AZ27" s="85" t="str">
        <f>(INDEX('МО3 общие данные '!D42:D60,MATCH(R26,'МО3 общие данные '!B42:B60,0)))</f>
        <v>-</v>
      </c>
      <c r="BA27" s="85" t="str">
        <f>(INDEX('МО3 общие данные '!C42:C60,MATCH(T26,'МО3 общие данные '!B42:B60,0)))</f>
        <v>-</v>
      </c>
      <c r="BB27" s="85" t="str">
        <f>(INDEX('МО3 общие данные '!D42:D60,MATCH(T26,'МО3 общие данные '!B42:B60,0)))</f>
        <v>-</v>
      </c>
      <c r="BC27" s="85" t="str">
        <f>(INDEX('МО3 общие данные '!C42:C60,MATCH(V26,'МО3 общие данные '!B42:B60,0)))</f>
        <v>-</v>
      </c>
      <c r="BD27" s="85" t="str">
        <f>(INDEX('МО3 общие данные '!D42:D60,MATCH(V26,'МО3 общие данные '!B42:B60,0)))</f>
        <v>-</v>
      </c>
      <c r="BE27" s="85" t="str">
        <f>(INDEX('МО3 общие данные '!C42:C60,MATCH(X26,'МО3 общие данные '!B42:B60,0)))</f>
        <v>-</v>
      </c>
      <c r="BF27" s="85" t="str">
        <f>(INDEX('МО3 общие данные '!D42:D60,MATCH(X26,'МО3 общие данные '!B42:B60,0)))</f>
        <v>-</v>
      </c>
      <c r="BG27" s="85" t="str">
        <f>(INDEX('МО3 общие данные '!C42:C60,MATCH(Z26,'МО3 общие данные '!B42:B60,0)))</f>
        <v>-</v>
      </c>
      <c r="BH27" s="85" t="str">
        <f>(INDEX('МО3 общие данные '!D42:D60,MATCH(Z26,'МО3 общие данные '!B42:B60,0)))</f>
        <v>-</v>
      </c>
      <c r="BI27" s="85" t="str">
        <f>(INDEX('МО3 общие данные '!C42:C60,MATCH(AB26,'МО3 общие данные '!B42:B60,0)))</f>
        <v>-</v>
      </c>
      <c r="BJ27" s="85" t="str">
        <f>(INDEX('МО3 общие данные '!D42:D60,MATCH(AB26,'МО3 общие данные '!B42:B60,0)))</f>
        <v>-</v>
      </c>
      <c r="BK27" s="85" t="str">
        <f>(INDEX('МО3 общие данные '!C42:C60,MATCH(AD26,'МО3 общие данные '!B42:B60,0)))</f>
        <v>-</v>
      </c>
      <c r="BL27" s="85" t="str">
        <f>(INDEX('МО3 общие данные '!D42:D60,MATCH(AD26,'МО3 общие данные '!B42:B60,0)))</f>
        <v>-</v>
      </c>
    </row>
    <row r="28" spans="1:64" x14ac:dyDescent="0.25">
      <c r="A28" s="129"/>
      <c r="B28" s="329" t="str">
        <f>IF(B26&gt;0,"Д",IF(B26=0," "))</f>
        <v xml:space="preserve"> </v>
      </c>
      <c r="C28" s="330"/>
      <c r="D28" s="329" t="str">
        <f t="shared" ref="D28:Z28" si="22">IF(D26&gt;0,"Д",IF(D26=0," "))</f>
        <v xml:space="preserve"> </v>
      </c>
      <c r="E28" s="330"/>
      <c r="F28" s="329" t="str">
        <f t="shared" si="22"/>
        <v xml:space="preserve"> </v>
      </c>
      <c r="G28" s="330"/>
      <c r="H28" s="329" t="str">
        <f t="shared" si="22"/>
        <v xml:space="preserve"> </v>
      </c>
      <c r="I28" s="330"/>
      <c r="J28" s="329" t="str">
        <f t="shared" si="22"/>
        <v xml:space="preserve"> </v>
      </c>
      <c r="K28" s="330"/>
      <c r="L28" s="329" t="str">
        <f t="shared" si="22"/>
        <v xml:space="preserve"> </v>
      </c>
      <c r="M28" s="330"/>
      <c r="N28" s="329" t="str">
        <f t="shared" si="22"/>
        <v xml:space="preserve"> </v>
      </c>
      <c r="O28" s="330"/>
      <c r="P28" s="329" t="str">
        <f t="shared" si="22"/>
        <v xml:space="preserve"> </v>
      </c>
      <c r="Q28" s="330"/>
      <c r="R28" s="329" t="str">
        <f t="shared" si="22"/>
        <v xml:space="preserve"> </v>
      </c>
      <c r="S28" s="330"/>
      <c r="T28" s="329" t="str">
        <f t="shared" si="22"/>
        <v xml:space="preserve"> </v>
      </c>
      <c r="U28" s="330"/>
      <c r="V28" s="329" t="str">
        <f t="shared" si="22"/>
        <v xml:space="preserve"> </v>
      </c>
      <c r="W28" s="330"/>
      <c r="X28" s="329" t="str">
        <f t="shared" si="22"/>
        <v xml:space="preserve"> </v>
      </c>
      <c r="Y28" s="330"/>
      <c r="Z28" s="329" t="str">
        <f t="shared" si="22"/>
        <v xml:space="preserve"> </v>
      </c>
      <c r="AA28" s="330"/>
      <c r="AB28" s="329" t="str">
        <f t="shared" ref="AB28" si="23">IF(AB26&gt;0,"Д",IF(AB26=0," "))</f>
        <v xml:space="preserve"> </v>
      </c>
      <c r="AC28" s="330"/>
      <c r="AD28" s="329" t="str">
        <f t="shared" ref="AD28" si="24">IF(AD26&gt;0,"Д",IF(AD26=0," "))</f>
        <v xml:space="preserve"> </v>
      </c>
      <c r="AE28" s="330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</row>
    <row r="29" spans="1:64" x14ac:dyDescent="0.25">
      <c r="A29" s="128"/>
      <c r="B29" s="327">
        <f>'гр9 МО3'!B17</f>
        <v>0</v>
      </c>
      <c r="C29" s="328" t="str">
        <f>IF(B29=1,"час",IF(B29=0," ",IF(B29&gt;4,"часов","часа")))</f>
        <v xml:space="preserve"> </v>
      </c>
      <c r="D29" s="327">
        <f>'гр9 МО3'!C17</f>
        <v>0</v>
      </c>
      <c r="E29" s="328" t="str">
        <f>IF(D29=1,"час",IF(D29=0," ",IF(D29&gt;4,"часов","часа")))</f>
        <v xml:space="preserve"> </v>
      </c>
      <c r="F29" s="327">
        <f>'гр9 МО3'!D17</f>
        <v>0</v>
      </c>
      <c r="G29" s="328" t="str">
        <f>IF(F29=1,"час",IF(F29=0," ",IF(F29&gt;4,"часов","часа")))</f>
        <v xml:space="preserve"> </v>
      </c>
      <c r="H29" s="327">
        <f>'гр9 МО3'!E17</f>
        <v>0</v>
      </c>
      <c r="I29" s="328" t="str">
        <f>IF(H29=1,"час",IF(H29=0," ",IF(H29&gt;4,"часов","часа")))</f>
        <v xml:space="preserve"> </v>
      </c>
      <c r="J29" s="327">
        <f>'гр9 МО3'!F17</f>
        <v>0</v>
      </c>
      <c r="K29" s="328" t="str">
        <f>IF(J29=1,"час",IF(J29=0," ",IF(J29&gt;4,"часов","часа")))</f>
        <v xml:space="preserve"> </v>
      </c>
      <c r="L29" s="327">
        <f>'гр9 МО3'!G17</f>
        <v>0</v>
      </c>
      <c r="M29" s="328" t="str">
        <f>IF(L29=1,"час",IF(L29=0," ",IF(L29&gt;4,"часов","часа")))</f>
        <v xml:space="preserve"> </v>
      </c>
      <c r="N29" s="327">
        <f>'гр9 МО3'!H17</f>
        <v>0</v>
      </c>
      <c r="O29" s="328" t="str">
        <f>IF(N29=1,"час",IF(N29=0," ",IF(N29&gt;4,"часов","часа")))</f>
        <v xml:space="preserve"> </v>
      </c>
      <c r="P29" s="327">
        <f>'гр9 МО3'!I17</f>
        <v>0</v>
      </c>
      <c r="Q29" s="328" t="str">
        <f>IF(P29=1,"час",IF(P29=0," ",IF(P29&gt;4,"часов","часа")))</f>
        <v xml:space="preserve"> </v>
      </c>
      <c r="R29" s="327">
        <f>'гр9 МО3'!J17</f>
        <v>0</v>
      </c>
      <c r="S29" s="328" t="str">
        <f>IF(R29=1,"час",IF(R29=0," ",IF(R29&gt;4,"часов","часа")))</f>
        <v xml:space="preserve"> </v>
      </c>
      <c r="T29" s="327">
        <f>'гр9 МО3'!K17</f>
        <v>0</v>
      </c>
      <c r="U29" s="328" t="str">
        <f>IF(T29=1,"час",IF(T29=0," ",IF(T29&gt;4,"часов","часа")))</f>
        <v xml:space="preserve"> </v>
      </c>
      <c r="V29" s="327">
        <f>'гр9 МО3'!L17</f>
        <v>0</v>
      </c>
      <c r="W29" s="328" t="str">
        <f>IF(V29=1,"час",IF(V29=0," ",IF(V29&gt;4,"часов","часа")))</f>
        <v xml:space="preserve"> </v>
      </c>
      <c r="X29" s="327">
        <f>'гр9 МО3'!M17</f>
        <v>0</v>
      </c>
      <c r="Y29" s="328" t="str">
        <f>IF(X29=1,"час",IF(X29=0," ",IF(X29&gt;4,"часов","часа")))</f>
        <v xml:space="preserve"> </v>
      </c>
      <c r="Z29" s="327">
        <f>'гр9 МО3'!N17</f>
        <v>0</v>
      </c>
      <c r="AA29" s="328" t="str">
        <f>IF(Z29=1,"час",IF(Z29=0," ",IF(Z29&gt;4,"часов","часа")))</f>
        <v xml:space="preserve"> </v>
      </c>
      <c r="AB29" s="327">
        <f>'гр9 МО3'!O17</f>
        <v>0</v>
      </c>
      <c r="AC29" s="328" t="str">
        <f t="shared" ref="AC29" si="25">IF(AB29=1,"час",IF(AB29=0," ",IF(AB29&gt;4,"часов","часа")))</f>
        <v xml:space="preserve"> </v>
      </c>
      <c r="AD29" s="327">
        <f>'гр9 МО3'!P17</f>
        <v>0</v>
      </c>
      <c r="AE29" s="328" t="str">
        <f t="shared" ref="AE29" si="26">IF(AD29=1,"час",IF(AD29=0," ",IF(AD29&gt;4,"часов","часа")))</f>
        <v xml:space="preserve"> </v>
      </c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</row>
    <row r="30" spans="1:64" ht="24" customHeight="1" x14ac:dyDescent="0.25">
      <c r="A30" s="128">
        <v>6</v>
      </c>
      <c r="B30" s="298" t="str">
        <f>IF('МО3 общие данные '!E16=1,AI30,AJ30)</f>
        <v>-</v>
      </c>
      <c r="C30" s="299"/>
      <c r="D30" s="298" t="str">
        <f>IF('МО3 общие данные '!E17=1,AK30,AL30)</f>
        <v>-</v>
      </c>
      <c r="E30" s="299"/>
      <c r="F30" s="298" t="str">
        <f>IF('МО3 общие данные '!E18=1,AM30,AN30)</f>
        <v>-</v>
      </c>
      <c r="G30" s="299"/>
      <c r="H30" s="298" t="str">
        <f>IF('МО3 общие данные '!E19=1,AO30,AP30)</f>
        <v>-</v>
      </c>
      <c r="I30" s="299"/>
      <c r="J30" s="298" t="str">
        <f>IF('МО3 общие данные '!E20=1,AQ30,AR30)</f>
        <v>-</v>
      </c>
      <c r="K30" s="299"/>
      <c r="L30" s="298" t="str">
        <f>IF('МО3 общие данные '!E21=1,AS30,AT30)</f>
        <v>-</v>
      </c>
      <c r="M30" s="299"/>
      <c r="N30" s="298" t="str">
        <f>IF('МО3 общие данные '!E22=1,AU30,AV30)</f>
        <v>-</v>
      </c>
      <c r="O30" s="299"/>
      <c r="P30" s="298" t="str">
        <f>IF('МО3 общие данные '!E23=1,AW30,AX30)</f>
        <v>-</v>
      </c>
      <c r="Q30" s="299"/>
      <c r="R30" s="298" t="str">
        <f>IF('МО3 общие данные '!E24=1,AY30,AZ30)</f>
        <v>-</v>
      </c>
      <c r="S30" s="299"/>
      <c r="T30" s="298" t="str">
        <f>IF('МО3 общие данные '!E25=1,BA30,BB30)</f>
        <v>-</v>
      </c>
      <c r="U30" s="299"/>
      <c r="V30" s="298" t="str">
        <f>IF('МО3 общие данные '!E26=1,BC30,BD30)</f>
        <v>-</v>
      </c>
      <c r="W30" s="299"/>
      <c r="X30" s="298" t="str">
        <f>IF('МО3 общие данные '!E27=1,BE30,BF30)</f>
        <v>-</v>
      </c>
      <c r="Y30" s="299"/>
      <c r="Z30" s="298" t="str">
        <f>IF('МО3 общие данные '!E28=1,BG30,BH30)</f>
        <v>-</v>
      </c>
      <c r="AA30" s="299"/>
      <c r="AB30" s="298" t="str">
        <f>IF('МО3 общие данные '!E29=1,BI30,BJ30)</f>
        <v>-</v>
      </c>
      <c r="AC30" s="299"/>
      <c r="AD30" s="298" t="str">
        <f>IF('МО3 общие данные '!E30=1,BK30,BL30)</f>
        <v>-</v>
      </c>
      <c r="AE30" s="299"/>
      <c r="AI30" s="85" t="str">
        <f>(INDEX('МО3 общие данные '!G42:G60,MATCH(B29,'МО3 общие данные '!B42:B60,0)))</f>
        <v>-</v>
      </c>
      <c r="AJ30" s="85" t="str">
        <f>(INDEX('МО3 общие данные '!G42:G60,MATCH(D29,'МО3 общие данные '!B42:B60,0)))</f>
        <v>-</v>
      </c>
      <c r="AK30" s="85" t="str">
        <f>(INDEX('МО3 общие данные '!G42:G60,MATCH(D29,'МО3 общие данные '!B42:B60,0)))</f>
        <v>-</v>
      </c>
      <c r="AL30" s="85" t="str">
        <f>(INDEX('МО3 общие данные '!G42:G60,MATCH(D29,'МО3 общие данные '!B42:B60,0)))</f>
        <v>-</v>
      </c>
      <c r="AM30" s="85" t="str">
        <f>(INDEX('МО3 общие данные '!G42:G60,MATCH(F29,'МО3 общие данные '!B42:B60,0)))</f>
        <v>-</v>
      </c>
      <c r="AN30" s="85" t="str">
        <f>(INDEX('МО3 общие данные '!G42:G60,MATCH(F29,'МО3 общие данные '!B42:B60,0)))</f>
        <v>-</v>
      </c>
      <c r="AO30" s="85" t="str">
        <f>(INDEX('МО3 общие данные '!G42:G60,MATCH(H29,'МО3 общие данные '!B42:B60,0)))</f>
        <v>-</v>
      </c>
      <c r="AP30" s="85" t="str">
        <f>(INDEX('МО3 общие данные '!G42:G60,MATCH(H29,'МО3 общие данные '!B42:B60,0)))</f>
        <v>-</v>
      </c>
      <c r="AQ30" s="85" t="str">
        <f>(INDEX('МО3 общие данные '!G42:G60,MATCH(J29,'МО3 общие данные '!B42:B60,0)))</f>
        <v>-</v>
      </c>
      <c r="AR30" s="85" t="str">
        <f>(INDEX('МО3 общие данные '!G42:G60,MATCH(J29,'МО3 общие данные '!B42:B60,0)))</f>
        <v>-</v>
      </c>
      <c r="AS30" s="85" t="str">
        <f>(INDEX('МО3 общие данные '!G42:G60,MATCH(L29,'МО3 общие данные '!B42:B60,0)))</f>
        <v>-</v>
      </c>
      <c r="AT30" s="85" t="str">
        <f>(INDEX('МО3 общие данные '!G42:G60,MATCH(L29,'МО3 общие данные '!B42:B60,0)))</f>
        <v>-</v>
      </c>
      <c r="AU30" s="85" t="str">
        <f>(INDEX('МО3 общие данные '!G42:G60,MATCH(N29,'МО3 общие данные '!B42:B60,0)))</f>
        <v>-</v>
      </c>
      <c r="AV30" s="85" t="str">
        <f>(INDEX('МО3 общие данные '!G42:G60,MATCH(N29,'МО3 общие данные '!B42:B60,0)))</f>
        <v>-</v>
      </c>
      <c r="AW30" s="85" t="str">
        <f>(INDEX('МО3 общие данные '!G42:G60,MATCH(P29,'МО3 общие данные '!B42:B60,0)))</f>
        <v>-</v>
      </c>
      <c r="AX30" s="85" t="str">
        <f>(INDEX('МО3 общие данные '!G42:G60,MATCH(P29,'МО3 общие данные '!B42:B60,0)))</f>
        <v>-</v>
      </c>
      <c r="AY30" s="85" t="str">
        <f>(INDEX('МО3 общие данные '!G42:G60,MATCH(R29,'МО3 общие данные '!B42:B60,0)))</f>
        <v>-</v>
      </c>
      <c r="AZ30" s="85" t="str">
        <f>(INDEX('МО3 общие данные '!G42:G60,MATCH(R29,'МО3 общие данные '!B42:B60,0)))</f>
        <v>-</v>
      </c>
      <c r="BA30" s="85" t="str">
        <f>(INDEX('МО3 общие данные '!G42:G60,MATCH(T29,'МО3 общие данные '!B42:B60,0)))</f>
        <v>-</v>
      </c>
      <c r="BB30" s="85" t="str">
        <f>(INDEX('МО3 общие данные '!G42:G60,MATCH(T29,'МО3 общие данные '!B42:B60,0)))</f>
        <v>-</v>
      </c>
      <c r="BC30" s="85" t="str">
        <f>(INDEX('МО3 общие данные '!G42:G60,MATCH(V29,'МО3 общие данные '!B42:B60,0)))</f>
        <v>-</v>
      </c>
      <c r="BD30" s="85" t="str">
        <f>(INDEX('МО3 общие данные '!G42:G60,MATCH(V29,'МО3 общие данные '!B42:B60,0)))</f>
        <v>-</v>
      </c>
      <c r="BE30" s="85" t="str">
        <f>(INDEX('МО3 общие данные '!G42:G60,MATCH(X29,'МО3 общие данные '!B42:B60,0)))</f>
        <v>-</v>
      </c>
      <c r="BF30" s="85" t="str">
        <f>(INDEX('МО3 общие данные '!G42:G60,MATCH(X29,'МО3 общие данные '!B42:B60,0)))</f>
        <v>-</v>
      </c>
      <c r="BG30" s="85" t="str">
        <f>(INDEX('МО3 общие данные '!G42:G60,MATCH(Z29,'МО3 общие данные '!B42:B60,0)))</f>
        <v>-</v>
      </c>
      <c r="BH30" s="85" t="str">
        <f>(INDEX('МО3 общие данные '!G42:G60,MATCH(Z29,'МО3 общие данные '!B42:B60,0)))</f>
        <v>-</v>
      </c>
      <c r="BI30" s="85" t="str">
        <f>(INDEX('МО3 общие данные '!G42:G60,MATCH(AB29,'МО3 общие данные '!B42:B60,0)))</f>
        <v>-</v>
      </c>
      <c r="BJ30" s="85" t="str">
        <f>(INDEX('МО3 общие данные '!G42:G60,MATCH(AB29,'МО3 общие данные '!B42:B60,0)))</f>
        <v>-</v>
      </c>
      <c r="BK30" s="85" t="str">
        <f>(INDEX('МО3 общие данные '!G42:G60,MATCH(AD29,'МО3 общие данные '!B42:B60,0)))</f>
        <v>-</v>
      </c>
      <c r="BL30" s="85" t="str">
        <f>(INDEX('МО3 общие данные '!G42:G60,MATCH(AD29,'МО3 общие данные '!B42:B60,0)))</f>
        <v>-</v>
      </c>
    </row>
    <row r="31" spans="1:64" x14ac:dyDescent="0.25">
      <c r="A31" s="129"/>
      <c r="B31" s="329" t="str">
        <f>IF(B29&gt;0,"Д",IF(B29=0," "))</f>
        <v xml:space="preserve"> </v>
      </c>
      <c r="C31" s="330"/>
      <c r="D31" s="329" t="str">
        <f t="shared" ref="D31:Z31" si="27">IF(D29&gt;0,"Д",IF(D29=0," "))</f>
        <v xml:space="preserve"> </v>
      </c>
      <c r="E31" s="330"/>
      <c r="F31" s="329" t="str">
        <f t="shared" si="27"/>
        <v xml:space="preserve"> </v>
      </c>
      <c r="G31" s="330"/>
      <c r="H31" s="329" t="str">
        <f t="shared" si="27"/>
        <v xml:space="preserve"> </v>
      </c>
      <c r="I31" s="330"/>
      <c r="J31" s="329" t="str">
        <f t="shared" si="27"/>
        <v xml:space="preserve"> </v>
      </c>
      <c r="K31" s="330"/>
      <c r="L31" s="329" t="str">
        <f t="shared" si="27"/>
        <v xml:space="preserve"> </v>
      </c>
      <c r="M31" s="330"/>
      <c r="N31" s="329" t="str">
        <f t="shared" si="27"/>
        <v xml:space="preserve"> </v>
      </c>
      <c r="O31" s="330"/>
      <c r="P31" s="329" t="str">
        <f t="shared" si="27"/>
        <v xml:space="preserve"> </v>
      </c>
      <c r="Q31" s="330"/>
      <c r="R31" s="329" t="str">
        <f t="shared" si="27"/>
        <v xml:space="preserve"> </v>
      </c>
      <c r="S31" s="330"/>
      <c r="T31" s="329" t="str">
        <f t="shared" si="27"/>
        <v xml:space="preserve"> </v>
      </c>
      <c r="U31" s="330"/>
      <c r="V31" s="329" t="str">
        <f t="shared" si="27"/>
        <v xml:space="preserve"> </v>
      </c>
      <c r="W31" s="330"/>
      <c r="X31" s="329" t="str">
        <f t="shared" si="27"/>
        <v xml:space="preserve"> </v>
      </c>
      <c r="Y31" s="330"/>
      <c r="Z31" s="329" t="str">
        <f t="shared" si="27"/>
        <v xml:space="preserve"> </v>
      </c>
      <c r="AA31" s="330"/>
      <c r="AB31" s="329" t="str">
        <f t="shared" ref="AB31" si="28">IF(AB29&gt;0,"Д",IF(AB29=0," "))</f>
        <v xml:space="preserve"> </v>
      </c>
      <c r="AC31" s="330"/>
      <c r="AD31" s="329" t="str">
        <f t="shared" ref="AD31" si="29">IF(AD29&gt;0,"Д",IF(AD29=0," "))</f>
        <v xml:space="preserve"> </v>
      </c>
      <c r="AE31" s="330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</row>
    <row r="32" spans="1:64" s="180" customFormat="1" x14ac:dyDescent="0.25">
      <c r="A32" s="179"/>
      <c r="B32" s="389">
        <f>'гр9 МО3'!B18</f>
        <v>0</v>
      </c>
      <c r="C32" s="390" t="str">
        <f>IF(B32=1,"час",IF(B32=0," ",IF(B32&gt;4,"часов","часа")))</f>
        <v xml:space="preserve"> </v>
      </c>
      <c r="D32" s="389">
        <f>'гр9 МО3'!C18</f>
        <v>0</v>
      </c>
      <c r="E32" s="390" t="str">
        <f>IF(D32=1,"час",IF(D32=0," ",IF(D32&gt;4,"часов","часа")))</f>
        <v xml:space="preserve"> </v>
      </c>
      <c r="F32" s="389">
        <f>'гр9 МО3'!D18</f>
        <v>0</v>
      </c>
      <c r="G32" s="390" t="str">
        <f>IF(F32=1,"час",IF(F32=0," ",IF(F32&gt;4,"часов","часа")))</f>
        <v xml:space="preserve"> </v>
      </c>
      <c r="H32" s="389">
        <f>'гр9 МО3'!E18</f>
        <v>0</v>
      </c>
      <c r="I32" s="390" t="str">
        <f>IF(H32=1,"час",IF(H32=0," ",IF(H32&gt;4,"часов","часа")))</f>
        <v xml:space="preserve"> </v>
      </c>
      <c r="J32" s="389">
        <f>'гр9 МО3'!F18</f>
        <v>0</v>
      </c>
      <c r="K32" s="390" t="str">
        <f>IF(J32=1,"час",IF(J32=0," ",IF(J32&gt;4,"часов","часа")))</f>
        <v xml:space="preserve"> </v>
      </c>
      <c r="L32" s="389">
        <f>'гр9 МО3'!G18</f>
        <v>0</v>
      </c>
      <c r="M32" s="390" t="str">
        <f>IF(L32=1,"час",IF(L32=0," ",IF(L32&gt;4,"часов","часа")))</f>
        <v xml:space="preserve"> </v>
      </c>
      <c r="N32" s="389">
        <f>'гр9 МО3'!H18</f>
        <v>0</v>
      </c>
      <c r="O32" s="390" t="str">
        <f>IF(N32=1,"час",IF(N32=0," ",IF(N32&gt;4,"часов","часа")))</f>
        <v xml:space="preserve"> </v>
      </c>
      <c r="P32" s="389">
        <f>'гр9 МО3'!I18</f>
        <v>0</v>
      </c>
      <c r="Q32" s="390" t="str">
        <f>IF(P32=1,"час",IF(P32=0," ",IF(P32&gt;4,"часов","часа")))</f>
        <v xml:space="preserve"> </v>
      </c>
      <c r="R32" s="389">
        <f>'гр9 МО3'!J18</f>
        <v>0</v>
      </c>
      <c r="S32" s="390" t="str">
        <f>IF(R32=1,"час",IF(R32=0," ",IF(R32&gt;4,"часов","часа")))</f>
        <v xml:space="preserve"> </v>
      </c>
      <c r="T32" s="389">
        <f>'гр9 МО3'!K18</f>
        <v>0</v>
      </c>
      <c r="U32" s="390" t="str">
        <f>IF(T32=1,"час",IF(T32=0," ",IF(T32&gt;4,"часов","часа")))</f>
        <v xml:space="preserve"> </v>
      </c>
      <c r="V32" s="389">
        <f>'гр9 МО3'!L18</f>
        <v>0</v>
      </c>
      <c r="W32" s="390" t="str">
        <f>IF(V32=1,"час",IF(V32=0," ",IF(V32&gt;4,"часов","часа")))</f>
        <v xml:space="preserve"> </v>
      </c>
      <c r="X32" s="389">
        <f>'гр9 МО3'!M18</f>
        <v>0</v>
      </c>
      <c r="Y32" s="390" t="str">
        <f>IF(X32=1,"час",IF(X32=0," ",IF(X32&gt;4,"часов","часа")))</f>
        <v xml:space="preserve"> </v>
      </c>
      <c r="Z32" s="389">
        <f>'гр9 МО3'!N18</f>
        <v>0</v>
      </c>
      <c r="AA32" s="390" t="str">
        <f>IF(Z32=1,"час",IF(Z32=0," ",IF(Z32&gt;4,"часов","часа")))</f>
        <v xml:space="preserve"> </v>
      </c>
      <c r="AB32" s="389">
        <f>'гр9 МО3'!O18</f>
        <v>0</v>
      </c>
      <c r="AC32" s="390" t="str">
        <f t="shared" ref="AC32" si="30">IF(AB32=1,"час",IF(AB32=0," ",IF(AB32&gt;4,"часов","часа")))</f>
        <v xml:space="preserve"> </v>
      </c>
      <c r="AD32" s="389">
        <f>'гр9 МО3'!P18</f>
        <v>0</v>
      </c>
      <c r="AE32" s="390" t="str">
        <f t="shared" ref="AE32" si="31">IF(AD32=1,"час",IF(AD32=0," ",IF(AD32&gt;4,"часов","часа")))</f>
        <v xml:space="preserve"> </v>
      </c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</row>
    <row r="33" spans="1:64" s="180" customFormat="1" ht="24" customHeight="1" x14ac:dyDescent="0.25">
      <c r="A33" s="179">
        <v>7</v>
      </c>
      <c r="B33" s="385" t="str">
        <f>IF('МО3 общие данные '!E16=1,AI33,AJ33)</f>
        <v>-</v>
      </c>
      <c r="C33" s="386"/>
      <c r="D33" s="385" t="str">
        <f>IF('МО3 общие данные '!E17=1,AK33,AL33)</f>
        <v>-</v>
      </c>
      <c r="E33" s="386"/>
      <c r="F33" s="385" t="str">
        <f>IF('МО3 общие данные '!E18=1,AM33,AN33)</f>
        <v>-</v>
      </c>
      <c r="G33" s="386"/>
      <c r="H33" s="385" t="str">
        <f>IF('МО3 общие данные '!E19=1,AO33,AP33)</f>
        <v>-</v>
      </c>
      <c r="I33" s="386"/>
      <c r="J33" s="385" t="str">
        <f>IF('МО3 общие данные '!E20=1,AQ33,AR33)</f>
        <v>-</v>
      </c>
      <c r="K33" s="386"/>
      <c r="L33" s="385" t="str">
        <f>IF('МО3 общие данные '!E21=1,AS33,AT33)</f>
        <v>-</v>
      </c>
      <c r="M33" s="386"/>
      <c r="N33" s="385" t="str">
        <f>IF('МО3 общие данные '!E22=1,AU33,AV33)</f>
        <v>-</v>
      </c>
      <c r="O33" s="386"/>
      <c r="P33" s="385" t="str">
        <f>IF('МО3 общие данные '!E23=1,AW33,AX33)</f>
        <v>-</v>
      </c>
      <c r="Q33" s="386"/>
      <c r="R33" s="385" t="str">
        <f>IF('МО3 общие данные '!E24=1,AY33,AZ33)</f>
        <v>-</v>
      </c>
      <c r="S33" s="386"/>
      <c r="T33" s="385" t="str">
        <f>IF('МО3 общие данные '!E25=1,BA33,BB33)</f>
        <v>-</v>
      </c>
      <c r="U33" s="386"/>
      <c r="V33" s="385" t="str">
        <f>IF('МО3 общие данные '!E26=1,BC33,BD33)</f>
        <v>-</v>
      </c>
      <c r="W33" s="386"/>
      <c r="X33" s="385" t="str">
        <f>IF('МО3 общие данные '!E27=1,BE33,BF33)</f>
        <v>-</v>
      </c>
      <c r="Y33" s="386"/>
      <c r="Z33" s="385" t="str">
        <f>IF('МО3 общие данные '!E28=1,BG33,BH33)</f>
        <v>-</v>
      </c>
      <c r="AA33" s="386"/>
      <c r="AB33" s="385" t="str">
        <f>IF('МО3 общие данные '!E29=1,BI33,BJ33)</f>
        <v>-</v>
      </c>
      <c r="AC33" s="386"/>
      <c r="AD33" s="385" t="str">
        <f>IF('МО3 общие данные '!E30=1,BK33,BL33)</f>
        <v>-</v>
      </c>
      <c r="AE33" s="386"/>
      <c r="AI33" s="63" t="str">
        <f>(INDEX('МО3 общие данные '!G42:G60,MATCH(B32,'МО3 общие данные '!B42:B60,0)))</f>
        <v>-</v>
      </c>
      <c r="AJ33" s="63" t="str">
        <f>(INDEX('МО3 общие данные '!G42:G60,MATCH(B32,'МО3 общие данные '!B42:B60,0)))</f>
        <v>-</v>
      </c>
      <c r="AK33" s="63" t="str">
        <f>(INDEX('МО3 общие данные '!G42:G60,MATCH(D32,'МО3 общие данные '!B42:B60,0)))</f>
        <v>-</v>
      </c>
      <c r="AL33" s="63" t="str">
        <f>(INDEX('МО3 общие данные '!G42:G60,MATCH(D32,'МО3 общие данные '!B42:B60,0)))</f>
        <v>-</v>
      </c>
      <c r="AM33" s="63" t="str">
        <f>(INDEX('МО3 общие данные '!G42:G60,MATCH(F32,'МО3 общие данные '!B42:B60,0)))</f>
        <v>-</v>
      </c>
      <c r="AN33" s="63" t="str">
        <f>(INDEX('МО3 общие данные '!G42:G60,MATCH(F32,'МО3 общие данные '!B42:B60,0)))</f>
        <v>-</v>
      </c>
      <c r="AO33" s="63" t="str">
        <f>(INDEX('МО3 общие данные '!G42:G60,MATCH(H32,'МО3 общие данные '!B42:B60,0)))</f>
        <v>-</v>
      </c>
      <c r="AP33" s="63" t="str">
        <f>(INDEX('МО3 общие данные '!G42:G60,MATCH(H32,'МО3 общие данные '!B42:B60,0)))</f>
        <v>-</v>
      </c>
      <c r="AQ33" s="63" t="str">
        <f>(INDEX('МО3 общие данные '!G42:G60,MATCH(J32,'МО3 общие данные '!B42:B60,0)))</f>
        <v>-</v>
      </c>
      <c r="AR33" s="63" t="str">
        <f>(INDEX('МО3 общие данные '!G42:G60,MATCH(J32,'МО3 общие данные '!B42:B60,0)))</f>
        <v>-</v>
      </c>
      <c r="AS33" s="63" t="str">
        <f>(INDEX('МО3 общие данные '!G42:G60,MATCH(L32,'МО3 общие данные '!B42:B60,0)))</f>
        <v>-</v>
      </c>
      <c r="AT33" s="63" t="str">
        <f>(INDEX('МО3 общие данные '!G42:G60,MATCH(L32,'МО3 общие данные '!B42:B60,0)))</f>
        <v>-</v>
      </c>
      <c r="AU33" s="63" t="str">
        <f>(INDEX('МО3 общие данные '!G42:G60,MATCH(N32,'МО3 общие данные '!B42:B60,0)))</f>
        <v>-</v>
      </c>
      <c r="AV33" s="63" t="str">
        <f>(INDEX('МО3 общие данные '!G42:G60,MATCH(N32,'МО3 общие данные '!B42:B60,0)))</f>
        <v>-</v>
      </c>
      <c r="AW33" s="63" t="str">
        <f>(INDEX('МО3 общие данные '!G42:G60,MATCH(P32,'МО3 общие данные '!B42:B60,0)))</f>
        <v>-</v>
      </c>
      <c r="AX33" s="63" t="str">
        <f>(INDEX('МО3 общие данные '!G42:G60,MATCH(P32,'МО3 общие данные '!B42:B60,0)))</f>
        <v>-</v>
      </c>
      <c r="AY33" s="63" t="str">
        <f>(INDEX('МО3 общие данные '!G42:G60,MATCH(R32,'МО3 общие данные '!B42:B60,0)))</f>
        <v>-</v>
      </c>
      <c r="AZ33" s="63" t="str">
        <f>(INDEX('МО3 общие данные '!G42:G60,MATCH(R32,'МО3 общие данные '!B42:B60,0)))</f>
        <v>-</v>
      </c>
      <c r="BA33" s="63" t="str">
        <f>(INDEX('МО3 общие данные '!G42:G60,MATCH(T32,'МО3 общие данные '!B42:B60,0)))</f>
        <v>-</v>
      </c>
      <c r="BB33" s="63" t="str">
        <f>(INDEX('МО3 общие данные '!G42:G60,MATCH(T32,'МО3 общие данные '!B42:B60,0)))</f>
        <v>-</v>
      </c>
      <c r="BC33" s="63" t="str">
        <f>(INDEX('МО3 общие данные '!G42:G60,MATCH(V32,'МО3 общие данные '!B42:B60,0)))</f>
        <v>-</v>
      </c>
      <c r="BD33" s="63" t="str">
        <f>(INDEX('МО3 общие данные '!G42:G60,MATCH(V32,'МО3 общие данные '!B42:B60,0)))</f>
        <v>-</v>
      </c>
      <c r="BE33" s="63" t="str">
        <f>(INDEX('МО3 общие данные '!G42:G60,MATCH(X32,'МО3 общие данные '!B42:B60,0)))</f>
        <v>-</v>
      </c>
      <c r="BF33" s="63" t="str">
        <f>(INDEX('МО3 общие данные '!G42:G60,MATCH(X32,'МО3 общие данные '!B42:B60,0)))</f>
        <v>-</v>
      </c>
      <c r="BG33" s="63" t="str">
        <f>(INDEX('МО3 общие данные '!G42:G60,MATCH(Z32,'МО3 общие данные '!B42:B60,0)))</f>
        <v>-</v>
      </c>
      <c r="BH33" s="63" t="str">
        <f>(INDEX('МО3 общие данные '!G42:G60,MATCH(Z32,'МО3 общие данные '!B42:B60,0)))</f>
        <v>-</v>
      </c>
      <c r="BI33" s="63" t="str">
        <f>(INDEX('МО3 общие данные '!G42:G60,MATCH(AB32,'МО3 общие данные '!B42:B60,0)))</f>
        <v>-</v>
      </c>
      <c r="BJ33" s="63" t="str">
        <f>(INDEX('МО3 общие данные '!G42:G60,MATCH(AB32,'МО3 общие данные '!B42:B60,0)))</f>
        <v>-</v>
      </c>
      <c r="BK33" s="63" t="str">
        <f>(INDEX('МО3 общие данные '!G42:G60,MATCH(AD32,'МО3 общие данные '!B42:B60,0)))</f>
        <v>-</v>
      </c>
      <c r="BL33" s="63" t="str">
        <f>(INDEX('МО3 общие данные '!G42:G60,MATCH(AD32,'МО3 общие данные '!B42:B60,0)))</f>
        <v>-</v>
      </c>
    </row>
    <row r="34" spans="1:64" s="180" customFormat="1" x14ac:dyDescent="0.25">
      <c r="A34" s="181" t="s">
        <v>17</v>
      </c>
      <c r="B34" s="391" t="str">
        <f>IF(B32&gt;0,"Д",IF(B32=0," "))</f>
        <v xml:space="preserve"> </v>
      </c>
      <c r="C34" s="392"/>
      <c r="D34" s="391" t="str">
        <f>IF(D32&gt;0,"Д",IF(D32=0," "))</f>
        <v xml:space="preserve"> </v>
      </c>
      <c r="E34" s="392"/>
      <c r="F34" s="391" t="str">
        <f>IF(F32&gt;0,"Д",IF(F32=0," "))</f>
        <v xml:space="preserve"> </v>
      </c>
      <c r="G34" s="392"/>
      <c r="H34" s="391" t="str">
        <f>IF(H32&gt;0,"Д",IF(H32=0," "))</f>
        <v xml:space="preserve"> </v>
      </c>
      <c r="I34" s="392"/>
      <c r="J34" s="391" t="str">
        <f>IF(J32&gt;0,"Д",IF(J32=0," "))</f>
        <v xml:space="preserve"> </v>
      </c>
      <c r="K34" s="392"/>
      <c r="L34" s="391" t="str">
        <f>IF(L32&gt;0,"Д",IF(L32=0," "))</f>
        <v xml:space="preserve"> </v>
      </c>
      <c r="M34" s="392"/>
      <c r="N34" s="391" t="str">
        <f>IF(N32&gt;0,"Д",IF(N32=0," "))</f>
        <v xml:space="preserve"> </v>
      </c>
      <c r="O34" s="392"/>
      <c r="P34" s="391" t="str">
        <f>IF(P32&gt;0,"Д",IF(P32=0," "))</f>
        <v xml:space="preserve"> </v>
      </c>
      <c r="Q34" s="392"/>
      <c r="R34" s="391" t="str">
        <f>IF(R32&gt;0,"Д",IF(R32=0," "))</f>
        <v xml:space="preserve"> </v>
      </c>
      <c r="S34" s="392"/>
      <c r="T34" s="391" t="str">
        <f>IF(T32&gt;0,"Д",IF(T32=0," "))</f>
        <v xml:space="preserve"> </v>
      </c>
      <c r="U34" s="392"/>
      <c r="V34" s="391" t="str">
        <f>IF(V32&gt;0,"Д",IF(V32=0," "))</f>
        <v xml:space="preserve"> </v>
      </c>
      <c r="W34" s="392"/>
      <c r="X34" s="391" t="str">
        <f>IF(X32&gt;0,"Д",IF(X32=0," "))</f>
        <v xml:space="preserve"> </v>
      </c>
      <c r="Y34" s="392"/>
      <c r="Z34" s="391" t="str">
        <f>IF(Z32&gt;0,"Д",IF(Z32=0," "))</f>
        <v xml:space="preserve"> </v>
      </c>
      <c r="AA34" s="392"/>
      <c r="AB34" s="391" t="str">
        <f t="shared" ref="AB34" si="32">IF(AB32&gt;0,"Д",IF(AB32=0," "))</f>
        <v xml:space="preserve"> </v>
      </c>
      <c r="AC34" s="392"/>
      <c r="AD34" s="391" t="str">
        <f t="shared" ref="AD34" si="33">IF(AD32&gt;0,"Д",IF(AD32=0," "))</f>
        <v xml:space="preserve"> </v>
      </c>
      <c r="AE34" s="392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64" s="180" customFormat="1" x14ac:dyDescent="0.25">
      <c r="A35" s="179"/>
      <c r="B35" s="389">
        <f>'гр9 МО3'!B19</f>
        <v>0</v>
      </c>
      <c r="C35" s="390" t="str">
        <f>IF(B35=1,"час",IF(B35=0," ",IF(B35&gt;4,"часов","часа")))</f>
        <v xml:space="preserve"> </v>
      </c>
      <c r="D35" s="389">
        <f>'гр9 МО3'!C19</f>
        <v>0</v>
      </c>
      <c r="E35" s="390" t="str">
        <f>IF(D35=1,"час",IF(D35=0," ",IF(D35&gt;4,"часов","часа")))</f>
        <v xml:space="preserve"> </v>
      </c>
      <c r="F35" s="389">
        <f>'гр9 МО3'!D19</f>
        <v>0</v>
      </c>
      <c r="G35" s="390" t="str">
        <f>IF(F35=1,"час",IF(F35=0," ",IF(F35&gt;4,"часов","часа")))</f>
        <v xml:space="preserve"> </v>
      </c>
      <c r="H35" s="389">
        <f>'гр9 МО3'!E19</f>
        <v>0</v>
      </c>
      <c r="I35" s="390" t="str">
        <f>IF(H35=1,"час",IF(H35=0," ",IF(H35&gt;4,"часов","часа")))</f>
        <v xml:space="preserve"> </v>
      </c>
      <c r="J35" s="389">
        <f>'гр9 МО3'!F19</f>
        <v>0</v>
      </c>
      <c r="K35" s="390" t="str">
        <f>IF(J35=1,"час",IF(J35=0," ",IF(J35&gt;4,"часов","часа")))</f>
        <v xml:space="preserve"> </v>
      </c>
      <c r="L35" s="389">
        <f>'гр9 МО3'!G19</f>
        <v>0</v>
      </c>
      <c r="M35" s="390" t="str">
        <f>IF(L35=1,"час",IF(L35=0," ",IF(L35&gt;4,"часов","часа")))</f>
        <v xml:space="preserve"> </v>
      </c>
      <c r="N35" s="389">
        <f>'гр9 МО3'!H19</f>
        <v>0</v>
      </c>
      <c r="O35" s="390" t="str">
        <f>IF(N35=1,"час",IF(N35=0," ",IF(N35&gt;4,"часов","часа")))</f>
        <v xml:space="preserve"> </v>
      </c>
      <c r="P35" s="389">
        <f>'гр9 МО3'!I19</f>
        <v>0</v>
      </c>
      <c r="Q35" s="390" t="str">
        <f>IF(P35=1,"час",IF(P35=0," ",IF(P35&gt;4,"часов","часа")))</f>
        <v xml:space="preserve"> </v>
      </c>
      <c r="R35" s="389">
        <f>'гр9 МО3'!J19</f>
        <v>0</v>
      </c>
      <c r="S35" s="390" t="str">
        <f>IF(R35=1,"час",IF(R35=0," ",IF(R35&gt;4,"часов","часа")))</f>
        <v xml:space="preserve"> </v>
      </c>
      <c r="T35" s="389">
        <f>'гр9 МО3'!K19</f>
        <v>0</v>
      </c>
      <c r="U35" s="390" t="str">
        <f>IF(T35=1,"час",IF(T35=0," ",IF(T35&gt;4,"часов","часа")))</f>
        <v xml:space="preserve"> </v>
      </c>
      <c r="V35" s="389">
        <f>'гр9 МО3'!L19</f>
        <v>0</v>
      </c>
      <c r="W35" s="390" t="str">
        <f>IF(V35=1,"час",IF(V35=0," ",IF(V35&gt;4,"часов","часа")))</f>
        <v xml:space="preserve"> </v>
      </c>
      <c r="X35" s="389">
        <f>'гр9 МО3'!M19</f>
        <v>0</v>
      </c>
      <c r="Y35" s="390" t="str">
        <f>IF(X35=1,"час",IF(X35=0," ",IF(X35&gt;4,"часов","часа")))</f>
        <v xml:space="preserve"> </v>
      </c>
      <c r="Z35" s="389">
        <f>'гр9 МО3'!N19</f>
        <v>0</v>
      </c>
      <c r="AA35" s="390" t="str">
        <f>IF(Z35=1,"час",IF(Z35=0," ",IF(Z35&gt;4,"часов","часа")))</f>
        <v xml:space="preserve"> </v>
      </c>
      <c r="AB35" s="389">
        <f>'гр9 МО3'!O19</f>
        <v>0</v>
      </c>
      <c r="AC35" s="390" t="str">
        <f t="shared" ref="AC35" si="34">IF(AB35=1,"час",IF(AB35=0," ",IF(AB35&gt;4,"часов","часа")))</f>
        <v xml:space="preserve"> </v>
      </c>
      <c r="AD35" s="389">
        <f>'гр9 МО3'!P19</f>
        <v>0</v>
      </c>
      <c r="AE35" s="390" t="str">
        <f t="shared" ref="AE35" si="35">IF(AD35=1,"час",IF(AD35=0," ",IF(AD35&gt;4,"часов","часа")))</f>
        <v xml:space="preserve"> </v>
      </c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</row>
    <row r="36" spans="1:64" s="180" customFormat="1" ht="24" customHeight="1" x14ac:dyDescent="0.25">
      <c r="A36" s="179">
        <v>8</v>
      </c>
      <c r="B36" s="385" t="str">
        <f>IF('МО3 общие данные '!E16=1,AI36,AJ36)</f>
        <v>-</v>
      </c>
      <c r="C36" s="386"/>
      <c r="D36" s="385" t="str">
        <f>IF('МО3 общие данные '!E17=1,AK36,AL36)</f>
        <v>-</v>
      </c>
      <c r="E36" s="386"/>
      <c r="F36" s="385" t="str">
        <f>IF('МО3 общие данные '!E18=1,AM36,AN36)</f>
        <v>-</v>
      </c>
      <c r="G36" s="386"/>
      <c r="H36" s="385" t="str">
        <f>IF('МО3 общие данные '!E19=1,AO36,AP36)</f>
        <v>-</v>
      </c>
      <c r="I36" s="386"/>
      <c r="J36" s="385" t="str">
        <f>IF('МО3 общие данные '!E20=1,AQ36,AR36)</f>
        <v>-</v>
      </c>
      <c r="K36" s="386"/>
      <c r="L36" s="385" t="str">
        <f>IF('МО3 общие данные '!E21=1,AS36,AT36)</f>
        <v>-</v>
      </c>
      <c r="M36" s="386"/>
      <c r="N36" s="385" t="str">
        <f>IF('МО3 общие данные '!E22=1,AU36,AV36)</f>
        <v>-</v>
      </c>
      <c r="O36" s="386"/>
      <c r="P36" s="385" t="str">
        <f>IF('МО3 общие данные '!E23=1,AW36,AX36)</f>
        <v>-</v>
      </c>
      <c r="Q36" s="386"/>
      <c r="R36" s="385" t="str">
        <f>IF('МО3 общие данные '!E24=1,AY36,AZ36)</f>
        <v>-</v>
      </c>
      <c r="S36" s="386"/>
      <c r="T36" s="385" t="str">
        <f>IF('МО3 общие данные '!E25=1,BA36,BB36)</f>
        <v>-</v>
      </c>
      <c r="U36" s="386"/>
      <c r="V36" s="385" t="str">
        <f>IF('МО3 общие данные '!E26=1,BC36,BD36)</f>
        <v>-</v>
      </c>
      <c r="W36" s="386"/>
      <c r="X36" s="385" t="str">
        <f>IF('МО3 общие данные '!E27=1,BE36,BF36)</f>
        <v>-</v>
      </c>
      <c r="Y36" s="386"/>
      <c r="Z36" s="385" t="str">
        <f>IF('МО3 общие данные '!E28=1,BG36,BH36)</f>
        <v>-</v>
      </c>
      <c r="AA36" s="386"/>
      <c r="AB36" s="385" t="str">
        <f>IF('МО3 общие данные '!E29=1,BI36,BJ36)</f>
        <v>-</v>
      </c>
      <c r="AC36" s="386"/>
      <c r="AD36" s="385" t="str">
        <f>IF('МО3 общие данные '!E30=1,BK36,BL36)</f>
        <v>-</v>
      </c>
      <c r="AE36" s="386"/>
      <c r="AI36" s="63" t="str">
        <f>(INDEX('МО3 общие данные '!H42:H60,MATCH(B35,'МО3 общие данные '!B42:B60,0)))</f>
        <v>-</v>
      </c>
      <c r="AJ36" s="63" t="str">
        <f>(INDEX('МО3 общие данные '!H42:H60,MATCH(B35,'МО3 общие данные '!B42:B60,0)))</f>
        <v>-</v>
      </c>
      <c r="AK36" s="63" t="str">
        <f>(INDEX('МО3 общие данные '!H42:H60,MATCH(D35,'МО3 общие данные '!B42:B60,0)))</f>
        <v>-</v>
      </c>
      <c r="AL36" s="63" t="str">
        <f>(INDEX('МО3 общие данные '!H42:H60,MATCH(D35,'МО3 общие данные '!B42:B60,0)))</f>
        <v>-</v>
      </c>
      <c r="AM36" s="63" t="str">
        <f>(INDEX('МО3 общие данные '!H42:H60,MATCH(F35,'МО3 общие данные '!B42:B60,0)))</f>
        <v>-</v>
      </c>
      <c r="AN36" s="63" t="str">
        <f>(INDEX('МО3 общие данные '!H42:H60,MATCH(F35,'МО3 общие данные '!B42:B60,0)))</f>
        <v>-</v>
      </c>
      <c r="AO36" s="63" t="str">
        <f>(INDEX('МО3 общие данные '!H42:H60,MATCH(H35,'МО3 общие данные '!B42:B60,0)))</f>
        <v>-</v>
      </c>
      <c r="AP36" s="63" t="str">
        <f>(INDEX('МО3 общие данные '!H42:H60,MATCH(H35,'МО3 общие данные '!B42:B60,0)))</f>
        <v>-</v>
      </c>
      <c r="AQ36" s="63" t="str">
        <f>(INDEX('МО3 общие данные '!H42:H60,MATCH(J35,'МО3 общие данные '!B42:B60,0)))</f>
        <v>-</v>
      </c>
      <c r="AR36" s="63" t="str">
        <f>(INDEX('МО3 общие данные '!H42:H60,MATCH(J35,'МО3 общие данные '!B42:B60,0)))</f>
        <v>-</v>
      </c>
      <c r="AS36" s="63" t="str">
        <f>(INDEX('МО3 общие данные '!H42:H60,MATCH(L35,'МО3 общие данные '!B42:B60,0)))</f>
        <v>-</v>
      </c>
      <c r="AT36" s="63" t="str">
        <f>(INDEX('МО3 общие данные '!H42:H60,MATCH(L35,'МО3 общие данные '!B42:B60,0)))</f>
        <v>-</v>
      </c>
      <c r="AU36" s="63" t="str">
        <f>(INDEX('МО3 общие данные '!H42:H60,MATCH(N35,'МО3 общие данные '!B42:B60,0)))</f>
        <v>-</v>
      </c>
      <c r="AV36" s="63" t="str">
        <f>(INDEX('МО3 общие данные '!H42:H60,MATCH(N35,'МО3 общие данные '!B42:B60,0)))</f>
        <v>-</v>
      </c>
      <c r="AW36" s="63" t="str">
        <f>(INDEX('МО3 общие данные '!H42:H60,MATCH(P35,'МО3 общие данные '!B42:B60,0)))</f>
        <v>-</v>
      </c>
      <c r="AX36" s="63" t="str">
        <f>(INDEX('МО3 общие данные '!H42:H60,MATCH(P35,'МО3 общие данные '!B42:B60,0)))</f>
        <v>-</v>
      </c>
      <c r="AY36" s="63" t="str">
        <f>(INDEX('МО3 общие данные '!H42:H60,MATCH(R35,'МО3 общие данные '!B42:B60,0)))</f>
        <v>-</v>
      </c>
      <c r="AZ36" s="63" t="str">
        <f>(INDEX('МО3 общие данные '!H42:H60,MATCH(R35,'МО3 общие данные '!B42:B60,0)))</f>
        <v>-</v>
      </c>
      <c r="BA36" s="63" t="str">
        <f>(INDEX('МО3 общие данные '!H42:H60,MATCH(T35,'МО3 общие данные '!B42:B60,0)))</f>
        <v>-</v>
      </c>
      <c r="BB36" s="63" t="str">
        <f>(INDEX('МО3 общие данные '!H42:H60,MATCH(T35,'МО3 общие данные '!B42:B60,0)))</f>
        <v>-</v>
      </c>
      <c r="BC36" s="63" t="str">
        <f>(INDEX('МО3 общие данные '!H42:H60,MATCH(V35,'МО3 общие данные '!B42:B60,0)))</f>
        <v>-</v>
      </c>
      <c r="BD36" s="63" t="str">
        <f>(INDEX('МО3 общие данные '!H42:H60,MATCH(V35,'МО3 общие данные '!B42:B60,0)))</f>
        <v>-</v>
      </c>
      <c r="BE36" s="63" t="str">
        <f>(INDEX('МО3 общие данные '!H42:H60,MATCH(X35,'МО3 общие данные '!B42:B60,0)))</f>
        <v>-</v>
      </c>
      <c r="BF36" s="63" t="str">
        <f>(INDEX('МО3 общие данные '!H42:H60,MATCH(X35,'МО3 общие данные '!B42:B60,0)))</f>
        <v>-</v>
      </c>
      <c r="BG36" s="63" t="str">
        <f>(INDEX('МО3 общие данные '!H42:H60,MATCH(Z35,'МО3 общие данные '!B42:B60,0)))</f>
        <v>-</v>
      </c>
      <c r="BH36" s="63" t="str">
        <f>(INDEX('МО3 общие данные '!H42:H60,MATCH(Z35,'МО3 общие данные '!B42:B60,0)))</f>
        <v>-</v>
      </c>
      <c r="BI36" s="63" t="str">
        <f>(INDEX('МО3 общие данные '!H42:H60,MATCH(AB35,'МО3 общие данные '!B42:B60,0)))</f>
        <v>-</v>
      </c>
      <c r="BJ36" s="63" t="str">
        <f>(INDEX('МО3 общие данные '!H42:H60,MATCH(AB35,'МО3 общие данные '!B42:B60,0)))</f>
        <v>-</v>
      </c>
      <c r="BK36" s="63" t="str">
        <f>(INDEX('МО3 общие данные '!H42:H60,MATCH(AD35,'МО3 общие данные '!B42:B60,0)))</f>
        <v>-</v>
      </c>
      <c r="BL36" s="63" t="str">
        <f>(INDEX('МО3 общие данные '!H42:H60,MATCH(AD35,'МО3 общие данные '!B42:B60,0)))</f>
        <v>-</v>
      </c>
    </row>
    <row r="37" spans="1:64" s="180" customFormat="1" x14ac:dyDescent="0.25">
      <c r="A37" s="181" t="s">
        <v>18</v>
      </c>
      <c r="B37" s="391" t="str">
        <f>IF(B35&gt;0,"Д",IF(B35=0," "))</f>
        <v xml:space="preserve"> </v>
      </c>
      <c r="C37" s="392"/>
      <c r="D37" s="391" t="str">
        <f t="shared" ref="D37:Z37" si="36">IF(D35&gt;0,"Д",IF(D35=0," "))</f>
        <v xml:space="preserve"> </v>
      </c>
      <c r="E37" s="392"/>
      <c r="F37" s="391" t="str">
        <f t="shared" si="36"/>
        <v xml:space="preserve"> </v>
      </c>
      <c r="G37" s="392"/>
      <c r="H37" s="391" t="str">
        <f t="shared" si="36"/>
        <v xml:space="preserve"> </v>
      </c>
      <c r="I37" s="392"/>
      <c r="J37" s="391" t="str">
        <f t="shared" si="36"/>
        <v xml:space="preserve"> </v>
      </c>
      <c r="K37" s="392"/>
      <c r="L37" s="391" t="str">
        <f t="shared" si="36"/>
        <v xml:space="preserve"> </v>
      </c>
      <c r="M37" s="392"/>
      <c r="N37" s="391" t="str">
        <f t="shared" si="36"/>
        <v xml:space="preserve"> </v>
      </c>
      <c r="O37" s="392"/>
      <c r="P37" s="391" t="str">
        <f t="shared" si="36"/>
        <v xml:space="preserve"> </v>
      </c>
      <c r="Q37" s="392"/>
      <c r="R37" s="391" t="str">
        <f t="shared" si="36"/>
        <v xml:space="preserve"> </v>
      </c>
      <c r="S37" s="392"/>
      <c r="T37" s="391" t="str">
        <f t="shared" si="36"/>
        <v xml:space="preserve"> </v>
      </c>
      <c r="U37" s="392"/>
      <c r="V37" s="391" t="str">
        <f t="shared" si="36"/>
        <v xml:space="preserve"> </v>
      </c>
      <c r="W37" s="392"/>
      <c r="X37" s="391" t="str">
        <f t="shared" si="36"/>
        <v xml:space="preserve"> </v>
      </c>
      <c r="Y37" s="392"/>
      <c r="Z37" s="391" t="str">
        <f t="shared" si="36"/>
        <v xml:space="preserve"> </v>
      </c>
      <c r="AA37" s="392"/>
      <c r="AB37" s="391" t="str">
        <f t="shared" ref="AB37" si="37">IF(AB35&gt;0,"Д",IF(AB35=0," "))</f>
        <v xml:space="preserve"> </v>
      </c>
      <c r="AC37" s="392"/>
      <c r="AD37" s="391" t="str">
        <f t="shared" ref="AD37" si="38">IF(AD35&gt;0,"Д",IF(AD35=0," "))</f>
        <v xml:space="preserve"> </v>
      </c>
      <c r="AE37" s="392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64" s="180" customFormat="1" x14ac:dyDescent="0.25">
      <c r="A38" s="179"/>
      <c r="B38" s="389">
        <f>'гр9 МО3'!B20</f>
        <v>0</v>
      </c>
      <c r="C38" s="390" t="str">
        <f>IF(B38=1,"час",IF(B38=0," ",IF(B38&gt;4,"часов","часа")))</f>
        <v xml:space="preserve"> </v>
      </c>
      <c r="D38" s="389">
        <f>'гр9 МО3'!C20</f>
        <v>0</v>
      </c>
      <c r="E38" s="390" t="str">
        <f t="shared" ref="E38" si="39">IF(D38=1,"час",IF(D38=0," ",IF(D38&gt;4,"часов","часа")))</f>
        <v xml:space="preserve"> </v>
      </c>
      <c r="F38" s="389">
        <f>'гр9 МО3'!D20</f>
        <v>0</v>
      </c>
      <c r="G38" s="390" t="str">
        <f t="shared" ref="G38" si="40">IF(F38=1,"час",IF(F38=0," ",IF(F38&gt;4,"часов","часа")))</f>
        <v xml:space="preserve"> </v>
      </c>
      <c r="H38" s="389">
        <f>'гр9 МО3'!E20</f>
        <v>0</v>
      </c>
      <c r="I38" s="390" t="str">
        <f t="shared" ref="I38" si="41">IF(H38=1,"час",IF(H38=0," ",IF(H38&gt;4,"часов","часа")))</f>
        <v xml:space="preserve"> </v>
      </c>
      <c r="J38" s="389">
        <f>'гр9 МО3'!F20</f>
        <v>0</v>
      </c>
      <c r="K38" s="390" t="str">
        <f t="shared" ref="K38" si="42">IF(J38=1,"час",IF(J38=0," ",IF(J38&gt;4,"часов","часа")))</f>
        <v xml:space="preserve"> </v>
      </c>
      <c r="L38" s="389">
        <f>'гр9 МО3'!G20</f>
        <v>0</v>
      </c>
      <c r="M38" s="390" t="str">
        <f t="shared" ref="M38" si="43">IF(L38=1,"час",IF(L38=0," ",IF(L38&gt;4,"часов","часа")))</f>
        <v xml:space="preserve"> </v>
      </c>
      <c r="N38" s="389">
        <f>'гр9 МО3'!H20</f>
        <v>0</v>
      </c>
      <c r="O38" s="390" t="str">
        <f t="shared" ref="O38" si="44">IF(N38=1,"час",IF(N38=0," ",IF(N38&gt;4,"часов","часа")))</f>
        <v xml:space="preserve"> </v>
      </c>
      <c r="P38" s="389">
        <f>'гр9 МО3'!I20</f>
        <v>0</v>
      </c>
      <c r="Q38" s="390" t="str">
        <f t="shared" ref="Q38" si="45">IF(P38=1,"час",IF(P38=0," ",IF(P38&gt;4,"часов","часа")))</f>
        <v xml:space="preserve"> </v>
      </c>
      <c r="R38" s="389">
        <f>'гр9 МО3'!J20</f>
        <v>0</v>
      </c>
      <c r="S38" s="390" t="str">
        <f t="shared" ref="S38" si="46">IF(R38=1,"час",IF(R38=0," ",IF(R38&gt;4,"часов","часа")))</f>
        <v xml:space="preserve"> </v>
      </c>
      <c r="T38" s="389">
        <f>'гр9 МО3'!K20</f>
        <v>0</v>
      </c>
      <c r="U38" s="390" t="str">
        <f t="shared" ref="U38" si="47">IF(T38=1,"час",IF(T38=0," ",IF(T38&gt;4,"часов","часа")))</f>
        <v xml:space="preserve"> </v>
      </c>
      <c r="V38" s="389">
        <f>'гр9 МО3'!L20</f>
        <v>0</v>
      </c>
      <c r="W38" s="390" t="str">
        <f t="shared" ref="W38" si="48">IF(V38=1,"час",IF(V38=0," ",IF(V38&gt;4,"часов","часа")))</f>
        <v xml:space="preserve"> </v>
      </c>
      <c r="X38" s="389">
        <f>'гр9 МО3'!M20</f>
        <v>0</v>
      </c>
      <c r="Y38" s="390" t="str">
        <f t="shared" ref="Y38" si="49">IF(X38=1,"час",IF(X38=0," ",IF(X38&gt;4,"часов","часа")))</f>
        <v xml:space="preserve"> </v>
      </c>
      <c r="Z38" s="389">
        <f>'гр9 МО3'!N20</f>
        <v>0</v>
      </c>
      <c r="AA38" s="390" t="str">
        <f t="shared" ref="AA38" si="50">IF(Z38=1,"час",IF(Z38=0," ",IF(Z38&gt;4,"часов","часа")))</f>
        <v xml:space="preserve"> </v>
      </c>
      <c r="AB38" s="389">
        <f>'гр9 МО3'!O20</f>
        <v>0</v>
      </c>
      <c r="AC38" s="390" t="str">
        <f t="shared" ref="AC38" si="51">IF(AB38=1,"час",IF(AB38=0," ",IF(AB38&gt;4,"часов","часа")))</f>
        <v xml:space="preserve"> </v>
      </c>
      <c r="AD38" s="389">
        <f>'гр9 МО3'!P20</f>
        <v>0</v>
      </c>
      <c r="AE38" s="390" t="str">
        <f t="shared" ref="AE38" si="52">IF(AD38=1,"час",IF(AD38=0," ",IF(AD38&gt;4,"часов","часа")))</f>
        <v xml:space="preserve"> </v>
      </c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</row>
    <row r="39" spans="1:64" s="180" customFormat="1" ht="24" customHeight="1" x14ac:dyDescent="0.25">
      <c r="A39" s="179">
        <v>9</v>
      </c>
      <c r="B39" s="385" t="str">
        <f>IF('МО3 общие данные '!E16=1,AI39,AJ39)</f>
        <v>-</v>
      </c>
      <c r="C39" s="386"/>
      <c r="D39" s="385" t="str">
        <f>IF('МО3 общие данные '!E17=1,AK39,AL39)</f>
        <v>-</v>
      </c>
      <c r="E39" s="386"/>
      <c r="F39" s="385" t="str">
        <f>IF('МО3 общие данные '!E18=1,AM39,AN39)</f>
        <v>-</v>
      </c>
      <c r="G39" s="386"/>
      <c r="H39" s="385" t="str">
        <f>IF('МО3 общие данные '!E19=1,AO39,AP39)</f>
        <v>-</v>
      </c>
      <c r="I39" s="386"/>
      <c r="J39" s="385" t="str">
        <f>IF('МО3 общие данные '!E20=1,AQ39,AR39)</f>
        <v>-</v>
      </c>
      <c r="K39" s="386"/>
      <c r="L39" s="385" t="str">
        <f>IF('МО3 общие данные '!E21=1,AS39,AT39)</f>
        <v>-</v>
      </c>
      <c r="M39" s="386"/>
      <c r="N39" s="385" t="str">
        <f>IF('МО3 общие данные '!E22=1,AU39,AV39)</f>
        <v>-</v>
      </c>
      <c r="O39" s="386"/>
      <c r="P39" s="385" t="str">
        <f>IF('МО3 общие данные '!E23=1,AW39,AX39)</f>
        <v>-</v>
      </c>
      <c r="Q39" s="386"/>
      <c r="R39" s="385" t="str">
        <f>IF('МО3 общие данные '!E24=1,AY39,AZ39)</f>
        <v>-</v>
      </c>
      <c r="S39" s="386"/>
      <c r="T39" s="385" t="str">
        <f>IF('МО3 общие данные '!E25=1,BA39,BB39)</f>
        <v>-</v>
      </c>
      <c r="U39" s="386"/>
      <c r="V39" s="385" t="str">
        <f>IF('МО3 общие данные '!E26=1,BC39,BD39)</f>
        <v>-</v>
      </c>
      <c r="W39" s="386"/>
      <c r="X39" s="385" t="str">
        <f>IF('МО3 общие данные '!E27=1,BE39,BF39)</f>
        <v>-</v>
      </c>
      <c r="Y39" s="386"/>
      <c r="Z39" s="385" t="str">
        <f>IF('МО3 общие данные '!E28=1,BG39,BH39)</f>
        <v>-</v>
      </c>
      <c r="AA39" s="386"/>
      <c r="AB39" s="385" t="str">
        <f>IF('МО3 общие данные '!G29=1,BI39,BJ39)</f>
        <v>-</v>
      </c>
      <c r="AC39" s="386"/>
      <c r="AD39" s="385" t="str">
        <f>IF('МО3 общие данные '!I30=1,BK39,BL39)</f>
        <v>-</v>
      </c>
      <c r="AE39" s="386"/>
      <c r="AI39" s="63" t="str">
        <f>(INDEX('МО3 общие данные '!F42:F60,MATCH(B38,'МО3 общие данные '!B42:B60,0)))</f>
        <v>-</v>
      </c>
      <c r="AJ39" s="63" t="str">
        <f>(INDEX('МО3 общие данные '!F42:F60,MATCH(B38,'МО3 общие данные '!B42:B60,0)))</f>
        <v>-</v>
      </c>
      <c r="AK39" s="63" t="str">
        <f>(INDEX('МО3 общие данные '!F42:F60,MATCH(D38,'МО3 общие данные '!B42:B60,0)))</f>
        <v>-</v>
      </c>
      <c r="AL39" s="63" t="str">
        <f>(INDEX('МО3 общие данные '!F42:F60,MATCH(D38,'МО3 общие данные '!B42:B60,0)))</f>
        <v>-</v>
      </c>
      <c r="AM39" s="63" t="str">
        <f>(INDEX('МО3 общие данные '!F42:F60,MATCH(F38,'МО3 общие данные '!B42:B60,0)))</f>
        <v>-</v>
      </c>
      <c r="AN39" s="63" t="str">
        <f>(INDEX('МО3 общие данные '!F42:F60,MATCH(F38,'МО3 общие данные '!B42:B60,0)))</f>
        <v>-</v>
      </c>
      <c r="AO39" s="63" t="str">
        <f>(INDEX('МО3 общие данные '!F42:F60,MATCH(H38,'МО3 общие данные '!B42:B60,0)))</f>
        <v>-</v>
      </c>
      <c r="AP39" s="63" t="str">
        <f>(INDEX('МО3 общие данные '!F42:F60,MATCH(H38,'МО3 общие данные '!B42:B60,0)))</f>
        <v>-</v>
      </c>
      <c r="AQ39" s="63" t="str">
        <f>(INDEX('МО3 общие данные '!F42:F60,MATCH(J38,'МО3 общие данные '!B42:B60,0)))</f>
        <v>-</v>
      </c>
      <c r="AR39" s="63" t="str">
        <f>(INDEX('МО3 общие данные '!F42:F60,MATCH(J38,'МО3 общие данные '!B42:B60,0)))</f>
        <v>-</v>
      </c>
      <c r="AS39" s="63" t="str">
        <f>(INDEX('МО3 общие данные '!F42:F60,MATCH(L38,'МО3 общие данные '!B42:B60,0)))</f>
        <v>-</v>
      </c>
      <c r="AT39" s="63" t="str">
        <f>(INDEX('МО3 общие данные '!F42:F60,MATCH(L38,'МО3 общие данные '!B42:B60,0)))</f>
        <v>-</v>
      </c>
      <c r="AU39" s="63" t="str">
        <f>(INDEX('МО3 общие данные '!F42:F60,MATCH(N38,'МО3 общие данные '!B42:B60,0)))</f>
        <v>-</v>
      </c>
      <c r="AV39" s="63" t="str">
        <f>(INDEX('МО3 общие данные '!F42:F60,MATCH(N38,'МО3 общие данные '!B42:B60,0)))</f>
        <v>-</v>
      </c>
      <c r="AW39" s="63" t="str">
        <f>(INDEX('МО3 общие данные '!F42:F60,MATCH(P38,'МО3 общие данные '!B42:B60,0)))</f>
        <v>-</v>
      </c>
      <c r="AX39" s="63" t="str">
        <f>(INDEX('МО3 общие данные '!F42:F60,MATCH(P38,'МО3 общие данные '!B42:B60,0)))</f>
        <v>-</v>
      </c>
      <c r="AY39" s="63" t="str">
        <f>(INDEX('МО3 общие данные '!F42:F60,MATCH(R38,'МО3 общие данные '!B42:B60,0)))</f>
        <v>-</v>
      </c>
      <c r="AZ39" s="63" t="str">
        <f>(INDEX('МО3 общие данные '!F42:F60,MATCH(R38,'МО3 общие данные '!B42:B60,0)))</f>
        <v>-</v>
      </c>
      <c r="BA39" s="63" t="str">
        <f>(INDEX('МО3 общие данные '!F42:F60,MATCH(T38,'МО3 общие данные '!B42:B60,0)))</f>
        <v>-</v>
      </c>
      <c r="BB39" s="63" t="str">
        <f>(INDEX('МО3 общие данные '!F42:F60,MATCH(T38,'МО3 общие данные '!B42:B60,0)))</f>
        <v>-</v>
      </c>
      <c r="BC39" s="63" t="str">
        <f>(INDEX('МО3 общие данные '!F42:F60,MATCH(V38,'МО3 общие данные '!B42:B60,0)))</f>
        <v>-</v>
      </c>
      <c r="BD39" s="63" t="str">
        <f>(INDEX('МО3 общие данные '!F42:F60,MATCH(V38,'МО3 общие данные '!B42:B60,0)))</f>
        <v>-</v>
      </c>
      <c r="BE39" s="63" t="str">
        <f>(INDEX('МО3 общие данные '!F42:F60,MATCH(X38,'МО3 общие данные '!B42:B60,0)))</f>
        <v>-</v>
      </c>
      <c r="BF39" s="63" t="str">
        <f>(INDEX('МО3 общие данные '!F42:F60,MATCH(X38,'МО3 общие данные '!B42:B60,0)))</f>
        <v>-</v>
      </c>
      <c r="BG39" s="63" t="str">
        <f>(INDEX('МО3 общие данные '!F42:F60,MATCH(Z38,'МО3 общие данные '!B42:B60,0)))</f>
        <v>-</v>
      </c>
      <c r="BH39" s="63" t="str">
        <f>(INDEX('МО3 общие данные '!F42:F60,MATCH(Z38,'МО3 общие данные '!B42:B60,0)))</f>
        <v>-</v>
      </c>
      <c r="BI39" s="63" t="str">
        <f>(INDEX('МО3 общие данные '!F42:F60,MATCH(AB38,'МО3 общие данные '!B42:B60,0)))</f>
        <v>-</v>
      </c>
      <c r="BJ39" s="63" t="str">
        <f>(INDEX('МО3 общие данные '!F42:F60,MATCH(AB38,'МО3 общие данные '!B42:B60,0)))</f>
        <v>-</v>
      </c>
      <c r="BK39" s="63" t="str">
        <f>(INDEX('МО3 общие данные '!F42:F60,MATCH(AD38,'МО3 общие данные '!B42:B60,0)))</f>
        <v>-</v>
      </c>
      <c r="BL39" s="63" t="str">
        <f>(INDEX('МО3 общие данные '!F42:F60,MATCH(AD38,'МО3 общие данные '!B42:B60,0)))</f>
        <v>-</v>
      </c>
    </row>
    <row r="40" spans="1:64" s="180" customFormat="1" x14ac:dyDescent="0.25">
      <c r="A40" s="181" t="s">
        <v>143</v>
      </c>
      <c r="B40" s="391" t="str">
        <f>IF(B38&gt;0,"Д",IF(B38=0," "))</f>
        <v xml:space="preserve"> </v>
      </c>
      <c r="C40" s="392"/>
      <c r="D40" s="391" t="str">
        <f t="shared" ref="D40" si="53">IF(D38&gt;0,"Д",IF(D38=0," "))</f>
        <v xml:space="preserve"> </v>
      </c>
      <c r="E40" s="392"/>
      <c r="F40" s="391" t="str">
        <f t="shared" ref="F40" si="54">IF(F38&gt;0,"Д",IF(F38=0," "))</f>
        <v xml:space="preserve"> </v>
      </c>
      <c r="G40" s="392"/>
      <c r="H40" s="391" t="str">
        <f t="shared" ref="H40" si="55">IF(H38&gt;0,"Д",IF(H38=0," "))</f>
        <v xml:space="preserve"> </v>
      </c>
      <c r="I40" s="392"/>
      <c r="J40" s="391" t="str">
        <f t="shared" ref="J40" si="56">IF(J38&gt;0,"Д",IF(J38=0," "))</f>
        <v xml:space="preserve"> </v>
      </c>
      <c r="K40" s="392"/>
      <c r="L40" s="391" t="str">
        <f t="shared" ref="L40" si="57">IF(L38&gt;0,"Д",IF(L38=0," "))</f>
        <v xml:space="preserve"> </v>
      </c>
      <c r="M40" s="392"/>
      <c r="N40" s="391" t="str">
        <f t="shared" ref="N40" si="58">IF(N38&gt;0,"Д",IF(N38=0," "))</f>
        <v xml:space="preserve"> </v>
      </c>
      <c r="O40" s="392"/>
      <c r="P40" s="391" t="str">
        <f t="shared" ref="P40" si="59">IF(P38&gt;0,"Д",IF(P38=0," "))</f>
        <v xml:space="preserve"> </v>
      </c>
      <c r="Q40" s="392"/>
      <c r="R40" s="391" t="str">
        <f t="shared" ref="R40" si="60">IF(R38&gt;0,"Д",IF(R38=0," "))</f>
        <v xml:space="preserve"> </v>
      </c>
      <c r="S40" s="392"/>
      <c r="T40" s="391" t="str">
        <f t="shared" ref="T40" si="61">IF(T38&gt;0,"Д",IF(T38=0," "))</f>
        <v xml:space="preserve"> </v>
      </c>
      <c r="U40" s="392"/>
      <c r="V40" s="391" t="str">
        <f t="shared" ref="V40" si="62">IF(V38&gt;0,"Д",IF(V38=0," "))</f>
        <v xml:space="preserve"> </v>
      </c>
      <c r="W40" s="392"/>
      <c r="X40" s="391" t="str">
        <f t="shared" ref="X40" si="63">IF(X38&gt;0,"Д",IF(X38=0," "))</f>
        <v xml:space="preserve"> </v>
      </c>
      <c r="Y40" s="392"/>
      <c r="Z40" s="391" t="str">
        <f t="shared" ref="Z40:AD40" si="64">IF(Z38&gt;0,"Д",IF(Z38=0," "))</f>
        <v xml:space="preserve"> </v>
      </c>
      <c r="AA40" s="392"/>
      <c r="AB40" s="391" t="str">
        <f t="shared" si="64"/>
        <v xml:space="preserve"> </v>
      </c>
      <c r="AC40" s="392"/>
      <c r="AD40" s="391" t="str">
        <f t="shared" si="64"/>
        <v xml:space="preserve"> </v>
      </c>
      <c r="AE40" s="392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</row>
    <row r="41" spans="1:64" x14ac:dyDescent="0.25">
      <c r="A41" s="128"/>
      <c r="B41" s="327">
        <f>'гр9 МО3'!B21</f>
        <v>0</v>
      </c>
      <c r="C41" s="328" t="str">
        <f>IF(B41=1,"час",IF(B41=0," ",IF(B41&gt;4,"часов","часа")))</f>
        <v xml:space="preserve"> </v>
      </c>
      <c r="D41" s="327">
        <f>'гр9 МО3'!C21</f>
        <v>0</v>
      </c>
      <c r="E41" s="328" t="str">
        <f>IF(D41=1,"час",IF(D41=0," ",IF(D41&gt;4,"часов","часа")))</f>
        <v xml:space="preserve"> </v>
      </c>
      <c r="F41" s="327">
        <f>'гр9 МО3'!D21</f>
        <v>0</v>
      </c>
      <c r="G41" s="328" t="str">
        <f>IF(F41=1,"час",IF(F41=0," ",IF(F41&gt;4,"часов","часа")))</f>
        <v xml:space="preserve"> </v>
      </c>
      <c r="H41" s="327">
        <f>'гр9 МО3'!E21</f>
        <v>0</v>
      </c>
      <c r="I41" s="328" t="str">
        <f>IF(H41=1,"час",IF(H41=0," ",IF(H41&gt;4,"часов","часа")))</f>
        <v xml:space="preserve"> </v>
      </c>
      <c r="J41" s="327">
        <f>'гр9 МО3'!F21</f>
        <v>0</v>
      </c>
      <c r="K41" s="328" t="str">
        <f>IF(J41=1,"час",IF(J41=0," ",IF(J41&gt;4,"часов","часа")))</f>
        <v xml:space="preserve"> </v>
      </c>
      <c r="L41" s="327">
        <f>'гр9 МО3'!G21</f>
        <v>0</v>
      </c>
      <c r="M41" s="328" t="str">
        <f>IF(L41=1,"час",IF(L41=0," ",IF(L41&gt;4,"часов","часа")))</f>
        <v xml:space="preserve"> </v>
      </c>
      <c r="N41" s="327">
        <f>'гр9 МО3'!H21</f>
        <v>0</v>
      </c>
      <c r="O41" s="328" t="str">
        <f>IF(N41=1,"час",IF(N41=0," ",IF(N41&gt;4,"часов","часа")))</f>
        <v xml:space="preserve"> </v>
      </c>
      <c r="P41" s="327">
        <f>'гр9 МО3'!I21</f>
        <v>0</v>
      </c>
      <c r="Q41" s="328" t="str">
        <f>IF(P41=1,"час",IF(P41=0," ",IF(P41&gt;4,"часов","часа")))</f>
        <v xml:space="preserve"> </v>
      </c>
      <c r="R41" s="327">
        <f>'гр9 МО3'!J21</f>
        <v>0</v>
      </c>
      <c r="S41" s="328" t="str">
        <f>IF(R41=1,"час",IF(R41=0," ",IF(R41&gt;4,"часов","часа")))</f>
        <v xml:space="preserve"> </v>
      </c>
      <c r="T41" s="327">
        <f>'гр9 МО3'!K21</f>
        <v>0</v>
      </c>
      <c r="U41" s="328" t="str">
        <f>IF(T41=1,"час",IF(T41=0," ",IF(T41&gt;4,"часов","часа")))</f>
        <v xml:space="preserve"> </v>
      </c>
      <c r="V41" s="327">
        <f>'гр9 МО3'!L21</f>
        <v>0</v>
      </c>
      <c r="W41" s="328" t="str">
        <f>IF(V41=1,"час",IF(V41=0," ",IF(V41&gt;4,"часов","часа")))</f>
        <v xml:space="preserve"> </v>
      </c>
      <c r="X41" s="327">
        <f>'гр9 МО3'!M21</f>
        <v>0</v>
      </c>
      <c r="Y41" s="328" t="str">
        <f>IF(X41=1,"час",IF(X41=0," ",IF(X41&gt;4,"часов","часа")))</f>
        <v xml:space="preserve"> </v>
      </c>
      <c r="Z41" s="327">
        <f>'гр9 МО3'!N21</f>
        <v>0</v>
      </c>
      <c r="AA41" s="328" t="str">
        <f>IF(Z41=1,"час",IF(Z41=0," ",IF(Z41&gt;4,"часов","часа")))</f>
        <v xml:space="preserve"> </v>
      </c>
      <c r="AB41" s="327">
        <f>'гр9 МО3'!O21</f>
        <v>0</v>
      </c>
      <c r="AC41" s="328" t="str">
        <f t="shared" ref="AC41" si="65">IF(AB41=1,"час",IF(AB41=0," ",IF(AB41&gt;4,"часов","часа")))</f>
        <v xml:space="preserve"> </v>
      </c>
      <c r="AD41" s="327">
        <f>'гр9 МО3'!P21</f>
        <v>0</v>
      </c>
      <c r="AE41" s="328" t="str">
        <f t="shared" ref="AE41" si="66">IF(AD41=1,"час",IF(AD41=0," ",IF(AD41&gt;4,"часов","часа")))</f>
        <v xml:space="preserve"> </v>
      </c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5"/>
    </row>
    <row r="42" spans="1:64" ht="24" customHeight="1" x14ac:dyDescent="0.25">
      <c r="A42" s="128">
        <v>9</v>
      </c>
      <c r="B42" s="298" t="str">
        <f>IF('МО3 общие данные '!E16=1,AI42,AJ42)</f>
        <v>-</v>
      </c>
      <c r="C42" s="299"/>
      <c r="D42" s="298" t="str">
        <f>IF('МО3 общие данные '!E17=1,AK42,AL42)</f>
        <v>-</v>
      </c>
      <c r="E42" s="299"/>
      <c r="F42" s="298" t="str">
        <f>IF('МО3 общие данные '!E18=1,AM42,AN42)</f>
        <v>-</v>
      </c>
      <c r="G42" s="299"/>
      <c r="H42" s="298" t="str">
        <f>IF('МО3 общие данные '!E19=1,AO42,AP42)</f>
        <v>-</v>
      </c>
      <c r="I42" s="299"/>
      <c r="J42" s="298" t="str">
        <f>IF('МО3 общие данные '!E20=1,AQ42,AR42)</f>
        <v>-</v>
      </c>
      <c r="K42" s="299"/>
      <c r="L42" s="298" t="str">
        <f>IF('МО3 общие данные '!E21=1,AS42,AT42)</f>
        <v>-</v>
      </c>
      <c r="M42" s="299"/>
      <c r="N42" s="298" t="str">
        <f>IF('МО3 общие данные '!E22=1,AU42,AV42)</f>
        <v>-</v>
      </c>
      <c r="O42" s="299"/>
      <c r="P42" s="298" t="str">
        <f>IF('МО3 общие данные '!E23=1,AW42,AX42)</f>
        <v>-</v>
      </c>
      <c r="Q42" s="299"/>
      <c r="R42" s="298" t="str">
        <f>IF('МО3 общие данные '!E24=1,AY42,AZ42)</f>
        <v>-</v>
      </c>
      <c r="S42" s="299"/>
      <c r="T42" s="298" t="str">
        <f>IF('МО3 общие данные '!E25=1,BA42,BB42)</f>
        <v>-</v>
      </c>
      <c r="U42" s="299"/>
      <c r="V42" s="298" t="str">
        <f>IF('МО3 общие данные '!E26=1,BC42,BD42)</f>
        <v>-</v>
      </c>
      <c r="W42" s="299"/>
      <c r="X42" s="298" t="str">
        <f>IF('МО3 общие данные '!E27=1,BE42,BF42)</f>
        <v>-</v>
      </c>
      <c r="Y42" s="299"/>
      <c r="Z42" s="298" t="str">
        <f>IF('МО3 общие данные '!E28=1,BG42,BH42)</f>
        <v>-</v>
      </c>
      <c r="AA42" s="299"/>
      <c r="AB42" s="298" t="str">
        <f>IF('МО3 общие данные '!E29=1,BI42,BJ42)</f>
        <v>-</v>
      </c>
      <c r="AC42" s="299"/>
      <c r="AD42" s="298" t="str">
        <f>IF('МО3 общие данные '!E30=1,BK42,BL42)</f>
        <v>-</v>
      </c>
      <c r="AE42" s="299"/>
      <c r="AI42" s="85" t="str">
        <f>(INDEX('МО3 общие данные '!C42:C60,MATCH(B41,'МО3 общие данные '!B42:B60,0)))</f>
        <v>-</v>
      </c>
      <c r="AJ42" s="85" t="str">
        <f>(INDEX('МО3 общие данные '!D42:D60,MATCH(B41,'МО3 общие данные '!B42:B60,0)))</f>
        <v>-</v>
      </c>
      <c r="AK42" s="85" t="str">
        <f>(INDEX('МО3 общие данные '!C42:C60,MATCH(D41,'МО3 общие данные '!B42:B60,0)))</f>
        <v>-</v>
      </c>
      <c r="AL42" s="85" t="str">
        <f>(INDEX('МО3 общие данные '!D42:D60,MATCH(D41,'МО3 общие данные '!B42:B60,0)))</f>
        <v>-</v>
      </c>
      <c r="AM42" s="85" t="str">
        <f>(INDEX('МО3 общие данные '!C42:C60,MATCH(F41,'МО3 общие данные '!B42:B60,0)))</f>
        <v>-</v>
      </c>
      <c r="AN42" s="85" t="str">
        <f>(INDEX('МО3 общие данные '!D42:D60,MATCH(F41,'МО3 общие данные '!B42:B60,0)))</f>
        <v>-</v>
      </c>
      <c r="AO42" s="85" t="str">
        <f>(INDEX('МО3 общие данные '!C42:C60,MATCH(H41,'МО3 общие данные '!B42:B60,0)))</f>
        <v>-</v>
      </c>
      <c r="AP42" s="85" t="str">
        <f>(INDEX('МО3 общие данные '!D42:D60,MATCH(H41,'МО3 общие данные '!B42:B60,0)))</f>
        <v>-</v>
      </c>
      <c r="AQ42" s="85" t="str">
        <f>(INDEX('МО3 общие данные '!C42:C60,MATCH(J41,'МО3 общие данные '!B42:B60,0)))</f>
        <v>-</v>
      </c>
      <c r="AR42" s="85" t="str">
        <f>(INDEX('МО3 общие данные '!D42:D60,MATCH(J41,'МО3 общие данные '!B42:B60,0)))</f>
        <v>-</v>
      </c>
      <c r="AS42" s="85" t="str">
        <f>(INDEX('МО3 общие данные '!C42:C60,MATCH(L41,'МО3 общие данные '!B42:B60,0)))</f>
        <v>-</v>
      </c>
      <c r="AT42" s="85" t="str">
        <f>(INDEX('МО3 общие данные '!D42:D60,MATCH(L41,'МО3 общие данные '!B42:B60,0)))</f>
        <v>-</v>
      </c>
      <c r="AU42" s="85" t="str">
        <f>(INDEX('МО3 общие данные '!C42:C60,MATCH(N41,'МО3 общие данные '!B42:B60,0)))</f>
        <v>-</v>
      </c>
      <c r="AV42" s="85" t="str">
        <f>(INDEX('МО3 общие данные '!D42:D60,MATCH(N41,'МО3 общие данные '!B42:B60,0)))</f>
        <v>-</v>
      </c>
      <c r="AW42" s="85" t="str">
        <f>(INDEX('МО3 общие данные '!C42:C60,MATCH(P41,'МО3 общие данные '!B42:B60,0)))</f>
        <v>-</v>
      </c>
      <c r="AX42" s="85" t="str">
        <f>(INDEX('МО3 общие данные '!D42:D60,MATCH(P41,'МО3 общие данные '!B42:B60,0)))</f>
        <v>-</v>
      </c>
      <c r="AY42" s="85" t="str">
        <f>(INDEX('МО3 общие данные '!C42:C60,MATCH(R41,'МО3 общие данные '!B42:B60,0)))</f>
        <v>-</v>
      </c>
      <c r="AZ42" s="85" t="str">
        <f>(INDEX('МО3 общие данные '!D42:D60,MATCH(R41,'МО3 общие данные '!B42:B60,0)))</f>
        <v>-</v>
      </c>
      <c r="BA42" s="85" t="str">
        <f>(INDEX('МО3 общие данные '!C42:C60,MATCH(T41,'МО3 общие данные '!B42:B60,0)))</f>
        <v>-</v>
      </c>
      <c r="BB42" s="85" t="str">
        <f>(INDEX('МО3 общие данные '!D42:D60,MATCH(T41,'МО3 общие данные '!B42:B60,0)))</f>
        <v>-</v>
      </c>
      <c r="BC42" s="85" t="str">
        <f>(INDEX('МО3 общие данные '!C42:C60,MATCH(V41,'МО3 общие данные '!B42:B60,0)))</f>
        <v>-</v>
      </c>
      <c r="BD42" s="85" t="str">
        <f>(INDEX('МО3 общие данные '!D42:D60,MATCH(V41,'МО3 общие данные '!B42:B60,0)))</f>
        <v>-</v>
      </c>
      <c r="BE42" s="85" t="str">
        <f>(INDEX('МО3 общие данные '!C42:C60,MATCH(X41,'МО3 общие данные '!B42:B60,0)))</f>
        <v>-</v>
      </c>
      <c r="BF42" s="85" t="str">
        <f>(INDEX('МО3 общие данные '!D42:D60,MATCH(X41,'МО3 общие данные '!B42:B60,0)))</f>
        <v>-</v>
      </c>
      <c r="BG42" s="85" t="str">
        <f>(INDEX('МО3 общие данные '!C42:C60,MATCH(Z41,'МО3 общие данные '!B42:B60,0)))</f>
        <v>-</v>
      </c>
      <c r="BH42" s="85" t="str">
        <f>(INDEX('МО3 общие данные '!D42:D60,MATCH(Z41,'МО3 общие данные '!B42:B60,0)))</f>
        <v>-</v>
      </c>
      <c r="BI42" s="85" t="str">
        <f>(INDEX('МО3 общие данные '!C42:C60,MATCH(AB41,'МО3 общие данные '!B42:B60,0)))</f>
        <v>-</v>
      </c>
      <c r="BJ42" s="85" t="str">
        <f>(INDEX('МО3 общие данные '!D42:D60,MATCH(AB41,'МО3 общие данные '!B42:B60,0)))</f>
        <v>-</v>
      </c>
      <c r="BK42" s="85" t="str">
        <f>(INDEX('МО3 общие данные '!C42:C60,MATCH(AD41,'МО3 общие данные '!B42:B60,0)))</f>
        <v>-</v>
      </c>
      <c r="BL42" s="85" t="str">
        <f>(INDEX('МО3 общие данные '!D42:D60,MATCH(AD41,'МО3 общие данные '!B42:B60,0)))</f>
        <v>-</v>
      </c>
    </row>
    <row r="43" spans="1:64" x14ac:dyDescent="0.25">
      <c r="A43" s="129"/>
      <c r="B43" s="329" t="str">
        <f>IF(B41&gt;0,"Д",IF(B41=0," "))</f>
        <v xml:space="preserve"> </v>
      </c>
      <c r="C43" s="330"/>
      <c r="D43" s="329" t="str">
        <f t="shared" ref="D43:Z43" si="67">IF(D41&gt;0,"Д",IF(D41=0," "))</f>
        <v xml:space="preserve"> </v>
      </c>
      <c r="E43" s="330"/>
      <c r="F43" s="329" t="str">
        <f t="shared" si="67"/>
        <v xml:space="preserve"> </v>
      </c>
      <c r="G43" s="330"/>
      <c r="H43" s="329" t="str">
        <f t="shared" si="67"/>
        <v xml:space="preserve"> </v>
      </c>
      <c r="I43" s="330"/>
      <c r="J43" s="329" t="str">
        <f t="shared" si="67"/>
        <v xml:space="preserve"> </v>
      </c>
      <c r="K43" s="330"/>
      <c r="L43" s="329" t="str">
        <f t="shared" si="67"/>
        <v xml:space="preserve"> </v>
      </c>
      <c r="M43" s="330"/>
      <c r="N43" s="329" t="str">
        <f t="shared" si="67"/>
        <v xml:space="preserve"> </v>
      </c>
      <c r="O43" s="330"/>
      <c r="P43" s="329" t="str">
        <f t="shared" si="67"/>
        <v xml:space="preserve"> </v>
      </c>
      <c r="Q43" s="330"/>
      <c r="R43" s="329" t="str">
        <f t="shared" si="67"/>
        <v xml:space="preserve"> </v>
      </c>
      <c r="S43" s="330"/>
      <c r="T43" s="329" t="str">
        <f t="shared" si="67"/>
        <v xml:space="preserve"> </v>
      </c>
      <c r="U43" s="330"/>
      <c r="V43" s="329" t="str">
        <f t="shared" si="67"/>
        <v xml:space="preserve"> </v>
      </c>
      <c r="W43" s="330"/>
      <c r="X43" s="329" t="str">
        <f t="shared" si="67"/>
        <v xml:space="preserve"> </v>
      </c>
      <c r="Y43" s="330"/>
      <c r="Z43" s="329" t="str">
        <f t="shared" si="67"/>
        <v xml:space="preserve"> </v>
      </c>
      <c r="AA43" s="330"/>
      <c r="AB43" s="329" t="str">
        <f t="shared" ref="AB43" si="68">IF(AB41&gt;0,"Д",IF(AB41=0," "))</f>
        <v xml:space="preserve"> </v>
      </c>
      <c r="AC43" s="330"/>
      <c r="AD43" s="329" t="str">
        <f t="shared" ref="AD43" si="69">IF(AD41&gt;0,"Д",IF(AD41=0," "))</f>
        <v xml:space="preserve"> </v>
      </c>
      <c r="AE43" s="330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5"/>
    </row>
    <row r="44" spans="1:64" x14ac:dyDescent="0.25">
      <c r="A44" s="128"/>
      <c r="B44" s="327">
        <f>'гр9 МО3'!B22</f>
        <v>0</v>
      </c>
      <c r="C44" s="328" t="str">
        <f>IF(B44=1,"час",IF(B44=0," ",IF(B44&gt;4,"часов","часа")))</f>
        <v xml:space="preserve"> </v>
      </c>
      <c r="D44" s="327">
        <f>'гр9 МО3'!C22</f>
        <v>0</v>
      </c>
      <c r="E44" s="328" t="str">
        <f>IF(D44=1,"час",IF(D44=0," ",IF(D44&gt;4,"часов","часа")))</f>
        <v xml:space="preserve"> </v>
      </c>
      <c r="F44" s="327">
        <f>'гр9 МО3'!D22</f>
        <v>0</v>
      </c>
      <c r="G44" s="328" t="str">
        <f>IF(F44=1,"час",IF(F44=0," ",IF(F44&gt;4,"часов","часа")))</f>
        <v xml:space="preserve"> </v>
      </c>
      <c r="H44" s="327">
        <f>'гр9 МО3'!E22</f>
        <v>0</v>
      </c>
      <c r="I44" s="328" t="str">
        <f>IF(H44=1,"час",IF(H44=0," ",IF(H44&gt;4,"часов","часа")))</f>
        <v xml:space="preserve"> </v>
      </c>
      <c r="J44" s="327">
        <f>'гр9 МО3'!F22</f>
        <v>0</v>
      </c>
      <c r="K44" s="328" t="str">
        <f>IF(J44=1,"час",IF(J44=0," ",IF(J44&gt;4,"часов","часа")))</f>
        <v xml:space="preserve"> </v>
      </c>
      <c r="L44" s="327">
        <f>'гр9 МО3'!G22</f>
        <v>0</v>
      </c>
      <c r="M44" s="328" t="str">
        <f>IF(L44=1,"час",IF(L44=0," ",IF(L44&gt;4,"часов","часа")))</f>
        <v xml:space="preserve"> </v>
      </c>
      <c r="N44" s="327">
        <f>'гр9 МО3'!H22</f>
        <v>0</v>
      </c>
      <c r="O44" s="328" t="str">
        <f>IF(N44=1,"час",IF(N44=0," ",IF(N44&gt;4,"часов","часа")))</f>
        <v xml:space="preserve"> </v>
      </c>
      <c r="P44" s="327">
        <f>'гр9 МО3'!I22</f>
        <v>0</v>
      </c>
      <c r="Q44" s="328" t="str">
        <f>IF(P44=1,"час",IF(P44=0," ",IF(P44&gt;4,"часов","часа")))</f>
        <v xml:space="preserve"> </v>
      </c>
      <c r="R44" s="327">
        <f>'гр9 МО3'!J22</f>
        <v>0</v>
      </c>
      <c r="S44" s="328" t="str">
        <f>IF(R44=1,"час",IF(R44=0," ",IF(R44&gt;4,"часов","часа")))</f>
        <v xml:space="preserve"> </v>
      </c>
      <c r="T44" s="327">
        <f>'гр9 МО3'!K22</f>
        <v>0</v>
      </c>
      <c r="U44" s="328" t="str">
        <f>IF(T44=1,"час",IF(T44=0," ",IF(T44&gt;4,"часов","часа")))</f>
        <v xml:space="preserve"> </v>
      </c>
      <c r="V44" s="327">
        <f>'гр9 МО3'!L22</f>
        <v>0</v>
      </c>
      <c r="W44" s="328" t="str">
        <f>IF(V44=1,"час",IF(V44=0," ",IF(V44&gt;4,"часов","часа")))</f>
        <v xml:space="preserve"> </v>
      </c>
      <c r="X44" s="327">
        <f>'гр9 МО3'!M22</f>
        <v>0</v>
      </c>
      <c r="Y44" s="328" t="str">
        <f>IF(X44=1,"час",IF(X44=0," ",IF(X44&gt;4,"часов","часа")))</f>
        <v xml:space="preserve"> </v>
      </c>
      <c r="Z44" s="327">
        <f>'гр9 МО3'!N22</f>
        <v>0</v>
      </c>
      <c r="AA44" s="328" t="str">
        <f>IF(Z44=1,"час",IF(Z44=0," ",IF(Z44&gt;4,"часов","часа")))</f>
        <v xml:space="preserve"> </v>
      </c>
      <c r="AB44" s="327">
        <f>'гр9 МО3'!O22</f>
        <v>0</v>
      </c>
      <c r="AC44" s="328" t="str">
        <f t="shared" ref="AC44" si="70">IF(AB44=1,"час",IF(AB44=0," ",IF(AB44&gt;4,"часов","часа")))</f>
        <v xml:space="preserve"> </v>
      </c>
      <c r="AD44" s="327">
        <f>'гр9 МО3'!P22</f>
        <v>0</v>
      </c>
      <c r="AE44" s="328" t="str">
        <f t="shared" ref="AE44" si="71">IF(AD44=1,"час",IF(AD44=0," ",IF(AD44&gt;4,"часов","часа")))</f>
        <v xml:space="preserve"> </v>
      </c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5"/>
    </row>
    <row r="45" spans="1:64" ht="24" customHeight="1" x14ac:dyDescent="0.25">
      <c r="A45" s="128">
        <v>10</v>
      </c>
      <c r="B45" s="298" t="str">
        <f>IF('МО3 общие данные '!E16=1,AI45,AJ45)</f>
        <v>-</v>
      </c>
      <c r="C45" s="299"/>
      <c r="D45" s="298" t="str">
        <f>IF('МО3 общие данные '!E17=1,AK45,AL45)</f>
        <v>-</v>
      </c>
      <c r="E45" s="299"/>
      <c r="F45" s="298" t="str">
        <f>IF('МО3 общие данные '!E18=1,AM45,AN45)</f>
        <v>-</v>
      </c>
      <c r="G45" s="299"/>
      <c r="H45" s="298" t="str">
        <f>IF('МО3 общие данные '!E19=1,AO45,AP45)</f>
        <v>-</v>
      </c>
      <c r="I45" s="299"/>
      <c r="J45" s="298" t="str">
        <f>IF('МО3 общие данные '!E20=1,AQ45,AR45)</f>
        <v>-</v>
      </c>
      <c r="K45" s="299"/>
      <c r="L45" s="298" t="str">
        <f>IF('МО3 общие данные '!E21=1,AS45,AT45)</f>
        <v>-</v>
      </c>
      <c r="M45" s="299"/>
      <c r="N45" s="298" t="str">
        <f>IF('МО3 общие данные '!E22=1,AU45,AV45)</f>
        <v>-</v>
      </c>
      <c r="O45" s="299"/>
      <c r="P45" s="298" t="str">
        <f>IF('МО3 общие данные '!E23=1,AW45,AX45)</f>
        <v>-</v>
      </c>
      <c r="Q45" s="299"/>
      <c r="R45" s="298" t="str">
        <f>IF('МО3 общие данные '!E24=1,AY45,AZ45)</f>
        <v>-</v>
      </c>
      <c r="S45" s="299"/>
      <c r="T45" s="298" t="str">
        <f>IF('МО3 общие данные '!E25=1,BA45,BB45)</f>
        <v>-</v>
      </c>
      <c r="U45" s="299"/>
      <c r="V45" s="298" t="str">
        <f>IF('МО3 общие данные '!E26=1,BC45,BD45)</f>
        <v>-</v>
      </c>
      <c r="W45" s="299"/>
      <c r="X45" s="298" t="str">
        <f>IF('МО3 общие данные '!E17=1,BE45,BF45)</f>
        <v>-</v>
      </c>
      <c r="Y45" s="299"/>
      <c r="Z45" s="298" t="str">
        <f>IF('МО3 общие данные '!E28=1,BG45,BH45)</f>
        <v>-</v>
      </c>
      <c r="AA45" s="299"/>
      <c r="AB45" s="298" t="str">
        <f>IF('МО3 общие данные '!E29=1,BI45,BJ45)</f>
        <v>-</v>
      </c>
      <c r="AC45" s="299"/>
      <c r="AD45" s="298" t="str">
        <f>IF('МО3 общие данные '!E30=1,BK45,BL45)</f>
        <v>-</v>
      </c>
      <c r="AE45" s="299"/>
      <c r="AI45" s="85" t="str">
        <f>(INDEX('МО3 общие данные '!C42:C60,MATCH(B44,'МО3 общие данные '!B42:B60,0)))</f>
        <v>-</v>
      </c>
      <c r="AJ45" s="85" t="str">
        <f>(INDEX('МО3 общие данные '!D42:D60,MATCH(B44,'МО3 общие данные '!B42:B60,0)))</f>
        <v>-</v>
      </c>
      <c r="AK45" s="85" t="str">
        <f>(INDEX('МО3 общие данные '!C42:C60,MATCH(D44,'МО3 общие данные '!B42:B60,0)))</f>
        <v>-</v>
      </c>
      <c r="AL45" s="85" t="str">
        <f>(INDEX('МО3 общие данные '!D42:D60,MATCH(D44,'МО3 общие данные '!B42:B60,0)))</f>
        <v>-</v>
      </c>
      <c r="AM45" s="85" t="str">
        <f>(INDEX('МО3 общие данные '!C42:C60,MATCH(F44,'МО3 общие данные '!B42:B60,0)))</f>
        <v>-</v>
      </c>
      <c r="AN45" s="85" t="str">
        <f>(INDEX('МО3 общие данные '!D42:D60,MATCH(F44,'МО3 общие данные '!B42:B60,0)))</f>
        <v>-</v>
      </c>
      <c r="AO45" s="85" t="str">
        <f>(INDEX('МО3 общие данные '!C42:C60,MATCH(H44,'МО3 общие данные '!B42:B60,0)))</f>
        <v>-</v>
      </c>
      <c r="AP45" s="85" t="str">
        <f>(INDEX('МО3 общие данные '!D42:D60,MATCH(H44,'МО3 общие данные '!B42:B60,0)))</f>
        <v>-</v>
      </c>
      <c r="AQ45" s="85" t="str">
        <f>(INDEX('МО3 общие данные '!C42:C60,MATCH(J44,'МО3 общие данные '!B42:B60,0)))</f>
        <v>-</v>
      </c>
      <c r="AR45" s="85" t="str">
        <f>(INDEX('МО3 общие данные '!D42:D60,MATCH(J44,'МО3 общие данные '!B42:B60,0)))</f>
        <v>-</v>
      </c>
      <c r="AS45" s="85" t="str">
        <f>(INDEX('МО3 общие данные '!C42:C60,MATCH(L44,'МО3 общие данные '!B42:B60,0)))</f>
        <v>-</v>
      </c>
      <c r="AT45" s="85" t="str">
        <f>(INDEX('МО3 общие данные '!D42:D60,MATCH(L44,'МО3 общие данные '!B42:B60,0)))</f>
        <v>-</v>
      </c>
      <c r="AU45" s="85" t="str">
        <f>(INDEX('МО3 общие данные '!C42:C60,MATCH(N44,'МО3 общие данные '!B42:B60,0)))</f>
        <v>-</v>
      </c>
      <c r="AV45" s="85" t="str">
        <f>(INDEX('МО3 общие данные '!D42:D60,MATCH(N44,'МО3 общие данные '!B42:B60,0)))</f>
        <v>-</v>
      </c>
      <c r="AW45" s="85" t="str">
        <f>(INDEX('МО3 общие данные '!C42:C60,MATCH(P44,'МО3 общие данные '!B42:B60,0)))</f>
        <v>-</v>
      </c>
      <c r="AX45" s="85" t="str">
        <f>(INDEX('МО3 общие данные '!D42:D60,MATCH(P44,'МО3 общие данные '!B42:B60,0)))</f>
        <v>-</v>
      </c>
      <c r="AY45" s="85" t="str">
        <f>(INDEX('МО3 общие данные '!C42:C60,MATCH(R44,'МО3 общие данные '!B42:B60,0)))</f>
        <v>-</v>
      </c>
      <c r="AZ45" s="85" t="str">
        <f>(INDEX('МО3 общие данные '!D42:D60,MATCH(R44,'МО3 общие данные '!B42:B60,0)))</f>
        <v>-</v>
      </c>
      <c r="BA45" s="85" t="str">
        <f>(INDEX('МО3 общие данные '!C42:C60,MATCH(T44,'МО3 общие данные '!B42:B60,0)))</f>
        <v>-</v>
      </c>
      <c r="BB45" s="85" t="str">
        <f>(INDEX('МО3 общие данные '!D42:D60,MATCH(T44,'МО3 общие данные '!B42:B60,0)))</f>
        <v>-</v>
      </c>
      <c r="BC45" s="85" t="str">
        <f>(INDEX('МО3 общие данные '!C42:C60,MATCH(V44,'МО3 общие данные '!B42:B60,0)))</f>
        <v>-</v>
      </c>
      <c r="BD45" s="85" t="str">
        <f>(INDEX('МО3 общие данные '!D42:D60,MATCH(V44,'МО3 общие данные '!B42:B60,0)))</f>
        <v>-</v>
      </c>
      <c r="BE45" s="85" t="str">
        <f>(INDEX('МО3 общие данные '!C42:C60,MATCH(X44,'МО3 общие данные '!B42:B60,0)))</f>
        <v>-</v>
      </c>
      <c r="BF45" s="85" t="str">
        <f>(INDEX('МО3 общие данные '!D42:D60,MATCH(X44,'МО3 общие данные '!B42:B60,0)))</f>
        <v>-</v>
      </c>
      <c r="BG45" s="85" t="str">
        <f>(INDEX('МО3 общие данные '!C42:C60,MATCH(Z44,'МО3 общие данные '!B42:B60,0)))</f>
        <v>-</v>
      </c>
      <c r="BH45" s="85" t="str">
        <f>(INDEX('МО3 общие данные '!D42:D60,MATCH(Z44,'МО3 общие данные '!B42:B60,0)))</f>
        <v>-</v>
      </c>
      <c r="BI45" s="85" t="str">
        <f>(INDEX('МО3 общие данные '!C42:C60,MATCH(AB44,'МО3 общие данные '!B42:B60,0)))</f>
        <v>-</v>
      </c>
      <c r="BJ45" s="85" t="str">
        <f>(INDEX('МО3 общие данные '!D42:D60,MATCH(AB44,'МО3 общие данные '!B42:B60,0)))</f>
        <v>-</v>
      </c>
      <c r="BK45" s="85" t="str">
        <f>(INDEX('МО3 общие данные '!C42:C60,MATCH(AD44,'МО3 общие данные '!B42:B60,0)))</f>
        <v>-</v>
      </c>
      <c r="BL45" s="85" t="str">
        <f>(INDEX('МО3 общие данные '!D42:D60,MATCH(AD44,'МО3 общие данные '!B42:B60,0)))</f>
        <v>-</v>
      </c>
    </row>
    <row r="46" spans="1:64" x14ac:dyDescent="0.25">
      <c r="A46" s="129"/>
      <c r="B46" s="329" t="str">
        <f>IF(B44&gt;0,"Д",IF(B44=0," "))</f>
        <v xml:space="preserve"> </v>
      </c>
      <c r="C46" s="330"/>
      <c r="D46" s="329" t="str">
        <f t="shared" ref="D46:Z46" si="72">IF(D44&gt;0,"Д",IF(D44=0," "))</f>
        <v xml:space="preserve"> </v>
      </c>
      <c r="E46" s="330"/>
      <c r="F46" s="329" t="str">
        <f t="shared" si="72"/>
        <v xml:space="preserve"> </v>
      </c>
      <c r="G46" s="330"/>
      <c r="H46" s="329" t="str">
        <f t="shared" si="72"/>
        <v xml:space="preserve"> </v>
      </c>
      <c r="I46" s="330"/>
      <c r="J46" s="329" t="str">
        <f t="shared" si="72"/>
        <v xml:space="preserve"> </v>
      </c>
      <c r="K46" s="330"/>
      <c r="L46" s="329" t="str">
        <f t="shared" si="72"/>
        <v xml:space="preserve"> </v>
      </c>
      <c r="M46" s="330"/>
      <c r="N46" s="329" t="str">
        <f t="shared" si="72"/>
        <v xml:space="preserve"> </v>
      </c>
      <c r="O46" s="330"/>
      <c r="P46" s="329" t="str">
        <f t="shared" si="72"/>
        <v xml:space="preserve"> </v>
      </c>
      <c r="Q46" s="330"/>
      <c r="R46" s="329" t="str">
        <f t="shared" si="72"/>
        <v xml:space="preserve"> </v>
      </c>
      <c r="S46" s="330"/>
      <c r="T46" s="329" t="str">
        <f t="shared" si="72"/>
        <v xml:space="preserve"> </v>
      </c>
      <c r="U46" s="330"/>
      <c r="V46" s="329" t="str">
        <f t="shared" si="72"/>
        <v xml:space="preserve"> </v>
      </c>
      <c r="W46" s="330"/>
      <c r="X46" s="329" t="str">
        <f t="shared" si="72"/>
        <v xml:space="preserve"> </v>
      </c>
      <c r="Y46" s="330"/>
      <c r="Z46" s="329" t="str">
        <f t="shared" si="72"/>
        <v xml:space="preserve"> </v>
      </c>
      <c r="AA46" s="330"/>
      <c r="AB46" s="329" t="str">
        <f t="shared" ref="AB46" si="73">IF(AB44&gt;0,"Д",IF(AB44=0," "))</f>
        <v xml:space="preserve"> </v>
      </c>
      <c r="AC46" s="330"/>
      <c r="AD46" s="329" t="str">
        <f t="shared" ref="AD46" si="74">IF(AD44&gt;0,"Д",IF(AD44=0," "))</f>
        <v xml:space="preserve"> </v>
      </c>
      <c r="AE46" s="330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  <c r="BK46" s="85"/>
      <c r="BL46" s="85"/>
    </row>
    <row r="47" spans="1:64" x14ac:dyDescent="0.25">
      <c r="A47" s="128"/>
      <c r="B47" s="327">
        <f>'гр9 МО3'!B23</f>
        <v>0</v>
      </c>
      <c r="C47" s="328" t="str">
        <f>IF(B47=1,"час",IF(B47=0," ",IF(B47&gt;4,"часов","часа")))</f>
        <v xml:space="preserve"> </v>
      </c>
      <c r="D47" s="327">
        <f>'гр9 МО3'!C23</f>
        <v>0</v>
      </c>
      <c r="E47" s="328" t="str">
        <f>IF(D47=1,"час",IF(D47=0," ",IF(D47&gt;4,"часов","часа")))</f>
        <v xml:space="preserve"> </v>
      </c>
      <c r="F47" s="327">
        <f>'гр9 МО3'!D23</f>
        <v>0</v>
      </c>
      <c r="G47" s="328" t="str">
        <f>IF(F47=1,"час",IF(F47=0," ",IF(F47&gt;4,"часов","часа")))</f>
        <v xml:space="preserve"> </v>
      </c>
      <c r="H47" s="327">
        <f>'гр9 МО3'!E23</f>
        <v>0</v>
      </c>
      <c r="I47" s="328" t="str">
        <f>IF(H47=1,"час",IF(H47=0," ",IF(H47&gt;4,"часов","часа")))</f>
        <v xml:space="preserve"> </v>
      </c>
      <c r="J47" s="327">
        <f>'гр9 МО3'!F23</f>
        <v>0</v>
      </c>
      <c r="K47" s="328" t="str">
        <f>IF(J47=1,"час",IF(J47=0," ",IF(J47&gt;4,"часов","часа")))</f>
        <v xml:space="preserve"> </v>
      </c>
      <c r="L47" s="327">
        <f>'гр9 МО3'!G23</f>
        <v>0</v>
      </c>
      <c r="M47" s="328" t="str">
        <f>IF(L47=1,"час",IF(L47=0," ",IF(L47&gt;4,"часов","часа")))</f>
        <v xml:space="preserve"> </v>
      </c>
      <c r="N47" s="327">
        <f>'гр9 МО3'!H23</f>
        <v>0</v>
      </c>
      <c r="O47" s="328" t="str">
        <f>IF(N47=1,"час",IF(N47=0," ",IF(N47&gt;4,"часов","часа")))</f>
        <v xml:space="preserve"> </v>
      </c>
      <c r="P47" s="327">
        <f>'гр9 МО3'!I23</f>
        <v>0</v>
      </c>
      <c r="Q47" s="328" t="str">
        <f>IF(P47=1,"час",IF(P47=0," ",IF(P47&gt;4,"часов","часа")))</f>
        <v xml:space="preserve"> </v>
      </c>
      <c r="R47" s="327">
        <f>'гр9 МО3'!J23</f>
        <v>0</v>
      </c>
      <c r="S47" s="328" t="str">
        <f>IF(R47=1,"час",IF(R47=0," ",IF(R47&gt;4,"часов","часа")))</f>
        <v xml:space="preserve"> </v>
      </c>
      <c r="T47" s="327">
        <f>'гр9 МО3'!K23</f>
        <v>0</v>
      </c>
      <c r="U47" s="328" t="str">
        <f>IF(T47=1,"час",IF(T47=0," ",IF(T47&gt;4,"часов","часа")))</f>
        <v xml:space="preserve"> </v>
      </c>
      <c r="V47" s="327">
        <f>'гр9 МО3'!L23</f>
        <v>0</v>
      </c>
      <c r="W47" s="328" t="str">
        <f>IF(V47=1,"час",IF(V47=0," ",IF(V47&gt;4,"часов","часа")))</f>
        <v xml:space="preserve"> </v>
      </c>
      <c r="X47" s="327">
        <f>'гр9 МО3'!M23</f>
        <v>0</v>
      </c>
      <c r="Y47" s="328" t="str">
        <f>IF(X47=1,"час",IF(X47=0," ",IF(X47&gt;4,"часов","часа")))</f>
        <v xml:space="preserve"> </v>
      </c>
      <c r="Z47" s="327">
        <f>'гр9 МО3'!N23</f>
        <v>0</v>
      </c>
      <c r="AA47" s="328" t="str">
        <f>IF(Z47=1,"час",IF(Z47=0," ",IF(Z47&gt;4,"часов","часа")))</f>
        <v xml:space="preserve"> </v>
      </c>
      <c r="AB47" s="327">
        <f>'гр9 МО3'!O23</f>
        <v>0</v>
      </c>
      <c r="AC47" s="328" t="str">
        <f t="shared" ref="AC47" si="75">IF(AB47=1,"час",IF(AB47=0," ",IF(AB47&gt;4,"часов","часа")))</f>
        <v xml:space="preserve"> </v>
      </c>
      <c r="AD47" s="327">
        <f>'гр9 МО3'!P23</f>
        <v>0</v>
      </c>
      <c r="AE47" s="328" t="str">
        <f t="shared" ref="AE47" si="76">IF(AD47=1,"час",IF(AD47=0," ",IF(AD47&gt;4,"часов","часа")))</f>
        <v xml:space="preserve"> </v>
      </c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5"/>
    </row>
    <row r="48" spans="1:64" ht="19.149999999999999" customHeight="1" x14ac:dyDescent="0.25">
      <c r="A48" s="128">
        <v>11</v>
      </c>
      <c r="B48" s="298" t="str">
        <f>IF('МО3 общие данные '!E16=1,AI48,AJ48)</f>
        <v>-</v>
      </c>
      <c r="C48" s="299"/>
      <c r="D48" s="298" t="str">
        <f>IF('МО3 общие данные '!E17=1,AK48,AL48)</f>
        <v>-</v>
      </c>
      <c r="E48" s="299"/>
      <c r="F48" s="298" t="str">
        <f>IF('МО3 общие данные '!E18=1,AM48,AN48)</f>
        <v>-</v>
      </c>
      <c r="G48" s="299"/>
      <c r="H48" s="298" t="str">
        <f>IF('МО3 общие данные '!E19=1,AO48,AP48)</f>
        <v>-</v>
      </c>
      <c r="I48" s="299"/>
      <c r="J48" s="298" t="str">
        <f>IF('МО3 общие данные '!E20=1,AQ48,AR48)</f>
        <v>-</v>
      </c>
      <c r="K48" s="299"/>
      <c r="L48" s="298" t="str">
        <f>IF('МО3 общие данные '!E21=1,AS48,AT48)</f>
        <v>-</v>
      </c>
      <c r="M48" s="299"/>
      <c r="N48" s="298" t="str">
        <f>IF('МО3 общие данные '!E22=1,AU48,AV48)</f>
        <v>-</v>
      </c>
      <c r="O48" s="299"/>
      <c r="P48" s="298" t="str">
        <f>IF('МО3 общие данные '!E23=1,AW48,AX48)</f>
        <v>-</v>
      </c>
      <c r="Q48" s="299"/>
      <c r="R48" s="298" t="str">
        <f>IF('МО3 общие данные '!E24=1,AY48,AZ48)</f>
        <v>-</v>
      </c>
      <c r="S48" s="299"/>
      <c r="T48" s="298" t="str">
        <f>IF('МО3 общие данные '!E25=1,BA48,BB48)</f>
        <v>-</v>
      </c>
      <c r="U48" s="299"/>
      <c r="V48" s="298" t="str">
        <f>IF('МО3 общие данные '!E26=1,BC48,BD48)</f>
        <v>-</v>
      </c>
      <c r="W48" s="299"/>
      <c r="X48" s="298" t="str">
        <f>IF('МО3 общие данные '!E27=1,BE48,BF48)</f>
        <v>-</v>
      </c>
      <c r="Y48" s="299"/>
      <c r="Z48" s="298" t="str">
        <f>IF('МО3 общие данные '!E28=1,BG48,BH48)</f>
        <v>-</v>
      </c>
      <c r="AA48" s="299"/>
      <c r="AB48" s="298" t="str">
        <f>IF('МО3 общие данные '!E29=1,BI48,BJ48)</f>
        <v>-</v>
      </c>
      <c r="AC48" s="299"/>
      <c r="AD48" s="298" t="str">
        <f>IF('МО3 общие данные '!E30=1,BK48,BL48)</f>
        <v>-</v>
      </c>
      <c r="AE48" s="299"/>
      <c r="AI48" s="85" t="str">
        <f>(INDEX('МО3 общие данные '!C42:C60,MATCH(B47,'МО3 общие данные '!B42:B60,0)))</f>
        <v>-</v>
      </c>
      <c r="AJ48" s="85" t="str">
        <f>(INDEX('МО3 общие данные '!D42:D60,MATCH(B47,'МО3 общие данные '!B42:B60,0)))</f>
        <v>-</v>
      </c>
      <c r="AK48" s="85" t="str">
        <f>(INDEX('МО3 общие данные '!C42:C60,MATCH(D47,'МО3 общие данные '!B42:B60,0)))</f>
        <v>-</v>
      </c>
      <c r="AL48" s="85" t="str">
        <f>(INDEX('МО3 общие данные '!D42:D60,MATCH(D47,'МО3 общие данные '!B42:B60,0)))</f>
        <v>-</v>
      </c>
      <c r="AM48" s="85" t="str">
        <f>(INDEX('МО3 общие данные '!C42:C60,MATCH(F47,'МО3 общие данные '!B42:B60,0)))</f>
        <v>-</v>
      </c>
      <c r="AN48" s="85" t="str">
        <f>(INDEX('МО3 общие данные '!D42:D60,MATCH(F47,'МО3 общие данные '!B42:B60,0)))</f>
        <v>-</v>
      </c>
      <c r="AO48" s="85" t="str">
        <f>(INDEX('МО3 общие данные '!C42:C60,MATCH(H47,'МО3 общие данные '!B42:B60,0)))</f>
        <v>-</v>
      </c>
      <c r="AP48" s="85" t="str">
        <f>(INDEX('МО3 общие данные '!D42:D60,MATCH(H47,'МО3 общие данные '!B42:B60,0)))</f>
        <v>-</v>
      </c>
      <c r="AQ48" s="85" t="str">
        <f>(INDEX('МО3 общие данные '!C42:C60,MATCH(J47,'МО3 общие данные '!B42:B60,0)))</f>
        <v>-</v>
      </c>
      <c r="AR48" s="85" t="str">
        <f>(INDEX('МО3 общие данные '!D42:D60,MATCH(J47,'МО3 общие данные '!B42:B60,0)))</f>
        <v>-</v>
      </c>
      <c r="AS48" s="85" t="str">
        <f>(INDEX('МО3 общие данные '!C42:C60,MATCH(L47,'МО3 общие данные '!B42:B60,0)))</f>
        <v>-</v>
      </c>
      <c r="AT48" s="85" t="str">
        <f>(INDEX('МО3 общие данные '!D42:D60,MATCH(L47,'МО3 общие данные '!B42:B60,0)))</f>
        <v>-</v>
      </c>
      <c r="AU48" s="85" t="str">
        <f>(INDEX('МО3 общие данные '!C42:C60,MATCH(N47,'МО3 общие данные '!B42:B60,0)))</f>
        <v>-</v>
      </c>
      <c r="AV48" s="85" t="str">
        <f>(INDEX('МО3 общие данные '!D42:D60,MATCH(N47,'МО3 общие данные '!B42:B60,0)))</f>
        <v>-</v>
      </c>
      <c r="AW48" s="85" t="str">
        <f>(INDEX('МО3 общие данные '!C42:C60,MATCH(P47,'МО3 общие данные '!B42:B60,0)))</f>
        <v>-</v>
      </c>
      <c r="AX48" s="85" t="str">
        <f>(INDEX('МО3 общие данные '!D42:D60,MATCH(P47,'МО3 общие данные '!B42:B60,0)))</f>
        <v>-</v>
      </c>
      <c r="AY48" s="85" t="str">
        <f>(INDEX('МО3 общие данные '!C42:C60,MATCH(R47,'МО3 общие данные '!B42:B60,0)))</f>
        <v>-</v>
      </c>
      <c r="AZ48" s="85" t="str">
        <f>(INDEX('МО3 общие данные '!D42:D60,MATCH(R47,'МО3 общие данные '!B42:B60,0)))</f>
        <v>-</v>
      </c>
      <c r="BA48" s="85" t="str">
        <f>(INDEX('МО3 общие данные '!C42:C60,MATCH(T47,'МО3 общие данные '!B42:B60,0)))</f>
        <v>-</v>
      </c>
      <c r="BB48" s="85" t="str">
        <f>(INDEX('МО3 общие данные '!D42:D60,MATCH(T47,'МО3 общие данные '!B42:B60,0)))</f>
        <v>-</v>
      </c>
      <c r="BC48" s="85" t="str">
        <f>(INDEX('МО3 общие данные '!C42:C60,MATCH(V47,'МО3 общие данные '!B42:B60,0)))</f>
        <v>-</v>
      </c>
      <c r="BD48" s="85" t="str">
        <f>(INDEX('МО3 общие данные '!D42:D60,MATCH(V47,'МО3 общие данные '!B42:B60,0)))</f>
        <v>-</v>
      </c>
      <c r="BE48" s="85" t="str">
        <f>(INDEX('МО3 общие данные '!C42:C60,MATCH(X47,'МО3 общие данные '!B42:B60,0)))</f>
        <v>-</v>
      </c>
      <c r="BF48" s="85" t="str">
        <f>(INDEX('МО3 общие данные '!D42:D60,MATCH(X47,'МО3 общие данные '!B42:B60,0)))</f>
        <v>-</v>
      </c>
      <c r="BG48" s="85" t="str">
        <f>(INDEX('МО3 общие данные '!C42:C60,MATCH(Z47,'МО3 общие данные '!B42:B60,0)))</f>
        <v>-</v>
      </c>
      <c r="BH48" s="85" t="str">
        <f>(INDEX('МО3 общие данные '!D42:D60,MATCH(Z47,'МО3 общие данные '!B42:B60,0)))</f>
        <v>-</v>
      </c>
      <c r="BI48" s="85" t="str">
        <f>(INDEX('МО3 общие данные '!C42:C60,MATCH(AB47,'МО3 общие данные '!B42:B60,0)))</f>
        <v>-</v>
      </c>
      <c r="BJ48" s="85" t="str">
        <f>(INDEX('МО3 общие данные '!D42:D60,MATCH(AB47,'МО3 общие данные '!B42:B60,0)))</f>
        <v>-</v>
      </c>
      <c r="BK48" s="85" t="str">
        <f>(INDEX('МО3 общие данные '!C42:C60,MATCH(AD47,'МО3 общие данные '!B42:B60,0)))</f>
        <v>-</v>
      </c>
      <c r="BL48" s="85" t="str">
        <f>(INDEX('МО3 общие данные '!D42:D60,MATCH(AD47,'МО3 общие данные '!B42:B60,0)))</f>
        <v>-</v>
      </c>
    </row>
    <row r="49" spans="1:64" x14ac:dyDescent="0.25">
      <c r="A49" s="129"/>
      <c r="B49" s="329" t="str">
        <f>IF(B47&gt;0,"Д",IF(B47=0," "))</f>
        <v xml:space="preserve"> </v>
      </c>
      <c r="C49" s="330"/>
      <c r="D49" s="329" t="str">
        <f t="shared" ref="D49:Z49" si="77">IF(D47&gt;0,"Д",IF(D47=0," "))</f>
        <v xml:space="preserve"> </v>
      </c>
      <c r="E49" s="330"/>
      <c r="F49" s="329" t="str">
        <f t="shared" si="77"/>
        <v xml:space="preserve"> </v>
      </c>
      <c r="G49" s="330"/>
      <c r="H49" s="329" t="str">
        <f t="shared" si="77"/>
        <v xml:space="preserve"> </v>
      </c>
      <c r="I49" s="330"/>
      <c r="J49" s="329" t="str">
        <f t="shared" si="77"/>
        <v xml:space="preserve"> </v>
      </c>
      <c r="K49" s="330"/>
      <c r="L49" s="329" t="str">
        <f t="shared" si="77"/>
        <v xml:space="preserve"> </v>
      </c>
      <c r="M49" s="330"/>
      <c r="N49" s="329" t="str">
        <f t="shared" si="77"/>
        <v xml:space="preserve"> </v>
      </c>
      <c r="O49" s="330"/>
      <c r="P49" s="329" t="str">
        <f t="shared" si="77"/>
        <v xml:space="preserve"> </v>
      </c>
      <c r="Q49" s="330"/>
      <c r="R49" s="329" t="str">
        <f t="shared" si="77"/>
        <v xml:space="preserve"> </v>
      </c>
      <c r="S49" s="330"/>
      <c r="T49" s="329" t="str">
        <f t="shared" si="77"/>
        <v xml:space="preserve"> </v>
      </c>
      <c r="U49" s="330"/>
      <c r="V49" s="329" t="str">
        <f t="shared" si="77"/>
        <v xml:space="preserve"> </v>
      </c>
      <c r="W49" s="330"/>
      <c r="X49" s="329" t="str">
        <f t="shared" si="77"/>
        <v xml:space="preserve"> </v>
      </c>
      <c r="Y49" s="330"/>
      <c r="Z49" s="329" t="str">
        <f t="shared" si="77"/>
        <v xml:space="preserve"> </v>
      </c>
      <c r="AA49" s="330"/>
      <c r="AB49" s="329" t="str">
        <f t="shared" ref="AB49" si="78">IF(AB47&gt;0,"Д",IF(AB47=0," "))</f>
        <v xml:space="preserve"> </v>
      </c>
      <c r="AC49" s="330"/>
      <c r="AD49" s="329" t="str">
        <f t="shared" ref="AD49" si="79">IF(AD47&gt;0,"Д",IF(AD47=0," "))</f>
        <v xml:space="preserve"> </v>
      </c>
      <c r="AE49" s="330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5"/>
      <c r="BB49" s="85"/>
      <c r="BC49" s="85"/>
      <c r="BD49" s="85"/>
      <c r="BE49" s="85"/>
      <c r="BF49" s="85"/>
      <c r="BG49" s="85"/>
      <c r="BH49" s="85"/>
      <c r="BI49" s="85"/>
      <c r="BJ49" s="85"/>
      <c r="BK49" s="85"/>
      <c r="BL49" s="85"/>
    </row>
    <row r="50" spans="1:64" x14ac:dyDescent="0.25">
      <c r="A50" s="128"/>
      <c r="B50" s="327">
        <f>'гр9 МО3'!B24</f>
        <v>0</v>
      </c>
      <c r="C50" s="328" t="str">
        <f>IF(B50=1,"час",IF(B50=0," ",IF(B50&gt;4,"часов","часа")))</f>
        <v xml:space="preserve"> </v>
      </c>
      <c r="D50" s="327">
        <f>'гр9 МО3'!C24</f>
        <v>0</v>
      </c>
      <c r="E50" s="328" t="str">
        <f t="shared" ref="E50" si="80">IF(D50=1,"час",IF(D50=0," ",IF(D50&gt;4,"часов","часа")))</f>
        <v xml:space="preserve"> </v>
      </c>
      <c r="F50" s="327">
        <f>'гр9 МО3'!D24</f>
        <v>0</v>
      </c>
      <c r="G50" s="328" t="str">
        <f t="shared" ref="G50" si="81">IF(F50=1,"час",IF(F50=0," ",IF(F50&gt;4,"часов","часа")))</f>
        <v xml:space="preserve"> </v>
      </c>
      <c r="H50" s="327">
        <f>'гр9 МО3'!E24</f>
        <v>0</v>
      </c>
      <c r="I50" s="328" t="str">
        <f t="shared" ref="I50" si="82">IF(H50=1,"час",IF(H50=0," ",IF(H50&gt;4,"часов","часа")))</f>
        <v xml:space="preserve"> </v>
      </c>
      <c r="J50" s="327">
        <f>'гр9 МО3'!F24</f>
        <v>0</v>
      </c>
      <c r="K50" s="328" t="str">
        <f t="shared" ref="K50" si="83">IF(J50=1,"час",IF(J50=0," ",IF(J50&gt;4,"часов","часа")))</f>
        <v xml:space="preserve"> </v>
      </c>
      <c r="L50" s="327">
        <f>'гр9 МО3'!G24</f>
        <v>0</v>
      </c>
      <c r="M50" s="328" t="str">
        <f t="shared" ref="M50" si="84">IF(L50=1,"час",IF(L50=0," ",IF(L50&gt;4,"часов","часа")))</f>
        <v xml:space="preserve"> </v>
      </c>
      <c r="N50" s="327">
        <f>'гр9 МО3'!H24</f>
        <v>0</v>
      </c>
      <c r="O50" s="328" t="str">
        <f t="shared" ref="O50:AA50" si="85">IF(N50=1,"час",IF(N50=0," ",IF(N50&gt;4,"часов","часа")))</f>
        <v xml:space="preserve"> </v>
      </c>
      <c r="P50" s="327">
        <f>'гр9 МО3'!I24</f>
        <v>0</v>
      </c>
      <c r="Q50" s="328" t="str">
        <f t="shared" si="85"/>
        <v xml:space="preserve"> </v>
      </c>
      <c r="R50" s="327">
        <f>'гр9 МО3'!J24</f>
        <v>0</v>
      </c>
      <c r="S50" s="328" t="str">
        <f t="shared" si="85"/>
        <v xml:space="preserve"> </v>
      </c>
      <c r="T50" s="327">
        <f>'гр9 МО3'!K24</f>
        <v>0</v>
      </c>
      <c r="U50" s="328" t="str">
        <f t="shared" si="85"/>
        <v xml:space="preserve"> </v>
      </c>
      <c r="V50" s="327">
        <f>'гр9 МО3'!L24</f>
        <v>0</v>
      </c>
      <c r="W50" s="328" t="str">
        <f t="shared" si="85"/>
        <v xml:space="preserve"> </v>
      </c>
      <c r="X50" s="327">
        <f>'гр9 МО3'!M24</f>
        <v>0</v>
      </c>
      <c r="Y50" s="328" t="str">
        <f t="shared" si="85"/>
        <v xml:space="preserve"> </v>
      </c>
      <c r="Z50" s="327">
        <f>'гр9 МО3'!N24</f>
        <v>0</v>
      </c>
      <c r="AA50" s="328" t="str">
        <f t="shared" si="85"/>
        <v xml:space="preserve"> </v>
      </c>
      <c r="AB50" s="327">
        <f>'гр9 МО3'!O24</f>
        <v>0</v>
      </c>
      <c r="AC50" s="328" t="str">
        <f t="shared" ref="AC50" si="86">IF(AB50=1,"час",IF(AB50=0," ",IF(AB50&gt;4,"часов","часа")))</f>
        <v xml:space="preserve"> </v>
      </c>
      <c r="AD50" s="327">
        <f>'гр9 МО3'!P24</f>
        <v>0</v>
      </c>
      <c r="AE50" s="328" t="str">
        <f t="shared" ref="AE50" si="87">IF(AD50=1,"час",IF(AD50=0," ",IF(AD50&gt;4,"часов","часа")))</f>
        <v xml:space="preserve"> </v>
      </c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  <c r="BF50" s="85"/>
      <c r="BG50" s="85"/>
      <c r="BH50" s="85"/>
      <c r="BI50" s="85"/>
      <c r="BJ50" s="85"/>
      <c r="BK50" s="85"/>
      <c r="BL50" s="85"/>
    </row>
    <row r="51" spans="1:64" ht="24" customHeight="1" x14ac:dyDescent="0.25">
      <c r="A51" s="128">
        <v>12</v>
      </c>
      <c r="B51" s="298" t="str">
        <f>IF('МО3 общие данные '!E16=1,AI51,AJ51)</f>
        <v>-</v>
      </c>
      <c r="C51" s="299"/>
      <c r="D51" s="298" t="str">
        <f>IF('МО3 общие данные '!E17=1,AK51,AL51)</f>
        <v>-</v>
      </c>
      <c r="E51" s="299"/>
      <c r="F51" s="298" t="str">
        <f>IF('МО3 общие данные '!E18=1,AM51,AN51)</f>
        <v>-</v>
      </c>
      <c r="G51" s="299"/>
      <c r="H51" s="298" t="str">
        <f>IF('МО3 общие данные '!E19=1,AO51,AP51)</f>
        <v>-</v>
      </c>
      <c r="I51" s="299"/>
      <c r="J51" s="298" t="str">
        <f>IF('МО3 общие данные '!E20=1,AQ51,AR51)</f>
        <v>-</v>
      </c>
      <c r="K51" s="299"/>
      <c r="L51" s="298" t="str">
        <f>IF('МО3 общие данные '!E21=1,AS51,AT51)</f>
        <v>-</v>
      </c>
      <c r="M51" s="299"/>
      <c r="N51" s="298" t="str">
        <f>IF('МО3 общие данные '!E22=1,AU51,AV51)</f>
        <v>-</v>
      </c>
      <c r="O51" s="299"/>
      <c r="P51" s="298" t="str">
        <f>IF('МО3 общие данные '!E23=1,AW51,AX51)</f>
        <v>-</v>
      </c>
      <c r="Q51" s="299"/>
      <c r="R51" s="298" t="str">
        <f>IF('МО3 общие данные '!E24=1,AY51,AZ51)</f>
        <v>-</v>
      </c>
      <c r="S51" s="299"/>
      <c r="T51" s="298" t="str">
        <f>IF('МО3 общие данные '!E25=1,BA51,BB51)</f>
        <v>-</v>
      </c>
      <c r="U51" s="299"/>
      <c r="V51" s="298" t="str">
        <f>IF('МО3 общие данные '!E26=1,BC51,BD51)</f>
        <v>-</v>
      </c>
      <c r="W51" s="299"/>
      <c r="X51" s="298" t="str">
        <f>IF('МО3 общие данные '!E27=1,BE51,BF51)</f>
        <v>-</v>
      </c>
      <c r="Y51" s="299"/>
      <c r="Z51" s="298" t="str">
        <f>IF('МО3 общие данные '!E28=1,BG51,BH51)</f>
        <v>-</v>
      </c>
      <c r="AA51" s="299"/>
      <c r="AB51" s="298" t="str">
        <f>IF('МО3 общие данные '!E29=1,BI51,BJ51)</f>
        <v>-</v>
      </c>
      <c r="AC51" s="299"/>
      <c r="AD51" s="298" t="str">
        <f>IF('МО3 общие данные '!E30=1,BK51,BL51)</f>
        <v>-</v>
      </c>
      <c r="AE51" s="299"/>
      <c r="AI51" s="85" t="str">
        <f>(INDEX('МО3 общие данные '!C42:C60,MATCH(B50,'МО3 общие данные '!B42:B60,0)))</f>
        <v>-</v>
      </c>
      <c r="AJ51" s="85" t="str">
        <f>(INDEX('МО3 общие данные '!D42:D60,MATCH(B50,'МО3 общие данные '!B42:B60,0)))</f>
        <v>-</v>
      </c>
      <c r="AK51" s="85" t="str">
        <f>(INDEX('МО3 общие данные '!C42:C60,MATCH(D50,'МО3 общие данные '!B42:B60,0)))</f>
        <v>-</v>
      </c>
      <c r="AL51" s="85" t="str">
        <f>(INDEX('МО3 общие данные '!D42:D60,MATCH(D50,'МО3 общие данные '!B42:B60,0)))</f>
        <v>-</v>
      </c>
      <c r="AM51" s="85" t="str">
        <f>(INDEX('МО3 общие данные '!C42:C60,MATCH(F50,'МО3 общие данные '!B42:B60,0)))</f>
        <v>-</v>
      </c>
      <c r="AN51" s="85" t="str">
        <f>(INDEX('МО3 общие данные '!D42:D60,MATCH(F50,'МО3 общие данные '!B42:B60,0)))</f>
        <v>-</v>
      </c>
      <c r="AO51" s="85" t="str">
        <f>(INDEX('МО3 общие данные '!C42:C60,MATCH(H50,'МО3 общие данные '!B42:B60,0)))</f>
        <v>-</v>
      </c>
      <c r="AP51" s="85" t="str">
        <f>(INDEX('МО3 общие данные '!D42:D60,MATCH(H50,'МО3 общие данные '!B42:B60,0)))</f>
        <v>-</v>
      </c>
      <c r="AQ51" s="85" t="str">
        <f>(INDEX('МО3 общие данные '!C42:C60,MATCH(J50,'МО3 общие данные '!B42:B60,0)))</f>
        <v>-</v>
      </c>
      <c r="AR51" s="85" t="str">
        <f>(INDEX('МО3 общие данные '!D42:D60,MATCH(J50,'МО3 общие данные '!B42:B60,0)))</f>
        <v>-</v>
      </c>
      <c r="AS51" s="85" t="str">
        <f>(INDEX('МО3 общие данные '!C42:C60,MATCH(L50,'МО3 общие данные '!B42:B60,0)))</f>
        <v>-</v>
      </c>
      <c r="AT51" s="85" t="str">
        <f>(INDEX('МО3 общие данные '!D42:D60,MATCH(L50,'МО3 общие данные '!B42:B60,0)))</f>
        <v>-</v>
      </c>
      <c r="AU51" s="85" t="str">
        <f>(INDEX('МО3 общие данные '!C42:C60,MATCH(N50,'МО3 общие данные '!B42:B60,0)))</f>
        <v>-</v>
      </c>
      <c r="AV51" s="85" t="str">
        <f>(INDEX('МО3 общие данные '!D42:D60,MATCH(N50,'МО3 общие данные '!B42:B60,0)))</f>
        <v>-</v>
      </c>
      <c r="AW51" s="85" t="str">
        <f>(INDEX('МО3 общие данные '!C42:C60,MATCH(P50,'МО3 общие данные '!B42:B60,0)))</f>
        <v>-</v>
      </c>
      <c r="AX51" s="85" t="str">
        <f>(INDEX('МО3 общие данные '!D42:D60,MATCH(P50,'МО3 общие данные '!B42:B60,0)))</f>
        <v>-</v>
      </c>
      <c r="AY51" s="85" t="str">
        <f>(INDEX('МО3 общие данные '!C42:C60,MATCH(R50,'МО3 общие данные '!B42:B60,0)))</f>
        <v>-</v>
      </c>
      <c r="AZ51" s="85" t="str">
        <f>(INDEX('МО3 общие данные '!D42:D60,MATCH(R50,'МО3 общие данные '!B42:B60,0)))</f>
        <v>-</v>
      </c>
      <c r="BA51" s="85" t="str">
        <f>(INDEX('МО3 общие данные '!C42:C60,MATCH(T50,'МО3 общие данные '!B42:B60,0)))</f>
        <v>-</v>
      </c>
      <c r="BB51" s="85" t="str">
        <f>(INDEX('МО3 общие данные '!D42:D60,MATCH(T50,'МО3 общие данные '!B42:B60,0)))</f>
        <v>-</v>
      </c>
      <c r="BC51" s="85" t="str">
        <f>(INDEX('МО3 общие данные '!C42:C60,MATCH(V50,'МО3 общие данные '!B42:B60,0)))</f>
        <v>-</v>
      </c>
      <c r="BD51" s="85" t="str">
        <f>(INDEX('МО3 общие данные '!D42:D60,MATCH(V50,'МО3 общие данные '!B42:B60,0)))</f>
        <v>-</v>
      </c>
      <c r="BE51" s="85" t="str">
        <f>(INDEX('МО3 общие данные '!C42:C60,MATCH(X50,'МО3 общие данные '!B42:B60,0)))</f>
        <v>-</v>
      </c>
      <c r="BF51" s="85" t="str">
        <f>(INDEX('МО3 общие данные '!D42:D60,MATCH(X50,'МО3 общие данные '!B42:B60,0)))</f>
        <v>-</v>
      </c>
      <c r="BG51" s="85" t="str">
        <f>(INDEX('МО3 общие данные '!C42:C60,MATCH(Z50,'МО3 общие данные '!B42:B60,0)))</f>
        <v>-</v>
      </c>
      <c r="BH51" s="85" t="str">
        <f>(INDEX('МО3 общие данные '!D42:D60,MATCH(Z50,'МО3 общие данные '!B42:B60,0)))</f>
        <v>-</v>
      </c>
      <c r="BI51" s="85" t="str">
        <f>(INDEX('МО3 общие данные '!C42:C60,MATCH(AB50,'МО3 общие данные '!B42:B60,0)))</f>
        <v>-</v>
      </c>
      <c r="BJ51" s="85" t="str">
        <f>(INDEX('МО3 общие данные '!D42:D60,MATCH(AB50,'МО3 общие данные '!B42:B60,0)))</f>
        <v>-</v>
      </c>
      <c r="BK51" s="85" t="str">
        <f>(INDEX('МО3 общие данные '!C42:C60,MATCH(AD50,'МО3 общие данные '!B42:B60,0)))</f>
        <v>-</v>
      </c>
      <c r="BL51" s="85" t="str">
        <f>(INDEX('МО3 общие данные '!D42:D60,MATCH(AD50,'МО3 общие данные '!B42:B60,0)))</f>
        <v>-</v>
      </c>
    </row>
    <row r="52" spans="1:64" x14ac:dyDescent="0.25">
      <c r="A52" s="129"/>
      <c r="B52" s="329" t="str">
        <f>IF(B50&gt;0,"Д",IF(B50=0," "))</f>
        <v xml:space="preserve"> </v>
      </c>
      <c r="C52" s="330"/>
      <c r="D52" s="329" t="str">
        <f t="shared" ref="D52" si="88">IF(D50&gt;0,"Д",IF(D50=0," "))</f>
        <v xml:space="preserve"> </v>
      </c>
      <c r="E52" s="330"/>
      <c r="F52" s="329" t="str">
        <f t="shared" ref="F52" si="89">IF(F50&gt;0,"Д",IF(F50=0," "))</f>
        <v xml:space="preserve"> </v>
      </c>
      <c r="G52" s="330"/>
      <c r="H52" s="329" t="str">
        <f t="shared" ref="H52" si="90">IF(H50&gt;0,"Д",IF(H50=0," "))</f>
        <v xml:space="preserve"> </v>
      </c>
      <c r="I52" s="330"/>
      <c r="J52" s="329" t="str">
        <f t="shared" ref="J52" si="91">IF(J50&gt;0,"Д",IF(J50=0," "))</f>
        <v xml:space="preserve"> </v>
      </c>
      <c r="K52" s="330"/>
      <c r="L52" s="329" t="str">
        <f t="shared" ref="L52" si="92">IF(L50&gt;0,"Д",IF(L50=0," "))</f>
        <v xml:space="preserve"> </v>
      </c>
      <c r="M52" s="330"/>
      <c r="N52" s="329" t="str">
        <f t="shared" ref="N52" si="93">IF(N50&gt;0,"Д",IF(N50=0," "))</f>
        <v xml:space="preserve"> </v>
      </c>
      <c r="O52" s="330"/>
      <c r="P52" s="329" t="str">
        <f t="shared" ref="P52" si="94">IF(P50&gt;0,"Д",IF(P50=0," "))</f>
        <v xml:space="preserve"> </v>
      </c>
      <c r="Q52" s="330"/>
      <c r="R52" s="329" t="str">
        <f t="shared" ref="R52" si="95">IF(R50&gt;0,"Д",IF(R50=0," "))</f>
        <v xml:space="preserve"> </v>
      </c>
      <c r="S52" s="330"/>
      <c r="T52" s="329" t="str">
        <f t="shared" ref="T52" si="96">IF(T50&gt;0,"Д",IF(T50=0," "))</f>
        <v xml:space="preserve"> </v>
      </c>
      <c r="U52" s="330"/>
      <c r="V52" s="329" t="str">
        <f t="shared" ref="V52" si="97">IF(V50&gt;0,"Д",IF(V50=0," "))</f>
        <v xml:space="preserve"> </v>
      </c>
      <c r="W52" s="330"/>
      <c r="X52" s="329" t="str">
        <f t="shared" ref="X52" si="98">IF(X50&gt;0,"Д",IF(X50=0," "))</f>
        <v xml:space="preserve"> </v>
      </c>
      <c r="Y52" s="330"/>
      <c r="Z52" s="329" t="str">
        <f t="shared" ref="Z52:AD52" si="99">IF(Z50&gt;0,"Д",IF(Z50=0," "))</f>
        <v xml:space="preserve"> </v>
      </c>
      <c r="AA52" s="330"/>
      <c r="AB52" s="329" t="str">
        <f t="shared" si="99"/>
        <v xml:space="preserve"> </v>
      </c>
      <c r="AC52" s="330"/>
      <c r="AD52" s="329" t="str">
        <f t="shared" si="99"/>
        <v xml:space="preserve"> </v>
      </c>
      <c r="AE52" s="330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  <c r="BK52" s="85"/>
      <c r="BL52" s="85"/>
    </row>
    <row r="53" spans="1:64" x14ac:dyDescent="0.25">
      <c r="A53" s="128"/>
      <c r="B53" s="327">
        <f>'гр9 МО3'!B25</f>
        <v>0</v>
      </c>
      <c r="C53" s="328" t="str">
        <f>IF(B53=1,"час",IF(B53=0," ",IF(B53&gt;4,"часов","часа")))</f>
        <v xml:space="preserve"> </v>
      </c>
      <c r="D53" s="327">
        <f>'гр9 МО3'!C25</f>
        <v>0</v>
      </c>
      <c r="E53" s="328" t="str">
        <f>IF(D53=1,"час",IF(D53=0," ",IF(D53&gt;4,"часов","часа")))</f>
        <v xml:space="preserve"> </v>
      </c>
      <c r="F53" s="327">
        <f>'гр9 МО3'!D25</f>
        <v>0</v>
      </c>
      <c r="G53" s="328" t="str">
        <f>IF(F53=1,"час",IF(F53=0," ",IF(F53&gt;4,"часов","часа")))</f>
        <v xml:space="preserve"> </v>
      </c>
      <c r="H53" s="327">
        <f>'гр9 МО3'!E25</f>
        <v>0</v>
      </c>
      <c r="I53" s="328" t="str">
        <f>IF(H53=1,"час",IF(H53=0," ",IF(H53&gt;4,"часов","часа")))</f>
        <v xml:space="preserve"> </v>
      </c>
      <c r="J53" s="327">
        <f>'гр9 МО3'!F25</f>
        <v>0</v>
      </c>
      <c r="K53" s="328" t="str">
        <f>IF(J53=1,"час",IF(J53=0," ",IF(J53&gt;4,"часов","часа")))</f>
        <v xml:space="preserve"> </v>
      </c>
      <c r="L53" s="327">
        <f>'гр9 МО3'!G25</f>
        <v>0</v>
      </c>
      <c r="M53" s="328" t="str">
        <f>IF(L53=1,"час",IF(L53=0," ",IF(L53&gt;4,"часов","часа")))</f>
        <v xml:space="preserve"> </v>
      </c>
      <c r="N53" s="327">
        <f>'гр9 МО3'!H25</f>
        <v>0</v>
      </c>
      <c r="O53" s="328" t="str">
        <f>IF(N53=1,"час",IF(N53=0," ",IF(N53&gt;4,"часов","часа")))</f>
        <v xml:space="preserve"> </v>
      </c>
      <c r="P53" s="327">
        <f>'гр9 МО3'!I25</f>
        <v>0</v>
      </c>
      <c r="Q53" s="328" t="str">
        <f>IF(P53=1,"час",IF(P53=0," ",IF(P53&gt;4,"часов","часа")))</f>
        <v xml:space="preserve"> </v>
      </c>
      <c r="R53" s="327">
        <f>'гр9 МО3'!J25</f>
        <v>0</v>
      </c>
      <c r="S53" s="328" t="str">
        <f>IF(R53=1,"час",IF(R53=0," ",IF(R53&gt;4,"часов","часа")))</f>
        <v xml:space="preserve"> </v>
      </c>
      <c r="T53" s="327">
        <f>'гр9 МО3'!K25</f>
        <v>0</v>
      </c>
      <c r="U53" s="328" t="str">
        <f>IF(T53=1,"час",IF(T53=0," ",IF(T53&gt;4,"часов","часа")))</f>
        <v xml:space="preserve"> </v>
      </c>
      <c r="V53" s="327">
        <f>'гр9 МО3'!L25</f>
        <v>0</v>
      </c>
      <c r="W53" s="328" t="str">
        <f>IF(V53=1,"час",IF(V53=0," ",IF(V53&gt;4,"часов","часа")))</f>
        <v xml:space="preserve"> </v>
      </c>
      <c r="X53" s="327">
        <f>'гр9 МО3'!M25</f>
        <v>0</v>
      </c>
      <c r="Y53" s="328" t="str">
        <f>IF(X53=1,"час",IF(X53=0," ",IF(X53&gt;4,"часов","часа")))</f>
        <v xml:space="preserve"> </v>
      </c>
      <c r="Z53" s="327">
        <f>'гр9 МО3'!N25</f>
        <v>0</v>
      </c>
      <c r="AA53" s="328" t="str">
        <f>IF(Z53=1,"час",IF(Z53=0," ",IF(Z53&gt;4,"часов","часа")))</f>
        <v xml:space="preserve"> </v>
      </c>
      <c r="AB53" s="327">
        <f>'гр9 МО3'!O25</f>
        <v>0</v>
      </c>
      <c r="AC53" s="328" t="str">
        <f t="shared" ref="AC53" si="100">IF(AB53=1,"час",IF(AB53=0," ",IF(AB53&gt;4,"часов","часа")))</f>
        <v xml:space="preserve"> </v>
      </c>
      <c r="AD53" s="327">
        <f>'гр9 МО3'!P25</f>
        <v>0</v>
      </c>
      <c r="AE53" s="328" t="str">
        <f t="shared" ref="AE53" si="101">IF(AD53=1,"час",IF(AD53=0," ",IF(AD53&gt;4,"часов","часа")))</f>
        <v xml:space="preserve"> </v>
      </c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</row>
    <row r="54" spans="1:64" ht="15" customHeight="1" x14ac:dyDescent="0.25">
      <c r="A54" s="128">
        <v>13</v>
      </c>
      <c r="B54" s="298" t="str">
        <f>IF('МО3 общие данные '!E16=1,AI54,AJ54)</f>
        <v>-</v>
      </c>
      <c r="C54" s="299"/>
      <c r="D54" s="298" t="str">
        <f>IF('МО3 общие данные '!E17=1,AK54,AL54)</f>
        <v>-</v>
      </c>
      <c r="E54" s="299"/>
      <c r="F54" s="298" t="str">
        <f>IF('МО3 общие данные '!E18=1,AM54,AN54)</f>
        <v>-</v>
      </c>
      <c r="G54" s="299"/>
      <c r="H54" s="298" t="str">
        <f>IF('МО3 общие данные '!E19=1,AO54,AP54)</f>
        <v>-</v>
      </c>
      <c r="I54" s="299"/>
      <c r="J54" s="298" t="str">
        <f>IF('МО3 общие данные '!E20=1,AQ54,AR54)</f>
        <v>-</v>
      </c>
      <c r="K54" s="299"/>
      <c r="L54" s="298" t="str">
        <f>IF('МО3 общие данные '!E21=1,AS54,AT54)</f>
        <v>-</v>
      </c>
      <c r="M54" s="299"/>
      <c r="N54" s="298" t="str">
        <f>IF('МО3 общие данные '!E22=1,AU54,AV54)</f>
        <v>-</v>
      </c>
      <c r="O54" s="299"/>
      <c r="P54" s="298" t="str">
        <f>IF('МО3 общие данные '!E23=1,AW54,AX54)</f>
        <v>-</v>
      </c>
      <c r="Q54" s="299"/>
      <c r="R54" s="298" t="str">
        <f>IF('МО3 общие данные '!E24=1,AY54,AZ54)</f>
        <v>-</v>
      </c>
      <c r="S54" s="299"/>
      <c r="T54" s="298" t="str">
        <f>IF('МО3 общие данные '!E25=1,BA54,BB54)</f>
        <v>-</v>
      </c>
      <c r="U54" s="299"/>
      <c r="V54" s="298" t="str">
        <f>IF('МО3 общие данные '!E26=1,BC54,BD54)</f>
        <v>-</v>
      </c>
      <c r="W54" s="299"/>
      <c r="X54" s="298" t="str">
        <f>IF('МО3 общие данные '!E27=1,BE54,BF54)</f>
        <v>-</v>
      </c>
      <c r="Y54" s="299"/>
      <c r="Z54" s="298" t="str">
        <f>IF('МО3 общие данные '!E28=1,BG54,BH54)</f>
        <v>-</v>
      </c>
      <c r="AA54" s="299"/>
      <c r="AB54" s="298" t="str">
        <f>IF('МО3 общие данные '!E29=1,BI54,BJ54)</f>
        <v>-</v>
      </c>
      <c r="AC54" s="299"/>
      <c r="AD54" s="298" t="str">
        <f>IF('МО3 общие данные '!E30=1,BK54,BL54)</f>
        <v>-</v>
      </c>
      <c r="AE54" s="299"/>
      <c r="AI54" s="85" t="str">
        <f>(INDEX('МО3 общие данные '!C42:C60,MATCH(B53,'МО3 общие данные '!B42:B60,0)))</f>
        <v>-</v>
      </c>
      <c r="AJ54" s="85" t="str">
        <f>(INDEX('МО3 общие данные '!D42:D60,MATCH(B53,'МО3 общие данные '!B42:B60,0)))</f>
        <v>-</v>
      </c>
      <c r="AK54" s="85" t="str">
        <f>(INDEX('МО3 общие данные '!C42:C60,MATCH(D53,'МО3 общие данные '!B42:B60,0)))</f>
        <v>-</v>
      </c>
      <c r="AL54" s="85" t="str">
        <f>(INDEX('МО3 общие данные '!D42:D60,MATCH(D53,'МО3 общие данные '!B42:B60,0)))</f>
        <v>-</v>
      </c>
      <c r="AM54" s="85" t="str">
        <f>(INDEX('МО3 общие данные '!C42:C60,MATCH(F53,'МО3 общие данные '!B42:B60,0)))</f>
        <v>-</v>
      </c>
      <c r="AN54" s="85" t="str">
        <f>(INDEX('МО3 общие данные '!D42:D60,MATCH(F53,'МО3 общие данные '!B42:B60,0)))</f>
        <v>-</v>
      </c>
      <c r="AO54" s="85" t="str">
        <f>(INDEX('МО3 общие данные '!C42:C60,MATCH(H53,'МО3 общие данные '!B42:B60,0)))</f>
        <v>-</v>
      </c>
      <c r="AP54" s="85" t="str">
        <f>(INDEX('МО3 общие данные '!D42:D60,MATCH(H53,'МО3 общие данные '!B42:B60,0)))</f>
        <v>-</v>
      </c>
      <c r="AQ54" s="85" t="str">
        <f>(INDEX('МО3 общие данные '!C42:C60,MATCH(J53,'МО3 общие данные '!B42:B60,0)))</f>
        <v>-</v>
      </c>
      <c r="AR54" s="85" t="str">
        <f>(INDEX('МО3 общие данные '!D42:D60,MATCH(J53,'МО3 общие данные '!B42:B60,0)))</f>
        <v>-</v>
      </c>
      <c r="AS54" s="85" t="str">
        <f>(INDEX('МО3 общие данные '!C42:C60,MATCH(L53,'МО3 общие данные '!B42:B60,0)))</f>
        <v>-</v>
      </c>
      <c r="AT54" s="85" t="str">
        <f>(INDEX('МО3 общие данные '!D42:D60,MATCH(L53,'МО3 общие данные '!B42:B60,0)))</f>
        <v>-</v>
      </c>
      <c r="AU54" s="85" t="str">
        <f>(INDEX('МО3 общие данные '!C42:C60,MATCH(N53,'МО3 общие данные '!B42:B60,0)))</f>
        <v>-</v>
      </c>
      <c r="AV54" s="85" t="str">
        <f>(INDEX('МО3 общие данные '!D42:D60,MATCH(N53,'МО3 общие данные '!B42:B60,0)))</f>
        <v>-</v>
      </c>
      <c r="AW54" s="85" t="str">
        <f>(INDEX('МО3 общие данные '!C42:C60,MATCH(P53,'МО3 общие данные '!B42:B60,0)))</f>
        <v>-</v>
      </c>
      <c r="AX54" s="85" t="str">
        <f>(INDEX('МО3 общие данные '!D42:D60,MATCH(P53,'МО3 общие данные '!B42:B60,0)))</f>
        <v>-</v>
      </c>
      <c r="AY54" s="85" t="str">
        <f>(INDEX('МО3 общие данные '!C42:C60,MATCH(R53,'МО3 общие данные '!B42:B60,0)))</f>
        <v>-</v>
      </c>
      <c r="AZ54" s="85" t="str">
        <f>(INDEX('МО3 общие данные '!D42:D60,MATCH(R53,'МО3 общие данные '!B42:B60,0)))</f>
        <v>-</v>
      </c>
      <c r="BA54" s="85" t="str">
        <f>(INDEX('МО3 общие данные '!C42:C60,MATCH(T53,'МО3 общие данные '!B42:B60,0)))</f>
        <v>-</v>
      </c>
      <c r="BB54" s="85" t="str">
        <f>(INDEX('МО3 общие данные '!D42:D60,MATCH(T53,'МО3 общие данные '!B42:B60,0)))</f>
        <v>-</v>
      </c>
      <c r="BC54" s="85" t="str">
        <f>(INDEX('МО3 общие данные '!C42:C60,MATCH(V53,'МО3 общие данные '!B42:B60,0)))</f>
        <v>-</v>
      </c>
      <c r="BD54" s="85" t="str">
        <f>(INDEX('МО3 общие данные '!D42:D60,MATCH(V53,'МО3 общие данные '!B42:B60,0)))</f>
        <v>-</v>
      </c>
      <c r="BE54" s="85" t="str">
        <f>(INDEX('МО3 общие данные '!C42:C60,MATCH(X53,'МО3 общие данные '!B42:B60,0)))</f>
        <v>-</v>
      </c>
      <c r="BF54" s="85" t="str">
        <f>(INDEX('МО3 общие данные '!D42:D60,MATCH(X53,'МО3 общие данные '!B42:B60,0)))</f>
        <v>-</v>
      </c>
      <c r="BG54" s="85" t="str">
        <f>(INDEX('МО3 общие данные '!C42:C60,MATCH(Z53,'МО3 общие данные '!B42:B60,0)))</f>
        <v>-</v>
      </c>
      <c r="BH54" s="85" t="str">
        <f>(INDEX('МО3 общие данные '!D42:D60,MATCH(Z53,'МО3 общие данные '!B42:B60,0)))</f>
        <v>-</v>
      </c>
      <c r="BI54" s="85" t="str">
        <f>(INDEX('МО3 общие данные '!C42:C60,MATCH(AB53,'МО3 общие данные '!B42:B60,0)))</f>
        <v>-</v>
      </c>
      <c r="BJ54" s="85" t="str">
        <f>(INDEX('МО3 общие данные '!D42:D60,MATCH(AB53,'МО3 общие данные '!B42:B60,0)))</f>
        <v>-</v>
      </c>
      <c r="BK54" s="85" t="str">
        <f>(INDEX('МО3 общие данные '!C42:C60,MATCH(AD53,'МО3 общие данные '!B42:B60,0)))</f>
        <v>-</v>
      </c>
      <c r="BL54" s="85" t="str">
        <f>(INDEX('МО3 общие данные '!D42:D60,MATCH(AD53,'МО3 общие данные '!B42:B60,0)))</f>
        <v>-</v>
      </c>
    </row>
    <row r="55" spans="1:64" x14ac:dyDescent="0.25">
      <c r="A55" s="129"/>
      <c r="B55" s="329" t="str">
        <f>IF(B53&gt;0,"Д",IF(B53=0," "))</f>
        <v xml:space="preserve"> </v>
      </c>
      <c r="C55" s="330"/>
      <c r="D55" s="329" t="str">
        <f t="shared" ref="D55:Z55" si="102">IF(D53&gt;0,"Д",IF(D53=0," "))</f>
        <v xml:space="preserve"> </v>
      </c>
      <c r="E55" s="330"/>
      <c r="F55" s="329" t="str">
        <f t="shared" si="102"/>
        <v xml:space="preserve"> </v>
      </c>
      <c r="G55" s="330"/>
      <c r="H55" s="329" t="str">
        <f t="shared" si="102"/>
        <v xml:space="preserve"> </v>
      </c>
      <c r="I55" s="330"/>
      <c r="J55" s="329" t="str">
        <f t="shared" si="102"/>
        <v xml:space="preserve"> </v>
      </c>
      <c r="K55" s="330"/>
      <c r="L55" s="329" t="str">
        <f t="shared" si="102"/>
        <v xml:space="preserve"> </v>
      </c>
      <c r="M55" s="330"/>
      <c r="N55" s="329" t="str">
        <f t="shared" si="102"/>
        <v xml:space="preserve"> </v>
      </c>
      <c r="O55" s="330"/>
      <c r="P55" s="329" t="str">
        <f t="shared" si="102"/>
        <v xml:space="preserve"> </v>
      </c>
      <c r="Q55" s="330"/>
      <c r="R55" s="329" t="str">
        <f t="shared" si="102"/>
        <v xml:space="preserve"> </v>
      </c>
      <c r="S55" s="330"/>
      <c r="T55" s="329" t="str">
        <f t="shared" si="102"/>
        <v xml:space="preserve"> </v>
      </c>
      <c r="U55" s="330"/>
      <c r="V55" s="329" t="str">
        <f t="shared" si="102"/>
        <v xml:space="preserve"> </v>
      </c>
      <c r="W55" s="330"/>
      <c r="X55" s="329" t="str">
        <f t="shared" si="102"/>
        <v xml:space="preserve"> </v>
      </c>
      <c r="Y55" s="330"/>
      <c r="Z55" s="329" t="str">
        <f t="shared" si="102"/>
        <v xml:space="preserve"> </v>
      </c>
      <c r="AA55" s="330"/>
      <c r="AB55" s="329" t="str">
        <f t="shared" ref="AB55" si="103">IF(AB53&gt;0,"Д",IF(AB53=0," "))</f>
        <v xml:space="preserve"> </v>
      </c>
      <c r="AC55" s="330"/>
      <c r="AD55" s="329" t="str">
        <f t="shared" ref="AD55" si="104">IF(AD53&gt;0,"Д",IF(AD53=0," "))</f>
        <v xml:space="preserve"> </v>
      </c>
      <c r="AE55" s="330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  <c r="BK55" s="85"/>
      <c r="BL55" s="85"/>
    </row>
    <row r="56" spans="1:64" s="180" customFormat="1" x14ac:dyDescent="0.25">
      <c r="A56" s="179"/>
      <c r="B56" s="389">
        <f>'гр9 МО3'!B26</f>
        <v>0</v>
      </c>
      <c r="C56" s="390" t="str">
        <f>IF(B56=1,"час",IF(B56=0," ",IF(B56&gt;4,"часов","часа")))</f>
        <v xml:space="preserve"> </v>
      </c>
      <c r="D56" s="389">
        <f>'гр9 МО3'!C26</f>
        <v>0</v>
      </c>
      <c r="E56" s="390" t="str">
        <f>IF(D56=1,"час",IF(D56=0," ",IF(D56&gt;4,"часов","часа")))</f>
        <v xml:space="preserve"> </v>
      </c>
      <c r="F56" s="389">
        <f>'гр9 МО3'!D26</f>
        <v>0</v>
      </c>
      <c r="G56" s="390" t="str">
        <f>IF(F56=1,"час",IF(F56=0," ",IF(F56&gt;4,"часов","часа")))</f>
        <v xml:space="preserve"> </v>
      </c>
      <c r="H56" s="389">
        <f>'гр9 МО3'!E26</f>
        <v>0</v>
      </c>
      <c r="I56" s="390" t="str">
        <f>IF(H56=1,"час",IF(H56=0," ",IF(H56&gt;4,"часов","часа")))</f>
        <v xml:space="preserve"> </v>
      </c>
      <c r="J56" s="389">
        <f>'гр9 МО3'!F26</f>
        <v>0</v>
      </c>
      <c r="K56" s="390" t="str">
        <f>IF(J56=1,"час",IF(J56=0," ",IF(J56&gt;4,"часов","часа")))</f>
        <v xml:space="preserve"> </v>
      </c>
      <c r="L56" s="389">
        <f>'гр9 МО3'!G26</f>
        <v>0</v>
      </c>
      <c r="M56" s="390" t="str">
        <f>IF(L56=1,"час",IF(L56=0," ",IF(L56&gt;4,"часов","часа")))</f>
        <v xml:space="preserve"> </v>
      </c>
      <c r="N56" s="389">
        <f>'гр9 МО3'!H26</f>
        <v>0</v>
      </c>
      <c r="O56" s="390" t="str">
        <f>IF(N56=1,"час",IF(N56=0," ",IF(N56&gt;4,"часов","часа")))</f>
        <v xml:space="preserve"> </v>
      </c>
      <c r="P56" s="389">
        <f>'гр9 МО3'!I26</f>
        <v>0</v>
      </c>
      <c r="Q56" s="390" t="str">
        <f>IF(P56=1,"час",IF(P56=0," ",IF(P56&gt;4,"часов","часа")))</f>
        <v xml:space="preserve"> </v>
      </c>
      <c r="R56" s="389">
        <f>'гр9 МО3'!J26</f>
        <v>0</v>
      </c>
      <c r="S56" s="390" t="str">
        <f>IF(R56=1,"час",IF(R56=0," ",IF(R56&gt;4,"часов","часа")))</f>
        <v xml:space="preserve"> </v>
      </c>
      <c r="T56" s="389">
        <f>'гр9 МО3'!K26</f>
        <v>0</v>
      </c>
      <c r="U56" s="390" t="str">
        <f>IF(T56=1,"час",IF(T56=0," ",IF(T56&gt;4,"часов","часа")))</f>
        <v xml:space="preserve"> </v>
      </c>
      <c r="V56" s="389">
        <f>'гр9 МО3'!L26</f>
        <v>0</v>
      </c>
      <c r="W56" s="390" t="str">
        <f>IF(V56=1,"час",IF(V56=0," ",IF(V56&gt;4,"часов","часа")))</f>
        <v xml:space="preserve"> </v>
      </c>
      <c r="X56" s="389">
        <f>'гр9 МО3'!M26</f>
        <v>0</v>
      </c>
      <c r="Y56" s="390" t="str">
        <f>IF(X56=1,"час",IF(X56=0," ",IF(X56&gt;4,"часов","часа")))</f>
        <v xml:space="preserve"> </v>
      </c>
      <c r="Z56" s="389">
        <f>'гр9 МО3'!N26</f>
        <v>0</v>
      </c>
      <c r="AA56" s="390" t="str">
        <f>IF(Z56=1,"час",IF(Z56=0," ",IF(Z56&gt;4,"часов","часа")))</f>
        <v xml:space="preserve"> </v>
      </c>
      <c r="AB56" s="389">
        <f>'гр9 МО3'!O26</f>
        <v>0</v>
      </c>
      <c r="AC56" s="390" t="str">
        <f t="shared" ref="AC56" si="105">IF(AB56=1,"час",IF(AB56=0," ",IF(AB56&gt;4,"часов","часа")))</f>
        <v xml:space="preserve"> </v>
      </c>
      <c r="AD56" s="389">
        <f>'гр9 МО3'!P26</f>
        <v>0</v>
      </c>
      <c r="AE56" s="390" t="str">
        <f t="shared" ref="AE56" si="106">IF(AD56=1,"час",IF(AD56=0," ",IF(AD56&gt;4,"часов","часа")))</f>
        <v xml:space="preserve"> </v>
      </c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63"/>
      <c r="BA56" s="63"/>
      <c r="BB56" s="63"/>
      <c r="BC56" s="63"/>
      <c r="BD56" s="63"/>
      <c r="BE56" s="63"/>
      <c r="BF56" s="63"/>
      <c r="BG56" s="63"/>
      <c r="BH56" s="63"/>
      <c r="BI56" s="63"/>
      <c r="BJ56" s="63"/>
      <c r="BK56" s="63"/>
      <c r="BL56" s="63"/>
    </row>
    <row r="57" spans="1:64" s="180" customFormat="1" ht="24" customHeight="1" x14ac:dyDescent="0.25">
      <c r="A57" s="179">
        <v>14</v>
      </c>
      <c r="B57" s="385" t="str">
        <f>IF('МО3 общие данные '!E16=1,AI57,AJ57)</f>
        <v>-</v>
      </c>
      <c r="C57" s="386"/>
      <c r="D57" s="385" t="str">
        <f>IF('МО3 общие данные '!E17=1,AK57,AL57)</f>
        <v>-</v>
      </c>
      <c r="E57" s="386"/>
      <c r="F57" s="385" t="str">
        <f>IF('МО3 общие данные '!E18=1,AM57,AN57)</f>
        <v>-</v>
      </c>
      <c r="G57" s="386"/>
      <c r="H57" s="385" t="str">
        <f>IF('МО3 общие данные '!E19=1,AO57,AP57)</f>
        <v>-</v>
      </c>
      <c r="I57" s="386"/>
      <c r="J57" s="385" t="str">
        <f>IF('МО3 общие данные '!E20=1,AQ57,AR57)</f>
        <v>-</v>
      </c>
      <c r="K57" s="386"/>
      <c r="L57" s="385" t="str">
        <f>IF('МО3 общие данные '!E21=1,AS57,AT57)</f>
        <v>-</v>
      </c>
      <c r="M57" s="386"/>
      <c r="N57" s="385" t="str">
        <f>IF('МО3 общие данные '!E22=1,AU57,AV57)</f>
        <v>-</v>
      </c>
      <c r="O57" s="386"/>
      <c r="P57" s="385" t="str">
        <f>IF('МО3 общие данные '!E23=1,AW57,AX57)</f>
        <v>-</v>
      </c>
      <c r="Q57" s="386"/>
      <c r="R57" s="385" t="str">
        <f>IF('МО3 общие данные '!E24=1,AY57,AZ57)</f>
        <v>-</v>
      </c>
      <c r="S57" s="386"/>
      <c r="T57" s="385" t="str">
        <f>IF('МО3 общие данные '!E25=1,BA57,BB57)</f>
        <v>-</v>
      </c>
      <c r="U57" s="386"/>
      <c r="V57" s="385" t="str">
        <f>IF('МО3 общие данные '!E26=1,BC57,BD57)</f>
        <v>-</v>
      </c>
      <c r="W57" s="386"/>
      <c r="X57" s="385" t="str">
        <f>IF('МО3 общие данные '!E27=1,BE57,BF57)</f>
        <v>-</v>
      </c>
      <c r="Y57" s="386"/>
      <c r="Z57" s="385" t="str">
        <f>IF('МО3 общие данные '!E28=1,BG57,BH57)</f>
        <v>-</v>
      </c>
      <c r="AA57" s="386"/>
      <c r="AB57" s="385" t="str">
        <f>IF('МО3 общие данные '!E29=1,BI57,BJ57)</f>
        <v>-</v>
      </c>
      <c r="AC57" s="386"/>
      <c r="AD57" s="385" t="str">
        <f>IF('МО3 общие данные '!E30=1,BK57,BL57)</f>
        <v>-</v>
      </c>
      <c r="AE57" s="386"/>
      <c r="AI57" s="63" t="str">
        <f>(INDEX('МО3 общие данные '!E42:E60,MATCH(B56,'МО3 общие данные '!B42:B60,0)))</f>
        <v>-</v>
      </c>
      <c r="AJ57" s="63" t="str">
        <f>(INDEX('МО3 общие данные '!D42:D60,MATCH(B56,'МО3 общие данные '!B42:B60,0)))</f>
        <v>-</v>
      </c>
      <c r="AK57" s="63" t="str">
        <f>(INDEX('МО3 общие данные '!E42:E60,MATCH(D56,'МО3 общие данные '!B42:B60,0)))</f>
        <v>-</v>
      </c>
      <c r="AL57" s="63" t="str">
        <f>(INDEX('МО3 общие данные '!D42:D60,MATCH(D56,'МО3 общие данные '!B42:B60,0)))</f>
        <v>-</v>
      </c>
      <c r="AM57" s="63" t="str">
        <f>(INDEX('МО3 общие данные '!E42:E60,MATCH(F56,'МО3 общие данные '!B42:B60,0)))</f>
        <v>-</v>
      </c>
      <c r="AN57" s="63" t="str">
        <f>(INDEX('МО3 общие данные '!D42:D60,MATCH(F56,'МО3 общие данные '!B42:B60,0)))</f>
        <v>-</v>
      </c>
      <c r="AO57" s="63" t="str">
        <f>(INDEX('МО3 общие данные '!E42:E60,MATCH(H56,'МО3 общие данные '!B42:B60,0)))</f>
        <v>-</v>
      </c>
      <c r="AP57" s="63" t="str">
        <f>(INDEX('МО3 общие данные '!D42:D60,MATCH(H56,'МО3 общие данные '!B42:B60,0)))</f>
        <v>-</v>
      </c>
      <c r="AQ57" s="63" t="str">
        <f>(INDEX('МО3 общие данные '!E42:E60,MATCH(J56,'МО3 общие данные '!B42:B60,0)))</f>
        <v>-</v>
      </c>
      <c r="AR57" s="63" t="str">
        <f>(INDEX('МО3 общие данные '!D42:D60,MATCH(J56,'МО3 общие данные '!B42:B60,0)))</f>
        <v>-</v>
      </c>
      <c r="AS57" s="63" t="str">
        <f>(INDEX('МО3 общие данные '!E42:E60,MATCH(L56,'МО3 общие данные '!B42:B60,0)))</f>
        <v>-</v>
      </c>
      <c r="AT57" s="63" t="str">
        <f>(INDEX('МО3 общие данные '!D42:D60,MATCH(L56,'МО3 общие данные '!B42:B60,0)))</f>
        <v>-</v>
      </c>
      <c r="AU57" s="63" t="str">
        <f>(INDEX('МО3 общие данные '!E42:E60,MATCH(N56,'МО3 общие данные '!B42:B60,0)))</f>
        <v>-</v>
      </c>
      <c r="AV57" s="63" t="str">
        <f>(INDEX('МО3 общие данные '!D42:D60,MATCH(N56,'МО3 общие данные '!B42:B60,0)))</f>
        <v>-</v>
      </c>
      <c r="AW57" s="63" t="str">
        <f>(INDEX('МО3 общие данные '!E42:E60,MATCH(P56,'МО3 общие данные '!B42:B60,0)))</f>
        <v>-</v>
      </c>
      <c r="AX57" s="63" t="str">
        <f>(INDEX('МО3 общие данные '!D42:D60,MATCH(P56,'МО3 общие данные '!B42:B60,0)))</f>
        <v>-</v>
      </c>
      <c r="AY57" s="63" t="str">
        <f>(INDEX('МО3 общие данные '!E42:E60,MATCH(R56,'МО3 общие данные '!B42:B60,0)))</f>
        <v>-</v>
      </c>
      <c r="AZ57" s="63" t="str">
        <f>(INDEX('МО3 общие данные '!D42:D60,MATCH(R56,'МО3 общие данные '!B42:B60,0)))</f>
        <v>-</v>
      </c>
      <c r="BA57" s="63" t="str">
        <f>(INDEX('МО3 общие данные '!E42:E60,MATCH(T56,'МО3 общие данные '!B42:B60,0)))</f>
        <v>-</v>
      </c>
      <c r="BB57" s="63" t="str">
        <f>(INDEX('МО3 общие данные '!D42:D60,MATCH(T56,'МО3 общие данные '!B42:B60,0)))</f>
        <v>-</v>
      </c>
      <c r="BC57" s="63" t="str">
        <f>(INDEX('МО3 общие данные '!E42:E60,MATCH(V56,'МО3 общие данные '!B42:B60,0)))</f>
        <v>-</v>
      </c>
      <c r="BD57" s="63" t="str">
        <f>(INDEX('МО3 общие данные '!D42:D60,MATCH(V56,'МО3 общие данные '!B42:B60,0)))</f>
        <v>-</v>
      </c>
      <c r="BE57" s="63" t="str">
        <f>(INDEX('МО3 общие данные '!E42:E60,MATCH(X56,'МО3 общие данные '!B42:B60,0)))</f>
        <v>-</v>
      </c>
      <c r="BF57" s="63" t="str">
        <f>(INDEX('МО3 общие данные '!D42:D60,MATCH(X56,'МО3 общие данные '!B42:B60,0)))</f>
        <v>-</v>
      </c>
      <c r="BG57" s="63" t="str">
        <f>(INDEX('МО3 общие данные '!E42:E60,MATCH(Z56,'МО3 общие данные '!B42:B60,0)))</f>
        <v>-</v>
      </c>
      <c r="BH57" s="63" t="str">
        <f>(INDEX('МО3 общие данные '!D42:D60,MATCH(Z56,'МО3 общие данные '!B42:B60,0)))</f>
        <v>-</v>
      </c>
      <c r="BI57" s="63" t="str">
        <f>(INDEX('МО3 общие данные '!E42:E60,MATCH(AB56,'МО3 общие данные '!B42:B60,0)))</f>
        <v>-</v>
      </c>
      <c r="BJ57" s="63" t="str">
        <f>(INDEX('МО3 общие данные '!E42:E60,MATCH(AB56,'МО3 общие данные '!B42:B60,0)))</f>
        <v>-</v>
      </c>
      <c r="BK57" s="63" t="str">
        <f>(INDEX('МО3 общие данные '!E42:E60,MATCH(AD56,'МО3 общие данные '!B42:B60,0)))</f>
        <v>-</v>
      </c>
      <c r="BL57" s="63" t="str">
        <f>(INDEX('МО3 общие данные '!E42:E60,MATCH(AD56,'МО3 общие данные '!B42:B60,0)))</f>
        <v>-</v>
      </c>
    </row>
    <row r="58" spans="1:64" s="180" customFormat="1" x14ac:dyDescent="0.25">
      <c r="A58" s="181" t="s">
        <v>17</v>
      </c>
      <c r="B58" s="391" t="str">
        <f>IF(B56&gt;0,"Д",IF(B56=0," "))</f>
        <v xml:space="preserve"> </v>
      </c>
      <c r="C58" s="392"/>
      <c r="D58" s="391" t="str">
        <f t="shared" ref="D58:Z58" si="107">IF(D56&gt;0,"Д",IF(D56=0," "))</f>
        <v xml:space="preserve"> </v>
      </c>
      <c r="E58" s="392"/>
      <c r="F58" s="391" t="str">
        <f t="shared" si="107"/>
        <v xml:space="preserve"> </v>
      </c>
      <c r="G58" s="392"/>
      <c r="H58" s="391" t="str">
        <f t="shared" si="107"/>
        <v xml:space="preserve"> </v>
      </c>
      <c r="I58" s="392"/>
      <c r="J58" s="391" t="str">
        <f t="shared" si="107"/>
        <v xml:space="preserve"> </v>
      </c>
      <c r="K58" s="392"/>
      <c r="L58" s="391" t="str">
        <f t="shared" si="107"/>
        <v xml:space="preserve"> </v>
      </c>
      <c r="M58" s="392"/>
      <c r="N58" s="391" t="str">
        <f t="shared" si="107"/>
        <v xml:space="preserve"> </v>
      </c>
      <c r="O58" s="392"/>
      <c r="P58" s="391" t="str">
        <f t="shared" si="107"/>
        <v xml:space="preserve"> </v>
      </c>
      <c r="Q58" s="392"/>
      <c r="R58" s="391" t="str">
        <f t="shared" si="107"/>
        <v xml:space="preserve"> </v>
      </c>
      <c r="S58" s="392"/>
      <c r="T58" s="391" t="str">
        <f t="shared" si="107"/>
        <v xml:space="preserve"> </v>
      </c>
      <c r="U58" s="392"/>
      <c r="V58" s="391" t="str">
        <f t="shared" si="107"/>
        <v xml:space="preserve"> </v>
      </c>
      <c r="W58" s="392"/>
      <c r="X58" s="391" t="str">
        <f t="shared" si="107"/>
        <v xml:space="preserve"> </v>
      </c>
      <c r="Y58" s="392"/>
      <c r="Z58" s="391" t="str">
        <f t="shared" si="107"/>
        <v xml:space="preserve"> </v>
      </c>
      <c r="AA58" s="392"/>
      <c r="AB58" s="391" t="str">
        <f t="shared" ref="AB58" si="108">IF(AB56&gt;0,"Д",IF(AB56=0," "))</f>
        <v xml:space="preserve"> </v>
      </c>
      <c r="AC58" s="392"/>
      <c r="AD58" s="391" t="str">
        <f t="shared" ref="AD58" si="109">IF(AD56&gt;0,"Д",IF(AD56=0," "))</f>
        <v xml:space="preserve"> </v>
      </c>
      <c r="AE58" s="392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63"/>
      <c r="BC58" s="63"/>
      <c r="BD58" s="63"/>
      <c r="BE58" s="63"/>
      <c r="BF58" s="63"/>
      <c r="BG58" s="63"/>
      <c r="BH58" s="63"/>
      <c r="BI58" s="63"/>
      <c r="BJ58" s="63"/>
      <c r="BK58" s="63"/>
      <c r="BL58" s="63"/>
    </row>
    <row r="59" spans="1:64" s="180" customFormat="1" x14ac:dyDescent="0.25">
      <c r="A59" s="179"/>
      <c r="B59" s="389">
        <f>'гр9 МО3'!B27</f>
        <v>0</v>
      </c>
      <c r="C59" s="390" t="str">
        <f>IF(B59=1,"час",IF(B59=0," ",IF(B59&gt;4,"часов","часа")))</f>
        <v xml:space="preserve"> </v>
      </c>
      <c r="D59" s="389">
        <f>'гр9 МО3'!C27</f>
        <v>0</v>
      </c>
      <c r="E59" s="390" t="str">
        <f>IF(D59=1,"час",IF(D59=0," ",IF(D59&gt;4,"часов","часа")))</f>
        <v xml:space="preserve"> </v>
      </c>
      <c r="F59" s="389">
        <f>'гр9 МО3'!D27</f>
        <v>0</v>
      </c>
      <c r="G59" s="390" t="str">
        <f>IF(F59=1,"час",IF(F59=0," ",IF(F59&gt;4,"часов","часа")))</f>
        <v xml:space="preserve"> </v>
      </c>
      <c r="H59" s="389">
        <f>'гр9 МО3'!E27</f>
        <v>0</v>
      </c>
      <c r="I59" s="390" t="str">
        <f>IF(H59=1,"час",IF(H59=0," ",IF(H59&gt;4,"часов","часа")))</f>
        <v xml:space="preserve"> </v>
      </c>
      <c r="J59" s="389">
        <f>'гр9 МО3'!F27</f>
        <v>0</v>
      </c>
      <c r="K59" s="390" t="str">
        <f>IF(J59=1,"час",IF(J59=0," ",IF(J59&gt;4,"часов","часа")))</f>
        <v xml:space="preserve"> </v>
      </c>
      <c r="L59" s="389">
        <f>'гр9 МО3'!G27</f>
        <v>0</v>
      </c>
      <c r="M59" s="390" t="str">
        <f>IF(L59=1,"час",IF(L59=0," ",IF(L59&gt;4,"часов","часа")))</f>
        <v xml:space="preserve"> </v>
      </c>
      <c r="N59" s="389">
        <f>'гр9 МО3'!H27</f>
        <v>0</v>
      </c>
      <c r="O59" s="390" t="str">
        <f>IF(N59=1,"час",IF(N59=0," ",IF(N59&gt;4,"часов","часа")))</f>
        <v xml:space="preserve"> </v>
      </c>
      <c r="P59" s="389">
        <f>'гр9 МО3'!I27</f>
        <v>0</v>
      </c>
      <c r="Q59" s="390" t="str">
        <f>IF(P59=1,"час",IF(P59=0," ",IF(P59&gt;4,"часов","часа")))</f>
        <v xml:space="preserve"> </v>
      </c>
      <c r="R59" s="389">
        <f>'гр9 МО3'!J27</f>
        <v>0</v>
      </c>
      <c r="S59" s="390" t="str">
        <f>IF(R59=1,"час",IF(R59=0," ",IF(R59&gt;4,"часов","часа")))</f>
        <v xml:space="preserve"> </v>
      </c>
      <c r="T59" s="389">
        <f>'гр9 МО3'!K27</f>
        <v>0</v>
      </c>
      <c r="U59" s="390" t="str">
        <f>IF(T59=1,"час",IF(T59=0," ",IF(T59&gt;4,"часов","часа")))</f>
        <v xml:space="preserve"> </v>
      </c>
      <c r="V59" s="389">
        <f>'гр9 МО3'!L27</f>
        <v>0</v>
      </c>
      <c r="W59" s="390" t="str">
        <f>IF(V59=1,"час",IF(V59=0," ",IF(V59&gt;4,"часов","часа")))</f>
        <v xml:space="preserve"> </v>
      </c>
      <c r="X59" s="389">
        <f>'гр9 МО3'!M27</f>
        <v>0</v>
      </c>
      <c r="Y59" s="390" t="str">
        <f>IF(X59=1,"час",IF(X59=0," ",IF(X59&gt;4,"часов","часа")))</f>
        <v xml:space="preserve"> </v>
      </c>
      <c r="Z59" s="389">
        <f>'гр9 МО3'!N27</f>
        <v>0</v>
      </c>
      <c r="AA59" s="390" t="str">
        <f>IF(Z59=1,"час",IF(Z59=0," ",IF(Z59&gt;4,"часов","часа")))</f>
        <v xml:space="preserve"> </v>
      </c>
      <c r="AB59" s="389">
        <f>'гр9 МО3'!O27</f>
        <v>0</v>
      </c>
      <c r="AC59" s="390" t="str">
        <f t="shared" ref="AC59" si="110">IF(AB59=1,"час",IF(AB59=0," ",IF(AB59&gt;4,"часов","часа")))</f>
        <v xml:space="preserve"> </v>
      </c>
      <c r="AD59" s="389">
        <f>'гр9 МО3'!P27</f>
        <v>0</v>
      </c>
      <c r="AE59" s="390" t="str">
        <f t="shared" ref="AE59" si="111">IF(AD59=1,"час",IF(AD59=0," ",IF(AD59&gt;4,"часов","часа")))</f>
        <v xml:space="preserve"> </v>
      </c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63"/>
      <c r="BA59" s="63"/>
      <c r="BB59" s="63"/>
      <c r="BC59" s="63"/>
      <c r="BD59" s="63"/>
      <c r="BE59" s="63"/>
      <c r="BF59" s="63"/>
      <c r="BG59" s="63"/>
      <c r="BH59" s="63"/>
      <c r="BI59" s="63"/>
      <c r="BJ59" s="63"/>
      <c r="BK59" s="63"/>
      <c r="BL59" s="63"/>
    </row>
    <row r="60" spans="1:64" s="180" customFormat="1" ht="24" customHeight="1" x14ac:dyDescent="0.25">
      <c r="A60" s="179">
        <v>15</v>
      </c>
      <c r="B60" s="385" t="str">
        <f>IF('МО3 общие данные '!E16=1,AI60,AJ60)</f>
        <v>-</v>
      </c>
      <c r="C60" s="386"/>
      <c r="D60" s="385" t="str">
        <f>IF('МО3 общие данные '!E17=1,AK60,AL60)</f>
        <v>-</v>
      </c>
      <c r="E60" s="386"/>
      <c r="F60" s="385" t="str">
        <f>IF('МО3 общие данные '!E18=1,AM60,AN60)</f>
        <v>-</v>
      </c>
      <c r="G60" s="386"/>
      <c r="H60" s="385" t="str">
        <f>IF('МО3 общие данные '!E19=1,AO60,AP60)</f>
        <v>-</v>
      </c>
      <c r="I60" s="386"/>
      <c r="J60" s="385" t="str">
        <f>IF('МО3 общие данные '!E20=1,AQ60,AR60)</f>
        <v>-</v>
      </c>
      <c r="K60" s="386"/>
      <c r="L60" s="385" t="str">
        <f>IF('МО3 общие данные '!E21=1,AS60,AT60)</f>
        <v>-</v>
      </c>
      <c r="M60" s="386"/>
      <c r="N60" s="385" t="str">
        <f>IF('МО3 общие данные '!E22=1,AU60,AV60)</f>
        <v>-</v>
      </c>
      <c r="O60" s="386"/>
      <c r="P60" s="385" t="str">
        <f>IF('МО3 общие данные '!E23=1,AW60,AX60)</f>
        <v>-</v>
      </c>
      <c r="Q60" s="386"/>
      <c r="R60" s="385" t="str">
        <f>IF('МО3 общие данные '!E24=1,AY60,AZ60)</f>
        <v>-</v>
      </c>
      <c r="S60" s="386"/>
      <c r="T60" s="385" t="str">
        <f>IF('МО3 общие данные '!E25=1,BA60,BB60)</f>
        <v>-</v>
      </c>
      <c r="U60" s="386"/>
      <c r="V60" s="385" t="str">
        <f>IF('МО3 общие данные '!E26=1,BC60,BD60)</f>
        <v>-</v>
      </c>
      <c r="W60" s="386"/>
      <c r="X60" s="385" t="str">
        <f>IF('МО3 общие данные '!E27=1,BE60,BF60)</f>
        <v>-</v>
      </c>
      <c r="Y60" s="386"/>
      <c r="Z60" s="385" t="str">
        <f>IF('МО3 общие данные '!E28=1,BG60,BH60)</f>
        <v>-</v>
      </c>
      <c r="AA60" s="386"/>
      <c r="AB60" s="385" t="str">
        <f>IF('МО3 общие данные '!E29=1,BI60,BJ60)</f>
        <v>-</v>
      </c>
      <c r="AC60" s="386"/>
      <c r="AD60" s="385" t="str">
        <f>IF('МО3 общие данные '!E30=1,BK60,BL60)</f>
        <v>-</v>
      </c>
      <c r="AE60" s="386"/>
      <c r="AI60" s="63" t="str">
        <f>(INDEX('МО3 общие данные '!E42:E60,MATCH(B59,'МО3 общие данные '!B42:B60,0)))</f>
        <v>-</v>
      </c>
      <c r="AJ60" s="63" t="str">
        <f>(INDEX('МО3 общие данные '!E42:E60,MATCH(B59,'МО3 общие данные '!B42:B60,0)))</f>
        <v>-</v>
      </c>
      <c r="AK60" s="63" t="str">
        <f>(INDEX('МО3 общие данные '!E42:E60,MATCH(D59,'МО3 общие данные '!B42:B60,0)))</f>
        <v>-</v>
      </c>
      <c r="AL60" s="63" t="str">
        <f>(INDEX('МО3 общие данные '!E42:E60,MATCH(D59,'МО3 общие данные '!B42:B60,0)))</f>
        <v>-</v>
      </c>
      <c r="AM60" s="63" t="str">
        <f>(INDEX('МО3 общие данные '!E42:E60,MATCH(F59,'МО3 общие данные '!B42:B60,0)))</f>
        <v>-</v>
      </c>
      <c r="AN60" s="63" t="str">
        <f>(INDEX('МО3 общие данные '!E42:E60,MATCH(F59,'МО3 общие данные '!B42:B60,0)))</f>
        <v>-</v>
      </c>
      <c r="AO60" s="63" t="str">
        <f>(INDEX('МО3 общие данные '!E42:E60,MATCH(H59,'МО3 общие данные '!B42:B60,0)))</f>
        <v>-</v>
      </c>
      <c r="AP60" s="63" t="str">
        <f>(INDEX('МО3 общие данные '!E42:E60,MATCH(H59,'МО3 общие данные '!B42:B60,0)))</f>
        <v>-</v>
      </c>
      <c r="AQ60" s="63" t="str">
        <f>(INDEX('МО3 общие данные '!E42:E60,MATCH(J59,'МО3 общие данные '!B42:B60,0)))</f>
        <v>-</v>
      </c>
      <c r="AR60" s="63" t="str">
        <f>(INDEX('МО3 общие данные '!E42:E60,MATCH(J59,'МО3 общие данные '!B42:B60,0)))</f>
        <v>-</v>
      </c>
      <c r="AS60" s="63" t="str">
        <f>(INDEX('МО3 общие данные '!E42:E60,MATCH(L59,'МО3 общие данные '!B42:B60,0)))</f>
        <v>-</v>
      </c>
      <c r="AT60" s="63" t="str">
        <f>(INDEX('МО3 общие данные '!E42:E60,MATCH(L59,'МО3 общие данные '!B42:B60,0)))</f>
        <v>-</v>
      </c>
      <c r="AU60" s="63" t="str">
        <f>(INDEX('МО3 общие данные '!E42:E60,MATCH(N59,'МО3 общие данные '!B42:B60,0)))</f>
        <v>-</v>
      </c>
      <c r="AV60" s="63" t="str">
        <f>(INDEX('МО3 общие данные '!E42:E60,MATCH(N59,'МО3 общие данные '!B42:B60,0)))</f>
        <v>-</v>
      </c>
      <c r="AW60" s="63" t="str">
        <f>(INDEX('МО3 общие данные '!E42:E60,MATCH(P59,'МО3 общие данные '!B42:B60,0)))</f>
        <v>-</v>
      </c>
      <c r="AX60" s="63" t="str">
        <f>(INDEX('МО3 общие данные '!E42:E60,MATCH(P59,'МО3 общие данные '!B42:B60,0)))</f>
        <v>-</v>
      </c>
      <c r="AY60" s="63" t="str">
        <f>(INDEX('МО3 общие данные '!E42:E60,MATCH(R59,'МО3 общие данные '!B42:B60,0)))</f>
        <v>-</v>
      </c>
      <c r="AZ60" s="63" t="str">
        <f>(INDEX('МО3 общие данные '!E42:E60,MATCH(R59,'МО3 общие данные '!B42:B60,0)))</f>
        <v>-</v>
      </c>
      <c r="BA60" s="63" t="str">
        <f>(INDEX('МО3 общие данные '!E42:E60,MATCH(T59,'МО3 общие данные '!B42:B60,0)))</f>
        <v>-</v>
      </c>
      <c r="BB60" s="63" t="str">
        <f>(INDEX('МО3 общие данные '!E42:E60,MATCH(T59,'МО3 общие данные '!B42:B60,0)))</f>
        <v>-</v>
      </c>
      <c r="BC60" s="63" t="str">
        <f>(INDEX('МО3 общие данные '!E42:E60,MATCH(V59,'МО3 общие данные '!B42:B60,0)))</f>
        <v>-</v>
      </c>
      <c r="BD60" s="63" t="str">
        <f>(INDEX('МО3 общие данные '!E42:E60,MATCH(V59,'МО3 общие данные '!B42:B60,0)))</f>
        <v>-</v>
      </c>
      <c r="BE60" s="63" t="str">
        <f>(INDEX('МО3 общие данные '!E42:E60,MATCH(X59,'МО3 общие данные '!B42:B60,0)))</f>
        <v>-</v>
      </c>
      <c r="BF60" s="63" t="str">
        <f>(INDEX('МО3 общие данные '!E42:E60,MATCH(X59,'МО3 общие данные '!B42:B60,0)))</f>
        <v>-</v>
      </c>
      <c r="BG60" s="63" t="str">
        <f>(INDEX('МО3 общие данные '!E42:E60,MATCH(Z59,'МО3 общие данные '!B42:B60,0)))</f>
        <v>-</v>
      </c>
      <c r="BH60" s="63" t="str">
        <f>(INDEX('МО3 общие данные '!E42:E60,MATCH(Z59,'МО3 общие данные '!B42:B60,0)))</f>
        <v>-</v>
      </c>
      <c r="BI60" s="63" t="str">
        <f>(INDEX('МО3 общие данные '!E42:E60,MATCH(AB59,'МО3 общие данные '!B42:B60,0)))</f>
        <v>-</v>
      </c>
      <c r="BJ60" s="63" t="str">
        <f>(INDEX('МО3 общие данные '!E42:E60,MATCH(AB59,'МО3 общие данные '!B42:B60,0)))</f>
        <v>-</v>
      </c>
      <c r="BK60" s="63" t="str">
        <f>(INDEX('МО3 общие данные '!E42:E60,MATCH(AD59,'МО3 общие данные '!B42:B60,0)))</f>
        <v>-</v>
      </c>
      <c r="BL60" s="63" t="str">
        <f>(INDEX('МО3 общие данные '!E42:E60,MATCH(AD59,'МО3 общие данные '!B42:B60,0)))</f>
        <v>-</v>
      </c>
    </row>
    <row r="61" spans="1:64" s="180" customFormat="1" x14ac:dyDescent="0.25">
      <c r="A61" s="181" t="s">
        <v>18</v>
      </c>
      <c r="B61" s="391" t="str">
        <f>IF(B59&gt;0,"Д",IF(B59=0," "))</f>
        <v xml:space="preserve"> </v>
      </c>
      <c r="C61" s="392"/>
      <c r="D61" s="391" t="str">
        <f t="shared" ref="D61:Z61" si="112">IF(D59&gt;0,"Д",IF(D59=0," "))</f>
        <v xml:space="preserve"> </v>
      </c>
      <c r="E61" s="392"/>
      <c r="F61" s="391" t="str">
        <f t="shared" si="112"/>
        <v xml:space="preserve"> </v>
      </c>
      <c r="G61" s="392"/>
      <c r="H61" s="391" t="str">
        <f t="shared" si="112"/>
        <v xml:space="preserve"> </v>
      </c>
      <c r="I61" s="392"/>
      <c r="J61" s="391" t="str">
        <f t="shared" si="112"/>
        <v xml:space="preserve"> </v>
      </c>
      <c r="K61" s="392"/>
      <c r="L61" s="391" t="str">
        <f t="shared" si="112"/>
        <v xml:space="preserve"> </v>
      </c>
      <c r="M61" s="392"/>
      <c r="N61" s="391" t="str">
        <f t="shared" si="112"/>
        <v xml:space="preserve"> </v>
      </c>
      <c r="O61" s="392"/>
      <c r="P61" s="391" t="str">
        <f t="shared" si="112"/>
        <v xml:space="preserve"> </v>
      </c>
      <c r="Q61" s="392"/>
      <c r="R61" s="391" t="str">
        <f t="shared" si="112"/>
        <v xml:space="preserve"> </v>
      </c>
      <c r="S61" s="392"/>
      <c r="T61" s="391" t="str">
        <f t="shared" si="112"/>
        <v xml:space="preserve"> </v>
      </c>
      <c r="U61" s="392"/>
      <c r="V61" s="391" t="str">
        <f t="shared" si="112"/>
        <v xml:space="preserve"> </v>
      </c>
      <c r="W61" s="392"/>
      <c r="X61" s="391" t="str">
        <f t="shared" si="112"/>
        <v xml:space="preserve"> </v>
      </c>
      <c r="Y61" s="392"/>
      <c r="Z61" s="391" t="str">
        <f t="shared" si="112"/>
        <v xml:space="preserve"> </v>
      </c>
      <c r="AA61" s="392"/>
      <c r="AB61" s="391" t="str">
        <f t="shared" ref="AB61" si="113">IF(AB59&gt;0,"Д",IF(AB59=0," "))</f>
        <v xml:space="preserve"> </v>
      </c>
      <c r="AC61" s="392"/>
      <c r="AD61" s="391" t="str">
        <f t="shared" ref="AD61" si="114">IF(AD59&gt;0,"Д",IF(AD59=0," "))</f>
        <v xml:space="preserve"> </v>
      </c>
      <c r="AE61" s="392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</row>
    <row r="62" spans="1:64" x14ac:dyDescent="0.25">
      <c r="A62" s="128"/>
      <c r="B62" s="327">
        <f>'гр9 МО3'!B28</f>
        <v>0</v>
      </c>
      <c r="C62" s="328" t="str">
        <f>IF(B62=1,"час",IF(B62=0," ",IF(B62&gt;4,"часов","часа")))</f>
        <v xml:space="preserve"> </v>
      </c>
      <c r="D62" s="327">
        <f>'гр9 МО3'!C28</f>
        <v>0</v>
      </c>
      <c r="E62" s="328" t="str">
        <f>IF(D62=1,"час",IF(D62=0," ",IF(D62&gt;4,"часов","часа")))</f>
        <v xml:space="preserve"> </v>
      </c>
      <c r="F62" s="327">
        <f>'гр9 МО3'!D28</f>
        <v>0</v>
      </c>
      <c r="G62" s="328" t="str">
        <f>IF(F62=1,"час",IF(F62=0," ",IF(F62&gt;4,"часов","часа")))</f>
        <v xml:space="preserve"> </v>
      </c>
      <c r="H62" s="327">
        <f>'гр9 МО3'!E28</f>
        <v>0</v>
      </c>
      <c r="I62" s="328" t="str">
        <f>IF(H62=1,"час",IF(H62=0," ",IF(H62&gt;4,"часов","часа")))</f>
        <v xml:space="preserve"> </v>
      </c>
      <c r="J62" s="327">
        <f>'гр9 МО3'!F28</f>
        <v>0</v>
      </c>
      <c r="K62" s="328" t="str">
        <f>IF(J62=1,"час",IF(J62=0," ",IF(J62&gt;4,"часов","часа")))</f>
        <v xml:space="preserve"> </v>
      </c>
      <c r="L62" s="327">
        <f>'гр9 МО3'!G28</f>
        <v>0</v>
      </c>
      <c r="M62" s="328" t="str">
        <f>IF(L62=1,"час",IF(L62=0," ",IF(L62&gt;4,"часов","часа")))</f>
        <v xml:space="preserve"> </v>
      </c>
      <c r="N62" s="327">
        <f>'гр9 МО3'!H28</f>
        <v>0</v>
      </c>
      <c r="O62" s="328" t="str">
        <f>IF(N62=1,"час",IF(N62=0," ",IF(N62&gt;4,"часов","часа")))</f>
        <v xml:space="preserve"> </v>
      </c>
      <c r="P62" s="327">
        <f>'гр9 МО3'!I28</f>
        <v>0</v>
      </c>
      <c r="Q62" s="328" t="str">
        <f>IF(P62=1,"час",IF(P62=0," ",IF(P62&gt;4,"часов","часа")))</f>
        <v xml:space="preserve"> </v>
      </c>
      <c r="R62" s="327">
        <f>'гр9 МО3'!J28</f>
        <v>0</v>
      </c>
      <c r="S62" s="328" t="str">
        <f>IF(R62=1,"час",IF(R62=0," ",IF(R62&gt;4,"часов","часа")))</f>
        <v xml:space="preserve"> </v>
      </c>
      <c r="T62" s="327">
        <f>'гр9 МО3'!K28</f>
        <v>0</v>
      </c>
      <c r="U62" s="328" t="str">
        <f>IF(T62=1,"час",IF(T62=0," ",IF(T62&gt;4,"часов","часа")))</f>
        <v xml:space="preserve"> </v>
      </c>
      <c r="V62" s="327">
        <f>'гр9 МО3'!L28</f>
        <v>0</v>
      </c>
      <c r="W62" s="328" t="str">
        <f>IF(V62=1,"час",IF(V62=0," ",IF(V62&gt;4,"часов","часа")))</f>
        <v xml:space="preserve"> </v>
      </c>
      <c r="X62" s="327">
        <f>'гр9 МО3'!M28</f>
        <v>0</v>
      </c>
      <c r="Y62" s="328" t="str">
        <f>IF(X62=1,"час",IF(X62=0," ",IF(X62&gt;4,"часов","часа")))</f>
        <v xml:space="preserve"> </v>
      </c>
      <c r="Z62" s="327">
        <f>'гр9 МО3'!N28</f>
        <v>0</v>
      </c>
      <c r="AA62" s="328" t="str">
        <f>IF(Z62=1,"час",IF(Z62=0," ",IF(Z62&gt;4,"часов","часа")))</f>
        <v xml:space="preserve"> </v>
      </c>
      <c r="AB62" s="327">
        <f>'гр9 МО3'!O28</f>
        <v>0</v>
      </c>
      <c r="AC62" s="328" t="str">
        <f t="shared" ref="AC62" si="115">IF(AB62=1,"час",IF(AB62=0," ",IF(AB62&gt;4,"часов","часа")))</f>
        <v xml:space="preserve"> </v>
      </c>
      <c r="AD62" s="327">
        <f>'гр9 МО3'!P28</f>
        <v>0</v>
      </c>
      <c r="AE62" s="328" t="str">
        <f t="shared" ref="AE62" si="116">IF(AD62=1,"час",IF(AD62=0," ",IF(AD62&gt;4,"часов","часа")))</f>
        <v xml:space="preserve"> </v>
      </c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</row>
    <row r="63" spans="1:64" ht="24" customHeight="1" x14ac:dyDescent="0.25">
      <c r="A63" s="128">
        <v>16</v>
      </c>
      <c r="B63" s="298" t="str">
        <f>IF('МО3 общие данные '!E16=1,AI63,AJ63)</f>
        <v>-</v>
      </c>
      <c r="C63" s="299"/>
      <c r="D63" s="298" t="str">
        <f>IF('МО3 общие данные '!E17=1,AK63,AL63)</f>
        <v>-</v>
      </c>
      <c r="E63" s="299"/>
      <c r="F63" s="298" t="str">
        <f>IF('МО3 общие данные '!E18=1,AM63,AN63)</f>
        <v>-</v>
      </c>
      <c r="G63" s="299"/>
      <c r="H63" s="298" t="str">
        <f>IF('МО3 общие данные '!E19=1,AO63,AP63)</f>
        <v>-</v>
      </c>
      <c r="I63" s="299"/>
      <c r="J63" s="298" t="str">
        <f>IF('МО3 общие данные '!E20=1,AQ63,AR63)</f>
        <v>-</v>
      </c>
      <c r="K63" s="299"/>
      <c r="L63" s="298" t="str">
        <f>IF('МО3 общие данные '!E21=1,AS63,AT63)</f>
        <v>-</v>
      </c>
      <c r="M63" s="299"/>
      <c r="N63" s="298" t="str">
        <f>IF('МО3 общие данные '!E22=1,AU63,AV63)</f>
        <v>-</v>
      </c>
      <c r="O63" s="299"/>
      <c r="P63" s="298" t="str">
        <f>IF('МО3 общие данные '!E23=1,AW63,AX63)</f>
        <v>-</v>
      </c>
      <c r="Q63" s="299"/>
      <c r="R63" s="298" t="str">
        <f>IF('МО3 общие данные '!E24=1,AY63,AZ63)</f>
        <v>-</v>
      </c>
      <c r="S63" s="299"/>
      <c r="T63" s="298" t="str">
        <f>IF('МО3 общие данные '!E25=1,BA63,BB63)</f>
        <v>-</v>
      </c>
      <c r="U63" s="299"/>
      <c r="V63" s="298" t="str">
        <f>IF('МО3 общие данные '!E26=1,BC63,BD63)</f>
        <v>-</v>
      </c>
      <c r="W63" s="299"/>
      <c r="X63" s="298" t="str">
        <f>IF('МО3 общие данные '!E27=1,BE63,BF63)</f>
        <v>-</v>
      </c>
      <c r="Y63" s="299"/>
      <c r="Z63" s="298" t="str">
        <f>IF('МО3 общие данные '!E28=1,BG63,BH63)</f>
        <v>-</v>
      </c>
      <c r="AA63" s="299"/>
      <c r="AB63" s="298" t="str">
        <f>IF('МО3 общие данные '!E29=1,BI63,BJ63)</f>
        <v>-</v>
      </c>
      <c r="AC63" s="299"/>
      <c r="AD63" s="298" t="str">
        <f>IF('МО3 общие данные '!E30=1,BK63,BL63)</f>
        <v>-</v>
      </c>
      <c r="AE63" s="299"/>
      <c r="AI63" s="85" t="str">
        <f>(INDEX('МО3 общие данные '!C42:C60,MATCH(B62,'МО3 общие данные '!B42:B60,0)))</f>
        <v>-</v>
      </c>
      <c r="AJ63" s="85" t="str">
        <f>(INDEX('МО3 общие данные '!D42:D60,MATCH(B62,'МО3 общие данные '!B42:B60,0)))</f>
        <v>-</v>
      </c>
      <c r="AK63" s="85" t="str">
        <f>(INDEX('МО3 общие данные '!C42:C60,MATCH(D62,'МО3 общие данные '!B42:B60,0)))</f>
        <v>-</v>
      </c>
      <c r="AL63" s="85" t="str">
        <f>(INDEX('МО3 общие данные '!D42:D60,MATCH(D62,'МО3 общие данные '!B42:B60,0)))</f>
        <v>-</v>
      </c>
      <c r="AM63" s="85" t="str">
        <f>(INDEX('МО3 общие данные '!C42:C60,MATCH(F62,'МО3 общие данные '!B42:B60,0)))</f>
        <v>-</v>
      </c>
      <c r="AN63" s="85" t="str">
        <f>(INDEX('МО3 общие данные '!D42:D60,MATCH(F62,'МО3 общие данные '!B42:B60,0)))</f>
        <v>-</v>
      </c>
      <c r="AO63" s="85" t="str">
        <f>(INDEX('МО3 общие данные '!C42:C60,MATCH(H62,'МО3 общие данные '!B42:B60,0)))</f>
        <v>-</v>
      </c>
      <c r="AP63" s="85" t="str">
        <f>(INDEX('МО3 общие данные '!D42:D60,MATCH(H62,'МО3 общие данные '!B42:B60,0)))</f>
        <v>-</v>
      </c>
      <c r="AQ63" s="85" t="str">
        <f>(INDEX('МО3 общие данные '!C42:C60,MATCH(J62,'МО3 общие данные '!B42:B60,0)))</f>
        <v>-</v>
      </c>
      <c r="AR63" s="85" t="str">
        <f>(INDEX('МО3 общие данные '!D42:D60,MATCH(J62,'МО3 общие данные '!B42:B60,0)))</f>
        <v>-</v>
      </c>
      <c r="AS63" s="85" t="str">
        <f>(INDEX('МО3 общие данные '!C42:C60,MATCH(L62,'МО3 общие данные '!B42:B60,0)))</f>
        <v>-</v>
      </c>
      <c r="AT63" s="85" t="str">
        <f>(INDEX('МО3 общие данные '!D42:D60,MATCH(L62,'МО3 общие данные '!B42:B60,0)))</f>
        <v>-</v>
      </c>
      <c r="AU63" s="85" t="str">
        <f>(INDEX('МО3 общие данные '!C42:C60,MATCH(N62,'МО3 общие данные '!B42:B60,0)))</f>
        <v>-</v>
      </c>
      <c r="AV63" s="85" t="str">
        <f>(INDEX('МО3 общие данные '!D42:D60,MATCH(N62,'МО3 общие данные '!B42:B60,0)))</f>
        <v>-</v>
      </c>
      <c r="AW63" s="85" t="str">
        <f>(INDEX('МО3 общие данные '!C42:C60,MATCH(P62,'МО3 общие данные '!B42:B60,0)))</f>
        <v>-</v>
      </c>
      <c r="AX63" s="85" t="str">
        <f>(INDEX('МО3 общие данные '!D42:D60,MATCH(P62,'МО3 общие данные '!B42:B60,0)))</f>
        <v>-</v>
      </c>
      <c r="AY63" s="85" t="str">
        <f>(INDEX('МО3 общие данные '!C42:C60,MATCH(R62,'МО3 общие данные '!B42:B60,0)))</f>
        <v>-</v>
      </c>
      <c r="AZ63" s="85" t="str">
        <f>(INDEX('МО3 общие данные '!D42:D60,MATCH(R62,'МО3 общие данные '!B42:B60,0)))</f>
        <v>-</v>
      </c>
      <c r="BA63" s="85" t="str">
        <f>(INDEX('МО3 общие данные '!C42:C60,MATCH(T62,'МО3 общие данные '!B42:B60,0)))</f>
        <v>-</v>
      </c>
      <c r="BB63" s="85" t="str">
        <f>(INDEX('МО3 общие данные '!D42:D60,MATCH(T62,'МО3 общие данные '!B42:B60,0)))</f>
        <v>-</v>
      </c>
      <c r="BC63" s="85" t="str">
        <f>(INDEX('МО3 общие данные '!C42:C60,MATCH(V62,'МО3 общие данные '!B42:B60,0)))</f>
        <v>-</v>
      </c>
      <c r="BD63" s="85" t="str">
        <f>(INDEX('МО3 общие данные '!D42:D60,MATCH(V62,'МО3 общие данные '!B42:B60,0)))</f>
        <v>-</v>
      </c>
      <c r="BE63" s="85" t="str">
        <f>(INDEX('МО3 общие данные '!C42:C60,MATCH(X62,'МО3 общие данные '!B42:B60,0)))</f>
        <v>-</v>
      </c>
      <c r="BF63" s="85" t="str">
        <f>(INDEX('МО3 общие данные '!D42:D60,MATCH(X62,'МО3 общие данные '!B42:B60,0)))</f>
        <v>-</v>
      </c>
      <c r="BG63" s="85" t="str">
        <f>(INDEX('МО3 общие данные '!C42:C60,MATCH(Z62,'МО3 общие данные '!B42:B60,0)))</f>
        <v>-</v>
      </c>
      <c r="BH63" s="85" t="str">
        <f>(INDEX('МО3 общие данные '!D42:D60,MATCH(Z62,'МО3 общие данные '!B42:B60,0)))</f>
        <v>-</v>
      </c>
      <c r="BI63" s="85" t="str">
        <f>(INDEX('МО3 общие данные '!C42:C60,MATCH(AB62,'МО3 общие данные '!B42:B60,0)))</f>
        <v>-</v>
      </c>
      <c r="BJ63" s="85" t="str">
        <f>(INDEX('МО3 общие данные '!D42:D60,MATCH(AB62,'МО3 общие данные '!B42:B60,0)))</f>
        <v>-</v>
      </c>
      <c r="BK63" s="85" t="str">
        <f>(INDEX('МО3 общие данные '!C42:C60,MATCH(AD62,'МО3 общие данные '!B42:B60,0)))</f>
        <v>-</v>
      </c>
      <c r="BL63" s="85" t="str">
        <f>(INDEX('МО3 общие данные '!D42:D60,MATCH(AD62,'МО3 общие данные '!B42:B60,0)))</f>
        <v>-</v>
      </c>
    </row>
    <row r="64" spans="1:64" x14ac:dyDescent="0.25">
      <c r="A64" s="129"/>
      <c r="B64" s="329" t="str">
        <f>IF(B62&gt;0,"Д",IF(B62=0," "))</f>
        <v xml:space="preserve"> </v>
      </c>
      <c r="C64" s="330"/>
      <c r="D64" s="329" t="str">
        <f t="shared" ref="D64:Z64" si="117">IF(D62&gt;0,"Д",IF(D62=0," "))</f>
        <v xml:space="preserve"> </v>
      </c>
      <c r="E64" s="330"/>
      <c r="F64" s="329" t="str">
        <f t="shared" si="117"/>
        <v xml:space="preserve"> </v>
      </c>
      <c r="G64" s="330"/>
      <c r="H64" s="329" t="str">
        <f t="shared" si="117"/>
        <v xml:space="preserve"> </v>
      </c>
      <c r="I64" s="330"/>
      <c r="J64" s="329" t="str">
        <f t="shared" si="117"/>
        <v xml:space="preserve"> </v>
      </c>
      <c r="K64" s="330"/>
      <c r="L64" s="329" t="str">
        <f t="shared" si="117"/>
        <v xml:space="preserve"> </v>
      </c>
      <c r="M64" s="330"/>
      <c r="N64" s="329" t="str">
        <f t="shared" si="117"/>
        <v xml:space="preserve"> </v>
      </c>
      <c r="O64" s="330"/>
      <c r="P64" s="329" t="str">
        <f t="shared" si="117"/>
        <v xml:space="preserve"> </v>
      </c>
      <c r="Q64" s="330"/>
      <c r="R64" s="329" t="str">
        <f t="shared" si="117"/>
        <v xml:space="preserve"> </v>
      </c>
      <c r="S64" s="330"/>
      <c r="T64" s="329" t="str">
        <f t="shared" si="117"/>
        <v xml:space="preserve"> </v>
      </c>
      <c r="U64" s="330"/>
      <c r="V64" s="329" t="str">
        <f t="shared" si="117"/>
        <v xml:space="preserve"> </v>
      </c>
      <c r="W64" s="330"/>
      <c r="X64" s="329" t="str">
        <f t="shared" si="117"/>
        <v xml:space="preserve"> </v>
      </c>
      <c r="Y64" s="330"/>
      <c r="Z64" s="329" t="str">
        <f t="shared" si="117"/>
        <v xml:space="preserve"> </v>
      </c>
      <c r="AA64" s="330"/>
      <c r="AB64" s="329" t="str">
        <f t="shared" ref="AB64" si="118">IF(AB62&gt;0,"Д",IF(AB62=0," "))</f>
        <v xml:space="preserve"> </v>
      </c>
      <c r="AC64" s="330"/>
      <c r="AD64" s="329" t="str">
        <f t="shared" ref="AD64" si="119">IF(AD62&gt;0,"Д",IF(AD62=0," "))</f>
        <v xml:space="preserve"> </v>
      </c>
      <c r="AE64" s="330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5"/>
      <c r="BK64" s="85"/>
      <c r="BL64" s="85"/>
    </row>
    <row r="65" spans="1:64" x14ac:dyDescent="0.25">
      <c r="A65" s="128"/>
      <c r="B65" s="327">
        <f>'гр9 МО3'!B29</f>
        <v>0</v>
      </c>
      <c r="C65" s="328" t="str">
        <f>IF(B65=1,"час",IF(B65=0," ",IF(B65&gt;4,"часов","часа")))</f>
        <v xml:space="preserve"> </v>
      </c>
      <c r="D65" s="327">
        <f>'гр9 МО3'!C29</f>
        <v>0</v>
      </c>
      <c r="E65" s="328" t="str">
        <f>IF(D65=1,"час",IF(D65=0," ",IF(D65&gt;4,"часов","часа")))</f>
        <v xml:space="preserve"> </v>
      </c>
      <c r="F65" s="327">
        <f>'гр9 МО3'!D29</f>
        <v>0</v>
      </c>
      <c r="G65" s="328" t="str">
        <f>IF(F65=1,"час",IF(F65=0," ",IF(F65&gt;4,"часов","часа")))</f>
        <v xml:space="preserve"> </v>
      </c>
      <c r="H65" s="327">
        <f>'гр9 МО3'!E29</f>
        <v>0</v>
      </c>
      <c r="I65" s="328" t="str">
        <f>IF(H65=1,"час",IF(H65=0," ",IF(H65&gt;4,"часов","часа")))</f>
        <v xml:space="preserve"> </v>
      </c>
      <c r="J65" s="327">
        <f>'гр9 МО3'!F29</f>
        <v>0</v>
      </c>
      <c r="K65" s="328" t="str">
        <f>IF(J65=1,"час",IF(J65=0," ",IF(J65&gt;4,"часов","часа")))</f>
        <v xml:space="preserve"> </v>
      </c>
      <c r="L65" s="327">
        <f>'гр9 МО3'!G29</f>
        <v>0</v>
      </c>
      <c r="M65" s="328" t="str">
        <f>IF(L65=1,"час",IF(L65=0," ",IF(L65&gt;4,"часов","часа")))</f>
        <v xml:space="preserve"> </v>
      </c>
      <c r="N65" s="327">
        <f>'гр9 МО3'!H29</f>
        <v>0</v>
      </c>
      <c r="O65" s="328" t="str">
        <f>IF(N65=1,"час",IF(N65=0," ",IF(N65&gt;4,"часов","часа")))</f>
        <v xml:space="preserve"> </v>
      </c>
      <c r="P65" s="327">
        <f>'гр9 МО3'!I29</f>
        <v>0</v>
      </c>
      <c r="Q65" s="328" t="str">
        <f>IF(P65=1,"час",IF(P65=0," ",IF(P65&gt;4,"часов","часа")))</f>
        <v xml:space="preserve"> </v>
      </c>
      <c r="R65" s="327">
        <f>'гр9 МО3'!J29</f>
        <v>0</v>
      </c>
      <c r="S65" s="328" t="str">
        <f>IF(R65=1,"час",IF(R65=0," ",IF(R65&gt;4,"часов","часа")))</f>
        <v xml:space="preserve"> </v>
      </c>
      <c r="T65" s="327">
        <f>'гр9 МО3'!K29</f>
        <v>0</v>
      </c>
      <c r="U65" s="328" t="str">
        <f>IF(T65=1,"час",IF(T65=0," ",IF(T65&gt;4,"часов","часа")))</f>
        <v xml:space="preserve"> </v>
      </c>
      <c r="V65" s="327">
        <f>'гр9 МО3'!L29</f>
        <v>0</v>
      </c>
      <c r="W65" s="328" t="str">
        <f>IF(V65=1,"час",IF(V65=0," ",IF(V65&gt;4,"часов","часа")))</f>
        <v xml:space="preserve"> </v>
      </c>
      <c r="X65" s="327">
        <f>'гр9 МО3'!M29</f>
        <v>0</v>
      </c>
      <c r="Y65" s="328" t="str">
        <f>IF(X65=1,"час",IF(X65=0," ",IF(X65&gt;4,"часов","часа")))</f>
        <v xml:space="preserve"> </v>
      </c>
      <c r="Z65" s="327">
        <f>'гр9 МО3'!N29</f>
        <v>0</v>
      </c>
      <c r="AA65" s="328" t="str">
        <f>IF(Z65=1,"час",IF(Z65=0," ",IF(Z65&gt;4,"часов","часа")))</f>
        <v xml:space="preserve"> </v>
      </c>
      <c r="AB65" s="327">
        <f>'гр9 МО3'!O29</f>
        <v>0</v>
      </c>
      <c r="AC65" s="328" t="str">
        <f t="shared" ref="AC65" si="120">IF(AB65=1,"час",IF(AB65=0," ",IF(AB65&gt;4,"часов","часа")))</f>
        <v xml:space="preserve"> </v>
      </c>
      <c r="AD65" s="327">
        <f>'гр9 МО3'!P29</f>
        <v>0</v>
      </c>
      <c r="AE65" s="328" t="str">
        <f t="shared" ref="AE65" si="121">IF(AD65=1,"час",IF(AD65=0," ",IF(AD65&gt;4,"часов","часа")))</f>
        <v xml:space="preserve"> </v>
      </c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  <c r="BK65" s="85"/>
      <c r="BL65" s="85"/>
    </row>
    <row r="66" spans="1:64" ht="24" customHeight="1" x14ac:dyDescent="0.25">
      <c r="A66" s="128">
        <v>17</v>
      </c>
      <c r="B66" s="298" t="str">
        <f>IF('МО3 общие данные '!E16=1,AI66,AJ66)</f>
        <v>-</v>
      </c>
      <c r="C66" s="299"/>
      <c r="D66" s="298" t="str">
        <f>IF('МО3 общие данные '!E17=1,AK66,AL66)</f>
        <v>-</v>
      </c>
      <c r="E66" s="299"/>
      <c r="F66" s="298" t="str">
        <f>IF('МО3 общие данные '!E18=1,AM66,AN66)</f>
        <v>-</v>
      </c>
      <c r="G66" s="299"/>
      <c r="H66" s="298" t="str">
        <f>IF('МО3 общие данные '!E19=1,AO66,AP66)</f>
        <v>-</v>
      </c>
      <c r="I66" s="299"/>
      <c r="J66" s="298" t="str">
        <f>IF('МО3 общие данные '!E20=1,AQ66,AR66)</f>
        <v>-</v>
      </c>
      <c r="K66" s="299"/>
      <c r="L66" s="298" t="str">
        <f>IF('МО3 общие данные '!E21=1,AS66,AT66)</f>
        <v>-</v>
      </c>
      <c r="M66" s="299"/>
      <c r="N66" s="298" t="str">
        <f>IF('МО3 общие данные '!E22=1,AU66,AV66)</f>
        <v>-</v>
      </c>
      <c r="O66" s="299"/>
      <c r="P66" s="298" t="str">
        <f>IF('МО3 общие данные '!E23=1,AW66,AX66)</f>
        <v>-</v>
      </c>
      <c r="Q66" s="299"/>
      <c r="R66" s="298" t="str">
        <f>IF('МО3 общие данные '!E24=1,AY66,AZ66)</f>
        <v>-</v>
      </c>
      <c r="S66" s="299"/>
      <c r="T66" s="298" t="str">
        <f>IF('МО3 общие данные '!E25=1,BA66,BB66)</f>
        <v>-</v>
      </c>
      <c r="U66" s="299"/>
      <c r="V66" s="298" t="str">
        <f>IF('МО3 общие данные '!E26=1,BC66,BD66)</f>
        <v>-</v>
      </c>
      <c r="W66" s="299"/>
      <c r="X66" s="298" t="str">
        <f>IF('МО3 общие данные '!E27=1,BE66,BF66)</f>
        <v>-</v>
      </c>
      <c r="Y66" s="299"/>
      <c r="Z66" s="298" t="str">
        <f>IF('МО3 общие данные '!E28=1,BG66,BH66)</f>
        <v>-</v>
      </c>
      <c r="AA66" s="299"/>
      <c r="AB66" s="298" t="str">
        <f>IF('МО3 общие данные '!E29=1,BI66,BJ66)</f>
        <v>-</v>
      </c>
      <c r="AC66" s="299"/>
      <c r="AD66" s="298" t="str">
        <f>IF('МО3 общие данные '!E30=1,BK66,BL66)</f>
        <v>-</v>
      </c>
      <c r="AE66" s="299"/>
      <c r="AI66" s="85" t="str">
        <f>(INDEX('МО3 общие данные '!C42:C60,MATCH(B65,'МО3 общие данные '!B42:B60,0)))</f>
        <v>-</v>
      </c>
      <c r="AJ66" s="85" t="str">
        <f>(INDEX('МО3 общие данные '!D42:D60,MATCH(B65,'МО3 общие данные '!B42:B60,0)))</f>
        <v>-</v>
      </c>
      <c r="AK66" s="85" t="str">
        <f>(INDEX('МО3 общие данные '!C42:C60,MATCH(D65,'МО3 общие данные '!B42:B60,0)))</f>
        <v>-</v>
      </c>
      <c r="AL66" s="85" t="str">
        <f>(INDEX('МО3 общие данные '!D42:D60,MATCH(D65,'МО3 общие данные '!B42:B60,0)))</f>
        <v>-</v>
      </c>
      <c r="AM66" s="85" t="str">
        <f>(INDEX('МО3 общие данные '!C42:C60,MATCH(F65,'МО3 общие данные '!B42:B60,0)))</f>
        <v>-</v>
      </c>
      <c r="AN66" s="85" t="str">
        <f>(INDEX('МО3 общие данные '!D42:D60,MATCH(F65,'МО3 общие данные '!B42:B60,0)))</f>
        <v>-</v>
      </c>
      <c r="AO66" s="85" t="str">
        <f>(INDEX('МО3 общие данные '!C42:C60,MATCH(H65,'МО3 общие данные '!B42:B60,0)))</f>
        <v>-</v>
      </c>
      <c r="AP66" s="85" t="str">
        <f>(INDEX('МО3 общие данные '!D42:D60,MATCH(H65,'МО3 общие данные '!B42:B60,0)))</f>
        <v>-</v>
      </c>
      <c r="AQ66" s="85" t="str">
        <f>(INDEX('МО3 общие данные '!C42:C60,MATCH(J65,'МО3 общие данные '!B42:B60,0)))</f>
        <v>-</v>
      </c>
      <c r="AR66" s="85" t="str">
        <f>(INDEX('МО3 общие данные '!D42:D60,MATCH(J65,'МО3 общие данные '!B42:B60,0)))</f>
        <v>-</v>
      </c>
      <c r="AS66" s="85" t="str">
        <f>(INDEX('МО3 общие данные '!C42:C60,MATCH(L65,'МО3 общие данные '!B42:B60,0)))</f>
        <v>-</v>
      </c>
      <c r="AT66" s="85" t="str">
        <f>(INDEX('МО3 общие данные '!D42:D60,MATCH(L65,'МО3 общие данные '!B42:B60,0)))</f>
        <v>-</v>
      </c>
      <c r="AU66" s="85" t="str">
        <f>(INDEX('МО3 общие данные '!C42:C60,MATCH(N65,'МО3 общие данные '!B42:B60,0)))</f>
        <v>-</v>
      </c>
      <c r="AV66" s="85" t="str">
        <f>(INDEX('МО3 общие данные '!D42:D60,MATCH(N65,'МО3 общие данные '!B42:B60,0)))</f>
        <v>-</v>
      </c>
      <c r="AW66" s="85" t="str">
        <f>(INDEX('МО3 общие данные '!C42:C60,MATCH(P65,'МО3 общие данные '!B42:B60,0)))</f>
        <v>-</v>
      </c>
      <c r="AX66" s="85" t="str">
        <f>(INDEX('МО3 общие данные '!D42:D60,MATCH(P65,'МО3 общие данные '!B42:B60,0)))</f>
        <v>-</v>
      </c>
      <c r="AY66" s="85" t="str">
        <f>(INDEX('МО3 общие данные '!C42:C60,MATCH(R65,'МО3 общие данные '!B42:B60,0)))</f>
        <v>-</v>
      </c>
      <c r="AZ66" s="85" t="str">
        <f>(INDEX('МО3 общие данные '!D42:D60,MATCH(R65,'МО3 общие данные '!B42:B60,0)))</f>
        <v>-</v>
      </c>
      <c r="BA66" s="85" t="str">
        <f>(INDEX('МО3 общие данные '!C42:C60,MATCH(T65,'МО3 общие данные '!B42:B60,0)))</f>
        <v>-</v>
      </c>
      <c r="BB66" s="85" t="str">
        <f>(INDEX('МО3 общие данные '!D42:D60,MATCH(T65,'МО3 общие данные '!B42:B60,0)))</f>
        <v>-</v>
      </c>
      <c r="BC66" s="85" t="str">
        <f>(INDEX('МО3 общие данные '!C42:C60,MATCH(V65,'МО3 общие данные '!B42:B60,0)))</f>
        <v>-</v>
      </c>
      <c r="BD66" s="85" t="str">
        <f>(INDEX('МО3 общие данные '!D42:D60,MATCH(V65,'МО3 общие данные '!B42:B60,0)))</f>
        <v>-</v>
      </c>
      <c r="BE66" s="85" t="str">
        <f>(INDEX('МО3 общие данные '!C42:C60,MATCH(X65,'МО3 общие данные '!B42:B60,0)))</f>
        <v>-</v>
      </c>
      <c r="BF66" s="85" t="str">
        <f>(INDEX('МО3 общие данные '!D42:D60,MATCH(X65,'МО3 общие данные '!B42:B60,0)))</f>
        <v>-</v>
      </c>
      <c r="BG66" s="85" t="str">
        <f>(INDEX('МО3 общие данные '!C42:C60,MATCH(Z65,'МО3 общие данные '!B42:B60,0)))</f>
        <v>-</v>
      </c>
      <c r="BH66" s="85" t="str">
        <f>(INDEX('МО3 общие данные '!D42:D60,MATCH(Z65,'МО3 общие данные '!B42:B60,0)))</f>
        <v>-</v>
      </c>
      <c r="BI66" s="85" t="str">
        <f>(INDEX('МО3 общие данные '!C42:C60,MATCH(AB65,'МО3 общие данные '!B42:B60,0)))</f>
        <v>-</v>
      </c>
      <c r="BJ66" s="85" t="str">
        <f>(INDEX('МО3 общие данные '!D42:D60,MATCH(AB65,'МО3 общие данные '!B42:B60,0)))</f>
        <v>-</v>
      </c>
      <c r="BK66" s="85" t="str">
        <f>(INDEX('МО3 общие данные '!C42:C60,MATCH(AD65,'МО3 общие данные '!B42:B60,0)))</f>
        <v>-</v>
      </c>
      <c r="BL66" s="85" t="str">
        <f>(INDEX('МО3 общие данные '!D42:D60,MATCH(AD65,'МО3 общие данные '!B42:B60,0)))</f>
        <v>-</v>
      </c>
    </row>
    <row r="67" spans="1:64" x14ac:dyDescent="0.25">
      <c r="A67" s="129"/>
      <c r="B67" s="329" t="str">
        <f>IF(B65&gt;0,"Д",IF(B65=0," "))</f>
        <v xml:space="preserve"> </v>
      </c>
      <c r="C67" s="330"/>
      <c r="D67" s="329" t="str">
        <f t="shared" ref="D67:Z67" si="122">IF(D65&gt;0,"Д",IF(D65=0," "))</f>
        <v xml:space="preserve"> </v>
      </c>
      <c r="E67" s="330"/>
      <c r="F67" s="329" t="str">
        <f t="shared" si="122"/>
        <v xml:space="preserve"> </v>
      </c>
      <c r="G67" s="330"/>
      <c r="H67" s="329" t="str">
        <f t="shared" si="122"/>
        <v xml:space="preserve"> </v>
      </c>
      <c r="I67" s="330"/>
      <c r="J67" s="329" t="str">
        <f t="shared" si="122"/>
        <v xml:space="preserve"> </v>
      </c>
      <c r="K67" s="330"/>
      <c r="L67" s="329" t="str">
        <f t="shared" si="122"/>
        <v xml:space="preserve"> </v>
      </c>
      <c r="M67" s="330"/>
      <c r="N67" s="329" t="str">
        <f t="shared" si="122"/>
        <v xml:space="preserve"> </v>
      </c>
      <c r="O67" s="330"/>
      <c r="P67" s="329" t="str">
        <f t="shared" si="122"/>
        <v xml:space="preserve"> </v>
      </c>
      <c r="Q67" s="330"/>
      <c r="R67" s="329" t="str">
        <f t="shared" si="122"/>
        <v xml:space="preserve"> </v>
      </c>
      <c r="S67" s="330"/>
      <c r="T67" s="329" t="str">
        <f t="shared" si="122"/>
        <v xml:space="preserve"> </v>
      </c>
      <c r="U67" s="330"/>
      <c r="V67" s="329" t="str">
        <f t="shared" si="122"/>
        <v xml:space="preserve"> </v>
      </c>
      <c r="W67" s="330"/>
      <c r="X67" s="329" t="str">
        <f t="shared" si="122"/>
        <v xml:space="preserve"> </v>
      </c>
      <c r="Y67" s="330"/>
      <c r="Z67" s="329" t="str">
        <f t="shared" si="122"/>
        <v xml:space="preserve"> </v>
      </c>
      <c r="AA67" s="330"/>
      <c r="AB67" s="329" t="str">
        <f t="shared" ref="AB67" si="123">IF(AB65&gt;0,"Д",IF(AB65=0," "))</f>
        <v xml:space="preserve"> </v>
      </c>
      <c r="AC67" s="330"/>
      <c r="AD67" s="329" t="str">
        <f t="shared" ref="AD67" si="124">IF(AD65&gt;0,"Д",IF(AD65=0," "))</f>
        <v xml:space="preserve"> </v>
      </c>
      <c r="AE67" s="330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  <c r="BK67" s="85"/>
      <c r="BL67" s="85"/>
    </row>
    <row r="68" spans="1:64" x14ac:dyDescent="0.25">
      <c r="A68" s="128"/>
      <c r="B68" s="327">
        <f>'гр9 МО3'!B30</f>
        <v>0</v>
      </c>
      <c r="C68" s="328" t="str">
        <f>IF(B68=1,"час",IF(B68=0," ",IF(B68&gt;4,"часов","часа")))</f>
        <v xml:space="preserve"> </v>
      </c>
      <c r="D68" s="327">
        <f>'гр9 МО3'!C30</f>
        <v>0</v>
      </c>
      <c r="E68" s="328" t="str">
        <f>IF(D68=1,"час",IF(D68=0," ",IF(D68&gt;4,"часов","часа")))</f>
        <v xml:space="preserve"> </v>
      </c>
      <c r="F68" s="327">
        <f>'гр9 МО3'!D30</f>
        <v>0</v>
      </c>
      <c r="G68" s="328" t="str">
        <f>IF(F68=1,"час",IF(F68=0," ",IF(F68&gt;4,"часов","часа")))</f>
        <v xml:space="preserve"> </v>
      </c>
      <c r="H68" s="327">
        <f>'гр9 МО3'!E30</f>
        <v>0</v>
      </c>
      <c r="I68" s="328" t="str">
        <f>IF(H68=1,"час",IF(H68=0," ",IF(H68&gt;4,"часов","часа")))</f>
        <v xml:space="preserve"> </v>
      </c>
      <c r="J68" s="327">
        <f>'гр9 МО3'!F30</f>
        <v>0</v>
      </c>
      <c r="K68" s="328" t="str">
        <f>IF(J68=1,"час",IF(J68=0," ",IF(J68&gt;4,"часов","часа")))</f>
        <v xml:space="preserve"> </v>
      </c>
      <c r="L68" s="327">
        <f>'гр9 МО3'!G30</f>
        <v>0</v>
      </c>
      <c r="M68" s="328" t="str">
        <f>IF(L68=1,"час",IF(L68=0," ",IF(L68&gt;4,"часов","часа")))</f>
        <v xml:space="preserve"> </v>
      </c>
      <c r="N68" s="327">
        <f>'гр9 МО3'!H30</f>
        <v>0</v>
      </c>
      <c r="O68" s="328" t="str">
        <f>IF(N68=1,"час",IF(N68=0," ",IF(N68&gt;4,"часов","часа")))</f>
        <v xml:space="preserve"> </v>
      </c>
      <c r="P68" s="327">
        <f>'гр9 МО3'!I30</f>
        <v>0</v>
      </c>
      <c r="Q68" s="328" t="str">
        <f>IF(P68=1,"час",IF(P68=0," ",IF(P68&gt;4,"часов","часа")))</f>
        <v xml:space="preserve"> </v>
      </c>
      <c r="R68" s="327">
        <f>'гр9 МО3'!J30</f>
        <v>0</v>
      </c>
      <c r="S68" s="328" t="str">
        <f>IF(R68=1,"час",IF(R68=0," ",IF(R68&gt;4,"часов","часа")))</f>
        <v xml:space="preserve"> </v>
      </c>
      <c r="T68" s="327">
        <f>'гр9 МО3'!K30</f>
        <v>0</v>
      </c>
      <c r="U68" s="328" t="str">
        <f>IF(T68=1,"час",IF(T68=0," ",IF(T68&gt;4,"часов","часа")))</f>
        <v xml:space="preserve"> </v>
      </c>
      <c r="V68" s="327">
        <f>'гр9 МО3'!L30</f>
        <v>0</v>
      </c>
      <c r="W68" s="328" t="str">
        <f>IF(V68=1,"час",IF(V68=0," ",IF(V68&gt;4,"часов","часа")))</f>
        <v xml:space="preserve"> </v>
      </c>
      <c r="X68" s="327">
        <f>'гр9 МО3'!M30</f>
        <v>0</v>
      </c>
      <c r="Y68" s="328" t="str">
        <f>IF(X68=1,"час",IF(X68=0," ",IF(X68&gt;4,"часов","часа")))</f>
        <v xml:space="preserve"> </v>
      </c>
      <c r="Z68" s="327">
        <f>'гр9 МО3'!N30</f>
        <v>0</v>
      </c>
      <c r="AA68" s="328" t="str">
        <f>IF(Z68=1,"час",IF(Z68=0," ",IF(Z68&gt;4,"часов","часа")))</f>
        <v xml:space="preserve"> </v>
      </c>
      <c r="AB68" s="327">
        <f>'гр9 МО3'!O30</f>
        <v>0</v>
      </c>
      <c r="AC68" s="328" t="str">
        <f t="shared" ref="AC68" si="125">IF(AB68=1,"час",IF(AB68=0," ",IF(AB68&gt;4,"часов","часа")))</f>
        <v xml:space="preserve"> </v>
      </c>
      <c r="AD68" s="327">
        <f>'гр9 МО3'!P30</f>
        <v>0</v>
      </c>
      <c r="AE68" s="328" t="str">
        <f t="shared" ref="AE68" si="126">IF(AD68=1,"час",IF(AD68=0," ",IF(AD68&gt;4,"часов","часа")))</f>
        <v xml:space="preserve"> </v>
      </c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  <c r="BK68" s="85"/>
      <c r="BL68" s="85"/>
    </row>
    <row r="69" spans="1:64" ht="24" customHeight="1" x14ac:dyDescent="0.25">
      <c r="A69" s="128">
        <v>18</v>
      </c>
      <c r="B69" s="298" t="str">
        <f>IF('МО3 общие данные '!E16=1,AI69,AJ69)</f>
        <v>-</v>
      </c>
      <c r="C69" s="299"/>
      <c r="D69" s="298" t="str">
        <f>IF('МО3 общие данные '!E17=1,AK69,AL69)</f>
        <v>-</v>
      </c>
      <c r="E69" s="299"/>
      <c r="F69" s="298" t="str">
        <f>IF('МО3 общие данные '!E18=1,AM69,AN69)</f>
        <v>-</v>
      </c>
      <c r="G69" s="299"/>
      <c r="H69" s="298" t="str">
        <f>IF('МО3 общие данные '!E19=1,AO69,AP69)</f>
        <v>-</v>
      </c>
      <c r="I69" s="299"/>
      <c r="J69" s="298" t="str">
        <f>IF('МО3 общие данные '!E20=1,AQ69,AR69)</f>
        <v>-</v>
      </c>
      <c r="K69" s="299"/>
      <c r="L69" s="298" t="str">
        <f>IF('МО3 общие данные '!E21=1,AS69,AT69)</f>
        <v>-</v>
      </c>
      <c r="M69" s="299"/>
      <c r="N69" s="298" t="str">
        <f>IF('МО3 общие данные '!E22=1,AU69,AV69)</f>
        <v>-</v>
      </c>
      <c r="O69" s="299"/>
      <c r="P69" s="298" t="str">
        <f>IF('МО3 общие данные '!E23=1,AW69,AX69)</f>
        <v>-</v>
      </c>
      <c r="Q69" s="299"/>
      <c r="R69" s="298" t="str">
        <f>IF('МО3 общие данные '!E24=1,AY69,AZ69)</f>
        <v>-</v>
      </c>
      <c r="S69" s="299"/>
      <c r="T69" s="298" t="str">
        <f>IF('МО3 общие данные '!E25=1,BA69,BB69)</f>
        <v>-</v>
      </c>
      <c r="U69" s="299"/>
      <c r="V69" s="298" t="str">
        <f>IF('МО3 общие данные '!E26=1,BC69,BD69)</f>
        <v>-</v>
      </c>
      <c r="W69" s="299"/>
      <c r="X69" s="298" t="str">
        <f>IF('МО3 общие данные '!E27=1,BE69,BF69)</f>
        <v>-</v>
      </c>
      <c r="Y69" s="299"/>
      <c r="Z69" s="298" t="str">
        <f>IF('МО3 общие данные '!E28=1,BG69,BH69)</f>
        <v>-</v>
      </c>
      <c r="AA69" s="299"/>
      <c r="AB69" s="298" t="str">
        <f>IF('МО3 общие данные '!E29=1,BI69,BJ69)</f>
        <v>-</v>
      </c>
      <c r="AC69" s="299"/>
      <c r="AD69" s="298" t="str">
        <f>IF('МО3 общие данные '!E30=1,BK69,BL69)</f>
        <v>-</v>
      </c>
      <c r="AE69" s="299"/>
      <c r="AI69" s="85" t="str">
        <f>(INDEX('МО3 общие данные '!C42:C60,MATCH(B68,'МО3 общие данные '!B42:B60,0)))</f>
        <v>-</v>
      </c>
      <c r="AJ69" s="85" t="str">
        <f>(INDEX('МО3 общие данные '!D42:D60,MATCH(B68,'МО3 общие данные '!B42:B60,0)))</f>
        <v>-</v>
      </c>
      <c r="AK69" s="85" t="str">
        <f>(INDEX('МО3 общие данные '!C42:C60,MATCH(D68,'МО3 общие данные '!B42:B60,0)))</f>
        <v>-</v>
      </c>
      <c r="AL69" s="85" t="str">
        <f>(INDEX('МО3 общие данные '!D42:D60,MATCH(D68,'МО3 общие данные '!B42:B60,0)))</f>
        <v>-</v>
      </c>
      <c r="AM69" s="85" t="str">
        <f>(INDEX('МО3 общие данные '!C42:C60,MATCH(F68,'МО3 общие данные '!B42:B60,0)))</f>
        <v>-</v>
      </c>
      <c r="AN69" s="85" t="str">
        <f>(INDEX('МО3 общие данные '!D42:D60,MATCH(F68,'МО3 общие данные '!B42:B60,0)))</f>
        <v>-</v>
      </c>
      <c r="AO69" s="85" t="str">
        <f>(INDEX('МО3 общие данные '!C42:C60,MATCH(H68,'МО3 общие данные '!B42:B60,0)))</f>
        <v>-</v>
      </c>
      <c r="AP69" s="85" t="str">
        <f>(INDEX('МО3 общие данные '!D42:D60,MATCH(H68,'МО3 общие данные '!B42:B60,0)))</f>
        <v>-</v>
      </c>
      <c r="AQ69" s="85" t="str">
        <f>(INDEX('МО3 общие данные '!C42:C60,MATCH(J68,'МО3 общие данные '!B42:B60,0)))</f>
        <v>-</v>
      </c>
      <c r="AR69" s="85" t="str">
        <f>(INDEX('МО3 общие данные '!D42:D60,MATCH(J68,'МО3 общие данные '!B42:B60,0)))</f>
        <v>-</v>
      </c>
      <c r="AS69" s="85" t="str">
        <f>(INDEX('МО3 общие данные '!C42:C60,MATCH(L68,'МО3 общие данные '!B42:B60,0)))</f>
        <v>-</v>
      </c>
      <c r="AT69" s="85" t="str">
        <f>(INDEX('МО3 общие данные '!D42:D60,MATCH(L68,'МО3 общие данные '!B42:B60,0)))</f>
        <v>-</v>
      </c>
      <c r="AU69" s="85" t="str">
        <f>(INDEX('МО3 общие данные '!C42:C60,MATCH(N68,'МО3 общие данные '!B42:B60,0)))</f>
        <v>-</v>
      </c>
      <c r="AV69" s="85" t="str">
        <f>(INDEX('МО3 общие данные '!D42:D60,MATCH(N68,'МО3 общие данные '!B42:B60,0)))</f>
        <v>-</v>
      </c>
      <c r="AW69" s="85" t="str">
        <f>(INDEX('МО3 общие данные '!C42:C60,MATCH(P68,'МО3 общие данные '!B42:B60,0)))</f>
        <v>-</v>
      </c>
      <c r="AX69" s="85" t="str">
        <f>(INDEX('МО3 общие данные '!D42:D60,MATCH(P68,'МО3 общие данные '!B42:B60,0)))</f>
        <v>-</v>
      </c>
      <c r="AY69" s="85" t="str">
        <f>(INDEX('МО3 общие данные '!C42:C60,MATCH(R68,'МО3 общие данные '!B42:B60,0)))</f>
        <v>-</v>
      </c>
      <c r="AZ69" s="85" t="str">
        <f>(INDEX('МО3 общие данные '!D42:D60,MATCH(R68,'МО3 общие данные '!B42:B60,0)))</f>
        <v>-</v>
      </c>
      <c r="BA69" s="85" t="str">
        <f>(INDEX('МО3 общие данные '!C42:C60,MATCH(T68,'МО3 общие данные '!B42:B60,0)))</f>
        <v>-</v>
      </c>
      <c r="BB69" s="85" t="str">
        <f>(INDEX('МО3 общие данные '!D42:D60,MATCH(T68,'МО3 общие данные '!B42:B60,0)))</f>
        <v>-</v>
      </c>
      <c r="BC69" s="85" t="str">
        <f>(INDEX('МО3 общие данные '!C42:C60,MATCH(V68,'МО3 общие данные '!B42:B60,0)))</f>
        <v>-</v>
      </c>
      <c r="BD69" s="85" t="str">
        <f>(INDEX('МО3 общие данные '!D42:D60,MATCH(V68,'МО3 общие данные '!B42:B60,0)))</f>
        <v>-</v>
      </c>
      <c r="BE69" s="85" t="str">
        <f>(INDEX('МО3 общие данные '!C42:C60,MATCH(X68,'МО3 общие данные '!B42:B60,0)))</f>
        <v>-</v>
      </c>
      <c r="BF69" s="85" t="str">
        <f>(INDEX('МО3 общие данные '!D42:D60,MATCH(X68,'МО3 общие данные '!B42:B60,0)))</f>
        <v>-</v>
      </c>
      <c r="BG69" s="85" t="str">
        <f>(INDEX('МО3 общие данные '!C42:C60,MATCH(Z68,'МО3 общие данные '!B42:B60,0)))</f>
        <v>-</v>
      </c>
      <c r="BH69" s="85" t="str">
        <f>(INDEX('МО3 общие данные '!D42:D60,MATCH(Z68,'МО3 общие данные '!B42:B60,0)))</f>
        <v>-</v>
      </c>
      <c r="BI69" s="85" t="str">
        <f>(INDEX('МО3 общие данные '!C42:C60,MATCH(AB68,'МО3 общие данные '!B42:B60,0)))</f>
        <v>-</v>
      </c>
      <c r="BJ69" s="85" t="str">
        <f>(INDEX('МО3 общие данные '!D42:D60,MATCH(AB68,'МО3 общие данные '!B42:B60,0)))</f>
        <v>-</v>
      </c>
      <c r="BK69" s="85" t="str">
        <f>(INDEX('МО3 общие данные '!C42:C60,MATCH(AD68,'МО3 общие данные '!B42:B60,0)))</f>
        <v>-</v>
      </c>
      <c r="BL69" s="85" t="str">
        <f>(INDEX('МО3 общие данные '!D42:D60,MATCH(AD68,'МО3 общие данные '!B42:B60,0)))</f>
        <v>-</v>
      </c>
    </row>
    <row r="70" spans="1:64" x14ac:dyDescent="0.25">
      <c r="A70" s="129"/>
      <c r="B70" s="329" t="str">
        <f>IF(B68&gt;0,"Д",IF(B68=0," "))</f>
        <v xml:space="preserve"> </v>
      </c>
      <c r="C70" s="330"/>
      <c r="D70" s="329" t="str">
        <f t="shared" ref="D70:Z70" si="127">IF(D68&gt;0,"Д",IF(D68=0," "))</f>
        <v xml:space="preserve"> </v>
      </c>
      <c r="E70" s="330"/>
      <c r="F70" s="329" t="str">
        <f t="shared" si="127"/>
        <v xml:space="preserve"> </v>
      </c>
      <c r="G70" s="330"/>
      <c r="H70" s="329" t="str">
        <f t="shared" si="127"/>
        <v xml:space="preserve"> </v>
      </c>
      <c r="I70" s="330"/>
      <c r="J70" s="329" t="str">
        <f t="shared" si="127"/>
        <v xml:space="preserve"> </v>
      </c>
      <c r="K70" s="330"/>
      <c r="L70" s="329" t="str">
        <f t="shared" si="127"/>
        <v xml:space="preserve"> </v>
      </c>
      <c r="M70" s="330"/>
      <c r="N70" s="329" t="str">
        <f t="shared" si="127"/>
        <v xml:space="preserve"> </v>
      </c>
      <c r="O70" s="330"/>
      <c r="P70" s="329" t="str">
        <f t="shared" si="127"/>
        <v xml:space="preserve"> </v>
      </c>
      <c r="Q70" s="330"/>
      <c r="R70" s="329" t="str">
        <f t="shared" si="127"/>
        <v xml:space="preserve"> </v>
      </c>
      <c r="S70" s="330"/>
      <c r="T70" s="329" t="str">
        <f t="shared" si="127"/>
        <v xml:space="preserve"> </v>
      </c>
      <c r="U70" s="330"/>
      <c r="V70" s="329" t="str">
        <f t="shared" si="127"/>
        <v xml:space="preserve"> </v>
      </c>
      <c r="W70" s="330"/>
      <c r="X70" s="329" t="str">
        <f t="shared" si="127"/>
        <v xml:space="preserve"> </v>
      </c>
      <c r="Y70" s="330"/>
      <c r="Z70" s="329" t="str">
        <f t="shared" si="127"/>
        <v xml:space="preserve"> </v>
      </c>
      <c r="AA70" s="330"/>
      <c r="AB70" s="329" t="str">
        <f t="shared" ref="AB70" si="128">IF(AB68&gt;0,"Д",IF(AB68=0," "))</f>
        <v xml:space="preserve"> </v>
      </c>
      <c r="AC70" s="330"/>
      <c r="AD70" s="329" t="str">
        <f t="shared" ref="AD70" si="129">IF(AD68&gt;0,"Д",IF(AD68=0," "))</f>
        <v xml:space="preserve"> </v>
      </c>
      <c r="AE70" s="330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  <c r="BC70" s="85"/>
      <c r="BD70" s="85"/>
      <c r="BE70" s="85"/>
      <c r="BF70" s="85"/>
      <c r="BG70" s="85"/>
      <c r="BH70" s="85"/>
      <c r="BI70" s="85"/>
      <c r="BJ70" s="85"/>
      <c r="BK70" s="85"/>
      <c r="BL70" s="85"/>
    </row>
    <row r="71" spans="1:64" x14ac:dyDescent="0.25">
      <c r="A71" s="128"/>
      <c r="B71" s="327">
        <f>'гр9 МО3'!B31</f>
        <v>0</v>
      </c>
      <c r="C71" s="328" t="str">
        <f>IF(B71=1,"час",IF(B71=0," ",IF(B71&gt;4,"часов","часа")))</f>
        <v xml:space="preserve"> </v>
      </c>
      <c r="D71" s="327">
        <f>'гр9 МО3'!C31</f>
        <v>0</v>
      </c>
      <c r="E71" s="328" t="str">
        <f>IF(D71=1,"час",IF(D71=0," ",IF(D71&gt;4,"часов","часа")))</f>
        <v xml:space="preserve"> </v>
      </c>
      <c r="F71" s="327">
        <f>'гр9 МО3'!D31</f>
        <v>0</v>
      </c>
      <c r="G71" s="328" t="str">
        <f>IF(F71=1,"час",IF(F71=0," ",IF(F71&gt;4,"часов","часа")))</f>
        <v xml:space="preserve"> </v>
      </c>
      <c r="H71" s="327">
        <f>'гр9 МО3'!E31</f>
        <v>0</v>
      </c>
      <c r="I71" s="328" t="str">
        <f>IF(H71=1,"час",IF(H71=0," ",IF(H71&gt;4,"часов","часа")))</f>
        <v xml:space="preserve"> </v>
      </c>
      <c r="J71" s="327">
        <f>'гр9 МО3'!F31</f>
        <v>0</v>
      </c>
      <c r="K71" s="328" t="str">
        <f>IF(J71=1,"час",IF(J71=0," ",IF(J71&gt;4,"часов","часа")))</f>
        <v xml:space="preserve"> </v>
      </c>
      <c r="L71" s="327">
        <f>'гр9 МО3'!G31</f>
        <v>0</v>
      </c>
      <c r="M71" s="328" t="str">
        <f>IF(L71=1,"час",IF(L71=0," ",IF(L71&gt;4,"часов","часа")))</f>
        <v xml:space="preserve"> </v>
      </c>
      <c r="N71" s="327">
        <f>'гр9 МО3'!H31</f>
        <v>0</v>
      </c>
      <c r="O71" s="328" t="str">
        <f>IF(N71=1,"час",IF(N71=0," ",IF(N71&gt;4,"часов","часа")))</f>
        <v xml:space="preserve"> </v>
      </c>
      <c r="P71" s="327">
        <f>'гр9 МО3'!I31</f>
        <v>0</v>
      </c>
      <c r="Q71" s="328" t="str">
        <f>IF(P71=1,"час",IF(P71=0," ",IF(P71&gt;4,"часов","часа")))</f>
        <v xml:space="preserve"> </v>
      </c>
      <c r="R71" s="327">
        <f>'гр9 МО3'!J31</f>
        <v>0</v>
      </c>
      <c r="S71" s="328" t="str">
        <f>IF(R71=1,"час",IF(R71=0," ",IF(R71&gt;4,"часов","часа")))</f>
        <v xml:space="preserve"> </v>
      </c>
      <c r="T71" s="327">
        <f>'гр9 МО3'!K31</f>
        <v>0</v>
      </c>
      <c r="U71" s="328" t="str">
        <f>IF(T71=1,"час",IF(T71=0," ",IF(T71&gt;4,"часов","часа")))</f>
        <v xml:space="preserve"> </v>
      </c>
      <c r="V71" s="327">
        <f>'гр9 МО3'!L31</f>
        <v>0</v>
      </c>
      <c r="W71" s="328" t="str">
        <f>IF(V71=1,"час",IF(V71=0," ",IF(V71&gt;4,"часов","часа")))</f>
        <v xml:space="preserve"> </v>
      </c>
      <c r="X71" s="327">
        <f>'гр9 МО3'!M31</f>
        <v>0</v>
      </c>
      <c r="Y71" s="328" t="str">
        <f>IF(X71=1,"час",IF(X71=0," ",IF(X71&gt;4,"часов","часа")))</f>
        <v xml:space="preserve"> </v>
      </c>
      <c r="Z71" s="327">
        <f>'гр9 МО3'!N31</f>
        <v>0</v>
      </c>
      <c r="AA71" s="328" t="str">
        <f>IF(Z71=1,"час",IF(Z71=0," ",IF(Z71&gt;4,"часов","часа")))</f>
        <v xml:space="preserve"> </v>
      </c>
      <c r="AB71" s="327">
        <f>'гр9 МО3'!O31</f>
        <v>0</v>
      </c>
      <c r="AC71" s="328" t="str">
        <f t="shared" ref="AC71" si="130">IF(AB71=1,"час",IF(AB71=0," ",IF(AB71&gt;4,"часов","часа")))</f>
        <v xml:space="preserve"> </v>
      </c>
      <c r="AD71" s="327">
        <f>'гр9 МО3'!P31</f>
        <v>0</v>
      </c>
      <c r="AE71" s="328" t="str">
        <f t="shared" ref="AE71" si="131">IF(AD71=1,"час",IF(AD71=0," ",IF(AD71&gt;4,"часов","часа")))</f>
        <v xml:space="preserve"> </v>
      </c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5"/>
      <c r="BB71" s="85"/>
      <c r="BC71" s="85"/>
      <c r="BD71" s="85"/>
      <c r="BE71" s="85"/>
      <c r="BF71" s="85"/>
      <c r="BG71" s="85"/>
      <c r="BH71" s="85"/>
      <c r="BI71" s="85"/>
      <c r="BJ71" s="85"/>
      <c r="BK71" s="85"/>
      <c r="BL71" s="85"/>
    </row>
    <row r="72" spans="1:64" ht="24" customHeight="1" x14ac:dyDescent="0.25">
      <c r="A72" s="128">
        <v>19</v>
      </c>
      <c r="B72" s="298" t="str">
        <f>IF('МО3 общие данные '!E16=1,AI72,AJ72)</f>
        <v>-</v>
      </c>
      <c r="C72" s="299"/>
      <c r="D72" s="298" t="str">
        <f>IF('МО3 общие данные '!E17=1,AK72,AL72)</f>
        <v>-</v>
      </c>
      <c r="E72" s="299"/>
      <c r="F72" s="298" t="str">
        <f>IF('МО3 общие данные '!E18=1,AM72,AN72)</f>
        <v>-</v>
      </c>
      <c r="G72" s="299"/>
      <c r="H72" s="298" t="str">
        <f>IF('МО3 общие данные '!E19=1,AO72,AP72)</f>
        <v>-</v>
      </c>
      <c r="I72" s="299"/>
      <c r="J72" s="298" t="str">
        <f>IF('МО3 общие данные '!E20=1,AQ72,AR72)</f>
        <v>-</v>
      </c>
      <c r="K72" s="299"/>
      <c r="L72" s="298" t="str">
        <f>IF('МО3 общие данные '!E21=1,AS72,AT72)</f>
        <v>-</v>
      </c>
      <c r="M72" s="299"/>
      <c r="N72" s="298" t="str">
        <f>IF('МО3 общие данные '!E22=1,AU72,AV72)</f>
        <v>-</v>
      </c>
      <c r="O72" s="299"/>
      <c r="P72" s="298" t="str">
        <f>IF('МО3 общие данные '!E23=1,AW72,AX72)</f>
        <v>-</v>
      </c>
      <c r="Q72" s="299"/>
      <c r="R72" s="298" t="str">
        <f>IF('МО3 общие данные '!E24=1,AY72,AZ72)</f>
        <v>-</v>
      </c>
      <c r="S72" s="299"/>
      <c r="T72" s="298" t="str">
        <f>IF('МО3 общие данные '!E25=1,BA72,BB72)</f>
        <v>-</v>
      </c>
      <c r="U72" s="299"/>
      <c r="V72" s="298" t="str">
        <f>IF('МО3 общие данные '!E26=1,BC72,BD72)</f>
        <v>-</v>
      </c>
      <c r="W72" s="299"/>
      <c r="X72" s="298" t="str">
        <f>IF('МО3 общие данные '!E27=1,BE72,BF72)</f>
        <v>-</v>
      </c>
      <c r="Y72" s="299"/>
      <c r="Z72" s="298" t="str">
        <f>IF('МО3 общие данные '!E28=1,BG72,BH72)</f>
        <v>-</v>
      </c>
      <c r="AA72" s="299"/>
      <c r="AB72" s="298" t="str">
        <f>IF('МО3 общие данные '!E29=1,BI72,BJ72)</f>
        <v>-</v>
      </c>
      <c r="AC72" s="299"/>
      <c r="AD72" s="298" t="str">
        <f>IF('МО3 общие данные '!E30=1,BK72,BL72)</f>
        <v>-</v>
      </c>
      <c r="AE72" s="299"/>
      <c r="AI72" s="85" t="str">
        <f>(INDEX('МО3 общие данные '!C42:C60,MATCH(B71,'МО3 общие данные '!B42:B60,0)))</f>
        <v>-</v>
      </c>
      <c r="AJ72" s="85" t="str">
        <f>(INDEX('МО3 общие данные '!D42:D60,MATCH(B71,'МО3 общие данные '!B42:B60,0)))</f>
        <v>-</v>
      </c>
      <c r="AK72" s="85" t="str">
        <f>(INDEX('МО3 общие данные '!C42:C60,MATCH(D71,'МО3 общие данные '!B42:B60,0)))</f>
        <v>-</v>
      </c>
      <c r="AL72" s="85" t="str">
        <f>(INDEX('МО3 общие данные '!D42:D60,MATCH(D71,'МО3 общие данные '!B42:B60,0)))</f>
        <v>-</v>
      </c>
      <c r="AM72" s="85" t="str">
        <f>(INDEX('МО3 общие данные '!C42:C60,MATCH(F71,'МО3 общие данные '!B42:B60,0)))</f>
        <v>-</v>
      </c>
      <c r="AN72" s="85" t="str">
        <f>(INDEX('МО3 общие данные '!D42:D60,MATCH(F71,'МО3 общие данные '!B42:B60,0)))</f>
        <v>-</v>
      </c>
      <c r="AO72" s="85" t="str">
        <f>(INDEX('МО3 общие данные '!C42:C60,MATCH(H71,'МО3 общие данные '!B42:B60,0)))</f>
        <v>-</v>
      </c>
      <c r="AP72" s="85" t="str">
        <f>(INDEX('МО3 общие данные '!D42:D60,MATCH(H71,'МО3 общие данные '!B42:B60,0)))</f>
        <v>-</v>
      </c>
      <c r="AQ72" s="85" t="str">
        <f>(INDEX('МО3 общие данные '!C42:C60,MATCH(J71,'МО3 общие данные '!B42:B60,0)))</f>
        <v>-</v>
      </c>
      <c r="AR72" s="85" t="str">
        <f>(INDEX('МО3 общие данные '!D42:D60,MATCH(J71,'МО3 общие данные '!B42:B60,0)))</f>
        <v>-</v>
      </c>
      <c r="AS72" s="85" t="str">
        <f>(INDEX('МО3 общие данные '!C42:C60,MATCH(L71,'МО3 общие данные '!B42:B60,0)))</f>
        <v>-</v>
      </c>
      <c r="AT72" s="85" t="str">
        <f>(INDEX('МО3 общие данные '!D42:D60,MATCH(L71,'МО3 общие данные '!B42:B60,0)))</f>
        <v>-</v>
      </c>
      <c r="AU72" s="85" t="str">
        <f>(INDEX('МО3 общие данные '!C42:C60,MATCH(N71,'МО3 общие данные '!B42:B60,0)))</f>
        <v>-</v>
      </c>
      <c r="AV72" s="85" t="str">
        <f>(INDEX('МО3 общие данные '!D42:D60,MATCH(N71,'МО3 общие данные '!B42:B60,0)))</f>
        <v>-</v>
      </c>
      <c r="AW72" s="85" t="str">
        <f>(INDEX('МО3 общие данные '!C42:C60,MATCH(P71,'МО3 общие данные '!B42:B60,0)))</f>
        <v>-</v>
      </c>
      <c r="AX72" s="85" t="str">
        <f>(INDEX('МО3 общие данные '!D42:D60,MATCH(P71,'МО3 общие данные '!B42:B60,0)))</f>
        <v>-</v>
      </c>
      <c r="AY72" s="85" t="str">
        <f>(INDEX('МО3 общие данные '!C42:C60,MATCH(R71,'МО3 общие данные '!B42:B60,0)))</f>
        <v>-</v>
      </c>
      <c r="AZ72" s="85" t="str">
        <f>(INDEX('МО3 общие данные '!D42:D60,MATCH(R71,'МО3 общие данные '!B42:B60,0)))</f>
        <v>-</v>
      </c>
      <c r="BA72" s="85" t="str">
        <f>(INDEX('МО3 общие данные '!C42:C60,MATCH(T71,'МО3 общие данные '!B42:B60,0)))</f>
        <v>-</v>
      </c>
      <c r="BB72" s="85" t="str">
        <f>(INDEX('МО3 общие данные '!D42:D60,MATCH(T71,'МО3 общие данные '!B42:B60,0)))</f>
        <v>-</v>
      </c>
      <c r="BC72" s="85" t="str">
        <f>(INDEX('МО3 общие данные '!C42:C60,MATCH(V71,'МО3 общие данные '!B42:B60,0)))</f>
        <v>-</v>
      </c>
      <c r="BD72" s="85" t="str">
        <f>(INDEX('МО3 общие данные '!D42:D60,MATCH(V71,'МО3 общие данные '!B42:B60,0)))</f>
        <v>-</v>
      </c>
      <c r="BE72" s="85" t="str">
        <f>(INDEX('МО3 общие данные '!C42:C60,MATCH(X71,'МО3 общие данные '!B42:B60,0)))</f>
        <v>-</v>
      </c>
      <c r="BF72" s="85" t="str">
        <f>(INDEX('МО3 общие данные '!D42:D60,MATCH(X71,'МО3 общие данные '!B42:B60,0)))</f>
        <v>-</v>
      </c>
      <c r="BG72" s="85" t="str">
        <f>(INDEX('МО3 общие данные '!C42:C60,MATCH(Z71,'МО3 общие данные '!B42:B60,0)))</f>
        <v>-</v>
      </c>
      <c r="BH72" s="85" t="str">
        <f>(INDEX('МО3 общие данные '!D42:D60,MATCH(Z71,'МО3 общие данные '!B42:B60,0)))</f>
        <v>-</v>
      </c>
      <c r="BI72" s="85" t="str">
        <f>(INDEX('МО3 общие данные '!C42:C60,MATCH(AB71,'МО3 общие данные '!B42:B60,0)))</f>
        <v>-</v>
      </c>
      <c r="BJ72" s="85" t="str">
        <f>(INDEX('МО3 общие данные '!D42:D60,MATCH(AB71,'МО3 общие данные '!B42:B60,0)))</f>
        <v>-</v>
      </c>
      <c r="BK72" s="85" t="str">
        <f>(INDEX('МО3 общие данные '!C42:C60,MATCH(AD71,'МО3 общие данные '!B42:B60,0)))</f>
        <v>-</v>
      </c>
      <c r="BL72" s="85" t="str">
        <f>(INDEX('МО3 общие данные '!D42:D60,MATCH(AD71,'МО3 общие данные '!B42:B60,0)))</f>
        <v>-</v>
      </c>
    </row>
    <row r="73" spans="1:64" x14ac:dyDescent="0.25">
      <c r="A73" s="129"/>
      <c r="B73" s="329" t="str">
        <f>IF(B71&gt;0,"Д",IF(B71=0," "))</f>
        <v xml:space="preserve"> </v>
      </c>
      <c r="C73" s="330"/>
      <c r="D73" s="329" t="str">
        <f t="shared" ref="D73:Z73" si="132">IF(D71&gt;0,"Д",IF(D71=0," "))</f>
        <v xml:space="preserve"> </v>
      </c>
      <c r="E73" s="330"/>
      <c r="F73" s="329" t="str">
        <f t="shared" si="132"/>
        <v xml:space="preserve"> </v>
      </c>
      <c r="G73" s="330"/>
      <c r="H73" s="329" t="str">
        <f t="shared" si="132"/>
        <v xml:space="preserve"> </v>
      </c>
      <c r="I73" s="330"/>
      <c r="J73" s="329" t="str">
        <f t="shared" si="132"/>
        <v xml:space="preserve"> </v>
      </c>
      <c r="K73" s="330"/>
      <c r="L73" s="329" t="str">
        <f t="shared" si="132"/>
        <v xml:space="preserve"> </v>
      </c>
      <c r="M73" s="330"/>
      <c r="N73" s="329" t="str">
        <f t="shared" si="132"/>
        <v xml:space="preserve"> </v>
      </c>
      <c r="O73" s="330"/>
      <c r="P73" s="329" t="str">
        <f t="shared" si="132"/>
        <v xml:space="preserve"> </v>
      </c>
      <c r="Q73" s="330"/>
      <c r="R73" s="329" t="str">
        <f t="shared" si="132"/>
        <v xml:space="preserve"> </v>
      </c>
      <c r="S73" s="330"/>
      <c r="T73" s="329" t="str">
        <f t="shared" si="132"/>
        <v xml:space="preserve"> </v>
      </c>
      <c r="U73" s="330"/>
      <c r="V73" s="329" t="str">
        <f t="shared" si="132"/>
        <v xml:space="preserve"> </v>
      </c>
      <c r="W73" s="330"/>
      <c r="X73" s="329" t="str">
        <f t="shared" si="132"/>
        <v xml:space="preserve"> </v>
      </c>
      <c r="Y73" s="330"/>
      <c r="Z73" s="329" t="str">
        <f t="shared" si="132"/>
        <v xml:space="preserve"> </v>
      </c>
      <c r="AA73" s="330"/>
      <c r="AB73" s="329" t="str">
        <f t="shared" ref="AB73" si="133">IF(AB71&gt;0,"Д",IF(AB71=0," "))</f>
        <v xml:space="preserve"> </v>
      </c>
      <c r="AC73" s="330"/>
      <c r="AD73" s="329" t="str">
        <f t="shared" ref="AD73" si="134">IF(AD71&gt;0,"Д",IF(AD71=0," "))</f>
        <v xml:space="preserve"> </v>
      </c>
      <c r="AE73" s="330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/>
      <c r="BD73" s="85"/>
      <c r="BE73" s="85"/>
      <c r="BF73" s="85"/>
      <c r="BG73" s="85"/>
      <c r="BH73" s="85"/>
      <c r="BI73" s="85"/>
      <c r="BJ73" s="85"/>
      <c r="BK73" s="85"/>
      <c r="BL73" s="85"/>
    </row>
    <row r="74" spans="1:64" x14ac:dyDescent="0.25">
      <c r="A74" s="128"/>
      <c r="B74" s="327">
        <f>'гр9 МО3'!B32</f>
        <v>0</v>
      </c>
      <c r="C74" s="328" t="str">
        <f>IF(B74=1,"час",IF(B74=0," ",IF(B74&gt;4,"часов","часа")))</f>
        <v xml:space="preserve"> </v>
      </c>
      <c r="D74" s="327">
        <f>'гр9 МО3'!C32</f>
        <v>0</v>
      </c>
      <c r="E74" s="328" t="str">
        <f>IF(D74=1,"час",IF(D74=0," ",IF(D74&gt;4,"часов","часа")))</f>
        <v xml:space="preserve"> </v>
      </c>
      <c r="F74" s="327">
        <f>'гр9 МО3'!D32</f>
        <v>0</v>
      </c>
      <c r="G74" s="328" t="str">
        <f>IF(F74=1,"час",IF(F74=0," ",IF(F74&gt;4,"часов","часа")))</f>
        <v xml:space="preserve"> </v>
      </c>
      <c r="H74" s="327">
        <f>'гр9 МО3'!E32</f>
        <v>0</v>
      </c>
      <c r="I74" s="328" t="str">
        <f>IF(H74=1,"час",IF(H74=0," ",IF(H74&gt;4,"часов","часа")))</f>
        <v xml:space="preserve"> </v>
      </c>
      <c r="J74" s="327">
        <f>'гр9 МО3'!F32</f>
        <v>0</v>
      </c>
      <c r="K74" s="328" t="str">
        <f>IF(J74=1,"час",IF(J74=0," ",IF(J74&gt;4,"часов","часа")))</f>
        <v xml:space="preserve"> </v>
      </c>
      <c r="L74" s="327">
        <f>'гр9 МО3'!G32</f>
        <v>0</v>
      </c>
      <c r="M74" s="328" t="str">
        <f>IF(L74=1,"час",IF(L74=0," ",IF(L74&gt;4,"часов","часа")))</f>
        <v xml:space="preserve"> </v>
      </c>
      <c r="N74" s="327">
        <f>'гр9 МО3'!H32</f>
        <v>0</v>
      </c>
      <c r="O74" s="328" t="str">
        <f>IF(N74=1,"час",IF(N74=0," ",IF(N74&gt;4,"часов","часа")))</f>
        <v xml:space="preserve"> </v>
      </c>
      <c r="P74" s="327">
        <f>'гр9 МО3'!I32</f>
        <v>0</v>
      </c>
      <c r="Q74" s="328" t="str">
        <f>IF(P74=1,"час",IF(P74=0," ",IF(P74&gt;4,"часов","часа")))</f>
        <v xml:space="preserve"> </v>
      </c>
      <c r="R74" s="327">
        <f>'гр9 МО3'!J32</f>
        <v>0</v>
      </c>
      <c r="S74" s="328" t="str">
        <f>IF(R74=1,"час",IF(R74=0," ",IF(R74&gt;4,"часов","часа")))</f>
        <v xml:space="preserve"> </v>
      </c>
      <c r="T74" s="327">
        <f>'гр9 МО3'!K32</f>
        <v>0</v>
      </c>
      <c r="U74" s="328" t="str">
        <f>IF(T74=1,"час",IF(T74=0," ",IF(T74&gt;4,"часов","часа")))</f>
        <v xml:space="preserve"> </v>
      </c>
      <c r="V74" s="327">
        <f>'гр9 МО3'!L32</f>
        <v>0</v>
      </c>
      <c r="W74" s="328" t="str">
        <f>IF(V74=1,"час",IF(V74=0," ",IF(V74&gt;4,"часов","часа")))</f>
        <v xml:space="preserve"> </v>
      </c>
      <c r="X74" s="327">
        <f>'гр9 МО3'!M32</f>
        <v>0</v>
      </c>
      <c r="Y74" s="328" t="str">
        <f>IF(X74=1,"час",IF(X74=0," ",IF(X74&gt;4,"часов","часа")))</f>
        <v xml:space="preserve"> </v>
      </c>
      <c r="Z74" s="327">
        <f>'гр9 МО3'!N32</f>
        <v>0</v>
      </c>
      <c r="AA74" s="328" t="str">
        <f>IF(Z74=1,"час",IF(Z74=0," ",IF(Z74&gt;4,"часов","часа")))</f>
        <v xml:space="preserve"> </v>
      </c>
      <c r="AB74" s="327">
        <f>'гр9 МО3'!O32</f>
        <v>0</v>
      </c>
      <c r="AC74" s="328" t="str">
        <f t="shared" ref="AC74" si="135">IF(AB74=1,"час",IF(AB74=0," ",IF(AB74&gt;4,"часов","часа")))</f>
        <v xml:space="preserve"> </v>
      </c>
      <c r="AD74" s="327">
        <f>'гр9 МО3'!P32</f>
        <v>0</v>
      </c>
      <c r="AE74" s="328" t="str">
        <f t="shared" ref="AE74" si="136">IF(AD74=1,"час",IF(AD74=0," ",IF(AD74&gt;4,"часов","часа")))</f>
        <v xml:space="preserve"> </v>
      </c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85"/>
      <c r="BG74" s="85"/>
      <c r="BH74" s="85"/>
      <c r="BI74" s="85"/>
      <c r="BJ74" s="85"/>
      <c r="BK74" s="85"/>
      <c r="BL74" s="85"/>
    </row>
    <row r="75" spans="1:64" ht="24" customHeight="1" x14ac:dyDescent="0.25">
      <c r="A75" s="128">
        <v>20</v>
      </c>
      <c r="B75" s="298" t="str">
        <f>IF('МО3 общие данные '!E16=1,AI75,AJ75)</f>
        <v>-</v>
      </c>
      <c r="C75" s="299"/>
      <c r="D75" s="298" t="str">
        <f>IF('МО3 общие данные '!E17=1,AK75,AL75)</f>
        <v>-</v>
      </c>
      <c r="E75" s="299"/>
      <c r="F75" s="298" t="str">
        <f>IF('МО3 общие данные '!E18=1,AM75,AN75)</f>
        <v>-</v>
      </c>
      <c r="G75" s="299"/>
      <c r="H75" s="298" t="str">
        <f>IF('МО3 общие данные '!E19=1,AO75,AP75)</f>
        <v>-</v>
      </c>
      <c r="I75" s="299"/>
      <c r="J75" s="298" t="str">
        <f>IF('МО3 общие данные '!E20=1,AQ75,AR75)</f>
        <v>-</v>
      </c>
      <c r="K75" s="299"/>
      <c r="L75" s="298" t="str">
        <f>IF('МО3 общие данные '!E21=1,AS75,AT75)</f>
        <v>-</v>
      </c>
      <c r="M75" s="299"/>
      <c r="N75" s="298" t="str">
        <f>IF('МО3 общие данные '!E22=1,AU75,AV75)</f>
        <v>-</v>
      </c>
      <c r="O75" s="299"/>
      <c r="P75" s="298" t="str">
        <f>IF('МО3 общие данные '!E23=1,AW75,AX75)</f>
        <v>-</v>
      </c>
      <c r="Q75" s="299"/>
      <c r="R75" s="298" t="str">
        <f>IF('МО3 общие данные '!E24=1,AY75,AZ75)</f>
        <v>-</v>
      </c>
      <c r="S75" s="299"/>
      <c r="T75" s="298" t="str">
        <f>IF('МО3 общие данные '!E25=1,BA75,BB75)</f>
        <v>-</v>
      </c>
      <c r="U75" s="299"/>
      <c r="V75" s="298" t="str">
        <f>IF('МО3 общие данные '!E26=1,BC75,BD75)</f>
        <v>-</v>
      </c>
      <c r="W75" s="299"/>
      <c r="X75" s="298" t="str">
        <f>IF('МО3 общие данные '!E27=1,BE75,BF75)</f>
        <v>-</v>
      </c>
      <c r="Y75" s="299"/>
      <c r="Z75" s="298" t="str">
        <f>IF('МО3 общие данные '!E28=1,BG75,BH75)</f>
        <v>-</v>
      </c>
      <c r="AA75" s="299"/>
      <c r="AB75" s="298" t="str">
        <f>IF('МО3 общие данные '!E29=1,BI75,BJ75)</f>
        <v>-</v>
      </c>
      <c r="AC75" s="299"/>
      <c r="AD75" s="298" t="str">
        <f>IF('МО3 общие данные '!E30=1,BK75,BL75)</f>
        <v>-</v>
      </c>
      <c r="AE75" s="299"/>
      <c r="AI75" s="85" t="str">
        <f>(INDEX('МО3 общие данные '!C42:C60,MATCH(B74,'МО3 общие данные '!B42:B60,0)))</f>
        <v>-</v>
      </c>
      <c r="AJ75" s="85" t="str">
        <f>(INDEX('МО3 общие данные '!D42:D60,MATCH(B74,'МО3 общие данные '!B42:B60,0)))</f>
        <v>-</v>
      </c>
      <c r="AK75" s="85" t="str">
        <f>(INDEX('МО3 общие данные '!C42:C60,MATCH(D74,'МО3 общие данные '!B42:B60,0)))</f>
        <v>-</v>
      </c>
      <c r="AL75" s="85" t="str">
        <f>(INDEX('МО3 общие данные '!D42:D60,MATCH(D74,'МО3 общие данные '!B42:B60,0)))</f>
        <v>-</v>
      </c>
      <c r="AM75" s="85" t="str">
        <f>(INDEX('МО3 общие данные '!C42:C60,MATCH(F74,'МО3 общие данные '!B42:B60,0)))</f>
        <v>-</v>
      </c>
      <c r="AN75" s="85" t="str">
        <f>(INDEX('МО3 общие данные '!D42:D60,MATCH(F74,'МО3 общие данные '!B42:B60,0)))</f>
        <v>-</v>
      </c>
      <c r="AO75" s="85" t="str">
        <f>(INDEX('МО3 общие данные '!C42:C60,MATCH(H74,'МО3 общие данные '!B42:B60,0)))</f>
        <v>-</v>
      </c>
      <c r="AP75" s="85" t="str">
        <f>(INDEX('МО3 общие данные '!D42:D60,MATCH(H74,'МО3 общие данные '!B42:B60,0)))</f>
        <v>-</v>
      </c>
      <c r="AQ75" s="85" t="str">
        <f>(INDEX('МО3 общие данные '!C42:C60,MATCH(J74,'МО3 общие данные '!B42:B60,0)))</f>
        <v>-</v>
      </c>
      <c r="AR75" s="85" t="str">
        <f>(INDEX('МО3 общие данные '!D42:D60,MATCH(J74,'МО3 общие данные '!B42:B60,0)))</f>
        <v>-</v>
      </c>
      <c r="AS75" s="85" t="str">
        <f>(INDEX('МО3 общие данные '!C42:C60,MATCH(L74,'МО3 общие данные '!B42:B60,0)))</f>
        <v>-</v>
      </c>
      <c r="AT75" s="85" t="str">
        <f>(INDEX('МО3 общие данные '!D42:D60,MATCH(L74,'МО3 общие данные '!B42:B60,0)))</f>
        <v>-</v>
      </c>
      <c r="AU75" s="85" t="str">
        <f>(INDEX('МО3 общие данные '!C42:C60,MATCH(N74,'МО3 общие данные '!B42:B60,0)))</f>
        <v>-</v>
      </c>
      <c r="AV75" s="85" t="str">
        <f>(INDEX('МО3 общие данные '!D42:D60,MATCH(N74,'МО3 общие данные '!B42:B60,0)))</f>
        <v>-</v>
      </c>
      <c r="AW75" s="85" t="str">
        <f>(INDEX('МО3 общие данные '!C42:C60,MATCH(P74,'МО3 общие данные '!B42:B60,0)))</f>
        <v>-</v>
      </c>
      <c r="AX75" s="85" t="str">
        <f>(INDEX('МО3 общие данные '!D42:D60,MATCH(P74,'МО3 общие данные '!B42:B60,0)))</f>
        <v>-</v>
      </c>
      <c r="AY75" s="85" t="str">
        <f>(INDEX('МО3 общие данные '!C42:C60,MATCH(R74,'МО3 общие данные '!B42:B60,0)))</f>
        <v>-</v>
      </c>
      <c r="AZ75" s="85" t="str">
        <f>(INDEX('МО3 общие данные '!D42:D60,MATCH(R74,'МО3 общие данные '!B42:B60,0)))</f>
        <v>-</v>
      </c>
      <c r="BA75" s="85" t="str">
        <f>(INDEX('МО3 общие данные '!C42:C60,MATCH(T74,'МО3 общие данные '!B42:B60,0)))</f>
        <v>-</v>
      </c>
      <c r="BB75" s="85" t="str">
        <f>(INDEX('МО3 общие данные '!D42:D60,MATCH(T74,'МО3 общие данные '!B42:B60,0)))</f>
        <v>-</v>
      </c>
      <c r="BC75" s="85" t="str">
        <f>(INDEX('МО3 общие данные '!C42:C60,MATCH(V74,'МО3 общие данные '!B42:B60,0)))</f>
        <v>-</v>
      </c>
      <c r="BD75" s="85" t="str">
        <f>(INDEX('МО3 общие данные '!D42:D60,MATCH(V74,'МО3 общие данные '!B42:B60,0)))</f>
        <v>-</v>
      </c>
      <c r="BE75" s="85" t="str">
        <f>(INDEX('МО3 общие данные '!C42:C60,MATCH(X74,'МО3 общие данные '!B42:B60,0)))</f>
        <v>-</v>
      </c>
      <c r="BF75" s="85" t="str">
        <f>(INDEX('МО3 общие данные '!D42:D60,MATCH(X74,'МО3 общие данные '!B42:B60,0)))</f>
        <v>-</v>
      </c>
      <c r="BG75" s="85" t="str">
        <f>(INDEX('МО3 общие данные '!C42:C60,MATCH(Z74,'МО3 общие данные '!B42:B60,0)))</f>
        <v>-</v>
      </c>
      <c r="BH75" s="85" t="str">
        <f>(INDEX('МО3 общие данные '!D42:D60,MATCH(Z74,'МО3 общие данные '!B42:B60,0)))</f>
        <v>-</v>
      </c>
      <c r="BI75" s="85" t="str">
        <f>(INDEX('МО3 общие данные '!C42:C60,MATCH(AB74,'МО3 общие данные '!B42:B60,0)))</f>
        <v>-</v>
      </c>
      <c r="BJ75" s="85" t="str">
        <f>(INDEX('МО3 общие данные '!D42:D60,MATCH(AB74,'МО3 общие данные '!B42:B60,0)))</f>
        <v>-</v>
      </c>
      <c r="BK75" s="85" t="str">
        <f>(INDEX('МО3 общие данные '!C42:C60,MATCH(AD74,'МО3 общие данные '!B42:B60,0)))</f>
        <v>-</v>
      </c>
      <c r="BL75" s="85" t="str">
        <f>(INDEX('МО3 общие данные '!D42:D60,MATCH(AD74,'МО3 общие данные '!B42:B60,0)))</f>
        <v>-</v>
      </c>
    </row>
    <row r="76" spans="1:64" x14ac:dyDescent="0.25">
      <c r="A76" s="129"/>
      <c r="B76" s="329" t="str">
        <f>IF(B74&gt;0,"Д",IF(B74=0," "))</f>
        <v xml:space="preserve"> </v>
      </c>
      <c r="C76" s="330"/>
      <c r="D76" s="329" t="str">
        <f t="shared" ref="D76:Z76" si="137">IF(D74&gt;0,"Д",IF(D74=0," "))</f>
        <v xml:space="preserve"> </v>
      </c>
      <c r="E76" s="330"/>
      <c r="F76" s="329" t="str">
        <f t="shared" si="137"/>
        <v xml:space="preserve"> </v>
      </c>
      <c r="G76" s="330"/>
      <c r="H76" s="329" t="str">
        <f t="shared" si="137"/>
        <v xml:space="preserve"> </v>
      </c>
      <c r="I76" s="330"/>
      <c r="J76" s="329" t="str">
        <f t="shared" si="137"/>
        <v xml:space="preserve"> </v>
      </c>
      <c r="K76" s="330"/>
      <c r="L76" s="329" t="str">
        <f t="shared" si="137"/>
        <v xml:space="preserve"> </v>
      </c>
      <c r="M76" s="330"/>
      <c r="N76" s="329" t="str">
        <f t="shared" si="137"/>
        <v xml:space="preserve"> </v>
      </c>
      <c r="O76" s="330"/>
      <c r="P76" s="329" t="str">
        <f t="shared" si="137"/>
        <v xml:space="preserve"> </v>
      </c>
      <c r="Q76" s="330"/>
      <c r="R76" s="329" t="str">
        <f t="shared" si="137"/>
        <v xml:space="preserve"> </v>
      </c>
      <c r="S76" s="330"/>
      <c r="T76" s="329" t="str">
        <f t="shared" si="137"/>
        <v xml:space="preserve"> </v>
      </c>
      <c r="U76" s="330"/>
      <c r="V76" s="329" t="str">
        <f t="shared" si="137"/>
        <v xml:space="preserve"> </v>
      </c>
      <c r="W76" s="330"/>
      <c r="X76" s="329" t="str">
        <f t="shared" si="137"/>
        <v xml:space="preserve"> </v>
      </c>
      <c r="Y76" s="330"/>
      <c r="Z76" s="329" t="str">
        <f t="shared" si="137"/>
        <v xml:space="preserve"> </v>
      </c>
      <c r="AA76" s="330"/>
      <c r="AB76" s="329" t="str">
        <f t="shared" ref="AB76" si="138">IF(AB74&gt;0,"Д",IF(AB74=0," "))</f>
        <v xml:space="preserve"> </v>
      </c>
      <c r="AC76" s="330"/>
      <c r="AD76" s="329" t="str">
        <f t="shared" ref="AD76" si="139">IF(AD74&gt;0,"Д",IF(AD74=0," "))</f>
        <v xml:space="preserve"> </v>
      </c>
      <c r="AE76" s="330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5"/>
      <c r="BI76" s="85"/>
      <c r="BJ76" s="85"/>
      <c r="BK76" s="85"/>
      <c r="BL76" s="85"/>
    </row>
    <row r="77" spans="1:64" s="180" customFormat="1" x14ac:dyDescent="0.25">
      <c r="A77" s="179"/>
      <c r="B77" s="389">
        <f>'гр9 МО3'!B33</f>
        <v>0</v>
      </c>
      <c r="C77" s="390" t="str">
        <f>IF(B77=1,"час",IF(B77=0," ",IF(B77&gt;4,"часов","часа")))</f>
        <v xml:space="preserve"> </v>
      </c>
      <c r="D77" s="389">
        <f>'гр9 МО3'!C33</f>
        <v>0</v>
      </c>
      <c r="E77" s="390" t="str">
        <f>IF(D77=1,"час",IF(D77=0," ",IF(D77&gt;4,"часов","часа")))</f>
        <v xml:space="preserve"> </v>
      </c>
      <c r="F77" s="389">
        <f>'гр9 МО3'!D33</f>
        <v>0</v>
      </c>
      <c r="G77" s="390" t="str">
        <f>IF(F77=1,"час",IF(F77=0," ",IF(F77&gt;4,"часов","часа")))</f>
        <v xml:space="preserve"> </v>
      </c>
      <c r="H77" s="389">
        <f>'гр9 МО3'!E33</f>
        <v>0</v>
      </c>
      <c r="I77" s="390" t="str">
        <f>IF(H77=1,"час",IF(H77=0," ",IF(H77&gt;4,"часов","часа")))</f>
        <v xml:space="preserve"> </v>
      </c>
      <c r="J77" s="389">
        <f>'гр9 МО3'!F33</f>
        <v>0</v>
      </c>
      <c r="K77" s="390" t="str">
        <f>IF(J77=1,"час",IF(J77=0," ",IF(J77&gt;4,"часов","часа")))</f>
        <v xml:space="preserve"> </v>
      </c>
      <c r="L77" s="389">
        <f>'гр9 МО3'!G33</f>
        <v>0</v>
      </c>
      <c r="M77" s="390" t="str">
        <f>IF(L77=1,"час",IF(L77=0," ",IF(L77&gt;4,"часов","часа")))</f>
        <v xml:space="preserve"> </v>
      </c>
      <c r="N77" s="389">
        <f>'гр9 МО3'!H33</f>
        <v>0</v>
      </c>
      <c r="O77" s="390" t="str">
        <f>IF(N77=1,"час",IF(N77=0," ",IF(N77&gt;4,"часов","часа")))</f>
        <v xml:space="preserve"> </v>
      </c>
      <c r="P77" s="389">
        <f>'гр9 МО3'!I33</f>
        <v>0</v>
      </c>
      <c r="Q77" s="390" t="str">
        <f>IF(P77=1,"час",IF(P77=0," ",IF(P77&gt;4,"часов","часа")))</f>
        <v xml:space="preserve"> </v>
      </c>
      <c r="R77" s="389">
        <f>'гр9 МО3'!J33</f>
        <v>0</v>
      </c>
      <c r="S77" s="390" t="str">
        <f>IF(R77=1,"час",IF(R77=0," ",IF(R77&gt;4,"часов","часа")))</f>
        <v xml:space="preserve"> </v>
      </c>
      <c r="T77" s="389">
        <f>'гр9 МО3'!K33</f>
        <v>0</v>
      </c>
      <c r="U77" s="390" t="str">
        <f>IF(T77=1,"час",IF(T77=0," ",IF(T77&gt;4,"часов","часа")))</f>
        <v xml:space="preserve"> </v>
      </c>
      <c r="V77" s="389">
        <f>'гр9 МО3'!L33</f>
        <v>0</v>
      </c>
      <c r="W77" s="390" t="str">
        <f>IF(V77=1,"час",IF(V77=0," ",IF(V77&gt;4,"часов","часа")))</f>
        <v xml:space="preserve"> </v>
      </c>
      <c r="X77" s="389">
        <f>'гр9 МО3'!M33</f>
        <v>0</v>
      </c>
      <c r="Y77" s="390" t="str">
        <f>IF(X77=1,"час",IF(X77=0," ",IF(X77&gt;4,"часов","часа")))</f>
        <v xml:space="preserve"> </v>
      </c>
      <c r="Z77" s="389">
        <f>'гр9 МО3'!N33</f>
        <v>0</v>
      </c>
      <c r="AA77" s="390" t="str">
        <f>IF(Z77=1,"час",IF(Z77=0," ",IF(Z77&gt;4,"часов","часа")))</f>
        <v xml:space="preserve"> </v>
      </c>
      <c r="AB77" s="389">
        <f>'гр9 МО3'!O33</f>
        <v>0</v>
      </c>
      <c r="AC77" s="390" t="str">
        <f t="shared" ref="AC77" si="140">IF(AB77=1,"час",IF(AB77=0," ",IF(AB77&gt;4,"часов","часа")))</f>
        <v xml:space="preserve"> </v>
      </c>
      <c r="AD77" s="389">
        <f>'гр9 МО3'!P33</f>
        <v>0</v>
      </c>
      <c r="AE77" s="390" t="str">
        <f t="shared" ref="AE77" si="141">IF(AD77=1,"час",IF(AD77=0," ",IF(AD77&gt;4,"часов","часа")))</f>
        <v xml:space="preserve"> </v>
      </c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63"/>
      <c r="BF77" s="63"/>
      <c r="BG77" s="63"/>
      <c r="BH77" s="63"/>
      <c r="BI77" s="63"/>
      <c r="BJ77" s="63"/>
      <c r="BK77" s="63"/>
      <c r="BL77" s="63"/>
    </row>
    <row r="78" spans="1:64" s="180" customFormat="1" ht="24" customHeight="1" x14ac:dyDescent="0.25">
      <c r="A78" s="179">
        <v>21</v>
      </c>
      <c r="B78" s="385" t="str">
        <f>IF('МО3 общие данные '!E16=1,AI78,AJ78)</f>
        <v>-</v>
      </c>
      <c r="C78" s="386"/>
      <c r="D78" s="385" t="str">
        <f>IF('МО3 общие данные '!E17=1,AK78,AL78)</f>
        <v>-</v>
      </c>
      <c r="E78" s="386"/>
      <c r="F78" s="385" t="str">
        <f>IF('МО3 общие данные '!E18=1,AM78,AN78)</f>
        <v>-</v>
      </c>
      <c r="G78" s="386"/>
      <c r="H78" s="385" t="str">
        <f>IF('МО3 общие данные '!E19=1,AO78,AP78)</f>
        <v>-</v>
      </c>
      <c r="I78" s="386"/>
      <c r="J78" s="385" t="str">
        <f>IF('МО3 общие данные '!E20=1,AQ78,AR78)</f>
        <v>-</v>
      </c>
      <c r="K78" s="386"/>
      <c r="L78" s="385" t="str">
        <f>IF('МО3 общие данные '!E21=1,AS78,AT78)</f>
        <v>-</v>
      </c>
      <c r="M78" s="386"/>
      <c r="N78" s="385" t="str">
        <f>IF('МО3 общие данные '!E22=1,AU78,AV78)</f>
        <v>-</v>
      </c>
      <c r="O78" s="386"/>
      <c r="P78" s="385" t="str">
        <f>IF('МО3 общие данные '!E23=1,AW78,AX78)</f>
        <v>-</v>
      </c>
      <c r="Q78" s="386"/>
      <c r="R78" s="385" t="str">
        <f>IF('МО3 общие данные '!E24=1,AY78,AZ78)</f>
        <v>-</v>
      </c>
      <c r="S78" s="386"/>
      <c r="T78" s="385" t="str">
        <f>IF('МО3 общие данные '!E25=1,BA78,BB78)</f>
        <v>-</v>
      </c>
      <c r="U78" s="386"/>
      <c r="V78" s="385" t="str">
        <f>IF('МО3 общие данные '!E26=1,BC78,BD78)</f>
        <v>-</v>
      </c>
      <c r="W78" s="386"/>
      <c r="X78" s="385" t="str">
        <f>IF('МО3 общие данные '!E27=1,BE78,BF78)</f>
        <v>-</v>
      </c>
      <c r="Y78" s="386"/>
      <c r="Z78" s="385" t="str">
        <f>IF('МО3 общие данные '!E28=1,BG78,BH78)</f>
        <v>-</v>
      </c>
      <c r="AA78" s="386"/>
      <c r="AB78" s="385" t="str">
        <f>IF('МО3 общие данные '!E29=1,BI78,BJ78)</f>
        <v>-</v>
      </c>
      <c r="AC78" s="386"/>
      <c r="AD78" s="385" t="str">
        <f>IF('МО3 общие данные '!E30=1,BK78,BL78)</f>
        <v>-</v>
      </c>
      <c r="AE78" s="386"/>
      <c r="AI78" s="63" t="str">
        <f>(INDEX('МО3 общие данные '!E42:E60,MATCH(B77,'МО3 общие данные '!B42:B60,0)))</f>
        <v>-</v>
      </c>
      <c r="AJ78" s="63" t="str">
        <f>(INDEX('МО3 общие данные '!E42:E60,MATCH(B77,'МО3 общие данные '!B42:B60,0)))</f>
        <v>-</v>
      </c>
      <c r="AK78" s="63" t="str">
        <f>(INDEX('МО3 общие данные '!E42:E60,MATCH(D77,'МО3 общие данные '!B42:B60,0)))</f>
        <v>-</v>
      </c>
      <c r="AL78" s="63" t="str">
        <f>(INDEX('МО3 общие данные '!E42:E60,MATCH(D77,'МО3 общие данные '!B42:B60,0)))</f>
        <v>-</v>
      </c>
      <c r="AM78" s="63" t="str">
        <f>(INDEX('МО3 общие данные '!E42:E60,MATCH(F77,'МО3 общие данные '!B42:B60,0)))</f>
        <v>-</v>
      </c>
      <c r="AN78" s="63" t="str">
        <f>(INDEX('МО3 общие данные '!E42:E60,MATCH(F77,'МО3 общие данные '!B42:B60,0)))</f>
        <v>-</v>
      </c>
      <c r="AO78" s="63" t="str">
        <f>(INDEX('МО3 общие данные '!E42:E60,MATCH(H77,'МО3 общие данные '!B42:B60,0)))</f>
        <v>-</v>
      </c>
      <c r="AP78" s="63" t="str">
        <f>(INDEX('МО3 общие данные '!E42:E60,MATCH(H77,'МО3 общие данные '!B42:B60,0)))</f>
        <v>-</v>
      </c>
      <c r="AQ78" s="63" t="str">
        <f>(INDEX('МО3 общие данные '!E42:E60,MATCH(J77,'МО3 общие данные '!B42:B60,0)))</f>
        <v>-</v>
      </c>
      <c r="AR78" s="63" t="str">
        <f>(INDEX('МО3 общие данные '!E42:E60,MATCH(J77,'МО3 общие данные '!B42:B60,0)))</f>
        <v>-</v>
      </c>
      <c r="AS78" s="63" t="str">
        <f>(INDEX('МО3 общие данные '!E42:E60,MATCH(L77,'МО3 общие данные '!B42:B60,0)))</f>
        <v>-</v>
      </c>
      <c r="AT78" s="63" t="str">
        <f>(INDEX('МО3 общие данные '!E42:E60,MATCH(L77,'МО3 общие данные '!B42:B60,0)))</f>
        <v>-</v>
      </c>
      <c r="AU78" s="63" t="str">
        <f>(INDEX('МО3 общие данные '!E42:E60,MATCH(N77,'МО3 общие данные '!B42:B60,0)))</f>
        <v>-</v>
      </c>
      <c r="AV78" s="63" t="str">
        <f>(INDEX('МО3 общие данные '!E42:E60,MATCH(N77,'МО3 общие данные '!B42:B60,0)))</f>
        <v>-</v>
      </c>
      <c r="AW78" s="63" t="str">
        <f>(INDEX('МО3 общие данные '!E42:E60,MATCH(P77,'МО3 общие данные '!B42:B60,0)))</f>
        <v>-</v>
      </c>
      <c r="AX78" s="63" t="str">
        <f>(INDEX('МО3 общие данные '!E42:E60,MATCH(P77,'МО3 общие данные '!B42:B60,0)))</f>
        <v>-</v>
      </c>
      <c r="AY78" s="63" t="str">
        <f>(INDEX('МО3 общие данные '!E42:E60,MATCH(R77,'МО3 общие данные '!B42:B60,0)))</f>
        <v>-</v>
      </c>
      <c r="AZ78" s="63" t="str">
        <f>(INDEX('МО3 общие данные '!E42:E60,MATCH(R77,'МО3 общие данные '!B42:B60,0)))</f>
        <v>-</v>
      </c>
      <c r="BA78" s="63" t="str">
        <f>(INDEX('МО3 общие данные '!E42:E60,MATCH(T77,'МО3 общие данные '!B42:B60,0)))</f>
        <v>-</v>
      </c>
      <c r="BB78" s="63" t="str">
        <f>(INDEX('МО3 общие данные '!E42:E60,MATCH(T77,'МО3 общие данные '!B42:B60,0)))</f>
        <v>-</v>
      </c>
      <c r="BC78" s="63" t="str">
        <f>(INDEX('МО3 общие данные '!E42:E60,MATCH(V77,'МО3 общие данные '!B42:B60,0)))</f>
        <v>-</v>
      </c>
      <c r="BD78" s="63" t="str">
        <f>(INDEX('МО3 общие данные '!E42:E60,MATCH(V77,'МО3 общие данные '!B42:B60,0)))</f>
        <v>-</v>
      </c>
      <c r="BE78" s="63" t="str">
        <f>(INDEX('МО3 общие данные '!E42:E60,MATCH(X77,'МО3 общие данные '!B42:B60,0)))</f>
        <v>-</v>
      </c>
      <c r="BF78" s="63" t="str">
        <f>(INDEX('МО3 общие данные '!E42:E60,MATCH(X77,'МО3 общие данные '!B42:B60,0)))</f>
        <v>-</v>
      </c>
      <c r="BG78" s="63" t="str">
        <f>(INDEX('МО3 общие данные '!E42:E60,MATCH(Z77,'МО3 общие данные '!B42:B60,0)))</f>
        <v>-</v>
      </c>
      <c r="BH78" s="63" t="str">
        <f>(INDEX('МО3 общие данные '!E42:E60,MATCH(Z77,'МО3 общие данные '!B42:B60,0)))</f>
        <v>-</v>
      </c>
      <c r="BI78" s="63" t="str">
        <f>(INDEX('МО3 общие данные '!E42:E60,MATCH(AB77,'МО3 общие данные '!B42:B60,0)))</f>
        <v>-</v>
      </c>
      <c r="BJ78" s="63" t="str">
        <f>(INDEX('МО3 общие данные '!H42:H60,MATCH(AB77,'МО3 общие данные '!B42:B60,0)))</f>
        <v>-</v>
      </c>
      <c r="BK78" s="63" t="str">
        <f>(INDEX('МО3 общие данные '!E42:E60,MATCH(AD77,'МО3 общие данные '!B42:B60,0)))</f>
        <v>-</v>
      </c>
      <c r="BL78" s="63" t="str">
        <f>(INDEX('МО3 общие данные '!H42:H60,MATCH(AD77,'МО3 общие данные '!B42:B60,0)))</f>
        <v>-</v>
      </c>
    </row>
    <row r="79" spans="1:64" s="180" customFormat="1" x14ac:dyDescent="0.25">
      <c r="A79" s="181" t="s">
        <v>17</v>
      </c>
      <c r="B79" s="391" t="str">
        <f>IF(B77&gt;0,"Д",IF(B77=0," "))</f>
        <v xml:space="preserve"> </v>
      </c>
      <c r="C79" s="392"/>
      <c r="D79" s="391" t="str">
        <f t="shared" ref="D79:Z79" si="142">IF(D77&gt;0,"Д",IF(D77=0," "))</f>
        <v xml:space="preserve"> </v>
      </c>
      <c r="E79" s="392"/>
      <c r="F79" s="391" t="str">
        <f t="shared" si="142"/>
        <v xml:space="preserve"> </v>
      </c>
      <c r="G79" s="392"/>
      <c r="H79" s="391" t="str">
        <f t="shared" si="142"/>
        <v xml:space="preserve"> </v>
      </c>
      <c r="I79" s="392"/>
      <c r="J79" s="391" t="str">
        <f t="shared" si="142"/>
        <v xml:space="preserve"> </v>
      </c>
      <c r="K79" s="392"/>
      <c r="L79" s="391" t="str">
        <f t="shared" si="142"/>
        <v xml:space="preserve"> </v>
      </c>
      <c r="M79" s="392"/>
      <c r="N79" s="391" t="str">
        <f t="shared" si="142"/>
        <v xml:space="preserve"> </v>
      </c>
      <c r="O79" s="392"/>
      <c r="P79" s="391" t="str">
        <f t="shared" si="142"/>
        <v xml:space="preserve"> </v>
      </c>
      <c r="Q79" s="392"/>
      <c r="R79" s="391" t="str">
        <f t="shared" si="142"/>
        <v xml:space="preserve"> </v>
      </c>
      <c r="S79" s="392"/>
      <c r="T79" s="391" t="str">
        <f t="shared" si="142"/>
        <v xml:space="preserve"> </v>
      </c>
      <c r="U79" s="392"/>
      <c r="V79" s="391" t="str">
        <f t="shared" si="142"/>
        <v xml:space="preserve"> </v>
      </c>
      <c r="W79" s="392"/>
      <c r="X79" s="391" t="str">
        <f t="shared" si="142"/>
        <v xml:space="preserve"> </v>
      </c>
      <c r="Y79" s="392"/>
      <c r="Z79" s="391" t="str">
        <f t="shared" si="142"/>
        <v xml:space="preserve"> </v>
      </c>
      <c r="AA79" s="392"/>
      <c r="AB79" s="391" t="str">
        <f t="shared" ref="AB79" si="143">IF(AB77&gt;0,"Д",IF(AB77=0," "))</f>
        <v xml:space="preserve"> </v>
      </c>
      <c r="AC79" s="392"/>
      <c r="AD79" s="391" t="str">
        <f t="shared" ref="AD79" si="144">IF(AD77&gt;0,"Д",IF(AD77=0," "))</f>
        <v xml:space="preserve"> </v>
      </c>
      <c r="AE79" s="392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</row>
    <row r="80" spans="1:64" s="180" customFormat="1" x14ac:dyDescent="0.25">
      <c r="A80" s="179"/>
      <c r="B80" s="389">
        <f>'гр9 МО3'!B34</f>
        <v>0</v>
      </c>
      <c r="C80" s="390" t="str">
        <f>IF(B80=1,"час",IF(B80=0," ",IF(B80&gt;4,"часов","часа")))</f>
        <v xml:space="preserve"> </v>
      </c>
      <c r="D80" s="389">
        <f>'гр9 МО3'!C34</f>
        <v>0</v>
      </c>
      <c r="E80" s="390" t="str">
        <f>IF(D80=1,"час",IF(D80=0," ",IF(D80&gt;4,"часов","часа")))</f>
        <v xml:space="preserve"> </v>
      </c>
      <c r="F80" s="389">
        <f>'гр9 МО3'!D34</f>
        <v>0</v>
      </c>
      <c r="G80" s="390" t="str">
        <f>IF(F80=1,"час",IF(F80=0," ",IF(F80&gt;4,"часов","часа")))</f>
        <v xml:space="preserve"> </v>
      </c>
      <c r="H80" s="389">
        <f>'гр9 МО3'!E34</f>
        <v>0</v>
      </c>
      <c r="I80" s="390" t="str">
        <f>IF(H80=1,"час",IF(H80=0," ",IF(H80&gt;4,"часов","часа")))</f>
        <v xml:space="preserve"> </v>
      </c>
      <c r="J80" s="389">
        <f>'гр9 МО3'!F34</f>
        <v>0</v>
      </c>
      <c r="K80" s="390" t="str">
        <f>IF(J80=1,"час",IF(J80=0," ",IF(J80&gt;4,"часов","часа")))</f>
        <v xml:space="preserve"> </v>
      </c>
      <c r="L80" s="389">
        <f>'гр9 МО3'!G34</f>
        <v>0</v>
      </c>
      <c r="M80" s="390" t="str">
        <f>IF(L80=1,"час",IF(L80=0," ",IF(L80&gt;4,"часов","часа")))</f>
        <v xml:space="preserve"> </v>
      </c>
      <c r="N80" s="389">
        <f>'гр9 МО3'!H34</f>
        <v>0</v>
      </c>
      <c r="O80" s="390" t="str">
        <f>IF(N80=1,"час",IF(N80=0," ",IF(N80&gt;4,"часов","часа")))</f>
        <v xml:space="preserve"> </v>
      </c>
      <c r="P80" s="389">
        <f>'гр9 МО3'!I34</f>
        <v>0</v>
      </c>
      <c r="Q80" s="390" t="str">
        <f>IF(P80=1,"час",IF(P80=0," ",IF(P80&gt;4,"часов","часа")))</f>
        <v xml:space="preserve"> </v>
      </c>
      <c r="R80" s="389">
        <f>'гр9 МО3'!J34</f>
        <v>0</v>
      </c>
      <c r="S80" s="390" t="str">
        <f>IF(R80=1,"час",IF(R80=0," ",IF(R80&gt;4,"часов","часа")))</f>
        <v xml:space="preserve"> </v>
      </c>
      <c r="T80" s="389">
        <f>'гр9 МО3'!K34</f>
        <v>0</v>
      </c>
      <c r="U80" s="390" t="str">
        <f>IF(T80=1,"час",IF(T80=0," ",IF(T80&gt;4,"часов","часа")))</f>
        <v xml:space="preserve"> </v>
      </c>
      <c r="V80" s="389">
        <f>'гр9 МО3'!L34</f>
        <v>0</v>
      </c>
      <c r="W80" s="390" t="str">
        <f>IF(V80=1,"час",IF(V80=0," ",IF(V80&gt;4,"часов","часа")))</f>
        <v xml:space="preserve"> </v>
      </c>
      <c r="X80" s="389">
        <f>'гр9 МО3'!M34</f>
        <v>0</v>
      </c>
      <c r="Y80" s="390" t="str">
        <f>IF(X80=1,"час",IF(X80=0," ",IF(X80&gt;4,"часов","часа")))</f>
        <v xml:space="preserve"> </v>
      </c>
      <c r="Z80" s="389">
        <f>'гр9 МО3'!N34</f>
        <v>0</v>
      </c>
      <c r="AA80" s="390" t="str">
        <f>IF(Z80=1,"час",IF(Z80=0," ",IF(Z80&gt;4,"часов","часа")))</f>
        <v xml:space="preserve"> </v>
      </c>
      <c r="AB80" s="389">
        <f>'гр9 МО3'!O34</f>
        <v>0</v>
      </c>
      <c r="AC80" s="390" t="str">
        <f t="shared" ref="AC80" si="145">IF(AB80=1,"час",IF(AB80=0," ",IF(AB80&gt;4,"часов","часа")))</f>
        <v xml:space="preserve"> </v>
      </c>
      <c r="AD80" s="389">
        <f>'гр9 МО3'!P34</f>
        <v>0</v>
      </c>
      <c r="AE80" s="390" t="str">
        <f t="shared" ref="AE80" si="146">IF(AD80=1,"час",IF(AD80=0," ",IF(AD80&gt;4,"часов","часа")))</f>
        <v xml:space="preserve"> </v>
      </c>
      <c r="AI80" s="63"/>
      <c r="AJ80" s="63"/>
      <c r="AK80" s="63"/>
      <c r="AL80" s="63"/>
      <c r="AM80" s="63"/>
      <c r="AN80" s="63"/>
      <c r="AO80" s="63"/>
      <c r="AP80" s="63"/>
      <c r="AQ80" s="63"/>
      <c r="AR80" s="63"/>
      <c r="AS80" s="63"/>
      <c r="AT80" s="63"/>
      <c r="AU80" s="63"/>
      <c r="AV80" s="63"/>
      <c r="AW80" s="63"/>
      <c r="AX80" s="63"/>
      <c r="AY80" s="63"/>
      <c r="AZ80" s="63"/>
      <c r="BA80" s="63"/>
      <c r="BB80" s="63"/>
      <c r="BC80" s="63"/>
      <c r="BD80" s="63"/>
      <c r="BE80" s="63"/>
      <c r="BF80" s="63"/>
      <c r="BG80" s="63"/>
      <c r="BH80" s="63"/>
      <c r="BI80" s="63"/>
      <c r="BJ80" s="63"/>
      <c r="BK80" s="63"/>
      <c r="BL80" s="63"/>
    </row>
    <row r="81" spans="1:64" s="180" customFormat="1" ht="24" customHeight="1" x14ac:dyDescent="0.25">
      <c r="A81" s="179">
        <v>22</v>
      </c>
      <c r="B81" s="385" t="str">
        <f>IF('МО3 общие данные '!E16=1,AI81,AJ81)</f>
        <v>-</v>
      </c>
      <c r="C81" s="386"/>
      <c r="D81" s="385" t="str">
        <f>IF('МО3 общие данные '!E17=1,AK81,AL81)</f>
        <v>-</v>
      </c>
      <c r="E81" s="386"/>
      <c r="F81" s="385" t="str">
        <f>IF('МО3 общие данные '!E18=1,AM81,AN81)</f>
        <v>-</v>
      </c>
      <c r="G81" s="386"/>
      <c r="H81" s="385" t="str">
        <f>IF('МО3 общие данные '!E19=1,AO81,AP81)</f>
        <v>-</v>
      </c>
      <c r="I81" s="386"/>
      <c r="J81" s="385" t="str">
        <f>IF('МО3 общие данные '!E20=1,AQ81,AR81)</f>
        <v>-</v>
      </c>
      <c r="K81" s="386"/>
      <c r="L81" s="385" t="str">
        <f>IF('МО3 общие данные '!E21=1,AS81,AT81)</f>
        <v>-</v>
      </c>
      <c r="M81" s="386"/>
      <c r="N81" s="385" t="str">
        <f>IF('МО3 общие данные '!E22=1,AU81,AV81)</f>
        <v>-</v>
      </c>
      <c r="O81" s="386"/>
      <c r="P81" s="385" t="str">
        <f>IF('МО3 общие данные '!E23=1,AW81,AX81)</f>
        <v>-</v>
      </c>
      <c r="Q81" s="386"/>
      <c r="R81" s="385" t="str">
        <f>IF('МО3 общие данные '!E24=1,AY81,AZ81)</f>
        <v>-</v>
      </c>
      <c r="S81" s="386"/>
      <c r="T81" s="385" t="str">
        <f>IF('МО3 общие данные '!E25=1,BA81,BB81)</f>
        <v>-</v>
      </c>
      <c r="U81" s="386"/>
      <c r="V81" s="385" t="str">
        <f>IF('МО3 общие данные '!E26=1,BC81,BD81)</f>
        <v>-</v>
      </c>
      <c r="W81" s="386"/>
      <c r="X81" s="385" t="str">
        <f>IF('МО3 общие данные '!E27=1,BE81,BF81)</f>
        <v>-</v>
      </c>
      <c r="Y81" s="386"/>
      <c r="Z81" s="385" t="str">
        <f>IF('МО3 общие данные '!E28=1,BG81,BH81)</f>
        <v>-</v>
      </c>
      <c r="AA81" s="386"/>
      <c r="AB81" s="385" t="str">
        <f>IF('МО3 общие данные '!E29=1,BI81,BJ81)</f>
        <v>-</v>
      </c>
      <c r="AC81" s="386"/>
      <c r="AD81" s="385" t="str">
        <f>IF('МО3 общие данные '!E30=1,BK81,BL81)</f>
        <v>-</v>
      </c>
      <c r="AE81" s="386"/>
      <c r="AI81" s="63" t="str">
        <f>(INDEX('МО3 общие данные '!E42:E60,MATCH(B80,'МО3 общие данные '!B42:B60,0)))</f>
        <v>-</v>
      </c>
      <c r="AJ81" s="63" t="str">
        <f>(INDEX('МО3 общие данные '!E42:E60,MATCH(B80,'МО3 общие данные '!B42:B60,0)))</f>
        <v>-</v>
      </c>
      <c r="AK81" s="63" t="str">
        <f>(INDEX('МО3 общие данные '!E42:E60,MATCH(D80,'МО3 общие данные '!B42:B60,0)))</f>
        <v>-</v>
      </c>
      <c r="AL81" s="63" t="str">
        <f>(INDEX('МО3 общие данные '!E42:E60,MATCH(D80,'МО3 общие данные '!B42:B60,0)))</f>
        <v>-</v>
      </c>
      <c r="AM81" s="63" t="str">
        <f>(INDEX('МО3 общие данные '!E42:E60,MATCH(F80,'МО3 общие данные '!B42:B60,0)))</f>
        <v>-</v>
      </c>
      <c r="AN81" s="63" t="str">
        <f>(INDEX('МО3 общие данные '!E42:E60,MATCH(F80,'МО3 общие данные '!B42:B60,0)))</f>
        <v>-</v>
      </c>
      <c r="AO81" s="63" t="str">
        <f>(INDEX('МО3 общие данные '!E42:E60,MATCH(H80,'МО3 общие данные '!B42:B60,0)))</f>
        <v>-</v>
      </c>
      <c r="AP81" s="63" t="str">
        <f>(INDEX('МО3 общие данные '!E42:E60,MATCH(H80,'МО3 общие данные '!B42:B60,0)))</f>
        <v>-</v>
      </c>
      <c r="AQ81" s="63" t="str">
        <f>(INDEX('МО3 общие данные '!E42:E60,MATCH(J80,'МО3 общие данные '!B42:B60,0)))</f>
        <v>-</v>
      </c>
      <c r="AR81" s="63" t="str">
        <f>(INDEX('МО3 общие данные '!E42:E60,MATCH(J80,'МО3 общие данные '!B42:B60,0)))</f>
        <v>-</v>
      </c>
      <c r="AS81" s="63" t="str">
        <f>(INDEX('МО3 общие данные '!E42:E60,MATCH(L80,'МО3 общие данные '!B42:B60,0)))</f>
        <v>-</v>
      </c>
      <c r="AT81" s="63" t="str">
        <f>(INDEX('МО3 общие данные '!E42:E60,MATCH(L80,'МО3 общие данные '!B42:B60,0)))</f>
        <v>-</v>
      </c>
      <c r="AU81" s="63" t="str">
        <f>(INDEX('МО3 общие данные '!E42:E60,MATCH(N80,'МО3 общие данные '!B42:B60,0)))</f>
        <v>-</v>
      </c>
      <c r="AV81" s="63" t="str">
        <f>(INDEX('МО3 общие данные '!E42:E60,MATCH(N80,'МО3 общие данные '!B42:B60,0)))</f>
        <v>-</v>
      </c>
      <c r="AW81" s="63" t="str">
        <f>(INDEX('МО3 общие данные '!E42:E60,MATCH(P80,'МО3 общие данные '!B42:B60,0)))</f>
        <v>-</v>
      </c>
      <c r="AX81" s="63" t="str">
        <f>(INDEX('МО3 общие данные '!E42:E60,MATCH(P80,'МО3 общие данные '!B42:B60,0)))</f>
        <v>-</v>
      </c>
      <c r="AY81" s="63" t="str">
        <f>(INDEX('МО3 общие данные '!E42:E60,MATCH(R80,'МО3 общие данные '!B42:B60,0)))</f>
        <v>-</v>
      </c>
      <c r="AZ81" s="63" t="str">
        <f>(INDEX('МО3 общие данные '!E42:E60,MATCH(R80,'МО3 общие данные '!B42:B60,0)))</f>
        <v>-</v>
      </c>
      <c r="BA81" s="63" t="str">
        <f>(INDEX('МО3 общие данные '!E42:E60,MATCH(T80,'МО3 общие данные '!B42:B60,0)))</f>
        <v>-</v>
      </c>
      <c r="BB81" s="63" t="str">
        <f>(INDEX('МО3 общие данные '!E42:E60,MATCH(T80,'МО3 общие данные '!B42:B60,0)))</f>
        <v>-</v>
      </c>
      <c r="BC81" s="63" t="str">
        <f>(INDEX('МО3 общие данные '!E42:E60,MATCH(V80,'МО3 общие данные '!B42:B60,0)))</f>
        <v>-</v>
      </c>
      <c r="BD81" s="63" t="str">
        <f>(INDEX('МО3 общие данные '!E42:E60,MATCH(V80,'МО3 общие данные '!B42:B60,0)))</f>
        <v>-</v>
      </c>
      <c r="BE81" s="63" t="str">
        <f>(INDEX('МО3 общие данные '!E42:E60,MATCH(X80,'МО3 общие данные '!B42:B60,0)))</f>
        <v>-</v>
      </c>
      <c r="BF81" s="63" t="str">
        <f>(INDEX('МО3 общие данные '!E42:E60,MATCH(X80,'МО3 общие данные '!B42:B60,0)))</f>
        <v>-</v>
      </c>
      <c r="BG81" s="63" t="str">
        <f>(INDEX('МО3 общие данные '!E42:E60,MATCH(Z80,'МО3 общие данные '!B42:B60,0)))</f>
        <v>-</v>
      </c>
      <c r="BH81" s="63" t="str">
        <f>(INDEX('МО3 общие данные '!E42:E60,MATCH(Z80,'МО3 общие данные '!B42:B60,0)))</f>
        <v>-</v>
      </c>
      <c r="BI81" s="63" t="str">
        <f>(INDEX('МО3 общие данные '!E42:E60,MATCH(AB80,'МО3 общие данные '!B42:B60,0)))</f>
        <v>-</v>
      </c>
      <c r="BJ81" s="63" t="str">
        <f>(INDEX('МО3 общие данные '!H42:H60,MATCH(AB80,'МО3 общие данные '!B42:B60,0)))</f>
        <v>-</v>
      </c>
      <c r="BK81" s="63" t="str">
        <f>(INDEX('МО3 общие данные '!E42:E60,MATCH(AD80,'МО3 общие данные '!B42:B60,0)))</f>
        <v>-</v>
      </c>
      <c r="BL81" s="63" t="str">
        <f>(INDEX('МО3 общие данные '!H42:H60,MATCH(AD80,'МО3 общие данные '!B42:B60,0)))</f>
        <v>-</v>
      </c>
    </row>
    <row r="82" spans="1:64" s="180" customFormat="1" x14ac:dyDescent="0.25">
      <c r="A82" s="181" t="s">
        <v>18</v>
      </c>
      <c r="B82" s="391" t="str">
        <f>IF(B80&gt;0,"Д",IF(B80=0," "))</f>
        <v xml:space="preserve"> </v>
      </c>
      <c r="C82" s="392"/>
      <c r="D82" s="391" t="str">
        <f t="shared" ref="D82:Z82" si="147">IF(D80&gt;0,"Д",IF(D80=0," "))</f>
        <v xml:space="preserve"> </v>
      </c>
      <c r="E82" s="392"/>
      <c r="F82" s="391" t="str">
        <f t="shared" si="147"/>
        <v xml:space="preserve"> </v>
      </c>
      <c r="G82" s="392"/>
      <c r="H82" s="391" t="str">
        <f t="shared" si="147"/>
        <v xml:space="preserve"> </v>
      </c>
      <c r="I82" s="392"/>
      <c r="J82" s="391" t="str">
        <f t="shared" si="147"/>
        <v xml:space="preserve"> </v>
      </c>
      <c r="K82" s="392"/>
      <c r="L82" s="391" t="str">
        <f t="shared" si="147"/>
        <v xml:space="preserve"> </v>
      </c>
      <c r="M82" s="392"/>
      <c r="N82" s="391" t="str">
        <f t="shared" si="147"/>
        <v xml:space="preserve"> </v>
      </c>
      <c r="O82" s="392"/>
      <c r="P82" s="391" t="str">
        <f t="shared" si="147"/>
        <v xml:space="preserve"> </v>
      </c>
      <c r="Q82" s="392"/>
      <c r="R82" s="391" t="str">
        <f t="shared" si="147"/>
        <v xml:space="preserve"> </v>
      </c>
      <c r="S82" s="392"/>
      <c r="T82" s="391" t="str">
        <f t="shared" si="147"/>
        <v xml:space="preserve"> </v>
      </c>
      <c r="U82" s="392"/>
      <c r="V82" s="391" t="str">
        <f t="shared" si="147"/>
        <v xml:space="preserve"> </v>
      </c>
      <c r="W82" s="392"/>
      <c r="X82" s="391" t="str">
        <f t="shared" si="147"/>
        <v xml:space="preserve"> </v>
      </c>
      <c r="Y82" s="392"/>
      <c r="Z82" s="391" t="str">
        <f t="shared" si="147"/>
        <v xml:space="preserve"> </v>
      </c>
      <c r="AA82" s="392"/>
      <c r="AB82" s="391" t="str">
        <f t="shared" ref="AB82" si="148">IF(AB80&gt;0,"Д",IF(AB80=0," "))</f>
        <v xml:space="preserve"> </v>
      </c>
      <c r="AC82" s="392"/>
      <c r="AD82" s="391" t="str">
        <f t="shared" ref="AD82" si="149">IF(AD80&gt;0,"Д",IF(AD80=0," "))</f>
        <v xml:space="preserve"> </v>
      </c>
      <c r="AE82" s="392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3"/>
      <c r="BE82" s="63"/>
      <c r="BF82" s="63"/>
      <c r="BG82" s="63"/>
      <c r="BH82" s="63"/>
      <c r="BI82" s="63"/>
      <c r="BJ82" s="63"/>
      <c r="BK82" s="63"/>
      <c r="BL82" s="63"/>
    </row>
    <row r="83" spans="1:64" x14ac:dyDescent="0.25">
      <c r="A83" s="128"/>
      <c r="B83" s="327">
        <f>'гр9 МО3'!B35</f>
        <v>0</v>
      </c>
      <c r="C83" s="328" t="str">
        <f>IF(B83=1,"час",IF(B83=0," ",IF(B83&gt;4,"часов","часа")))</f>
        <v xml:space="preserve"> </v>
      </c>
      <c r="D83" s="327">
        <f>'гр9 МО3'!C35</f>
        <v>0</v>
      </c>
      <c r="E83" s="328" t="str">
        <f>IF(D83=1,"час",IF(D83=0," ",IF(D83&gt;4,"часов","часа")))</f>
        <v xml:space="preserve"> </v>
      </c>
      <c r="F83" s="327">
        <f>'гр9 МО3'!D35</f>
        <v>0</v>
      </c>
      <c r="G83" s="328" t="str">
        <f>IF(F83=1,"час",IF(F83=0," ",IF(F83&gt;4,"часов","часа")))</f>
        <v xml:space="preserve"> </v>
      </c>
      <c r="H83" s="327">
        <f>'гр9 МО3'!E35</f>
        <v>0</v>
      </c>
      <c r="I83" s="328" t="str">
        <f>IF(H83=1,"час",IF(H83=0," ",IF(H83&gt;4,"часов","часа")))</f>
        <v xml:space="preserve"> </v>
      </c>
      <c r="J83" s="327">
        <f>'гр9 МО3'!F35</f>
        <v>0</v>
      </c>
      <c r="K83" s="328" t="str">
        <f>IF(J83=1,"час",IF(J83=0," ",IF(J83&gt;4,"часов","часа")))</f>
        <v xml:space="preserve"> </v>
      </c>
      <c r="L83" s="327">
        <f>'гр9 МО3'!G35</f>
        <v>0</v>
      </c>
      <c r="M83" s="328" t="str">
        <f>IF(L83=1,"час",IF(L83=0," ",IF(L83&gt;4,"часов","часа")))</f>
        <v xml:space="preserve"> </v>
      </c>
      <c r="N83" s="327">
        <f>'гр9 МО3'!H35</f>
        <v>0</v>
      </c>
      <c r="O83" s="328" t="str">
        <f>IF(N83=1,"час",IF(N83=0," ",IF(N83&gt;4,"часов","часа")))</f>
        <v xml:space="preserve"> </v>
      </c>
      <c r="P83" s="327">
        <f>'гр9 МО3'!I35</f>
        <v>0</v>
      </c>
      <c r="Q83" s="328" t="str">
        <f>IF(P83=1,"час",IF(P83=0," ",IF(P83&gt;4,"часов","часа")))</f>
        <v xml:space="preserve"> </v>
      </c>
      <c r="R83" s="327">
        <f>'гр9 МО3'!J35</f>
        <v>0</v>
      </c>
      <c r="S83" s="328" t="str">
        <f>IF(R83=1,"час",IF(R83=0," ",IF(R83&gt;4,"часов","часа")))</f>
        <v xml:space="preserve"> </v>
      </c>
      <c r="T83" s="327">
        <f>'гр9 МО3'!K35</f>
        <v>0</v>
      </c>
      <c r="U83" s="328" t="str">
        <f>IF(T83=1,"час",IF(T83=0," ",IF(T83&gt;4,"часов","часа")))</f>
        <v xml:space="preserve"> </v>
      </c>
      <c r="V83" s="327">
        <f>'гр9 МО3'!L35</f>
        <v>0</v>
      </c>
      <c r="W83" s="328" t="str">
        <f>IF(V83=1,"час",IF(V83=0," ",IF(V83&gt;4,"часов","часа")))</f>
        <v xml:space="preserve"> </v>
      </c>
      <c r="X83" s="327">
        <f>'гр9 МО3'!M35</f>
        <v>0</v>
      </c>
      <c r="Y83" s="328" t="str">
        <f>IF(X83=1,"час",IF(X83=0," ",IF(X83&gt;4,"часов","часа")))</f>
        <v xml:space="preserve"> </v>
      </c>
      <c r="Z83" s="327">
        <f>'гр9 МО3'!N35</f>
        <v>0</v>
      </c>
      <c r="AA83" s="328" t="str">
        <f>IF(Z83=1,"час",IF(Z83=0," ",IF(Z83&gt;4,"часов","часа")))</f>
        <v xml:space="preserve"> </v>
      </c>
      <c r="AB83" s="327">
        <f>'гр9 МО3'!O35</f>
        <v>0</v>
      </c>
      <c r="AC83" s="328" t="str">
        <f t="shared" ref="AC83" si="150">IF(AB83=1,"час",IF(AB83=0," ",IF(AB83&gt;4,"часов","часа")))</f>
        <v xml:space="preserve"> </v>
      </c>
      <c r="AD83" s="327">
        <f>'гр9 МО3'!P35</f>
        <v>0</v>
      </c>
      <c r="AE83" s="328" t="str">
        <f t="shared" ref="AE83" si="151">IF(AD83=1,"час",IF(AD83=0," ",IF(AD83&gt;4,"часов","часа")))</f>
        <v xml:space="preserve"> </v>
      </c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5"/>
      <c r="BJ83" s="85"/>
      <c r="BK83" s="85"/>
      <c r="BL83" s="85"/>
    </row>
    <row r="84" spans="1:64" ht="24" customHeight="1" x14ac:dyDescent="0.25">
      <c r="A84" s="128">
        <v>23</v>
      </c>
      <c r="B84" s="298" t="str">
        <f>IF('МО3 общие данные '!E16=1,AI84,AJ84)</f>
        <v>-</v>
      </c>
      <c r="C84" s="299"/>
      <c r="D84" s="298" t="str">
        <f>IF('МО3 общие данные '!E17=1,AK84,AL84)</f>
        <v>-</v>
      </c>
      <c r="E84" s="299"/>
      <c r="F84" s="298" t="str">
        <f>IF('МО3 общие данные '!E18=1,AM84,AN84)</f>
        <v>-</v>
      </c>
      <c r="G84" s="299"/>
      <c r="H84" s="298" t="str">
        <f>IF('МО3 общие данные '!E19=1,AO84,AP84)</f>
        <v>-</v>
      </c>
      <c r="I84" s="299"/>
      <c r="J84" s="298" t="str">
        <f>IF('МО3 общие данные '!E20=1,AQ84,AR84)</f>
        <v>-</v>
      </c>
      <c r="K84" s="299"/>
      <c r="L84" s="298" t="str">
        <f>IF('МО3 общие данные '!E21=1,AS84,AT84)</f>
        <v>-</v>
      </c>
      <c r="M84" s="299"/>
      <c r="N84" s="298" t="str">
        <f>IF('МО3 общие данные '!E22=1,AU84,AV84)</f>
        <v>-</v>
      </c>
      <c r="O84" s="299"/>
      <c r="P84" s="298" t="str">
        <f>IF('МО3 общие данные '!E23=1,AW84,AX84)</f>
        <v>-</v>
      </c>
      <c r="Q84" s="299"/>
      <c r="R84" s="298" t="str">
        <f>IF('МО3 общие данные '!E24=1,AY84,AZ84)</f>
        <v>-</v>
      </c>
      <c r="S84" s="299"/>
      <c r="T84" s="298" t="str">
        <f>IF('МО3 общие данные '!E25=1,BA84,BB84)</f>
        <v>-</v>
      </c>
      <c r="U84" s="299"/>
      <c r="V84" s="298" t="str">
        <f>IF('МО3 общие данные '!E26=1,BC84,BD84)</f>
        <v>-</v>
      </c>
      <c r="W84" s="299"/>
      <c r="X84" s="298" t="str">
        <f>IF('МО3 общие данные '!E27=1,BE84,BF84)</f>
        <v>-</v>
      </c>
      <c r="Y84" s="299"/>
      <c r="Z84" s="298" t="str">
        <f>IF('МО3 общие данные '!E28=1,BG84,BH84)</f>
        <v>-</v>
      </c>
      <c r="AA84" s="299"/>
      <c r="AB84" s="298" t="str">
        <f>IF('МО3 общие данные '!E29=1,BI84,BJ84)</f>
        <v>-</v>
      </c>
      <c r="AC84" s="299"/>
      <c r="AD84" s="298" t="str">
        <f>IF('МО3 общие данные '!E30=1,BK84,BL84)</f>
        <v>-</v>
      </c>
      <c r="AE84" s="299"/>
      <c r="AI84" s="85" t="str">
        <f>(INDEX('МО3 общие данные '!C42:C60,MATCH(B83,'МО3 общие данные '!B42:B60,0)))</f>
        <v>-</v>
      </c>
      <c r="AJ84" s="85" t="str">
        <f>(INDEX('МО3 общие данные '!D42:D60,MATCH(B83,'МО3 общие данные '!B42:B60,0)))</f>
        <v>-</v>
      </c>
      <c r="AK84" s="85" t="str">
        <f>(INDEX('МО3 общие данные '!C42:C60,MATCH(D83,'МО3 общие данные '!B42:B60,0)))</f>
        <v>-</v>
      </c>
      <c r="AL84" s="85" t="str">
        <f>(INDEX('МО3 общие данные '!D42:D60,MATCH(D83,'МО3 общие данные '!B42:B60,0)))</f>
        <v>-</v>
      </c>
      <c r="AM84" s="85" t="str">
        <f>(INDEX('МО3 общие данные '!C42:C60,MATCH(F83,'МО3 общие данные '!B42:B60,0)))</f>
        <v>-</v>
      </c>
      <c r="AN84" s="85" t="str">
        <f>(INDEX('МО3 общие данные '!D42:D60,MATCH(F83,'МО3 общие данные '!B42:B60,0)))</f>
        <v>-</v>
      </c>
      <c r="AO84" s="85" t="str">
        <f>(INDEX('МО3 общие данные '!C42:C60,MATCH(H83,'МО3 общие данные '!B42:B60,0)))</f>
        <v>-</v>
      </c>
      <c r="AP84" s="85" t="str">
        <f>(INDEX('МО3 общие данные '!D42:D60,MATCH(H83,'МО3 общие данные '!B42:B60,0)))</f>
        <v>-</v>
      </c>
      <c r="AQ84" s="85" t="str">
        <f>(INDEX('МО3 общие данные '!C42:C60,MATCH(J83,'МО3 общие данные '!B42:B60,0)))</f>
        <v>-</v>
      </c>
      <c r="AR84" s="85" t="str">
        <f>(INDEX('МО3 общие данные '!D42:D60,MATCH(J83,'МО3 общие данные '!B42:B60,0)))</f>
        <v>-</v>
      </c>
      <c r="AS84" s="85" t="str">
        <f>(INDEX('МО3 общие данные '!C42:C60,MATCH(L83,'МО3 общие данные '!B42:B60,0)))</f>
        <v>-</v>
      </c>
      <c r="AT84" s="85" t="str">
        <f>(INDEX('МО3 общие данные '!D42:D60,MATCH(L83,'МО3 общие данные '!B42:B60,0)))</f>
        <v>-</v>
      </c>
      <c r="AU84" s="85" t="str">
        <f>(INDEX('МО3 общие данные '!C42:C60,MATCH(N83,'МО3 общие данные '!B42:B60,0)))</f>
        <v>-</v>
      </c>
      <c r="AV84" s="85" t="str">
        <f>(INDEX('МО3 общие данные '!D42:D60,MATCH(N83,'МО3 общие данные '!B42:B60,0)))</f>
        <v>-</v>
      </c>
      <c r="AW84" s="85" t="str">
        <f>(INDEX('МО3 общие данные '!C42:C60,MATCH(P83,'МО3 общие данные '!B42:B60,0)))</f>
        <v>-</v>
      </c>
      <c r="AX84" s="85" t="str">
        <f>(INDEX('МО3 общие данные '!D42:D60,MATCH(P83,'МО3 общие данные '!B42:B60,0)))</f>
        <v>-</v>
      </c>
      <c r="AY84" s="85" t="str">
        <f>(INDEX('МО3 общие данные '!C42:C60,MATCH(R83,'МО3 общие данные '!B42:B60,0)))</f>
        <v>-</v>
      </c>
      <c r="AZ84" s="85" t="str">
        <f>(INDEX('МО3 общие данные '!D42:D60,MATCH(R83,'МО3 общие данные '!B42:B60,0)))</f>
        <v>-</v>
      </c>
      <c r="BA84" s="85" t="str">
        <f>(INDEX('МО3 общие данные '!C42:C60,MATCH(T83,'МО3 общие данные '!B42:B60,0)))</f>
        <v>-</v>
      </c>
      <c r="BB84" s="85" t="str">
        <f>(INDEX('МО3 общие данные '!D42:D60,MATCH(T83,'МО3 общие данные '!B42:B60,0)))</f>
        <v>-</v>
      </c>
      <c r="BC84" s="85" t="str">
        <f>(INDEX('МО3 общие данные '!C42:C60,MATCH(V83,'МО3 общие данные '!B42:B60,0)))</f>
        <v>-</v>
      </c>
      <c r="BD84" s="85" t="str">
        <f>(INDEX('МО3 общие данные '!D42:D60,MATCH(V83,'МО3 общие данные '!B42:B60,0)))</f>
        <v>-</v>
      </c>
      <c r="BE84" s="85" t="str">
        <f>(INDEX('МО3 общие данные '!C42:C60,MATCH(X83,'МО3 общие данные '!B42:B60,0)))</f>
        <v>-</v>
      </c>
      <c r="BF84" s="85" t="str">
        <f>(INDEX('МО3 общие данные '!D42:D60,MATCH(X83,'МО3 общие данные '!B42:B60,0)))</f>
        <v>-</v>
      </c>
      <c r="BG84" s="85" t="str">
        <f>(INDEX('МО3 общие данные '!C42:C60,MATCH(Z83,'МО3 общие данные '!B42:B60,0)))</f>
        <v>-</v>
      </c>
      <c r="BH84" s="85" t="str">
        <f>(INDEX('МО3 общие данные '!D42:D60,MATCH(Z83,'МО3 общие данные '!B42:B60,0)))</f>
        <v>-</v>
      </c>
      <c r="BI84" s="85" t="str">
        <f>(INDEX('МО3 общие данные '!C42:C60,MATCH(AB83,'МО3 общие данные '!B42:B60,0)))</f>
        <v>-</v>
      </c>
      <c r="BJ84" s="85" t="str">
        <f>(INDEX('МО3 общие данные '!D42:D60,MATCH(AB83,'МО3 общие данные '!B42:B60,0)))</f>
        <v>-</v>
      </c>
      <c r="BK84" s="85" t="str">
        <f>(INDEX('МО3 общие данные '!C42:C60,MATCH(AD83,'МО3 общие данные '!B42:B60,0)))</f>
        <v>-</v>
      </c>
      <c r="BL84" s="85" t="str">
        <f>(INDEX('МО3 общие данные '!D42:D60,MATCH(AD83,'МО3 общие данные '!B42:B60,0)))</f>
        <v>-</v>
      </c>
    </row>
    <row r="85" spans="1:64" x14ac:dyDescent="0.25">
      <c r="A85" s="129"/>
      <c r="B85" s="329" t="str">
        <f>IF(B83&gt;0,"Д",IF(B83=0," "))</f>
        <v xml:space="preserve"> </v>
      </c>
      <c r="C85" s="330"/>
      <c r="D85" s="329" t="str">
        <f t="shared" ref="D85:Z85" si="152">IF(D83&gt;0,"Д",IF(D83=0," "))</f>
        <v xml:space="preserve"> </v>
      </c>
      <c r="E85" s="330"/>
      <c r="F85" s="329" t="str">
        <f t="shared" si="152"/>
        <v xml:space="preserve"> </v>
      </c>
      <c r="G85" s="330"/>
      <c r="H85" s="329" t="str">
        <f t="shared" si="152"/>
        <v xml:space="preserve"> </v>
      </c>
      <c r="I85" s="330"/>
      <c r="J85" s="329" t="str">
        <f t="shared" si="152"/>
        <v xml:space="preserve"> </v>
      </c>
      <c r="K85" s="330"/>
      <c r="L85" s="329" t="str">
        <f t="shared" si="152"/>
        <v xml:space="preserve"> </v>
      </c>
      <c r="M85" s="330"/>
      <c r="N85" s="329" t="str">
        <f t="shared" si="152"/>
        <v xml:space="preserve"> </v>
      </c>
      <c r="O85" s="330"/>
      <c r="P85" s="329" t="str">
        <f t="shared" si="152"/>
        <v xml:space="preserve"> </v>
      </c>
      <c r="Q85" s="330"/>
      <c r="R85" s="329" t="str">
        <f t="shared" si="152"/>
        <v xml:space="preserve"> </v>
      </c>
      <c r="S85" s="330"/>
      <c r="T85" s="329" t="str">
        <f t="shared" si="152"/>
        <v xml:space="preserve"> </v>
      </c>
      <c r="U85" s="330"/>
      <c r="V85" s="329" t="str">
        <f t="shared" si="152"/>
        <v xml:space="preserve"> </v>
      </c>
      <c r="W85" s="330"/>
      <c r="X85" s="329" t="str">
        <f t="shared" si="152"/>
        <v xml:space="preserve"> </v>
      </c>
      <c r="Y85" s="330"/>
      <c r="Z85" s="329" t="str">
        <f t="shared" si="152"/>
        <v xml:space="preserve"> </v>
      </c>
      <c r="AA85" s="330"/>
      <c r="AB85" s="329" t="str">
        <f t="shared" ref="AB85" si="153">IF(AB83&gt;0,"Д",IF(AB83=0," "))</f>
        <v xml:space="preserve"> </v>
      </c>
      <c r="AC85" s="330"/>
      <c r="AD85" s="329" t="str">
        <f t="shared" ref="AD85" si="154">IF(AD83&gt;0,"Д",IF(AD83=0," "))</f>
        <v xml:space="preserve"> </v>
      </c>
      <c r="AE85" s="330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</row>
    <row r="86" spans="1:64" x14ac:dyDescent="0.25">
      <c r="A86" s="128"/>
      <c r="B86" s="327">
        <f>'гр9 МО3'!B36</f>
        <v>0</v>
      </c>
      <c r="C86" s="328" t="str">
        <f>IF(B86=1,"час",IF(B86=0," ",IF(B86&gt;4,"часов","часа")))</f>
        <v xml:space="preserve"> </v>
      </c>
      <c r="D86" s="327">
        <f>'гр9 МО3'!C36</f>
        <v>0</v>
      </c>
      <c r="E86" s="328" t="str">
        <f>IF(D86=1,"час",IF(D86=0," ",IF(D86&gt;4,"часов","часа")))</f>
        <v xml:space="preserve"> </v>
      </c>
      <c r="F86" s="327">
        <f>'гр9 МО3'!D36</f>
        <v>0</v>
      </c>
      <c r="G86" s="328" t="str">
        <f>IF(F86=1,"час",IF(F86=0," ",IF(F86&gt;4,"часов","часа")))</f>
        <v xml:space="preserve"> </v>
      </c>
      <c r="H86" s="327">
        <f>'гр9 МО3'!E36</f>
        <v>0</v>
      </c>
      <c r="I86" s="328" t="str">
        <f>IF(H86=1,"час",IF(H86=0," ",IF(H86&gt;4,"часов","часа")))</f>
        <v xml:space="preserve"> </v>
      </c>
      <c r="J86" s="327">
        <f>'гр9 МО3'!F36</f>
        <v>0</v>
      </c>
      <c r="K86" s="328" t="str">
        <f>IF(J86=1,"час",IF(J86=0," ",IF(J86&gt;4,"часов","часа")))</f>
        <v xml:space="preserve"> </v>
      </c>
      <c r="L86" s="327">
        <f>'гр9 МО3'!G36</f>
        <v>0</v>
      </c>
      <c r="M86" s="328" t="str">
        <f>IF(L86=1,"час",IF(L86=0," ",IF(L86&gt;4,"часов","часа")))</f>
        <v xml:space="preserve"> </v>
      </c>
      <c r="N86" s="327">
        <f>'гр9 МО3'!H36</f>
        <v>0</v>
      </c>
      <c r="O86" s="328" t="str">
        <f>IF(N86=1,"час",IF(N86=0," ",IF(N86&gt;4,"часов","часа")))</f>
        <v xml:space="preserve"> </v>
      </c>
      <c r="P86" s="327">
        <f>'гр9 МО3'!I36</f>
        <v>0</v>
      </c>
      <c r="Q86" s="328" t="str">
        <f>IF(P86=1,"час",IF(P86=0," ",IF(P86&gt;4,"часов","часа")))</f>
        <v xml:space="preserve"> </v>
      </c>
      <c r="R86" s="327">
        <f>'гр9 МО3'!J36</f>
        <v>0</v>
      </c>
      <c r="S86" s="328" t="str">
        <f>IF(R86=1,"час",IF(R86=0," ",IF(R86&gt;4,"часов","часа")))</f>
        <v xml:space="preserve"> </v>
      </c>
      <c r="T86" s="327">
        <f>'гр9 МО3'!K36</f>
        <v>0</v>
      </c>
      <c r="U86" s="328" t="str">
        <f>IF(T86=1,"час",IF(T86=0," ",IF(T86&gt;4,"часов","часа")))</f>
        <v xml:space="preserve"> </v>
      </c>
      <c r="V86" s="327">
        <f>'гр9 МО3'!L36</f>
        <v>0</v>
      </c>
      <c r="W86" s="328" t="str">
        <f>IF(V86=1,"час",IF(V86=0," ",IF(V86&gt;4,"часов","часа")))</f>
        <v xml:space="preserve"> </v>
      </c>
      <c r="X86" s="327">
        <f>'гр9 МО3'!M36</f>
        <v>0</v>
      </c>
      <c r="Y86" s="328" t="str">
        <f>IF(X86=1,"час",IF(X86=0," ",IF(X86&gt;4,"часов","часа")))</f>
        <v xml:space="preserve"> </v>
      </c>
      <c r="Z86" s="327">
        <f>'гр9 МО3'!N36</f>
        <v>0</v>
      </c>
      <c r="AA86" s="328" t="str">
        <f>IF(Z86=1,"час",IF(Z86=0," ",IF(Z86&gt;4,"часов","часа")))</f>
        <v xml:space="preserve"> </v>
      </c>
      <c r="AB86" s="327">
        <f>'гр9 МО3'!O36</f>
        <v>0</v>
      </c>
      <c r="AC86" s="328" t="str">
        <f t="shared" ref="AC86" si="155">IF(AB86=1,"час",IF(AB86=0," ",IF(AB86&gt;4,"часов","часа")))</f>
        <v xml:space="preserve"> </v>
      </c>
      <c r="AD86" s="327">
        <f>'гр9 МО3'!P36</f>
        <v>0</v>
      </c>
      <c r="AE86" s="328" t="str">
        <f t="shared" ref="AE86" si="156">IF(AD86=1,"час",IF(AD86=0," ",IF(AD86&gt;4,"часов","часа")))</f>
        <v xml:space="preserve"> </v>
      </c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5"/>
      <c r="BG86" s="85"/>
      <c r="BH86" s="85"/>
      <c r="BI86" s="85"/>
      <c r="BJ86" s="85"/>
      <c r="BK86" s="85"/>
      <c r="BL86" s="85"/>
    </row>
    <row r="87" spans="1:64" ht="24" customHeight="1" x14ac:dyDescent="0.25">
      <c r="A87" s="128">
        <v>24</v>
      </c>
      <c r="B87" s="298" t="str">
        <f>IF('МО3 общие данные '!E16=1,AI87,AJ87)</f>
        <v>-</v>
      </c>
      <c r="C87" s="299"/>
      <c r="D87" s="298" t="str">
        <f>IF('МО3 общие данные '!E17=1,AK87,AL87)</f>
        <v>-</v>
      </c>
      <c r="E87" s="299"/>
      <c r="F87" s="298" t="str">
        <f>IF('МО3 общие данные '!E18=1,AM87,AN87)</f>
        <v>-</v>
      </c>
      <c r="G87" s="299"/>
      <c r="H87" s="298" t="str">
        <f>IF('МО3 общие данные '!E19=1,AO87,AP87)</f>
        <v>-</v>
      </c>
      <c r="I87" s="299"/>
      <c r="J87" s="298" t="str">
        <f>IF('МО3 общие данные '!E20=1,AQ87,AR87)</f>
        <v>-</v>
      </c>
      <c r="K87" s="299"/>
      <c r="L87" s="298" t="str">
        <f>IF('МО3 общие данные '!E21=1,AS87,AT87)</f>
        <v>-</v>
      </c>
      <c r="M87" s="299"/>
      <c r="N87" s="298" t="str">
        <f>IF('МО3 общие данные '!E22=1,AU87,AV87)</f>
        <v>-</v>
      </c>
      <c r="O87" s="299"/>
      <c r="P87" s="298" t="str">
        <f>IF('МО3 общие данные '!E23=1,AW87,AX87)</f>
        <v>-</v>
      </c>
      <c r="Q87" s="299"/>
      <c r="R87" s="298" t="str">
        <f>IF('МО3 общие данные '!E24=1,AY87,AZ87)</f>
        <v>-</v>
      </c>
      <c r="S87" s="299"/>
      <c r="T87" s="298" t="str">
        <f>IF('МО3 общие данные '!E25=1,BA87,BB87)</f>
        <v>-</v>
      </c>
      <c r="U87" s="299"/>
      <c r="V87" s="298" t="str">
        <f>IF('МО3 общие данные '!E26=1,BC87,BD87)</f>
        <v>-</v>
      </c>
      <c r="W87" s="299"/>
      <c r="X87" s="298" t="str">
        <f>IF('МО3 общие данные '!E27=1,BE87,BF87)</f>
        <v>-</v>
      </c>
      <c r="Y87" s="299"/>
      <c r="Z87" s="298" t="str">
        <f>IF('МО3 общие данные '!E28=1,BG87,BH87)</f>
        <v>-</v>
      </c>
      <c r="AA87" s="299"/>
      <c r="AB87" s="298" t="str">
        <f>IF('МО3 общие данные '!E29=1,BI87,BJ87)</f>
        <v>-</v>
      </c>
      <c r="AC87" s="299"/>
      <c r="AD87" s="298" t="str">
        <f>IF('МО3 общие данные '!E30=1,BK87,BL87)</f>
        <v>-</v>
      </c>
      <c r="AE87" s="299"/>
      <c r="AI87" s="85" t="str">
        <f>(INDEX('МО3 общие данные '!C42:C60,MATCH(B86,'МО3 общие данные '!B42:B60,0)))</f>
        <v>-</v>
      </c>
      <c r="AJ87" s="85" t="str">
        <f>(INDEX('МО3 общие данные '!D42:D60,MATCH(B86,'МО3 общие данные '!B42:B60,0)))</f>
        <v>-</v>
      </c>
      <c r="AK87" s="85" t="str">
        <f>(INDEX('МО3 общие данные '!C42:C60,MATCH(D86,'МО3 общие данные '!B42:B60,0)))</f>
        <v>-</v>
      </c>
      <c r="AL87" s="85" t="str">
        <f>(INDEX('МО3 общие данные '!D42:D60,MATCH(D86,'МО3 общие данные '!B42:B60,0)))</f>
        <v>-</v>
      </c>
      <c r="AM87" s="85" t="str">
        <f>(INDEX('МО3 общие данные '!C42:C60,MATCH(F86,'МО3 общие данные '!B42:B60,0)))</f>
        <v>-</v>
      </c>
      <c r="AN87" s="85" t="str">
        <f>(INDEX('МО3 общие данные '!D42:D60,MATCH(F86,'МО3 общие данные '!B42:B60,0)))</f>
        <v>-</v>
      </c>
      <c r="AO87" s="85" t="str">
        <f>(INDEX('МО3 общие данные '!C42:C60,MATCH(H86,'МО3 общие данные '!B42:B60,0)))</f>
        <v>-</v>
      </c>
      <c r="AP87" s="85" t="str">
        <f>(INDEX('МО3 общие данные '!D42:D60,MATCH(H86,'МО3 общие данные '!B42:B60,0)))</f>
        <v>-</v>
      </c>
      <c r="AQ87" s="85" t="str">
        <f>(INDEX('МО3 общие данные '!C42:C60,MATCH(J86,'МО3 общие данные '!B42:B60,0)))</f>
        <v>-</v>
      </c>
      <c r="AR87" s="85" t="str">
        <f>(INDEX('МО3 общие данные '!D42:D60,MATCH(J86,'МО3 общие данные '!B42:B60,0)))</f>
        <v>-</v>
      </c>
      <c r="AS87" s="85" t="str">
        <f>(INDEX('МО3 общие данные '!C42:C60,MATCH(L86,'МО3 общие данные '!B42:B60,0)))</f>
        <v>-</v>
      </c>
      <c r="AT87" s="85" t="str">
        <f>(INDEX('МО3 общие данные '!D42:D60,MATCH(L86,'МО3 общие данные '!B42:B60,0)))</f>
        <v>-</v>
      </c>
      <c r="AU87" s="85" t="str">
        <f>(INDEX('МО3 общие данные '!C42:C60,MATCH(N86,'МО3 общие данные '!B42:B60,0)))</f>
        <v>-</v>
      </c>
      <c r="AV87" s="85" t="str">
        <f>(INDEX('МО3 общие данные '!D42:D60,MATCH(N86,'МО3 общие данные '!B42:B60,0)))</f>
        <v>-</v>
      </c>
      <c r="AW87" s="85" t="str">
        <f>(INDEX('МО3 общие данные '!C42:C60,MATCH(P86,'МО3 общие данные '!B42:B60,0)))</f>
        <v>-</v>
      </c>
      <c r="AX87" s="85" t="str">
        <f>(INDEX('МО3 общие данные '!D42:D60,MATCH(P86,'МО3 общие данные '!B42:B60,0)))</f>
        <v>-</v>
      </c>
      <c r="AY87" s="85" t="str">
        <f>(INDEX('МО3 общие данные '!C42:C60,MATCH(R86,'МО3 общие данные '!B42:B60,0)))</f>
        <v>-</v>
      </c>
      <c r="AZ87" s="85" t="str">
        <f>(INDEX('МО3 общие данные '!D42:D60,MATCH(R86,'МО3 общие данные '!B42:B60,0)))</f>
        <v>-</v>
      </c>
      <c r="BA87" s="85" t="str">
        <f>(INDEX('МО3 общие данные '!C42:C60,MATCH(T86,'МО3 общие данные '!B42:B60,0)))</f>
        <v>-</v>
      </c>
      <c r="BB87" s="85" t="str">
        <f>(INDEX('МО3 общие данные '!D42:D60,MATCH(T86,'МО3 общие данные '!B42:B60,0)))</f>
        <v>-</v>
      </c>
      <c r="BC87" s="85" t="str">
        <f>(INDEX('МО3 общие данные '!C42:C60,MATCH(V86,'МО3 общие данные '!B42:B60,0)))</f>
        <v>-</v>
      </c>
      <c r="BD87" s="85" t="str">
        <f>(INDEX('МО3 общие данные '!D42:D60,MATCH(V86,'МО3 общие данные '!B42:B60,0)))</f>
        <v>-</v>
      </c>
      <c r="BE87" s="85" t="str">
        <f>(INDEX('МО3 общие данные '!C42:C60,MATCH(X86,'МО3 общие данные '!B42:B60,0)))</f>
        <v>-</v>
      </c>
      <c r="BF87" s="85" t="str">
        <f>(INDEX('МО3 общие данные '!D42:D60,MATCH(X86,'МО3 общие данные '!B42:B60,0)))</f>
        <v>-</v>
      </c>
      <c r="BG87" s="85" t="str">
        <f>(INDEX('МО3 общие данные '!C42:C60,MATCH(Z86,'МО3 общие данные '!B42:B60,0)))</f>
        <v>-</v>
      </c>
      <c r="BH87" s="85" t="str">
        <f>(INDEX('МО3 общие данные '!D42:D60,MATCH(Z86,'МО3 общие данные '!B42:B60,0)))</f>
        <v>-</v>
      </c>
      <c r="BI87" s="85" t="str">
        <f>(INDEX('МО3 общие данные '!C42:C60,MATCH(AB86,'МО3 общие данные '!B42:B60,0)))</f>
        <v>-</v>
      </c>
      <c r="BJ87" s="85" t="str">
        <f>(INDEX('МО3 общие данные '!D42:D60,MATCH(AB86,'МО3 общие данные '!B42:B60,0)))</f>
        <v>-</v>
      </c>
      <c r="BK87" s="85" t="str">
        <f>(INDEX('МО3 общие данные '!C42:C60,MATCH(AD86,'МО3 общие данные '!B42:B60,0)))</f>
        <v>-</v>
      </c>
      <c r="BL87" s="85" t="str">
        <f>(INDEX('МО3 общие данные '!D42:D60,MATCH(AD86,'МО3 общие данные '!B42:B60,0)))</f>
        <v>-</v>
      </c>
    </row>
    <row r="88" spans="1:64" x14ac:dyDescent="0.25">
      <c r="A88" s="129"/>
      <c r="B88" s="329" t="str">
        <f>IF(B86&gt;0,"Д",IF(B86=0," "))</f>
        <v xml:space="preserve"> </v>
      </c>
      <c r="C88" s="330"/>
      <c r="D88" s="329" t="str">
        <f t="shared" ref="D88:Z88" si="157">IF(D86&gt;0,"Д",IF(D86=0," "))</f>
        <v xml:space="preserve"> </v>
      </c>
      <c r="E88" s="330"/>
      <c r="F88" s="329" t="str">
        <f t="shared" si="157"/>
        <v xml:space="preserve"> </v>
      </c>
      <c r="G88" s="330"/>
      <c r="H88" s="329" t="str">
        <f t="shared" si="157"/>
        <v xml:space="preserve"> </v>
      </c>
      <c r="I88" s="330"/>
      <c r="J88" s="329" t="str">
        <f t="shared" si="157"/>
        <v xml:space="preserve"> </v>
      </c>
      <c r="K88" s="330"/>
      <c r="L88" s="329" t="str">
        <f t="shared" si="157"/>
        <v xml:space="preserve"> </v>
      </c>
      <c r="M88" s="330"/>
      <c r="N88" s="329" t="str">
        <f t="shared" si="157"/>
        <v xml:space="preserve"> </v>
      </c>
      <c r="O88" s="330"/>
      <c r="P88" s="329" t="str">
        <f t="shared" si="157"/>
        <v xml:space="preserve"> </v>
      </c>
      <c r="Q88" s="330"/>
      <c r="R88" s="329" t="str">
        <f t="shared" si="157"/>
        <v xml:space="preserve"> </v>
      </c>
      <c r="S88" s="330"/>
      <c r="T88" s="329" t="str">
        <f t="shared" si="157"/>
        <v xml:space="preserve"> </v>
      </c>
      <c r="U88" s="330"/>
      <c r="V88" s="329" t="str">
        <f t="shared" si="157"/>
        <v xml:space="preserve"> </v>
      </c>
      <c r="W88" s="330"/>
      <c r="X88" s="329" t="str">
        <f t="shared" si="157"/>
        <v xml:space="preserve"> </v>
      </c>
      <c r="Y88" s="330"/>
      <c r="Z88" s="329" t="str">
        <f t="shared" si="157"/>
        <v xml:space="preserve"> </v>
      </c>
      <c r="AA88" s="330"/>
      <c r="AB88" s="329" t="str">
        <f t="shared" ref="AB88" si="158">IF(AB86&gt;0,"Д",IF(AB86=0," "))</f>
        <v xml:space="preserve"> </v>
      </c>
      <c r="AC88" s="330"/>
      <c r="AD88" s="329" t="str">
        <f t="shared" ref="AD88" si="159">IF(AD86&gt;0,"Д",IF(AD86=0," "))</f>
        <v xml:space="preserve"> </v>
      </c>
      <c r="AE88" s="330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  <c r="BC88" s="85"/>
      <c r="BD88" s="85"/>
      <c r="BE88" s="85"/>
      <c r="BF88" s="85"/>
      <c r="BG88" s="85"/>
      <c r="BH88" s="85"/>
      <c r="BI88" s="85"/>
      <c r="BJ88" s="85"/>
      <c r="BK88" s="85"/>
      <c r="BL88" s="85"/>
    </row>
    <row r="89" spans="1:64" x14ac:dyDescent="0.25">
      <c r="A89" s="128"/>
      <c r="B89" s="327">
        <f>'гр9 МО3'!B37</f>
        <v>0</v>
      </c>
      <c r="C89" s="328" t="str">
        <f>IF(B89=1,"час",IF(B89=0," ",IF(B89&gt;4,"часов","часа")))</f>
        <v xml:space="preserve"> </v>
      </c>
      <c r="D89" s="327">
        <f>'гр9 МО3'!C37</f>
        <v>0</v>
      </c>
      <c r="E89" s="328" t="str">
        <f>IF(D89=1,"час",IF(D89=0," ",IF(D89&gt;4,"часов","часа")))</f>
        <v xml:space="preserve"> </v>
      </c>
      <c r="F89" s="327">
        <f>'гр9 МО3'!D37</f>
        <v>0</v>
      </c>
      <c r="G89" s="328" t="str">
        <f>IF(F89=1,"час",IF(F89=0," ",IF(F89&gt;4,"часов","часа")))</f>
        <v xml:space="preserve"> </v>
      </c>
      <c r="H89" s="327">
        <f>'гр9 МО3'!E37</f>
        <v>0</v>
      </c>
      <c r="I89" s="328" t="str">
        <f>IF(H89=1,"час",IF(H89=0," ",IF(H89&gt;4,"часов","часа")))</f>
        <v xml:space="preserve"> </v>
      </c>
      <c r="J89" s="327">
        <f>'гр9 МО3'!F37</f>
        <v>0</v>
      </c>
      <c r="K89" s="328" t="str">
        <f>IF(J89=1,"час",IF(J89=0," ",IF(J89&gt;4,"часов","часа")))</f>
        <v xml:space="preserve"> </v>
      </c>
      <c r="L89" s="327">
        <f>'гр9 МО3'!G37</f>
        <v>0</v>
      </c>
      <c r="M89" s="328" t="str">
        <f>IF(L89=1,"час",IF(L89=0," ",IF(L89&gt;4,"часов","часа")))</f>
        <v xml:space="preserve"> </v>
      </c>
      <c r="N89" s="327">
        <f>'гр9 МО3'!H37</f>
        <v>0</v>
      </c>
      <c r="O89" s="328" t="str">
        <f>IF(N89=1,"час",IF(N89=0," ",IF(N89&gt;4,"часов","часа")))</f>
        <v xml:space="preserve"> </v>
      </c>
      <c r="P89" s="327">
        <f>'гр9 МО3'!I37</f>
        <v>0</v>
      </c>
      <c r="Q89" s="328" t="str">
        <f>IF(P89=1,"час",IF(P89=0," ",IF(P89&gt;4,"часов","часа")))</f>
        <v xml:space="preserve"> </v>
      </c>
      <c r="R89" s="327">
        <f>'гр9 МО3'!J37</f>
        <v>0</v>
      </c>
      <c r="S89" s="328" t="str">
        <f>IF(R89=1,"час",IF(R89=0," ",IF(R89&gt;4,"часов","часа")))</f>
        <v xml:space="preserve"> </v>
      </c>
      <c r="T89" s="327">
        <f>'гр9 МО3'!K37</f>
        <v>0</v>
      </c>
      <c r="U89" s="328" t="str">
        <f>IF(T89=1,"час",IF(T89=0," ",IF(T89&gt;4,"часов","часа")))</f>
        <v xml:space="preserve"> </v>
      </c>
      <c r="V89" s="327">
        <f>'гр9 МО3'!L37</f>
        <v>0</v>
      </c>
      <c r="W89" s="328" t="str">
        <f>IF(V89=1,"час",IF(V89=0," ",IF(V89&gt;4,"часов","часа")))</f>
        <v xml:space="preserve"> </v>
      </c>
      <c r="X89" s="327">
        <f>'гр9 МО3'!M37</f>
        <v>0</v>
      </c>
      <c r="Y89" s="328" t="str">
        <f>IF(X89=1,"час",IF(X89=0," ",IF(X89&gt;4,"часов","часа")))</f>
        <v xml:space="preserve"> </v>
      </c>
      <c r="Z89" s="327">
        <f>'гр9 МО3'!N37</f>
        <v>0</v>
      </c>
      <c r="AA89" s="328" t="str">
        <f>IF(Z89=1,"час",IF(Z89=0," ",IF(Z89&gt;4,"часов","часа")))</f>
        <v xml:space="preserve"> </v>
      </c>
      <c r="AB89" s="327">
        <f>'гр9 МО3'!O37</f>
        <v>0</v>
      </c>
      <c r="AC89" s="328" t="str">
        <f t="shared" ref="AC89" si="160">IF(AB89=1,"час",IF(AB89=0," ",IF(AB89&gt;4,"часов","часа")))</f>
        <v xml:space="preserve"> </v>
      </c>
      <c r="AD89" s="327">
        <f>'гр9 МО3'!P37</f>
        <v>0</v>
      </c>
      <c r="AE89" s="328" t="str">
        <f t="shared" ref="AE89" si="161">IF(AD89=1,"час",IF(AD89=0," ",IF(AD89&gt;4,"часов","часа")))</f>
        <v xml:space="preserve"> </v>
      </c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</row>
    <row r="90" spans="1:64" ht="24" customHeight="1" x14ac:dyDescent="0.25">
      <c r="A90" s="128">
        <v>25</v>
      </c>
      <c r="B90" s="298" t="str">
        <f>IF('МО3 общие данные '!E16=1,AI90,AJ90)</f>
        <v>-</v>
      </c>
      <c r="C90" s="299"/>
      <c r="D90" s="298" t="str">
        <f>IF('МО3 общие данные '!E17=1,AK90,AL90)</f>
        <v>-</v>
      </c>
      <c r="E90" s="299"/>
      <c r="F90" s="298" t="str">
        <f>IF('МО3 общие данные '!E18=1,AM90,AN90)</f>
        <v>-</v>
      </c>
      <c r="G90" s="299"/>
      <c r="H90" s="298" t="str">
        <f>IF('МО3 общие данные '!E19=1,AO90,AP90)</f>
        <v>-</v>
      </c>
      <c r="I90" s="299"/>
      <c r="J90" s="298" t="str">
        <f>IF('МО3 общие данные '!E20=1,AQ90,AR90)</f>
        <v>-</v>
      </c>
      <c r="K90" s="299"/>
      <c r="L90" s="298" t="str">
        <f>IF('МО3 общие данные '!E21=1,AS90,AT90)</f>
        <v>-</v>
      </c>
      <c r="M90" s="299"/>
      <c r="N90" s="298" t="str">
        <f>IF('МО3 общие данные '!E22=1,AU90,AV90)</f>
        <v>-</v>
      </c>
      <c r="O90" s="299"/>
      <c r="P90" s="298" t="str">
        <f>IF('МО3 общие данные '!E23=1,AW90,AX90)</f>
        <v>-</v>
      </c>
      <c r="Q90" s="299"/>
      <c r="R90" s="298" t="str">
        <f>IF('МО3 общие данные '!E24=1,AY90,AZ90)</f>
        <v>-</v>
      </c>
      <c r="S90" s="299"/>
      <c r="T90" s="298" t="str">
        <f>IF('МО3 общие данные '!E25=1,BA90,BB90)</f>
        <v>-</v>
      </c>
      <c r="U90" s="299"/>
      <c r="V90" s="298" t="str">
        <f>IF('МО3 общие данные '!E26=1,BC90,BD90)</f>
        <v>-</v>
      </c>
      <c r="W90" s="299"/>
      <c r="X90" s="298" t="str">
        <f>IF('МО3 общие данные '!E27=1,BE90,BF90)</f>
        <v>-</v>
      </c>
      <c r="Y90" s="299"/>
      <c r="Z90" s="298" t="str">
        <f>IF('МО3 общие данные '!E28=1,BG90,BH90)</f>
        <v>-</v>
      </c>
      <c r="AA90" s="299"/>
      <c r="AB90" s="298" t="str">
        <f>IF('МО3 общие данные '!E29=1,BI90,BJ90)</f>
        <v>-</v>
      </c>
      <c r="AC90" s="299"/>
      <c r="AD90" s="298" t="str">
        <f>IF('МО3 общие данные '!E30=1,BK90,BL90)</f>
        <v>-</v>
      </c>
      <c r="AE90" s="299"/>
      <c r="AI90" s="85" t="str">
        <f>(INDEX('МО3 общие данные '!C42:C60,MATCH(B89,'МО3 общие данные '!B42:B60,0)))</f>
        <v>-</v>
      </c>
      <c r="AJ90" s="85" t="str">
        <f>(INDEX('МО3 общие данные '!D42:D60,MATCH(B89,'МО3 общие данные '!B42:B60,0)))</f>
        <v>-</v>
      </c>
      <c r="AK90" s="85" t="str">
        <f>(INDEX('МО3 общие данные '!C42:C60,MATCH(D89,'МО3 общие данные '!B42:B60,0)))</f>
        <v>-</v>
      </c>
      <c r="AL90" s="85" t="str">
        <f>(INDEX('МО3 общие данные '!D42:D60,MATCH(D89,'МО3 общие данные '!B42:B60,0)))</f>
        <v>-</v>
      </c>
      <c r="AM90" s="85" t="str">
        <f>(INDEX('МО3 общие данные '!C42:C60,MATCH(F89,'МО3 общие данные '!B42:B60,0)))</f>
        <v>-</v>
      </c>
      <c r="AN90" s="85" t="str">
        <f>(INDEX('МО3 общие данные '!D42:D60,MATCH(F89,'МО3 общие данные '!B42:B60,0)))</f>
        <v>-</v>
      </c>
      <c r="AO90" s="85" t="str">
        <f>(INDEX('МО3 общие данные '!C42:C60,MATCH(H89,'МО3 общие данные '!B42:B60,0)))</f>
        <v>-</v>
      </c>
      <c r="AP90" s="85" t="str">
        <f>(INDEX('МО3 общие данные '!D42:D60,MATCH(H89,'МО3 общие данные '!B42:B60,0)))</f>
        <v>-</v>
      </c>
      <c r="AQ90" s="85" t="str">
        <f>(INDEX('МО3 общие данные '!C42:C60,MATCH(J89,'МО3 общие данные '!B42:B60,0)))</f>
        <v>-</v>
      </c>
      <c r="AR90" s="85" t="str">
        <f>(INDEX('МО3 общие данные '!D42:D60,MATCH(J89,'МО3 общие данные '!B42:B60,0)))</f>
        <v>-</v>
      </c>
      <c r="AS90" s="85" t="str">
        <f>(INDEX('МО3 общие данные '!C42:C60,MATCH(L89,'МО3 общие данные '!B42:B60,0)))</f>
        <v>-</v>
      </c>
      <c r="AT90" s="85" t="str">
        <f>(INDEX('МО3 общие данные '!D42:D60,MATCH(L89,'МО3 общие данные '!B42:B60,0)))</f>
        <v>-</v>
      </c>
      <c r="AU90" s="85" t="str">
        <f>(INDEX('МО3 общие данные '!C42:C60,MATCH(N89,'МО3 общие данные '!B42:B60,0)))</f>
        <v>-</v>
      </c>
      <c r="AV90" s="85" t="str">
        <f>(INDEX('МО3 общие данные '!D42:D60,MATCH(N89,'МО3 общие данные '!B42:B60,0)))</f>
        <v>-</v>
      </c>
      <c r="AW90" s="85" t="str">
        <f>(INDEX('МО3 общие данные '!C42:C60,MATCH(P89,'МО3 общие данные '!B42:B60,0)))</f>
        <v>-</v>
      </c>
      <c r="AX90" s="85" t="str">
        <f>(INDEX('МО3 общие данные '!D42:D60,MATCH(P89,'МО3 общие данные '!B42:B60,0)))</f>
        <v>-</v>
      </c>
      <c r="AY90" s="85" t="str">
        <f>(INDEX('МО3 общие данные '!C42:C60,MATCH(R89,'МО3 общие данные '!B42:B60,0)))</f>
        <v>-</v>
      </c>
      <c r="AZ90" s="85" t="str">
        <f>(INDEX('МО3 общие данные '!D42:D60,MATCH(R89,'МО3 общие данные '!B42:B60,0)))</f>
        <v>-</v>
      </c>
      <c r="BA90" s="85" t="str">
        <f>(INDEX('МО3 общие данные '!C42:C60,MATCH(T89,'МО3 общие данные '!B42:B60,0)))</f>
        <v>-</v>
      </c>
      <c r="BB90" s="85" t="str">
        <f>(INDEX('МО3 общие данные '!D42:D60,MATCH(T89,'МО3 общие данные '!B42:B60,0)))</f>
        <v>-</v>
      </c>
      <c r="BC90" s="85" t="str">
        <f>(INDEX('МО3 общие данные '!C42:C60,MATCH(V89,'МО3 общие данные '!B42:B60,0)))</f>
        <v>-</v>
      </c>
      <c r="BD90" s="85" t="str">
        <f>(INDEX('МО3 общие данные '!D42:D60,MATCH(V89,'МО3 общие данные '!B42:B60,0)))</f>
        <v>-</v>
      </c>
      <c r="BE90" s="85" t="str">
        <f>(INDEX('МО3 общие данные '!C42:C60,MATCH(X89,'МО3 общие данные '!B42:B60,0)))</f>
        <v>-</v>
      </c>
      <c r="BF90" s="85" t="str">
        <f>(INDEX('МО3 общие данные '!D42:D60,MATCH(X89,'МО3 общие данные '!B42:B60,0)))</f>
        <v>-</v>
      </c>
      <c r="BG90" s="85" t="str">
        <f>(INDEX('МО3 общие данные '!C42:C60,MATCH(Z89,'МО3 общие данные '!B42:B60,0)))</f>
        <v>-</v>
      </c>
      <c r="BH90" s="85" t="str">
        <f>(INDEX('МО3 общие данные '!D42:D60,MATCH(Z89,'МО3 общие данные '!B42:B60,0)))</f>
        <v>-</v>
      </c>
      <c r="BI90" s="85" t="str">
        <f>(INDEX('МО3 общие данные '!C42:C60,MATCH(AB89,'МО3 общие данные '!B42:B60,0)))</f>
        <v>-</v>
      </c>
      <c r="BJ90" s="85" t="str">
        <f>(INDEX('МО3 общие данные '!D42:D60,MATCH(AB89,'МО3 общие данные '!B42:B60,0)))</f>
        <v>-</v>
      </c>
      <c r="BK90" s="85" t="str">
        <f>(INDEX('МО3 общие данные '!C42:C60,MATCH(AD89,'МО3 общие данные '!B42:B60,0)))</f>
        <v>-</v>
      </c>
      <c r="BL90" s="85" t="str">
        <f>(INDEX('МО3 общие данные '!D42:D60,MATCH(AD89,'МО3 общие данные '!B42:B60,0)))</f>
        <v>-</v>
      </c>
    </row>
    <row r="91" spans="1:64" x14ac:dyDescent="0.25">
      <c r="A91" s="129"/>
      <c r="B91" s="329" t="str">
        <f>IF(B89&gt;0,"Д",IF(B89=0," "))</f>
        <v xml:space="preserve"> </v>
      </c>
      <c r="C91" s="330"/>
      <c r="D91" s="329" t="str">
        <f t="shared" ref="D91:Z91" si="162">IF(D89&gt;0,"Д",IF(D89=0," "))</f>
        <v xml:space="preserve"> </v>
      </c>
      <c r="E91" s="330"/>
      <c r="F91" s="329" t="str">
        <f t="shared" si="162"/>
        <v xml:space="preserve"> </v>
      </c>
      <c r="G91" s="330"/>
      <c r="H91" s="329" t="str">
        <f t="shared" si="162"/>
        <v xml:space="preserve"> </v>
      </c>
      <c r="I91" s="330"/>
      <c r="J91" s="329" t="str">
        <f t="shared" si="162"/>
        <v xml:space="preserve"> </v>
      </c>
      <c r="K91" s="330"/>
      <c r="L91" s="329" t="str">
        <f t="shared" si="162"/>
        <v xml:space="preserve"> </v>
      </c>
      <c r="M91" s="330"/>
      <c r="N91" s="329" t="str">
        <f t="shared" si="162"/>
        <v xml:space="preserve"> </v>
      </c>
      <c r="O91" s="330"/>
      <c r="P91" s="329" t="str">
        <f t="shared" si="162"/>
        <v xml:space="preserve"> </v>
      </c>
      <c r="Q91" s="330"/>
      <c r="R91" s="329" t="str">
        <f t="shared" si="162"/>
        <v xml:space="preserve"> </v>
      </c>
      <c r="S91" s="330"/>
      <c r="T91" s="329" t="str">
        <f t="shared" si="162"/>
        <v xml:space="preserve"> </v>
      </c>
      <c r="U91" s="330"/>
      <c r="V91" s="329" t="str">
        <f t="shared" si="162"/>
        <v xml:space="preserve"> </v>
      </c>
      <c r="W91" s="330"/>
      <c r="X91" s="329" t="str">
        <f t="shared" si="162"/>
        <v xml:space="preserve"> </v>
      </c>
      <c r="Y91" s="330"/>
      <c r="Z91" s="329" t="str">
        <f t="shared" si="162"/>
        <v xml:space="preserve"> </v>
      </c>
      <c r="AA91" s="330"/>
      <c r="AB91" s="329" t="str">
        <f t="shared" ref="AB91" si="163">IF(AB89&gt;0,"Д",IF(AB89=0," "))</f>
        <v xml:space="preserve"> </v>
      </c>
      <c r="AC91" s="330"/>
      <c r="AD91" s="329" t="str">
        <f t="shared" ref="AD91" si="164">IF(AD89&gt;0,"Д",IF(AD89=0," "))</f>
        <v xml:space="preserve"> </v>
      </c>
      <c r="AE91" s="330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  <c r="BC91" s="85"/>
      <c r="BD91" s="85"/>
      <c r="BE91" s="85"/>
      <c r="BF91" s="85"/>
      <c r="BG91" s="85"/>
      <c r="BH91" s="85"/>
      <c r="BI91" s="85"/>
      <c r="BJ91" s="85"/>
      <c r="BK91" s="85"/>
      <c r="BL91" s="85"/>
    </row>
    <row r="92" spans="1:64" x14ac:dyDescent="0.25">
      <c r="A92" s="128"/>
      <c r="B92" s="327">
        <f>'гр9 МО3'!B38</f>
        <v>0</v>
      </c>
      <c r="C92" s="328" t="str">
        <f>IF(B92=1,"час",IF(B92=0," ",IF(B92&gt;4,"часов","часа")))</f>
        <v xml:space="preserve"> </v>
      </c>
      <c r="D92" s="327">
        <f>'гр9 МО3'!C38</f>
        <v>0</v>
      </c>
      <c r="E92" s="328" t="str">
        <f>IF(D92=1,"час",IF(D92=0," ",IF(D92&gt;4,"часов","часа")))</f>
        <v xml:space="preserve"> </v>
      </c>
      <c r="F92" s="327">
        <f>'гр9 МО3'!D38</f>
        <v>0</v>
      </c>
      <c r="G92" s="328" t="str">
        <f>IF(F92=1,"час",IF(F92=0," ",IF(F92&gt;4,"часов","часа")))</f>
        <v xml:space="preserve"> </v>
      </c>
      <c r="H92" s="327">
        <f>'гр9 МО3'!E38</f>
        <v>0</v>
      </c>
      <c r="I92" s="328" t="str">
        <f>IF(H92=1,"час",IF(H92=0," ",IF(H92&gt;4,"часов","часа")))</f>
        <v xml:space="preserve"> </v>
      </c>
      <c r="J92" s="327">
        <f>'гр9 МО3'!F38</f>
        <v>0</v>
      </c>
      <c r="K92" s="328" t="str">
        <f>IF(J92=1,"час",IF(J92=0," ",IF(J92&gt;4,"часов","часа")))</f>
        <v xml:space="preserve"> </v>
      </c>
      <c r="L92" s="327">
        <f>'гр9 МО3'!G38</f>
        <v>0</v>
      </c>
      <c r="M92" s="328" t="str">
        <f>IF(L92=1,"час",IF(L92=0," ",IF(L92&gt;4,"часов","часа")))</f>
        <v xml:space="preserve"> </v>
      </c>
      <c r="N92" s="327">
        <f>'гр9 МО3'!H38</f>
        <v>0</v>
      </c>
      <c r="O92" s="328" t="str">
        <f>IF(N92=1,"час",IF(N92=0," ",IF(N92&gt;4,"часов","часа")))</f>
        <v xml:space="preserve"> </v>
      </c>
      <c r="P92" s="327">
        <f>'гр9 МО3'!I38</f>
        <v>0</v>
      </c>
      <c r="Q92" s="328" t="str">
        <f>IF(P92=1,"час",IF(P92=0," ",IF(P92&gt;4,"часов","часа")))</f>
        <v xml:space="preserve"> </v>
      </c>
      <c r="R92" s="327">
        <f>'гр9 МО3'!J38</f>
        <v>0</v>
      </c>
      <c r="S92" s="328" t="str">
        <f>IF(R92=1,"час",IF(R92=0," ",IF(R92&gt;4,"часов","часа")))</f>
        <v xml:space="preserve"> </v>
      </c>
      <c r="T92" s="327">
        <f>'гр9 МО3'!K38</f>
        <v>0</v>
      </c>
      <c r="U92" s="328" t="str">
        <f>IF(T92=1,"час",IF(T92=0," ",IF(T92&gt;4,"часов","часа")))</f>
        <v xml:space="preserve"> </v>
      </c>
      <c r="V92" s="327">
        <f>'гр9 МО3'!L38</f>
        <v>0</v>
      </c>
      <c r="W92" s="328" t="str">
        <f>IF(V92=1,"час",IF(V92=0," ",IF(V92&gt;4,"часов","часа")))</f>
        <v xml:space="preserve"> </v>
      </c>
      <c r="X92" s="327">
        <f>'гр9 МО3'!M38</f>
        <v>0</v>
      </c>
      <c r="Y92" s="328" t="str">
        <f>IF(X92=1,"час",IF(X92=0," ",IF(X92&gt;4,"часов","часа")))</f>
        <v xml:space="preserve"> </v>
      </c>
      <c r="Z92" s="327">
        <f>'гр9 МО3'!N38</f>
        <v>0</v>
      </c>
      <c r="AA92" s="328" t="str">
        <f>IF(Z92=1,"час",IF(Z92=0," ",IF(Z92&gt;4,"часов","часа")))</f>
        <v xml:space="preserve"> </v>
      </c>
      <c r="AB92" s="327">
        <f>'гр9 МО3'!O38</f>
        <v>0</v>
      </c>
      <c r="AC92" s="328" t="str">
        <f t="shared" ref="AC92" si="165">IF(AB92=1,"час",IF(AB92=0," ",IF(AB92&gt;4,"часов","часа")))</f>
        <v xml:space="preserve"> </v>
      </c>
      <c r="AD92" s="327">
        <f>'гр9 МО3'!P38</f>
        <v>0</v>
      </c>
      <c r="AE92" s="328" t="str">
        <f t="shared" ref="AE92" si="166">IF(AD92=1,"час",IF(AD92=0," ",IF(AD92&gt;4,"часов","часа")))</f>
        <v xml:space="preserve"> </v>
      </c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85"/>
      <c r="AY92" s="85"/>
      <c r="AZ92" s="85"/>
      <c r="BA92" s="85"/>
      <c r="BB92" s="85"/>
      <c r="BC92" s="85"/>
      <c r="BD92" s="85"/>
      <c r="BE92" s="85"/>
      <c r="BF92" s="85"/>
      <c r="BG92" s="85"/>
      <c r="BH92" s="85"/>
      <c r="BI92" s="85"/>
      <c r="BJ92" s="85"/>
      <c r="BK92" s="85"/>
      <c r="BL92" s="85"/>
    </row>
    <row r="93" spans="1:64" ht="15" customHeight="1" x14ac:dyDescent="0.25">
      <c r="A93" s="128">
        <v>26</v>
      </c>
      <c r="B93" s="298" t="str">
        <f>IF('МО3 общие данные '!E16=1,AI93,AJ93)</f>
        <v>-</v>
      </c>
      <c r="C93" s="299"/>
      <c r="D93" s="298" t="str">
        <f>IF('МО3 общие данные '!E17=1,AK93,AL93)</f>
        <v>-</v>
      </c>
      <c r="E93" s="299"/>
      <c r="F93" s="298" t="str">
        <f>IF('МО3 общие данные '!E18=1,AM93,AN93)</f>
        <v>-</v>
      </c>
      <c r="G93" s="299"/>
      <c r="H93" s="298" t="str">
        <f>IF('МО3 общие данные '!E19=1,AO93,AP93)</f>
        <v>-</v>
      </c>
      <c r="I93" s="299"/>
      <c r="J93" s="298" t="str">
        <f>IF('МО3 общие данные '!E20=1,AQ93,AR93)</f>
        <v>-</v>
      </c>
      <c r="K93" s="299"/>
      <c r="L93" s="298" t="str">
        <f>IF('МО3 общие данные '!E21=1,AS93,AT93)</f>
        <v>-</v>
      </c>
      <c r="M93" s="299"/>
      <c r="N93" s="298" t="str">
        <f>IF('МО3 общие данные '!E22=1,AU93,AV93)</f>
        <v>-</v>
      </c>
      <c r="O93" s="299"/>
      <c r="P93" s="298" t="str">
        <f>IF('МО3 общие данные '!E23=1,AW93,AX93)</f>
        <v>-</v>
      </c>
      <c r="Q93" s="299"/>
      <c r="R93" s="298" t="str">
        <f>IF('МО3 общие данные '!E24=1,AY93,AZ93)</f>
        <v>-</v>
      </c>
      <c r="S93" s="299"/>
      <c r="T93" s="298" t="str">
        <f>IF('МО3 общие данные '!E25=1,BA93,BB93)</f>
        <v>-</v>
      </c>
      <c r="U93" s="299"/>
      <c r="V93" s="298" t="str">
        <f>IF('МО3 общие данные '!E26=1,BC93,BD93)</f>
        <v>-</v>
      </c>
      <c r="W93" s="299"/>
      <c r="X93" s="298" t="str">
        <f>IF('МО3 общие данные '!E27=1,BE93,BF93)</f>
        <v>-</v>
      </c>
      <c r="Y93" s="299"/>
      <c r="Z93" s="298" t="str">
        <f>IF('МО3 общие данные '!E28=1,BG93,BH93)</f>
        <v>-</v>
      </c>
      <c r="AA93" s="299"/>
      <c r="AB93" s="298" t="str">
        <f>IF('МО3 общие данные '!E29=1,BI93,BJ93)</f>
        <v>-</v>
      </c>
      <c r="AC93" s="299"/>
      <c r="AD93" s="298" t="str">
        <f>IF('МО3 общие данные '!E30=1,BK93,BL93)</f>
        <v>-</v>
      </c>
      <c r="AE93" s="299"/>
      <c r="AI93" s="85" t="str">
        <f>(INDEX('МО3 общие данные '!C42:C60,MATCH(B92,'МО3 общие данные '!B42:B60,0)))</f>
        <v>-</v>
      </c>
      <c r="AJ93" s="85" t="str">
        <f>(INDEX('МО3 общие данные '!D42:D60,MATCH(B92,'МО3 общие данные '!B42:B60,0)))</f>
        <v>-</v>
      </c>
      <c r="AK93" s="85" t="str">
        <f>(INDEX('МО3 общие данные '!C42:C60,MATCH(D92,'МО3 общие данные '!B42:B60,0)))</f>
        <v>-</v>
      </c>
      <c r="AL93" s="85" t="str">
        <f>(INDEX('МО3 общие данные '!D42:D60,MATCH(D92,'МО3 общие данные '!B42:B60,0)))</f>
        <v>-</v>
      </c>
      <c r="AM93" s="85" t="str">
        <f>(INDEX('МО3 общие данные '!C42:C60,MATCH(F92,'МО3 общие данные '!B42:B60,0)))</f>
        <v>-</v>
      </c>
      <c r="AN93" s="85" t="str">
        <f>(INDEX('МО3 общие данные '!D42:D60,MATCH(F92,'МО3 общие данные '!B42:B60,0)))</f>
        <v>-</v>
      </c>
      <c r="AO93" s="85" t="str">
        <f>(INDEX('МО3 общие данные '!C42:C60,MATCH(H92,'МО3 общие данные '!B42:B60,0)))</f>
        <v>-</v>
      </c>
      <c r="AP93" s="85" t="str">
        <f>(INDEX('МО3 общие данные '!D42:D60,MATCH(H92,'МО3 общие данные '!B42:B60,0)))</f>
        <v>-</v>
      </c>
      <c r="AQ93" s="85" t="str">
        <f>(INDEX('МО3 общие данные '!C42:C60,MATCH(J92,'МО3 общие данные '!B42:B60,0)))</f>
        <v>-</v>
      </c>
      <c r="AR93" s="85" t="str">
        <f>(INDEX('МО3 общие данные '!D42:D60,MATCH(J92,'МО3 общие данные '!B42:B60,0)))</f>
        <v>-</v>
      </c>
      <c r="AS93" s="85" t="str">
        <f>(INDEX('МО3 общие данные '!C42:C60,MATCH(L92,'МО3 общие данные '!B42:B60,0)))</f>
        <v>-</v>
      </c>
      <c r="AT93" s="85" t="str">
        <f>(INDEX('МО3 общие данные '!D42:D60,MATCH(L92,'МО3 общие данные '!B42:B60,0)))</f>
        <v>-</v>
      </c>
      <c r="AU93" s="85" t="str">
        <f>(INDEX('МО3 общие данные '!C42:C60,MATCH(N92,'МО3 общие данные '!B42:B60,0)))</f>
        <v>-</v>
      </c>
      <c r="AV93" s="85" t="str">
        <f>(INDEX('МО3 общие данные '!D42:D60,MATCH(N92,'МО3 общие данные '!B42:B60,0)))</f>
        <v>-</v>
      </c>
      <c r="AW93" s="85" t="str">
        <f>(INDEX('МО3 общие данные '!C42:C60,MATCH(P92,'МО3 общие данные '!B42:B60,0)))</f>
        <v>-</v>
      </c>
      <c r="AX93" s="85" t="str">
        <f>(INDEX('МО3 общие данные '!D42:D60,MATCH(P92,'МО3 общие данные '!B42:B60,0)))</f>
        <v>-</v>
      </c>
      <c r="AY93" s="85" t="str">
        <f>(INDEX('МО3 общие данные '!C42:C60,MATCH(R92,'МО3 общие данные '!B42:B60,0)))</f>
        <v>-</v>
      </c>
      <c r="AZ93" s="85" t="str">
        <f>(INDEX('МО3 общие данные '!D42:D60,MATCH(R92,'МО3 общие данные '!B42:B60,0)))</f>
        <v>-</v>
      </c>
      <c r="BA93" s="85" t="str">
        <f>(INDEX('МО3 общие данные '!C42:C60,MATCH(T92,'МО3 общие данные '!B42:B60,0)))</f>
        <v>-</v>
      </c>
      <c r="BB93" s="85" t="str">
        <f>(INDEX('МО3 общие данные '!D42:D60,MATCH(T92,'МО3 общие данные '!B42:B60,0)))</f>
        <v>-</v>
      </c>
      <c r="BC93" s="85" t="str">
        <f>(INDEX('МО3 общие данные '!C42:C60,MATCH(V92,'МО3 общие данные '!B42:B60,0)))</f>
        <v>-</v>
      </c>
      <c r="BD93" s="85" t="str">
        <f>(INDEX('МО3 общие данные '!D42:D60,MATCH(V92,'МО3 общие данные '!B42:B60,0)))</f>
        <v>-</v>
      </c>
      <c r="BE93" s="85" t="str">
        <f>(INDEX('МО3 общие данные '!C42:C60,MATCH(X92,'МО3 общие данные '!B42:B60,0)))</f>
        <v>-</v>
      </c>
      <c r="BF93" s="85" t="str">
        <f>(INDEX('МО3 общие данные '!D42:D60,MATCH(X92,'МО3 общие данные '!B42:B60,0)))</f>
        <v>-</v>
      </c>
      <c r="BG93" s="85" t="str">
        <f>(INDEX('МО3 общие данные '!C42:C60,MATCH(Z92,'МО3 общие данные '!B42:B60,0)))</f>
        <v>-</v>
      </c>
      <c r="BH93" s="85" t="str">
        <f>(INDEX('МО3 общие данные '!D42:D60,MATCH(Z92,'МО3 общие данные '!B42:B60,0)))</f>
        <v>-</v>
      </c>
      <c r="BI93" s="85" t="str">
        <f>(INDEX('МО3 общие данные '!C42:C60,MATCH(AB92,'МО3 общие данные '!B42:B60,0)))</f>
        <v>-</v>
      </c>
      <c r="BJ93" s="85" t="str">
        <f>(INDEX('МО3 общие данные '!D42:D60,MATCH(AB92,'МО3 общие данные '!B42:B60,0)))</f>
        <v>-</v>
      </c>
      <c r="BK93" s="85" t="str">
        <f>(INDEX('МО3 общие данные '!C42:C60,MATCH(AD92,'МО3 общие данные '!B42:B60,0)))</f>
        <v>-</v>
      </c>
      <c r="BL93" s="85" t="str">
        <f>(INDEX('МО3 общие данные '!D42:D60,MATCH(AD92,'МО3 общие данные '!B42:B60,0)))</f>
        <v>-</v>
      </c>
    </row>
    <row r="94" spans="1:64" x14ac:dyDescent="0.25">
      <c r="A94" s="129"/>
      <c r="B94" s="329" t="str">
        <f>IF(B92&gt;0,"Д",IF(B92=0," "))</f>
        <v xml:space="preserve"> </v>
      </c>
      <c r="C94" s="330"/>
      <c r="D94" s="329" t="str">
        <f t="shared" ref="D94:Z94" si="167">IF(D92&gt;0,"Д",IF(D92=0," "))</f>
        <v xml:space="preserve"> </v>
      </c>
      <c r="E94" s="330"/>
      <c r="F94" s="329" t="str">
        <f t="shared" si="167"/>
        <v xml:space="preserve"> </v>
      </c>
      <c r="G94" s="330"/>
      <c r="H94" s="329" t="str">
        <f t="shared" si="167"/>
        <v xml:space="preserve"> </v>
      </c>
      <c r="I94" s="330"/>
      <c r="J94" s="329" t="str">
        <f t="shared" si="167"/>
        <v xml:space="preserve"> </v>
      </c>
      <c r="K94" s="330"/>
      <c r="L94" s="329" t="str">
        <f t="shared" si="167"/>
        <v xml:space="preserve"> </v>
      </c>
      <c r="M94" s="330"/>
      <c r="N94" s="329" t="str">
        <f t="shared" si="167"/>
        <v xml:space="preserve"> </v>
      </c>
      <c r="O94" s="330"/>
      <c r="P94" s="329" t="str">
        <f t="shared" si="167"/>
        <v xml:space="preserve"> </v>
      </c>
      <c r="Q94" s="330"/>
      <c r="R94" s="329" t="str">
        <f t="shared" si="167"/>
        <v xml:space="preserve"> </v>
      </c>
      <c r="S94" s="330"/>
      <c r="T94" s="329" t="str">
        <f t="shared" si="167"/>
        <v xml:space="preserve"> </v>
      </c>
      <c r="U94" s="330"/>
      <c r="V94" s="329" t="str">
        <f t="shared" si="167"/>
        <v xml:space="preserve"> </v>
      </c>
      <c r="W94" s="330"/>
      <c r="X94" s="329" t="str">
        <f t="shared" si="167"/>
        <v xml:space="preserve"> </v>
      </c>
      <c r="Y94" s="330"/>
      <c r="Z94" s="329" t="str">
        <f t="shared" si="167"/>
        <v xml:space="preserve"> </v>
      </c>
      <c r="AA94" s="330"/>
      <c r="AB94" s="329" t="str">
        <f t="shared" ref="AB94" si="168">IF(AB92&gt;0,"Д",IF(AB92=0," "))</f>
        <v xml:space="preserve"> </v>
      </c>
      <c r="AC94" s="330"/>
      <c r="AD94" s="329" t="str">
        <f t="shared" ref="AD94" si="169">IF(AD92&gt;0,"Д",IF(AD92=0," "))</f>
        <v xml:space="preserve"> </v>
      </c>
      <c r="AE94" s="330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  <c r="BC94" s="85"/>
      <c r="BD94" s="85"/>
      <c r="BE94" s="85"/>
      <c r="BF94" s="85"/>
      <c r="BG94" s="85"/>
      <c r="BH94" s="85"/>
      <c r="BI94" s="85"/>
      <c r="BJ94" s="85"/>
      <c r="BK94" s="85"/>
      <c r="BL94" s="85"/>
    </row>
    <row r="95" spans="1:64" x14ac:dyDescent="0.25">
      <c r="A95" s="128"/>
      <c r="B95" s="327">
        <f>'гр9 МО3'!B39</f>
        <v>0</v>
      </c>
      <c r="C95" s="328" t="str">
        <f>IF(B95=1,"час",IF(B95=0," ",IF(B95&gt;4,"часов","часа")))</f>
        <v xml:space="preserve"> </v>
      </c>
      <c r="D95" s="327">
        <f>'гр9 МО3'!C39</f>
        <v>0</v>
      </c>
      <c r="E95" s="328" t="str">
        <f>IF(D95=1,"час",IF(D95=0," ",IF(D95&gt;4,"часов","часа")))</f>
        <v xml:space="preserve"> </v>
      </c>
      <c r="F95" s="327">
        <f>'гр9 МО3'!D39</f>
        <v>0</v>
      </c>
      <c r="G95" s="328" t="str">
        <f>IF(F95=1,"час",IF(F95=0," ",IF(F95&gt;4,"часов","часа")))</f>
        <v xml:space="preserve"> </v>
      </c>
      <c r="H95" s="327">
        <f>'гр9 МО3'!E39</f>
        <v>0</v>
      </c>
      <c r="I95" s="328" t="str">
        <f>IF(H95=1,"час",IF(H95=0," ",IF(H95&gt;4,"часов","часа")))</f>
        <v xml:space="preserve"> </v>
      </c>
      <c r="J95" s="327">
        <f>'гр9 МО3'!F39</f>
        <v>0</v>
      </c>
      <c r="K95" s="328" t="str">
        <f>IF(J95=1,"час",IF(J95=0," ",IF(J95&gt;4,"часов","часа")))</f>
        <v xml:space="preserve"> </v>
      </c>
      <c r="L95" s="327">
        <f>'гр9 МО3'!G39</f>
        <v>0</v>
      </c>
      <c r="M95" s="328" t="str">
        <f>IF(L95=1,"час",IF(L95=0," ",IF(L95&gt;4,"часов","часа")))</f>
        <v xml:space="preserve"> </v>
      </c>
      <c r="N95" s="327">
        <f>'гр9 МО3'!H39</f>
        <v>0</v>
      </c>
      <c r="O95" s="328" t="str">
        <f>IF(N95=1,"час",IF(N95=0," ",IF(N95&gt;4,"часов","часа")))</f>
        <v xml:space="preserve"> </v>
      </c>
      <c r="P95" s="327">
        <f>'гр9 МО3'!I39</f>
        <v>0</v>
      </c>
      <c r="Q95" s="328" t="str">
        <f>IF(P95=1,"час",IF(P95=0," ",IF(P95&gt;4,"часов","часа")))</f>
        <v xml:space="preserve"> </v>
      </c>
      <c r="R95" s="327">
        <f>'гр9 МО3'!J39</f>
        <v>0</v>
      </c>
      <c r="S95" s="328" t="str">
        <f>IF(R95=1,"час",IF(R95=0," ",IF(R95&gt;4,"часов","часа")))</f>
        <v xml:space="preserve"> </v>
      </c>
      <c r="T95" s="327">
        <f>'гр9 МО3'!K39</f>
        <v>0</v>
      </c>
      <c r="U95" s="328" t="str">
        <f>IF(T95=1,"час",IF(T95=0," ",IF(T95&gt;4,"часов","часа")))</f>
        <v xml:space="preserve"> </v>
      </c>
      <c r="V95" s="327">
        <f>'гр9 МО3'!L39</f>
        <v>0</v>
      </c>
      <c r="W95" s="328" t="str">
        <f>IF(V95=1,"час",IF(V95=0," ",IF(V95&gt;4,"часов","часа")))</f>
        <v xml:space="preserve"> </v>
      </c>
      <c r="X95" s="327">
        <f>'гр9 МО3'!M39</f>
        <v>0</v>
      </c>
      <c r="Y95" s="328" t="str">
        <f>IF(X95=1,"час",IF(X95=0," ",IF(X95&gt;4,"часов","часа")))</f>
        <v xml:space="preserve"> </v>
      </c>
      <c r="Z95" s="327">
        <f>'гр9 МО3'!N39</f>
        <v>0</v>
      </c>
      <c r="AA95" s="328" t="str">
        <f>IF(Z95=1,"час",IF(Z95=0," ",IF(Z95&gt;4,"часов","часа")))</f>
        <v xml:space="preserve"> </v>
      </c>
      <c r="AB95" s="327">
        <f>'гр9 МО3'!O39</f>
        <v>0</v>
      </c>
      <c r="AC95" s="328" t="str">
        <f t="shared" ref="AC95" si="170">IF(AB95=1,"час",IF(AB95=0," ",IF(AB95&gt;4,"часов","часа")))</f>
        <v xml:space="preserve"> </v>
      </c>
      <c r="AD95" s="327">
        <f>'гр9 МО3'!P39</f>
        <v>0</v>
      </c>
      <c r="AE95" s="328" t="str">
        <f t="shared" ref="AE95" si="171">IF(AD95=1,"час",IF(AD95=0," ",IF(AD95&gt;4,"часов","часа")))</f>
        <v xml:space="preserve"> </v>
      </c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  <c r="BI95" s="85"/>
      <c r="BJ95" s="85"/>
      <c r="BK95" s="85"/>
      <c r="BL95" s="85"/>
    </row>
    <row r="96" spans="1:64" ht="24" customHeight="1" x14ac:dyDescent="0.25">
      <c r="A96" s="128">
        <v>27</v>
      </c>
      <c r="B96" s="298" t="str">
        <f>IF('МО3 общие данные '!E16=1,AI96,AJ96)</f>
        <v>-</v>
      </c>
      <c r="C96" s="299"/>
      <c r="D96" s="298" t="str">
        <f>IF('МО3 общие данные '!E17=1,AK96,AL96)</f>
        <v>-</v>
      </c>
      <c r="E96" s="299"/>
      <c r="F96" s="298" t="str">
        <f>IF('МО3 общие данные '!E18=1,AM96,AN96)</f>
        <v>-</v>
      </c>
      <c r="G96" s="299"/>
      <c r="H96" s="298" t="str">
        <f>IF('МО3 общие данные '!E19=1,AO96,AP96)</f>
        <v>-</v>
      </c>
      <c r="I96" s="299"/>
      <c r="J96" s="298" t="str">
        <f>IF('МО3 общие данные '!E20=1,AQ96,AR96)</f>
        <v>-</v>
      </c>
      <c r="K96" s="299"/>
      <c r="L96" s="298" t="str">
        <f>IF('МО3 общие данные '!E21=1,AS96,AT96)</f>
        <v>-</v>
      </c>
      <c r="M96" s="299"/>
      <c r="N96" s="298" t="str">
        <f>IF('МО3 общие данные '!E22=1,AU96,AV96)</f>
        <v>-</v>
      </c>
      <c r="O96" s="299"/>
      <c r="P96" s="298" t="str">
        <f>IF('МО3 общие данные '!E23=1,AW96,AX96)</f>
        <v>-</v>
      </c>
      <c r="Q96" s="299"/>
      <c r="R96" s="298" t="str">
        <f>IF('МО3 общие данные '!E24=1,AY96,AZ96)</f>
        <v>-</v>
      </c>
      <c r="S96" s="299"/>
      <c r="T96" s="298" t="str">
        <f>IF('МО3 общие данные '!E25=1,BA96,BB96)</f>
        <v>-</v>
      </c>
      <c r="U96" s="299"/>
      <c r="V96" s="298" t="str">
        <f>IF('МО3 общие данные '!E26=1,BC96,BD96)</f>
        <v>-</v>
      </c>
      <c r="W96" s="299"/>
      <c r="X96" s="298" t="str">
        <f>IF('МО3 общие данные '!E27=1,BE96,BF96)</f>
        <v>-</v>
      </c>
      <c r="Y96" s="299"/>
      <c r="Z96" s="298" t="str">
        <f>IF('МО3 общие данные '!E28=1,BG96,BH96)</f>
        <v>-</v>
      </c>
      <c r="AA96" s="299"/>
      <c r="AB96" s="298" t="str">
        <f>IF('МО3 общие данные '!E29=1,BI96,BJ96)</f>
        <v>-</v>
      </c>
      <c r="AC96" s="299"/>
      <c r="AD96" s="298" t="str">
        <f>IF('МО3 общие данные '!E30=1,BK96,BL96)</f>
        <v>-</v>
      </c>
      <c r="AE96" s="299"/>
      <c r="AI96" s="85" t="str">
        <f>(INDEX('МО3 общие данные '!C42:C60,MATCH(B95,'МО3 общие данные '!B42:B60,0)))</f>
        <v>-</v>
      </c>
      <c r="AJ96" s="85" t="str">
        <f>(INDEX('МО3 общие данные '!D42:D60,MATCH(B95,'МО3 общие данные '!B42:B60,0)))</f>
        <v>-</v>
      </c>
      <c r="AK96" s="85" t="str">
        <f>(INDEX('МО3 общие данные '!C42:C60,MATCH(D95,'МО3 общие данные '!B42:B60,0)))</f>
        <v>-</v>
      </c>
      <c r="AL96" s="85" t="str">
        <f>(INDEX('МО3 общие данные '!D42:D60,MATCH(D95,'МО3 общие данные '!B42:B60,0)))</f>
        <v>-</v>
      </c>
      <c r="AM96" s="85" t="str">
        <f>(INDEX('МО3 общие данные '!C42:C60,MATCH(F95,'МО3 общие данные '!B42:B60,0)))</f>
        <v>-</v>
      </c>
      <c r="AN96" s="85" t="str">
        <f>(INDEX('МО3 общие данные '!D42:D60,MATCH(F95,'МО3 общие данные '!B42:B60,0)))</f>
        <v>-</v>
      </c>
      <c r="AO96" s="85" t="str">
        <f>(INDEX('МО3 общие данные '!C42:C60,MATCH(H95,'МО3 общие данные '!B42:B60,0)))</f>
        <v>-</v>
      </c>
      <c r="AP96" s="85" t="str">
        <f>(INDEX('МО3 общие данные '!D42:D60,MATCH(H95,'МО3 общие данные '!B42:B60,0)))</f>
        <v>-</v>
      </c>
      <c r="AQ96" s="85" t="str">
        <f>(INDEX('МО3 общие данные '!C42:C60,MATCH(J95,'МО3 общие данные '!B42:B60,0)))</f>
        <v>-</v>
      </c>
      <c r="AR96" s="85" t="str">
        <f>(INDEX('МО3 общие данные '!D42:D60,MATCH(J95,'МО3 общие данные '!B42:B60,0)))</f>
        <v>-</v>
      </c>
      <c r="AS96" s="85" t="str">
        <f>(INDEX('МО3 общие данные '!C42:C60,MATCH(L95,'МО3 общие данные '!B42:B60,0)))</f>
        <v>-</v>
      </c>
      <c r="AT96" s="85" t="str">
        <f>(INDEX('МО3 общие данные '!D42:D60,MATCH(L95,'МО3 общие данные '!B42:B60,0)))</f>
        <v>-</v>
      </c>
      <c r="AU96" s="85" t="str">
        <f>(INDEX('МО3 общие данные '!C42:C60,MATCH(N95,'МО3 общие данные '!B42:B60,0)))</f>
        <v>-</v>
      </c>
      <c r="AV96" s="85" t="str">
        <f>(INDEX('МО3 общие данные '!D42:D60,MATCH(N95,'МО3 общие данные '!B42:B60,0)))</f>
        <v>-</v>
      </c>
      <c r="AW96" s="85" t="str">
        <f>(INDEX('МО3 общие данные '!C42:C60,MATCH(P95,'МО3 общие данные '!B42:B60,0)))</f>
        <v>-</v>
      </c>
      <c r="AX96" s="85" t="str">
        <f>(INDEX('МО3 общие данные '!D42:D60,MATCH(P95,'МО3 общие данные '!B42:B60,0)))</f>
        <v>-</v>
      </c>
      <c r="AY96" s="85" t="str">
        <f>(INDEX('МО3 общие данные '!C42:C60,MATCH(R95,'МО3 общие данные '!B42:B60,0)))</f>
        <v>-</v>
      </c>
      <c r="AZ96" s="85" t="str">
        <f>(INDEX('МО3 общие данные '!D42:D60,MATCH(R95,'МО3 общие данные '!B42:B60,0)))</f>
        <v>-</v>
      </c>
      <c r="BA96" s="85" t="str">
        <f>(INDEX('МО3 общие данные '!C42:C60,MATCH(T95,'МО3 общие данные '!B42:B60,0)))</f>
        <v>-</v>
      </c>
      <c r="BB96" s="85" t="str">
        <f>(INDEX('МО3 общие данные '!D42:D60,MATCH(T95,'МО3 общие данные '!B42:B60,0)))</f>
        <v>-</v>
      </c>
      <c r="BC96" s="85" t="str">
        <f>(INDEX('МО3 общие данные '!C42:C60,MATCH(V95,'МО3 общие данные '!B42:B60,0)))</f>
        <v>-</v>
      </c>
      <c r="BD96" s="85" t="str">
        <f>(INDEX('МО3 общие данные '!D42:D60,MATCH(V95,'МО3 общие данные '!B42:B60,0)))</f>
        <v>-</v>
      </c>
      <c r="BE96" s="85" t="str">
        <f>(INDEX('МО3 общие данные '!C42:C60,MATCH(X95,'МО3 общие данные '!B42:B60,0)))</f>
        <v>-</v>
      </c>
      <c r="BF96" s="85" t="str">
        <f>(INDEX('МО3 общие данные '!D42:D60,MATCH(X95,'МО3 общие данные '!B42:B60,0)))</f>
        <v>-</v>
      </c>
      <c r="BG96" s="85" t="str">
        <f>(INDEX('МО3 общие данные '!C42:C60,MATCH(Z95,'МО3 общие данные '!B42:B60,0)))</f>
        <v>-</v>
      </c>
      <c r="BH96" s="85" t="str">
        <f>(INDEX('МО3 общие данные '!D42:D60,MATCH(Z95,'МО3 общие данные '!B42:B60,0)))</f>
        <v>-</v>
      </c>
      <c r="BI96" s="85" t="str">
        <f>(INDEX('МО3 общие данные '!C42:C60,MATCH(AB95,'МО3 общие данные '!B42:B60,0)))</f>
        <v>-</v>
      </c>
      <c r="BJ96" s="85" t="str">
        <f>(INDEX('МО3 общие данные '!D42:D60,MATCH(AB95,'МО3 общие данные '!B42:B60,0)))</f>
        <v>-</v>
      </c>
      <c r="BK96" s="85" t="str">
        <f>(INDEX('МО3 общие данные '!C42:C60,MATCH(AD95,'МО3 общие данные '!B42:B60,0)))</f>
        <v>-</v>
      </c>
      <c r="BL96" s="85" t="str">
        <f>(INDEX('МО3 общие данные '!D42:D60,MATCH(AD95,'МО3 общие данные '!B42:B60,0)))</f>
        <v>-</v>
      </c>
    </row>
    <row r="97" spans="1:64" x14ac:dyDescent="0.25">
      <c r="A97" s="129"/>
      <c r="B97" s="329" t="str">
        <f>IF(B95&gt;0,"Д",IF(B95=0," "))</f>
        <v xml:space="preserve"> </v>
      </c>
      <c r="C97" s="330"/>
      <c r="D97" s="329" t="str">
        <f t="shared" ref="D97:Z97" si="172">IF(D95&gt;0,"Д",IF(D95=0," "))</f>
        <v xml:space="preserve"> </v>
      </c>
      <c r="E97" s="330"/>
      <c r="F97" s="329" t="str">
        <f t="shared" si="172"/>
        <v xml:space="preserve"> </v>
      </c>
      <c r="G97" s="330"/>
      <c r="H97" s="329" t="str">
        <f t="shared" si="172"/>
        <v xml:space="preserve"> </v>
      </c>
      <c r="I97" s="330"/>
      <c r="J97" s="329" t="str">
        <f t="shared" si="172"/>
        <v xml:space="preserve"> </v>
      </c>
      <c r="K97" s="330"/>
      <c r="L97" s="329" t="str">
        <f t="shared" si="172"/>
        <v xml:space="preserve"> </v>
      </c>
      <c r="M97" s="330"/>
      <c r="N97" s="329" t="str">
        <f t="shared" si="172"/>
        <v xml:space="preserve"> </v>
      </c>
      <c r="O97" s="330"/>
      <c r="P97" s="329" t="str">
        <f t="shared" si="172"/>
        <v xml:space="preserve"> </v>
      </c>
      <c r="Q97" s="330"/>
      <c r="R97" s="329" t="str">
        <f t="shared" si="172"/>
        <v xml:space="preserve"> </v>
      </c>
      <c r="S97" s="330"/>
      <c r="T97" s="329" t="str">
        <f t="shared" si="172"/>
        <v xml:space="preserve"> </v>
      </c>
      <c r="U97" s="330"/>
      <c r="V97" s="329" t="str">
        <f t="shared" si="172"/>
        <v xml:space="preserve"> </v>
      </c>
      <c r="W97" s="330"/>
      <c r="X97" s="329" t="str">
        <f t="shared" si="172"/>
        <v xml:space="preserve"> </v>
      </c>
      <c r="Y97" s="330"/>
      <c r="Z97" s="329" t="str">
        <f t="shared" si="172"/>
        <v xml:space="preserve"> </v>
      </c>
      <c r="AA97" s="330"/>
      <c r="AB97" s="329" t="str">
        <f t="shared" ref="AB97" si="173">IF(AB95&gt;0,"Д",IF(AB95=0," "))</f>
        <v xml:space="preserve"> </v>
      </c>
      <c r="AC97" s="330"/>
      <c r="AD97" s="329" t="str">
        <f t="shared" ref="AD97" si="174">IF(AD95&gt;0,"Д",IF(AD95=0," "))</f>
        <v xml:space="preserve"> </v>
      </c>
      <c r="AE97" s="330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  <c r="BC97" s="85"/>
      <c r="BD97" s="85"/>
      <c r="BE97" s="85"/>
      <c r="BF97" s="85"/>
      <c r="BG97" s="85"/>
      <c r="BH97" s="85"/>
      <c r="BI97" s="85"/>
      <c r="BJ97" s="85"/>
      <c r="BK97" s="85"/>
      <c r="BL97" s="85"/>
    </row>
    <row r="98" spans="1:64" x14ac:dyDescent="0.25">
      <c r="A98" s="128"/>
      <c r="B98" s="327">
        <f>'гр9 МО3'!B40</f>
        <v>0</v>
      </c>
      <c r="C98" s="328" t="str">
        <f>IF(B98=1,"час",IF(B98=0," ",IF(B98&gt;4,"часов","часа")))</f>
        <v xml:space="preserve"> </v>
      </c>
      <c r="D98" s="327">
        <f>'гр9 МО3'!C40</f>
        <v>0</v>
      </c>
      <c r="E98" s="328" t="str">
        <f>IF(D98=1,"час",IF(D98=0," ",IF(D98&gt;4,"часов","часа")))</f>
        <v xml:space="preserve"> </v>
      </c>
      <c r="F98" s="327">
        <f>'гр9 МО3'!D40</f>
        <v>0</v>
      </c>
      <c r="G98" s="328" t="str">
        <f>IF(F98=1,"час",IF(F98=0," ",IF(F98&gt;4,"часов","часа")))</f>
        <v xml:space="preserve"> </v>
      </c>
      <c r="H98" s="327">
        <f>'гр9 МО3'!E40</f>
        <v>0</v>
      </c>
      <c r="I98" s="328" t="str">
        <f>IF(H98=1,"час",IF(H98=0," ",IF(H98&gt;4,"часов","часа")))</f>
        <v xml:space="preserve"> </v>
      </c>
      <c r="J98" s="327">
        <f>'гр9 МО3'!F40</f>
        <v>0</v>
      </c>
      <c r="K98" s="328" t="str">
        <f>IF(J98=1,"час",IF(J98=0," ",IF(J98&gt;4,"часов","часа")))</f>
        <v xml:space="preserve"> </v>
      </c>
      <c r="L98" s="327">
        <f>'гр9 МО3'!G40</f>
        <v>0</v>
      </c>
      <c r="M98" s="328" t="str">
        <f>IF(L98=1,"час",IF(L98=0," ",IF(L98&gt;4,"часов","часа")))</f>
        <v xml:space="preserve"> </v>
      </c>
      <c r="N98" s="327">
        <f>'гр9 МО3'!H40</f>
        <v>0</v>
      </c>
      <c r="O98" s="328" t="str">
        <f>IF(N98=1,"час",IF(N98=0," ",IF(N98&gt;4,"часов","часа")))</f>
        <v xml:space="preserve"> </v>
      </c>
      <c r="P98" s="327">
        <f>'гр9 МО3'!I40</f>
        <v>0</v>
      </c>
      <c r="Q98" s="328" t="str">
        <f>IF(P98=1,"час",IF(P98=0," ",IF(P98&gt;4,"часов","часа")))</f>
        <v xml:space="preserve"> </v>
      </c>
      <c r="R98" s="327">
        <f>'гр9 МО3'!J40</f>
        <v>0</v>
      </c>
      <c r="S98" s="328" t="str">
        <f>IF(R98=1,"час",IF(R98=0," ",IF(R98&gt;4,"часов","часа")))</f>
        <v xml:space="preserve"> </v>
      </c>
      <c r="T98" s="327">
        <f>'гр9 МО3'!K40</f>
        <v>0</v>
      </c>
      <c r="U98" s="328" t="str">
        <f>IF(T98=1,"час",IF(T98=0," ",IF(T98&gt;4,"часов","часа")))</f>
        <v xml:space="preserve"> </v>
      </c>
      <c r="V98" s="327">
        <f>'гр9 МО3'!L40</f>
        <v>0</v>
      </c>
      <c r="W98" s="328" t="str">
        <f>IF(V98=1,"час",IF(V98=0," ",IF(V98&gt;4,"часов","часа")))</f>
        <v xml:space="preserve"> </v>
      </c>
      <c r="X98" s="327">
        <f>'гр9 МО3'!M40</f>
        <v>0</v>
      </c>
      <c r="Y98" s="328" t="str">
        <f>IF(X98=1,"час",IF(X98=0," ",IF(X98&gt;4,"часов","часа")))</f>
        <v xml:space="preserve"> </v>
      </c>
      <c r="Z98" s="327">
        <f>'гр9 МО3'!N40</f>
        <v>0</v>
      </c>
      <c r="AA98" s="328" t="str">
        <f>IF(Z98=1,"час",IF(Z98=0," ",IF(Z98&gt;4,"часов","часа")))</f>
        <v xml:space="preserve"> </v>
      </c>
      <c r="AB98" s="327">
        <f>'гр9 МО3'!O40</f>
        <v>0</v>
      </c>
      <c r="AC98" s="328" t="str">
        <f t="shared" ref="AC98" si="175">IF(AB98=1,"час",IF(AB98=0," ",IF(AB98&gt;4,"часов","часа")))</f>
        <v xml:space="preserve"> </v>
      </c>
      <c r="AD98" s="327">
        <f>'гр9 МО3'!P40</f>
        <v>0</v>
      </c>
      <c r="AE98" s="328" t="str">
        <f t="shared" ref="AE98" si="176">IF(AD98=1,"час",IF(AD98=0," ",IF(AD98&gt;4,"часов","часа")))</f>
        <v xml:space="preserve"> </v>
      </c>
      <c r="AI98" s="85"/>
      <c r="AJ98" s="85"/>
      <c r="AK98" s="85"/>
      <c r="AL98" s="85"/>
      <c r="AM98" s="85"/>
      <c r="AN98" s="85"/>
      <c r="AO98" s="85"/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5"/>
      <c r="BB98" s="85"/>
      <c r="BC98" s="85"/>
      <c r="BD98" s="85"/>
      <c r="BE98" s="85"/>
      <c r="BF98" s="85"/>
      <c r="BG98" s="85"/>
      <c r="BH98" s="85"/>
      <c r="BI98" s="85"/>
      <c r="BJ98" s="85"/>
      <c r="BK98" s="85"/>
      <c r="BL98" s="85"/>
    </row>
    <row r="99" spans="1:64" ht="24" customHeight="1" x14ac:dyDescent="0.25">
      <c r="A99" s="128">
        <v>28</v>
      </c>
      <c r="B99" s="298" t="str">
        <f>IF('МО3 общие данные '!E16=1,AI99,AJ99)</f>
        <v>-</v>
      </c>
      <c r="C99" s="299"/>
      <c r="D99" s="298" t="str">
        <f>IF('МО3 общие данные '!E17=1,AK99,AL99)</f>
        <v>-</v>
      </c>
      <c r="E99" s="299"/>
      <c r="F99" s="298" t="str">
        <f>IF('МО3 общие данные '!E18=1,AM99,AN99)</f>
        <v>-</v>
      </c>
      <c r="G99" s="299"/>
      <c r="H99" s="298" t="str">
        <f>IF('МО3 общие данные '!E19=1,AO99,AP99)</f>
        <v>-</v>
      </c>
      <c r="I99" s="299"/>
      <c r="J99" s="298" t="str">
        <f>IF('МО3 общие данные '!E20=1,AQ99,AR99)</f>
        <v>-</v>
      </c>
      <c r="K99" s="299"/>
      <c r="L99" s="298" t="str">
        <f>IF('МО3 общие данные '!E21=1,AS99,AT99)</f>
        <v>-</v>
      </c>
      <c r="M99" s="299"/>
      <c r="N99" s="298" t="str">
        <f>IF('МО3 общие данные '!E22=1,AU99,AV99)</f>
        <v>-</v>
      </c>
      <c r="O99" s="299"/>
      <c r="P99" s="298" t="str">
        <f>IF('МО3 общие данные '!E23=1,AW99,AX99)</f>
        <v>-</v>
      </c>
      <c r="Q99" s="299"/>
      <c r="R99" s="298" t="str">
        <f>IF('МО3 общие данные '!E24=1,AY99,AZ99)</f>
        <v>-</v>
      </c>
      <c r="S99" s="299"/>
      <c r="T99" s="298" t="str">
        <f>IF('МО3 общие данные '!E25=1,BA99,BB99)</f>
        <v>-</v>
      </c>
      <c r="U99" s="299"/>
      <c r="V99" s="298" t="str">
        <f>IF('МО3 общие данные '!E26=1,BC99,BD99)</f>
        <v>-</v>
      </c>
      <c r="W99" s="299"/>
      <c r="X99" s="298" t="str">
        <f>IF('МО3 общие данные '!E27=1,BE99,BF99)</f>
        <v>-</v>
      </c>
      <c r="Y99" s="299"/>
      <c r="Z99" s="298" t="str">
        <f>IF('МО3 общие данные '!E28=1,BG99,BH99)</f>
        <v>-</v>
      </c>
      <c r="AA99" s="299"/>
      <c r="AB99" s="298" t="str">
        <f>IF('МО3 общие данные '!E29=1,BI99,BJ99)</f>
        <v>-</v>
      </c>
      <c r="AC99" s="299"/>
      <c r="AD99" s="298" t="str">
        <f>IF('МО3 общие данные '!E30=1,BK99,BL99)</f>
        <v>-</v>
      </c>
      <c r="AE99" s="299"/>
      <c r="AI99" s="85" t="str">
        <f>(INDEX('МО3 общие данные '!C42:C60,MATCH(B98,'МО3 общие данные '!B42:B60,0)))</f>
        <v>-</v>
      </c>
      <c r="AJ99" s="85" t="str">
        <f>(INDEX('МО3 общие данные '!D42:D60,MATCH(B98,'МО3 общие данные '!B42:B60,0)))</f>
        <v>-</v>
      </c>
      <c r="AK99" s="85" t="str">
        <f>(INDEX('МО3 общие данные '!C42:C60,MATCH(D98,'МО3 общие данные '!B42:B60,0)))</f>
        <v>-</v>
      </c>
      <c r="AL99" s="85" t="str">
        <f>(INDEX('МО3 общие данные '!D42:D60,MATCH(D98,'МО3 общие данные '!B42:B60,0)))</f>
        <v>-</v>
      </c>
      <c r="AM99" s="85" t="str">
        <f>(INDEX('МО3 общие данные '!C42:C60,MATCH(F98,'МО3 общие данные '!B42:B60,0)))</f>
        <v>-</v>
      </c>
      <c r="AN99" s="85" t="str">
        <f>(INDEX('МО3 общие данные '!D42:D60,MATCH(F98,'МО3 общие данные '!B42:B60,0)))</f>
        <v>-</v>
      </c>
      <c r="AO99" s="85" t="str">
        <f>(INDEX('МО3 общие данные '!C42:C60,MATCH(H98,'МО3 общие данные '!B42:B60,0)))</f>
        <v>-</v>
      </c>
      <c r="AP99" s="85" t="str">
        <f>(INDEX('МО3 общие данные '!D42:D60,MATCH(H98,'МО3 общие данные '!B42:B60,0)))</f>
        <v>-</v>
      </c>
      <c r="AQ99" s="85" t="str">
        <f>(INDEX('МО3 общие данные '!C42:C60,MATCH(J98,'МО3 общие данные '!B42:B60,0)))</f>
        <v>-</v>
      </c>
      <c r="AR99" s="85" t="str">
        <f>(INDEX('МО3 общие данные '!D42:D60,MATCH(J98,'МО3 общие данные '!B42:B60,0)))</f>
        <v>-</v>
      </c>
      <c r="AS99" s="85" t="str">
        <f>(INDEX('МО3 общие данные '!C42:C60,MATCH(L98,'МО3 общие данные '!B42:B60,0)))</f>
        <v>-</v>
      </c>
      <c r="AT99" s="85" t="str">
        <f>(INDEX('МО3 общие данные '!D42:D60,MATCH(L98,'МО3 общие данные '!B42:B60,0)))</f>
        <v>-</v>
      </c>
      <c r="AU99" s="85" t="str">
        <f>(INDEX('МО3 общие данные '!C42:C60,MATCH(N98,'МО3 общие данные '!B42:B60,0)))</f>
        <v>-</v>
      </c>
      <c r="AV99" s="85" t="str">
        <f>(INDEX('МО3 общие данные '!D42:D60,MATCH(N98,'МО3 общие данные '!B42:B60,0)))</f>
        <v>-</v>
      </c>
      <c r="AW99" s="85" t="str">
        <f>(INDEX('МО3 общие данные '!C42:C60,MATCH(P98,'МО3 общие данные '!B42:B60,0)))</f>
        <v>-</v>
      </c>
      <c r="AX99" s="85" t="str">
        <f>(INDEX('МО3 общие данные '!D42:D60,MATCH(P98,'МО3 общие данные '!B42:B60,0)))</f>
        <v>-</v>
      </c>
      <c r="AY99" s="85" t="str">
        <f>(INDEX('МО3 общие данные '!C42:C60,MATCH(R98,'МО3 общие данные '!B42:B60,0)))</f>
        <v>-</v>
      </c>
      <c r="AZ99" s="85" t="str">
        <f>(INDEX('МО3 общие данные '!D42:D60,MATCH(R98,'МО3 общие данные '!B42:B60,0)))</f>
        <v>-</v>
      </c>
      <c r="BA99" s="85" t="str">
        <f>(INDEX('МО3 общие данные '!C42:C60,MATCH(T98,'МО3 общие данные '!B42:B60,0)))</f>
        <v>-</v>
      </c>
      <c r="BB99" s="85" t="str">
        <f>(INDEX('МО3 общие данные '!D42:D60,MATCH(T98,'МО3 общие данные '!B42:B60,0)))</f>
        <v>-</v>
      </c>
      <c r="BC99" s="85" t="str">
        <f>(INDEX('МО3 общие данные '!C42:C60,MATCH(V98,'МО3 общие данные '!B42:B60,0)))</f>
        <v>-</v>
      </c>
      <c r="BD99" s="85" t="str">
        <f>(INDEX('МО3 общие данные '!D42:D60,MATCH(V98,'МО3 общие данные '!B42:B60,0)))</f>
        <v>-</v>
      </c>
      <c r="BE99" s="85" t="str">
        <f>(INDEX('МО3 общие данные '!C42:C60,MATCH(X98,'МО3 общие данные '!B42:B60,0)))</f>
        <v>-</v>
      </c>
      <c r="BF99" s="85" t="str">
        <f>(INDEX('МО3 общие данные '!D42:D60,MATCH(X98,'МО3 общие данные '!B42:B60,0)))</f>
        <v>-</v>
      </c>
      <c r="BG99" s="85" t="str">
        <f>(INDEX('МО3 общие данные '!C42:C60,MATCH(Z98,'МО3 общие данные '!B42:B60,0)))</f>
        <v>-</v>
      </c>
      <c r="BH99" s="85" t="str">
        <f>(INDEX('МО3 общие данные '!D42:D60,MATCH(Z98,'МО3 общие данные '!B42:B60,0)))</f>
        <v>-</v>
      </c>
      <c r="BI99" s="85" t="str">
        <f>(INDEX('МО3 общие данные '!C42:C60,MATCH(AB98,'МО3 общие данные '!B42:B60,0)))</f>
        <v>-</v>
      </c>
      <c r="BJ99" s="85" t="str">
        <f>(INDEX('МО3 общие данные '!D42:D60,MATCH(AB98,'МО3 общие данные '!B42:B60,0)))</f>
        <v>-</v>
      </c>
      <c r="BK99" s="85" t="str">
        <f>(INDEX('МО3 общие данные '!C42:C60,MATCH(AD98,'МО3 общие данные '!B42:B60,0)))</f>
        <v>-</v>
      </c>
      <c r="BL99" s="85" t="str">
        <f>(INDEX('МО3 общие данные '!D42:D60,MATCH(AD98,'МО3 общие данные '!B42:B60,0)))</f>
        <v>-</v>
      </c>
    </row>
    <row r="100" spans="1:64" x14ac:dyDescent="0.25">
      <c r="A100" s="129"/>
      <c r="B100" s="329" t="str">
        <f>IF(B98&gt;0,"Д",IF(B98=0," "))</f>
        <v xml:space="preserve"> </v>
      </c>
      <c r="C100" s="330"/>
      <c r="D100" s="329" t="str">
        <f t="shared" ref="D100:Z100" si="177">IF(D98&gt;0,"Д",IF(D98=0," "))</f>
        <v xml:space="preserve"> </v>
      </c>
      <c r="E100" s="330"/>
      <c r="F100" s="329" t="str">
        <f t="shared" si="177"/>
        <v xml:space="preserve"> </v>
      </c>
      <c r="G100" s="330"/>
      <c r="H100" s="329" t="str">
        <f t="shared" si="177"/>
        <v xml:space="preserve"> </v>
      </c>
      <c r="I100" s="330"/>
      <c r="J100" s="329" t="str">
        <f t="shared" si="177"/>
        <v xml:space="preserve"> </v>
      </c>
      <c r="K100" s="330"/>
      <c r="L100" s="329" t="str">
        <f t="shared" si="177"/>
        <v xml:space="preserve"> </v>
      </c>
      <c r="M100" s="330"/>
      <c r="N100" s="329" t="str">
        <f t="shared" si="177"/>
        <v xml:space="preserve"> </v>
      </c>
      <c r="O100" s="330"/>
      <c r="P100" s="329" t="str">
        <f t="shared" si="177"/>
        <v xml:space="preserve"> </v>
      </c>
      <c r="Q100" s="330"/>
      <c r="R100" s="329" t="str">
        <f t="shared" si="177"/>
        <v xml:space="preserve"> </v>
      </c>
      <c r="S100" s="330"/>
      <c r="T100" s="329" t="str">
        <f t="shared" si="177"/>
        <v xml:space="preserve"> </v>
      </c>
      <c r="U100" s="330"/>
      <c r="V100" s="329" t="str">
        <f t="shared" si="177"/>
        <v xml:space="preserve"> </v>
      </c>
      <c r="W100" s="330"/>
      <c r="X100" s="329" t="str">
        <f t="shared" si="177"/>
        <v xml:space="preserve"> </v>
      </c>
      <c r="Y100" s="330"/>
      <c r="Z100" s="329" t="str">
        <f t="shared" si="177"/>
        <v xml:space="preserve"> </v>
      </c>
      <c r="AA100" s="330"/>
      <c r="AB100" s="329" t="str">
        <f t="shared" ref="AB100" si="178">IF(AB98&gt;0,"Д",IF(AB98=0," "))</f>
        <v xml:space="preserve"> </v>
      </c>
      <c r="AC100" s="330"/>
      <c r="AD100" s="329" t="str">
        <f t="shared" ref="AD100" si="179">IF(AD98&gt;0,"Д",IF(AD98=0," "))</f>
        <v xml:space="preserve"> </v>
      </c>
      <c r="AE100" s="330"/>
      <c r="AI100" s="85"/>
      <c r="AJ100" s="85"/>
      <c r="AK100" s="85"/>
      <c r="AL100" s="85"/>
      <c r="AM100" s="85"/>
      <c r="AN100" s="85"/>
      <c r="AO100" s="85"/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5"/>
      <c r="BB100" s="85"/>
      <c r="BC100" s="85"/>
      <c r="BD100" s="85"/>
      <c r="BE100" s="85"/>
      <c r="BF100" s="85"/>
      <c r="BG100" s="85"/>
      <c r="BH100" s="85"/>
      <c r="BI100" s="85"/>
      <c r="BJ100" s="85"/>
      <c r="BK100" s="85"/>
      <c r="BL100" s="85"/>
    </row>
    <row r="101" spans="1:64" s="180" customFormat="1" x14ac:dyDescent="0.25">
      <c r="A101" s="179"/>
      <c r="B101" s="389">
        <f>'гр9 МО3'!B41</f>
        <v>0</v>
      </c>
      <c r="C101" s="390" t="str">
        <f>IF(B101=1,"час",IF(B101=0," ",IF(B101&gt;4,"часов","часа")))</f>
        <v xml:space="preserve"> </v>
      </c>
      <c r="D101" s="389">
        <f>'гр9 МО3'!C41</f>
        <v>0</v>
      </c>
      <c r="E101" s="390" t="str">
        <f>IF(D101=1,"час",IF(D101=0," ",IF(D101&gt;4,"часов","часа")))</f>
        <v xml:space="preserve"> </v>
      </c>
      <c r="F101" s="389">
        <f>'гр9 МО3'!D41</f>
        <v>0</v>
      </c>
      <c r="G101" s="390" t="str">
        <f>IF(F101=1,"час",IF(F101=0," ",IF(F101&gt;4,"часов","часа")))</f>
        <v xml:space="preserve"> </v>
      </c>
      <c r="H101" s="389">
        <f>'гр9 МО3'!E41</f>
        <v>0</v>
      </c>
      <c r="I101" s="390" t="str">
        <f>IF(H101=1,"час",IF(H101=0," ",IF(H101&gt;4,"часов","часа")))</f>
        <v xml:space="preserve"> </v>
      </c>
      <c r="J101" s="389">
        <f>'гр9 МО3'!F41</f>
        <v>0</v>
      </c>
      <c r="K101" s="390" t="str">
        <f>IF(J101=1,"час",IF(J101=0," ",IF(J101&gt;4,"часов","часа")))</f>
        <v xml:space="preserve"> </v>
      </c>
      <c r="L101" s="389">
        <f>'гр9 МО3'!G41</f>
        <v>0</v>
      </c>
      <c r="M101" s="390" t="str">
        <f>IF(L101=1,"час",IF(L101=0," ",IF(L101&gt;4,"часов","часа")))</f>
        <v xml:space="preserve"> </v>
      </c>
      <c r="N101" s="389">
        <f>'гр9 МО3'!H41</f>
        <v>0</v>
      </c>
      <c r="O101" s="390" t="str">
        <f>IF(N101=1,"час",IF(N101=0," ",IF(N101&gt;4,"часов","часа")))</f>
        <v xml:space="preserve"> </v>
      </c>
      <c r="P101" s="389">
        <f>'гр9 МО3'!I41</f>
        <v>0</v>
      </c>
      <c r="Q101" s="390" t="str">
        <f>IF(P101=1,"час",IF(P101=0," ",IF(P101&gt;4,"часов","часа")))</f>
        <v xml:space="preserve"> </v>
      </c>
      <c r="R101" s="389">
        <f>'гр9 МО3'!J41</f>
        <v>0</v>
      </c>
      <c r="S101" s="390" t="str">
        <f>IF(R101=1,"час",IF(R101=0," ",IF(R101&gt;4,"часов","часа")))</f>
        <v xml:space="preserve"> </v>
      </c>
      <c r="T101" s="389">
        <f>'гр9 МО3'!K41</f>
        <v>0</v>
      </c>
      <c r="U101" s="390" t="str">
        <f>IF(T101=1,"час",IF(T101=0," ",IF(T101&gt;4,"часов","часа")))</f>
        <v xml:space="preserve"> </v>
      </c>
      <c r="V101" s="389">
        <f>'гр9 МО3'!L41</f>
        <v>0</v>
      </c>
      <c r="W101" s="390" t="str">
        <f>IF(V101=1,"час",IF(V101=0," ",IF(V101&gt;4,"часов","часа")))</f>
        <v xml:space="preserve"> </v>
      </c>
      <c r="X101" s="389">
        <f>'гр9 МО3'!M41</f>
        <v>0</v>
      </c>
      <c r="Y101" s="390" t="str">
        <f>IF(X101=1,"час",IF(X101=0," ",IF(X101&gt;4,"часов","часа")))</f>
        <v xml:space="preserve"> </v>
      </c>
      <c r="Z101" s="389">
        <f>'гр9 МО3'!N41</f>
        <v>0</v>
      </c>
      <c r="AA101" s="390" t="str">
        <f>IF(Z101=1,"час",IF(Z101=0," ",IF(Z101&gt;4,"часов","часа")))</f>
        <v xml:space="preserve"> </v>
      </c>
      <c r="AB101" s="389">
        <f>'гр9 МО3'!O41</f>
        <v>0</v>
      </c>
      <c r="AC101" s="390" t="str">
        <f t="shared" ref="AC101" si="180">IF(AB101=1,"час",IF(AB101=0," ",IF(AB101&gt;4,"часов","часа")))</f>
        <v xml:space="preserve"> </v>
      </c>
      <c r="AD101" s="389">
        <f>'гр9 МО3'!P41</f>
        <v>0</v>
      </c>
      <c r="AE101" s="390" t="str">
        <f t="shared" ref="AE101" si="181">IF(AD101=1,"час",IF(AD101=0," ",IF(AD101&gt;4,"часов","часа")))</f>
        <v xml:space="preserve"> </v>
      </c>
      <c r="AI101" s="63"/>
      <c r="AJ101" s="63"/>
      <c r="AK101" s="63"/>
      <c r="AL101" s="63"/>
      <c r="AM101" s="63"/>
      <c r="AN101" s="63"/>
      <c r="AO101" s="63"/>
      <c r="AP101" s="63"/>
      <c r="AQ101" s="63"/>
      <c r="AR101" s="63"/>
      <c r="AS101" s="63"/>
      <c r="AT101" s="63"/>
      <c r="AU101" s="63"/>
      <c r="AV101" s="63"/>
      <c r="AW101" s="63"/>
      <c r="AX101" s="63"/>
      <c r="AY101" s="63"/>
      <c r="AZ101" s="63"/>
      <c r="BA101" s="63"/>
      <c r="BB101" s="63"/>
      <c r="BC101" s="63"/>
      <c r="BD101" s="63"/>
      <c r="BE101" s="63"/>
      <c r="BF101" s="63"/>
      <c r="BG101" s="63"/>
      <c r="BH101" s="63"/>
      <c r="BI101" s="63"/>
      <c r="BJ101" s="63"/>
      <c r="BK101" s="63"/>
      <c r="BL101" s="63"/>
    </row>
    <row r="102" spans="1:64" s="180" customFormat="1" ht="24" customHeight="1" x14ac:dyDescent="0.25">
      <c r="A102" s="179">
        <v>29</v>
      </c>
      <c r="B102" s="385" t="str">
        <f>IF('МО3 общие данные '!E16=1,AI102,AJ102)</f>
        <v>-</v>
      </c>
      <c r="C102" s="386"/>
      <c r="D102" s="385" t="str">
        <f>IF('МО3 общие данные '!E17=1,AK102,AL102)</f>
        <v>-</v>
      </c>
      <c r="E102" s="386"/>
      <c r="F102" s="385" t="str">
        <f>IF('МО3 общие данные '!E18=1,AM102,AN102)</f>
        <v>-</v>
      </c>
      <c r="G102" s="386"/>
      <c r="H102" s="385" t="str">
        <f>IF('МО3 общие данные '!E19=1,AO102,AP102)</f>
        <v>-</v>
      </c>
      <c r="I102" s="386"/>
      <c r="J102" s="385" t="str">
        <f>IF('МО3 общие данные '!E20=1,AQ102,AR102)</f>
        <v>-</v>
      </c>
      <c r="K102" s="386"/>
      <c r="L102" s="385" t="str">
        <f>IF('МО3 общие данные '!E21=1,AS102,AT102)</f>
        <v>-</v>
      </c>
      <c r="M102" s="386"/>
      <c r="N102" s="385" t="str">
        <f>IF('МО3 общие данные '!E22=1,AU102,AV102)</f>
        <v>-</v>
      </c>
      <c r="O102" s="386"/>
      <c r="P102" s="385" t="str">
        <f>IF('МО3 общие данные '!E23=1,AW102,AX102)</f>
        <v>-</v>
      </c>
      <c r="Q102" s="386"/>
      <c r="R102" s="385" t="str">
        <f>IF('МО3 общие данные '!E24=1,AY102,AZ102)</f>
        <v>-</v>
      </c>
      <c r="S102" s="386"/>
      <c r="T102" s="385" t="str">
        <f>IF('МО3 общие данные '!E25=1,BA102,BB102)</f>
        <v>-</v>
      </c>
      <c r="U102" s="386"/>
      <c r="V102" s="385" t="str">
        <f>IF('МО3 общие данные '!E26=1,BC102,BD102)</f>
        <v>-</v>
      </c>
      <c r="W102" s="386"/>
      <c r="X102" s="385" t="str">
        <f>IF('МО3 общие данные '!E27=1,BE102,BF102)</f>
        <v>-</v>
      </c>
      <c r="Y102" s="386"/>
      <c r="Z102" s="385" t="str">
        <f>IF('МО3 общие данные '!E28=1,BG102,BH102)</f>
        <v>-</v>
      </c>
      <c r="AA102" s="386"/>
      <c r="AB102" s="385" t="str">
        <f>IF('МО3 общие данные '!E29=1,BI102,BJ102)</f>
        <v>-</v>
      </c>
      <c r="AC102" s="386"/>
      <c r="AD102" s="385" t="str">
        <f>IF('МО3 общие данные '!E30=1,BK102,BL102)</f>
        <v>-</v>
      </c>
      <c r="AE102" s="386"/>
      <c r="AI102" s="63" t="str">
        <f>(INDEX('МО3 общие данные '!E42:E60,MATCH(B101,'МО3 общие данные '!B42:B60,0)))</f>
        <v>-</v>
      </c>
      <c r="AJ102" s="63" t="str">
        <f>(INDEX('МО3 общие данные '!E42:E60,MATCH(B101,'МО3 общие данные '!B42:B60,0)))</f>
        <v>-</v>
      </c>
      <c r="AK102" s="63" t="str">
        <f>(INDEX('МО3 общие данные '!E42:E60,MATCH(D101,'МО3 общие данные '!B42:B60,0)))</f>
        <v>-</v>
      </c>
      <c r="AL102" s="63" t="str">
        <f>(INDEX('МО3 общие данные '!E42:E60,MATCH(D101,'МО3 общие данные '!B42:B60,0)))</f>
        <v>-</v>
      </c>
      <c r="AM102" s="63" t="str">
        <f>(INDEX('МО3 общие данные '!E42:E60,MATCH(F101,'МО3 общие данные '!B42:B60,0)))</f>
        <v>-</v>
      </c>
      <c r="AN102" s="63" t="str">
        <f>(INDEX('МО3 общие данные '!E42:E60,MATCH(F101,'МО3 общие данные '!B42:B60,0)))</f>
        <v>-</v>
      </c>
      <c r="AO102" s="63" t="str">
        <f>(INDEX('МО3 общие данные '!E42:E60,MATCH(H101,'МО3 общие данные '!B42:B60,0)))</f>
        <v>-</v>
      </c>
      <c r="AP102" s="63" t="str">
        <f>(INDEX('МО3 общие данные '!E42:E60,MATCH(H101,'МО3 общие данные '!B42:B60,0)))</f>
        <v>-</v>
      </c>
      <c r="AQ102" s="63" t="str">
        <f>(INDEX('МО3 общие данные '!E42:E60,MATCH(J101,'МО3 общие данные '!B42:B60,0)))</f>
        <v>-</v>
      </c>
      <c r="AR102" s="63" t="str">
        <f>(INDEX('МО3 общие данные '!E42:E60,MATCH(J101,'МО3 общие данные '!B42:B60,0)))</f>
        <v>-</v>
      </c>
      <c r="AS102" s="63" t="str">
        <f>(INDEX('МО3 общие данные '!E42:E60,MATCH(L101,'МО3 общие данные '!B42:B60,0)))</f>
        <v>-</v>
      </c>
      <c r="AT102" s="63" t="str">
        <f>(INDEX('МО3 общие данные '!E42:E60,MATCH(L101,'МО3 общие данные '!B42:B60,0)))</f>
        <v>-</v>
      </c>
      <c r="AU102" s="63" t="str">
        <f>(INDEX('МО3 общие данные '!E42:E60,MATCH(N101,'МО3 общие данные '!B42:B60,0)))</f>
        <v>-</v>
      </c>
      <c r="AV102" s="63" t="str">
        <f>(INDEX('МО3 общие данные '!E42:E60,MATCH(N101,'МО3 общие данные '!B42:B60,0)))</f>
        <v>-</v>
      </c>
      <c r="AW102" s="63" t="str">
        <f>(INDEX('МО3 общие данные '!E42:E60,MATCH(P101,'МО3 общие данные '!B42:B60,0)))</f>
        <v>-</v>
      </c>
      <c r="AX102" s="63" t="str">
        <f>(INDEX('МО3 общие данные '!E42:E60,MATCH(P101,'МО3 общие данные '!B42:B60,0)))</f>
        <v>-</v>
      </c>
      <c r="AY102" s="63" t="str">
        <f>(INDEX('МО3 общие данные '!E42:E60,MATCH(R101,'МО3 общие данные '!B42:B60,0)))</f>
        <v>-</v>
      </c>
      <c r="AZ102" s="63" t="str">
        <f>(INDEX('МО3 общие данные '!E42:E60,MATCH(R101,'МО3 общие данные '!B42:B60,0)))</f>
        <v>-</v>
      </c>
      <c r="BA102" s="63" t="str">
        <f>(INDEX('МО3 общие данные '!E42:E60,MATCH(T101,'МО3 общие данные '!B42:B60,0)))</f>
        <v>-</v>
      </c>
      <c r="BB102" s="63" t="str">
        <f>(INDEX('МО3 общие данные '!E42:E60,MATCH(T101,'МО3 общие данные '!B42:B60,0)))</f>
        <v>-</v>
      </c>
      <c r="BC102" s="63" t="str">
        <f>(INDEX('МО3 общие данные '!E42:E60,MATCH(V101,'МО3 общие данные '!B42:B60,0)))</f>
        <v>-</v>
      </c>
      <c r="BD102" s="63" t="str">
        <f>(INDEX('МО3 общие данные '!E42:E60,MATCH(V101,'МО3 общие данные '!B42:B60,0)))</f>
        <v>-</v>
      </c>
      <c r="BE102" s="63" t="str">
        <f>(INDEX('МО3 общие данные '!E42:E60,MATCH(X101,'МО3 общие данные '!B42:B60,0)))</f>
        <v>-</v>
      </c>
      <c r="BF102" s="63" t="str">
        <f>(INDEX('МО3 общие данные '!E42:E60,MATCH(X101,'МО3 общие данные '!B42:B60,0)))</f>
        <v>-</v>
      </c>
      <c r="BG102" s="63" t="str">
        <f>(INDEX('МО3 общие данные '!E42:E60,MATCH(Z101,'МО3 общие данные '!B42:B60,0)))</f>
        <v>-</v>
      </c>
      <c r="BH102" s="63" t="str">
        <f>(INDEX('МО3 общие данные '!E42:E60,MATCH(Z101,'МО3 общие данные '!B42:B60,0)))</f>
        <v>-</v>
      </c>
      <c r="BI102" s="63" t="str">
        <f>(INDEX('МО3 общие данные '!E42:E60,MATCH(AB101,'МО3 общие данные '!B42:B60,0)))</f>
        <v>-</v>
      </c>
      <c r="BJ102" s="63" t="str">
        <f>(INDEX('МО3 общие данные '!H42:H60,MATCH(AB101,'МО3 общие данные '!B42:B60,0)))</f>
        <v>-</v>
      </c>
      <c r="BK102" s="63" t="str">
        <f>(INDEX('МО3 общие данные '!E42:E60,MATCH(AD101,'МО3 общие данные '!B42:B60,0)))</f>
        <v>-</v>
      </c>
      <c r="BL102" s="63" t="str">
        <f>(INDEX('МО3 общие данные '!H42:H60,MATCH(AD101,'МО3 общие данные '!B42:B60,0)))</f>
        <v>-</v>
      </c>
    </row>
    <row r="103" spans="1:64" s="180" customFormat="1" x14ac:dyDescent="0.25">
      <c r="A103" s="181" t="s">
        <v>17</v>
      </c>
      <c r="B103" s="391" t="str">
        <f>IF(B101&gt;0,"Д",IF(B101=0," "))</f>
        <v xml:space="preserve"> </v>
      </c>
      <c r="C103" s="392"/>
      <c r="D103" s="391" t="str">
        <f>IF(D101&gt;0,"Д",IF(D101=0," "))</f>
        <v xml:space="preserve"> </v>
      </c>
      <c r="E103" s="392"/>
      <c r="F103" s="391" t="str">
        <f>IF(F101&gt;0,"Д",IF(F101=0," "))</f>
        <v xml:space="preserve"> </v>
      </c>
      <c r="G103" s="392"/>
      <c r="H103" s="391" t="str">
        <f>IF(H101&gt;0,"Д",IF(H101=0," "))</f>
        <v xml:space="preserve"> </v>
      </c>
      <c r="I103" s="392"/>
      <c r="J103" s="391" t="str">
        <f>IF(J101&gt;0,"Д",IF(J101=0," "))</f>
        <v xml:space="preserve"> </v>
      </c>
      <c r="K103" s="392"/>
      <c r="L103" s="391" t="str">
        <f>IF(L101&gt;0,"Д",IF(L101=0," "))</f>
        <v xml:space="preserve"> </v>
      </c>
      <c r="M103" s="392"/>
      <c r="N103" s="391" t="str">
        <f>IF(N101&gt;0,"Д",IF(N101=0," "))</f>
        <v xml:space="preserve"> </v>
      </c>
      <c r="O103" s="392"/>
      <c r="P103" s="391" t="str">
        <f>IF(P101&gt;0,"Д",IF(P101=0," "))</f>
        <v xml:space="preserve"> </v>
      </c>
      <c r="Q103" s="392"/>
      <c r="R103" s="391" t="str">
        <f>IF(R101&gt;0,"Д",IF(R101=0," "))</f>
        <v xml:space="preserve"> </v>
      </c>
      <c r="S103" s="392"/>
      <c r="T103" s="391" t="str">
        <f>IF(T101&gt;0,"Д",IF(T101=0," "))</f>
        <v xml:space="preserve"> </v>
      </c>
      <c r="U103" s="392"/>
      <c r="V103" s="391" t="str">
        <f>IF(V101&gt;0,"Д",IF(V101=0," "))</f>
        <v xml:space="preserve"> </v>
      </c>
      <c r="W103" s="392"/>
      <c r="X103" s="391" t="str">
        <f>IF(X101&gt;0,"Д",IF(X101=0," "))</f>
        <v xml:space="preserve"> </v>
      </c>
      <c r="Y103" s="392"/>
      <c r="Z103" s="391" t="str">
        <f>IF(Z101&gt;0,"Д",IF(Z101=0," "))</f>
        <v xml:space="preserve"> </v>
      </c>
      <c r="AA103" s="392"/>
      <c r="AB103" s="391" t="str">
        <f t="shared" ref="AB103" si="182">IF(AB101&gt;0,"Д",IF(AB101=0," "))</f>
        <v xml:space="preserve"> </v>
      </c>
      <c r="AC103" s="392"/>
      <c r="AD103" s="391" t="str">
        <f t="shared" ref="AD103" si="183">IF(AD101&gt;0,"Д",IF(AD101=0," "))</f>
        <v xml:space="preserve"> </v>
      </c>
      <c r="AE103" s="392"/>
      <c r="AI103" s="63"/>
      <c r="AJ103" s="63"/>
      <c r="AK103" s="63"/>
      <c r="AL103" s="63"/>
      <c r="AM103" s="63"/>
      <c r="AN103" s="63"/>
      <c r="AO103" s="63"/>
      <c r="AP103" s="63"/>
      <c r="AQ103" s="63"/>
      <c r="AR103" s="63"/>
      <c r="AS103" s="63"/>
      <c r="AT103" s="63"/>
      <c r="AU103" s="63"/>
      <c r="AV103" s="63"/>
      <c r="AW103" s="63"/>
      <c r="AX103" s="63"/>
      <c r="AY103" s="63"/>
      <c r="AZ103" s="63"/>
      <c r="BA103" s="63"/>
      <c r="BB103" s="63"/>
      <c r="BC103" s="63"/>
      <c r="BD103" s="63"/>
      <c r="BE103" s="63"/>
      <c r="BF103" s="63"/>
      <c r="BG103" s="63"/>
      <c r="BH103" s="63"/>
      <c r="BI103" s="63"/>
      <c r="BJ103" s="63"/>
      <c r="BK103" s="63"/>
      <c r="BL103" s="63"/>
    </row>
    <row r="104" spans="1:64" s="180" customFormat="1" x14ac:dyDescent="0.25">
      <c r="A104" s="179"/>
      <c r="B104" s="389">
        <f>'гр9 МО3'!B42</f>
        <v>0</v>
      </c>
      <c r="C104" s="390" t="str">
        <f>IF(B104=1,"час",IF(B104=0," ",IF(B104&gt;4,"часов","часа")))</f>
        <v xml:space="preserve"> </v>
      </c>
      <c r="D104" s="389">
        <f>'гр9 МО3'!C42</f>
        <v>0</v>
      </c>
      <c r="E104" s="390" t="str">
        <f>IF(D104=1,"час",IF(D104=0," ",IF(D104&gt;4,"часов","часа")))</f>
        <v xml:space="preserve"> </v>
      </c>
      <c r="F104" s="389">
        <f>'гр9 МО3'!D42</f>
        <v>0</v>
      </c>
      <c r="G104" s="390" t="str">
        <f>IF(F104=1,"час",IF(F104=0," ",IF(F104&gt;4,"часов","часа")))</f>
        <v xml:space="preserve"> </v>
      </c>
      <c r="H104" s="389">
        <f>'гр9 МО3'!E42</f>
        <v>0</v>
      </c>
      <c r="I104" s="390" t="str">
        <f>IF(H104=1,"час",IF(H104=0," ",IF(H104&gt;4,"часов","часа")))</f>
        <v xml:space="preserve"> </v>
      </c>
      <c r="J104" s="389">
        <f>'гр9 МО3'!F42</f>
        <v>0</v>
      </c>
      <c r="K104" s="390" t="str">
        <f>IF(J104=1,"час",IF(J104=0," ",IF(J104&gt;4,"часов","часа")))</f>
        <v xml:space="preserve"> </v>
      </c>
      <c r="L104" s="389">
        <f>'гр9 МО3'!G42</f>
        <v>0</v>
      </c>
      <c r="M104" s="390" t="str">
        <f>IF(L104=1,"час",IF(L104=0," ",IF(L104&gt;4,"часов","часа")))</f>
        <v xml:space="preserve"> </v>
      </c>
      <c r="N104" s="389">
        <f>'гр9 МО3'!H42</f>
        <v>0</v>
      </c>
      <c r="O104" s="390" t="str">
        <f>IF(N104=1,"час",IF(N104=0," ",IF(N104&gt;4,"часов","часа")))</f>
        <v xml:space="preserve"> </v>
      </c>
      <c r="P104" s="389">
        <f>'гр9 МО3'!I42</f>
        <v>0</v>
      </c>
      <c r="Q104" s="390" t="str">
        <f>IF(P104=1,"час",IF(P104=0," ",IF(P104&gt;4,"часов","часа")))</f>
        <v xml:space="preserve"> </v>
      </c>
      <c r="R104" s="389">
        <f>'гр9 МО3'!J42</f>
        <v>0</v>
      </c>
      <c r="S104" s="390" t="str">
        <f>IF(R104=1,"час",IF(R104=0," ",IF(R104&gt;4,"часов","часа")))</f>
        <v xml:space="preserve"> </v>
      </c>
      <c r="T104" s="389">
        <f>'гр9 МО3'!K42</f>
        <v>0</v>
      </c>
      <c r="U104" s="390" t="str">
        <f>IF(T104=1,"час",IF(T104=0," ",IF(T104&gt;4,"часов","часа")))</f>
        <v xml:space="preserve"> </v>
      </c>
      <c r="V104" s="389">
        <f>'гр9 МО3'!L42</f>
        <v>0</v>
      </c>
      <c r="W104" s="390" t="str">
        <f>IF(V104=1,"час",IF(V104=0," ",IF(V104&gt;4,"часов","часа")))</f>
        <v xml:space="preserve"> </v>
      </c>
      <c r="X104" s="389">
        <f>'гр9 МО3'!M42</f>
        <v>0</v>
      </c>
      <c r="Y104" s="390" t="str">
        <f>IF(X104=1,"час",IF(X104=0," ",IF(X104&gt;4,"часов","часа")))</f>
        <v xml:space="preserve"> </v>
      </c>
      <c r="Z104" s="389">
        <f>'гр9 МО3'!N42</f>
        <v>0</v>
      </c>
      <c r="AA104" s="390" t="str">
        <f>IF(Z104=1,"час",IF(Z104=0," ",IF(Z104&gt;4,"часов","часа")))</f>
        <v xml:space="preserve"> </v>
      </c>
      <c r="AB104" s="389">
        <f>'гр9 МО3'!O42</f>
        <v>0</v>
      </c>
      <c r="AC104" s="390" t="str">
        <f t="shared" ref="AC104" si="184">IF(AB104=1,"час",IF(AB104=0," ",IF(AB104&gt;4,"часов","часа")))</f>
        <v xml:space="preserve"> </v>
      </c>
      <c r="AD104" s="389">
        <f>'гр9 МО3'!P42</f>
        <v>0</v>
      </c>
      <c r="AE104" s="390" t="str">
        <f t="shared" ref="AE104" si="185">IF(AD104=1,"час",IF(AD104=0," ",IF(AD104&gt;4,"часов","часа")))</f>
        <v xml:space="preserve"> </v>
      </c>
      <c r="AI104" s="63"/>
      <c r="AJ104" s="63"/>
      <c r="AK104" s="63"/>
      <c r="AL104" s="63"/>
      <c r="AM104" s="63"/>
      <c r="AN104" s="63"/>
      <c r="AO104" s="63"/>
      <c r="AP104" s="63"/>
      <c r="AQ104" s="63"/>
      <c r="AR104" s="63"/>
      <c r="AS104" s="63"/>
      <c r="AT104" s="63"/>
      <c r="AU104" s="63"/>
      <c r="AV104" s="63"/>
      <c r="AW104" s="63"/>
      <c r="AX104" s="63"/>
      <c r="AY104" s="63"/>
      <c r="AZ104" s="63"/>
      <c r="BA104" s="63"/>
      <c r="BB104" s="63"/>
      <c r="BC104" s="63"/>
      <c r="BD104" s="63"/>
      <c r="BE104" s="63"/>
      <c r="BF104" s="63"/>
      <c r="BG104" s="63"/>
      <c r="BH104" s="63"/>
      <c r="BI104" s="63"/>
      <c r="BJ104" s="63"/>
      <c r="BK104" s="63"/>
      <c r="BL104" s="63"/>
    </row>
    <row r="105" spans="1:64" s="180" customFormat="1" ht="24" customHeight="1" x14ac:dyDescent="0.25">
      <c r="A105" s="179">
        <v>30</v>
      </c>
      <c r="B105" s="385" t="str">
        <f>IF('МО3 общие данные '!E16=1,AI105,AJ105)</f>
        <v>-</v>
      </c>
      <c r="C105" s="386"/>
      <c r="D105" s="385" t="str">
        <f>IF('МО3 общие данные '!E17=1,AK105,AL105)</f>
        <v>-</v>
      </c>
      <c r="E105" s="386"/>
      <c r="F105" s="385" t="str">
        <f>IF('МО3 общие данные '!E18=1,AM105,AN105)</f>
        <v>-</v>
      </c>
      <c r="G105" s="386"/>
      <c r="H105" s="385" t="str">
        <f>IF('МО3 общие данные '!E19=1,AO105,AP105)</f>
        <v>-</v>
      </c>
      <c r="I105" s="386"/>
      <c r="J105" s="385" t="str">
        <f>IF('МО3 общие данные '!E20=1,AQ105,AR105)</f>
        <v>-</v>
      </c>
      <c r="K105" s="386"/>
      <c r="L105" s="385" t="str">
        <f>IF('МО3 общие данные '!E21=1,AS105,AT105)</f>
        <v>-</v>
      </c>
      <c r="M105" s="386"/>
      <c r="N105" s="385" t="str">
        <f>IF('МО3 общие данные '!E22=1,AU105,AV105)</f>
        <v>-</v>
      </c>
      <c r="O105" s="386"/>
      <c r="P105" s="385" t="str">
        <f>IF('МО3 общие данные '!E23=1,AW105,AX105)</f>
        <v>-</v>
      </c>
      <c r="Q105" s="386"/>
      <c r="R105" s="385" t="str">
        <f>IF('МО3 общие данные '!E24=1,AY105,AZ105)</f>
        <v>-</v>
      </c>
      <c r="S105" s="386"/>
      <c r="T105" s="385" t="str">
        <f>IF('МО3 общие данные '!E25=1,BA105,BB105)</f>
        <v>-</v>
      </c>
      <c r="U105" s="386"/>
      <c r="V105" s="385" t="str">
        <f>IF('МО3 общие данные '!E26=1,BC105,BD105)</f>
        <v>-</v>
      </c>
      <c r="W105" s="386"/>
      <c r="X105" s="385" t="str">
        <f>IF('МО3 общие данные '!E27=1,BE105,BF105)</f>
        <v>-</v>
      </c>
      <c r="Y105" s="386"/>
      <c r="Z105" s="385" t="str">
        <f>IF('МО3 общие данные '!E28=1,BG105,BH105)</f>
        <v>-</v>
      </c>
      <c r="AA105" s="386"/>
      <c r="AB105" s="385" t="str">
        <f>IF('МО3 общие данные '!E29=1,BI105,BJ105)</f>
        <v>-</v>
      </c>
      <c r="AC105" s="386"/>
      <c r="AD105" s="385" t="str">
        <f>IF('МО3 общие данные '!E30=1,BK105,BL105)</f>
        <v>-</v>
      </c>
      <c r="AE105" s="386"/>
      <c r="AI105" s="63" t="str">
        <f>(INDEX('МО3 общие данные '!E42:E60,MATCH(B104,'МО3 общие данные '!B42:B60,0)))</f>
        <v>-</v>
      </c>
      <c r="AJ105" s="63" t="str">
        <f>(INDEX('МО3 общие данные '!E42:E60,MATCH(B104,'МО3 общие данные '!B42:B60,0)))</f>
        <v>-</v>
      </c>
      <c r="AK105" s="63" t="str">
        <f>(INDEX('МО3 общие данные '!E42:E60,MATCH(D104,'МО3 общие данные '!B42:B60,0)))</f>
        <v>-</v>
      </c>
      <c r="AL105" s="63" t="str">
        <f>(INDEX('МО3 общие данные '!E42:E60,MATCH(D104,'МО3 общие данные '!B42:B60,0)))</f>
        <v>-</v>
      </c>
      <c r="AM105" s="63" t="str">
        <f>(INDEX('МО3 общие данные '!E42:E60,MATCH(F104,'МО3 общие данные '!B42:B60,0)))</f>
        <v>-</v>
      </c>
      <c r="AN105" s="63" t="str">
        <f>(INDEX('МО3 общие данные '!E42:E60,MATCH(F104,'МО3 общие данные '!B42:B60,0)))</f>
        <v>-</v>
      </c>
      <c r="AO105" s="63" t="str">
        <f>(INDEX('МО3 общие данные '!E42:E60,MATCH(H104,'МО3 общие данные '!B42:B60,0)))</f>
        <v>-</v>
      </c>
      <c r="AP105" s="63" t="str">
        <f>(INDEX('МО3 общие данные '!E42:E60,MATCH(H104,'МО3 общие данные '!B42:B60,0)))</f>
        <v>-</v>
      </c>
      <c r="AQ105" s="63" t="str">
        <f>(INDEX('МО3 общие данные '!E42:E60,MATCH(J104,'МО3 общие данные '!B42:B60,0)))</f>
        <v>-</v>
      </c>
      <c r="AR105" s="63" t="str">
        <f>(INDEX('МО3 общие данные '!E42:E60,MATCH(J104,'МО3 общие данные '!B42:B60,0)))</f>
        <v>-</v>
      </c>
      <c r="AS105" s="63" t="str">
        <f>(INDEX('МО3 общие данные '!E42:E60,MATCH(L104,'МО3 общие данные '!B42:B60,0)))</f>
        <v>-</v>
      </c>
      <c r="AT105" s="63" t="str">
        <f>(INDEX('МО3 общие данные '!E42:E60,MATCH(L104,'МО3 общие данные '!B42:B60,0)))</f>
        <v>-</v>
      </c>
      <c r="AU105" s="63" t="str">
        <f>(INDEX('МО3 общие данные '!E42:E60,MATCH(N104,'МО3 общие данные '!B42:B60,0)))</f>
        <v>-</v>
      </c>
      <c r="AV105" s="63" t="str">
        <f>(INDEX('МО3 общие данные '!E42:E60,MATCH(N104,'МО3 общие данные '!B42:B60,0)))</f>
        <v>-</v>
      </c>
      <c r="AW105" s="63" t="str">
        <f>(INDEX('МО3 общие данные '!E42:E60,MATCH(P104,'МО3 общие данные '!B42:B60,0)))</f>
        <v>-</v>
      </c>
      <c r="AX105" s="63" t="str">
        <f>(INDEX('МО3 общие данные '!E42:E60,MATCH(P104,'МО3 общие данные '!B42:B60,0)))</f>
        <v>-</v>
      </c>
      <c r="AY105" s="63" t="str">
        <f>(INDEX('МО3 общие данные '!E42:E60,MATCH(R104,'МО3 общие данные '!B42:B60,0)))</f>
        <v>-</v>
      </c>
      <c r="AZ105" s="63" t="str">
        <f>(INDEX('МО3 общие данные '!E42:E60,MATCH(R104,'МО3 общие данные '!B42:B60,0)))</f>
        <v>-</v>
      </c>
      <c r="BA105" s="63" t="str">
        <f>(INDEX('МО3 общие данные '!E42:E60,MATCH(T104,'МО3 общие данные '!B42:B60,0)))</f>
        <v>-</v>
      </c>
      <c r="BB105" s="63" t="str">
        <f>(INDEX('МО3 общие данные '!E42:E60,MATCH(T104,'МО3 общие данные '!B42:B60,0)))</f>
        <v>-</v>
      </c>
      <c r="BC105" s="63" t="str">
        <f>(INDEX('МО3 общие данные '!E42:E60,MATCH(V104,'МО3 общие данные '!B42:B60,0)))</f>
        <v>-</v>
      </c>
      <c r="BD105" s="63" t="str">
        <f>(INDEX('МО3 общие данные '!E42:E60,MATCH(V104,'МО3 общие данные '!B42:B60,0)))</f>
        <v>-</v>
      </c>
      <c r="BE105" s="63" t="str">
        <f>(INDEX('МО3 общие данные '!E42:E60,MATCH(X104,'МО3 общие данные '!B42:B60,0)))</f>
        <v>-</v>
      </c>
      <c r="BF105" s="63" t="str">
        <f>(INDEX('МО3 общие данные '!E42:E60,MATCH(X104,'МО3 общие данные '!B42:B60,0)))</f>
        <v>-</v>
      </c>
      <c r="BG105" s="63" t="str">
        <f>(INDEX('МО3 общие данные '!E42:E60,MATCH(Z104,'МО3 общие данные '!B42:B60,0)))</f>
        <v>-</v>
      </c>
      <c r="BH105" s="63" t="str">
        <f>(INDEX('МО3 общие данные '!E42:E60,MATCH(Z104,'МО3 общие данные '!B42:B60,0)))</f>
        <v>-</v>
      </c>
      <c r="BI105" s="63" t="str">
        <f>(INDEX('МО3 общие данные '!E42:E60,MATCH(AB104,'МО3 общие данные '!B42:B60,0)))</f>
        <v>-</v>
      </c>
      <c r="BJ105" s="63" t="str">
        <f>(INDEX('МО3 общие данные '!H42:H60,MATCH(AB104,'МО3 общие данные '!B42:B60,0)))</f>
        <v>-</v>
      </c>
      <c r="BK105" s="63" t="str">
        <f>(INDEX('МО3 общие данные '!E42:E60,MATCH(AD104,'МО3 общие данные '!B42:B60,0)))</f>
        <v>-</v>
      </c>
      <c r="BL105" s="63" t="str">
        <f>(INDEX('МО3 общие данные '!H42:H60,MATCH(AD104,'МО3 общие данные '!B42:B60,0)))</f>
        <v>-</v>
      </c>
    </row>
    <row r="106" spans="1:64" s="180" customFormat="1" x14ac:dyDescent="0.25">
      <c r="A106" s="181" t="s">
        <v>18</v>
      </c>
      <c r="B106" s="391"/>
      <c r="C106" s="392"/>
      <c r="D106" s="391"/>
      <c r="E106" s="392"/>
      <c r="F106" s="391"/>
      <c r="G106" s="392"/>
      <c r="H106" s="391"/>
      <c r="I106" s="392"/>
      <c r="J106" s="391"/>
      <c r="K106" s="392"/>
      <c r="L106" s="391"/>
      <c r="M106" s="392"/>
      <c r="N106" s="391"/>
      <c r="O106" s="392"/>
      <c r="P106" s="391"/>
      <c r="Q106" s="392"/>
      <c r="R106" s="391"/>
      <c r="S106" s="392"/>
      <c r="T106" s="391"/>
      <c r="U106" s="392"/>
      <c r="V106" s="391"/>
      <c r="W106" s="392"/>
      <c r="X106" s="391"/>
      <c r="Y106" s="392"/>
      <c r="Z106" s="391"/>
      <c r="AA106" s="392"/>
      <c r="AB106" s="391"/>
      <c r="AC106" s="392"/>
      <c r="AD106" s="391"/>
      <c r="AE106" s="392"/>
      <c r="AI106" s="63"/>
      <c r="AJ106" s="63"/>
      <c r="AK106" s="63"/>
      <c r="AL106" s="63"/>
      <c r="AM106" s="63"/>
      <c r="AN106" s="63"/>
      <c r="AO106" s="63"/>
      <c r="AP106" s="63"/>
      <c r="AQ106" s="63"/>
      <c r="AR106" s="63"/>
      <c r="AS106" s="63"/>
      <c r="AT106" s="63"/>
      <c r="AU106" s="63"/>
      <c r="AV106" s="63"/>
      <c r="AW106" s="63"/>
      <c r="AX106" s="63"/>
      <c r="AY106" s="63"/>
      <c r="AZ106" s="63"/>
      <c r="BA106" s="63"/>
      <c r="BB106" s="63"/>
      <c r="BC106" s="63"/>
      <c r="BD106" s="63"/>
      <c r="BE106" s="63"/>
      <c r="BF106" s="63"/>
      <c r="BG106" s="63"/>
      <c r="BH106" s="63"/>
      <c r="BI106" s="63"/>
      <c r="BJ106" s="63"/>
      <c r="BK106" s="63"/>
      <c r="BL106" s="63"/>
    </row>
    <row r="107" spans="1:64" ht="13.9" hidden="1" customHeight="1" x14ac:dyDescent="0.25">
      <c r="A107" s="128"/>
      <c r="B107" s="327">
        <f>'гр9 МО3'!B43</f>
        <v>0</v>
      </c>
      <c r="C107" s="328"/>
      <c r="D107" s="327">
        <f>'гр9 МО3'!D43</f>
        <v>0</v>
      </c>
      <c r="E107" s="328"/>
      <c r="F107" s="327">
        <f>'гр9 МО3'!F43</f>
        <v>0</v>
      </c>
      <c r="G107" s="328"/>
      <c r="H107" s="327">
        <f>'гр9 МО3'!H43</f>
        <v>0</v>
      </c>
      <c r="I107" s="328"/>
      <c r="J107" s="327">
        <f>'гр9 МО3'!J43</f>
        <v>0</v>
      </c>
      <c r="K107" s="328"/>
      <c r="L107" s="327">
        <f>'гр9 МО3'!L43</f>
        <v>0</v>
      </c>
      <c r="M107" s="328"/>
      <c r="N107" s="327">
        <f>'гр9 МО3'!N43</f>
        <v>0</v>
      </c>
      <c r="O107" s="328"/>
      <c r="P107" s="327">
        <f>'гр9 МО3'!O43</f>
        <v>0</v>
      </c>
      <c r="Q107" s="328"/>
      <c r="R107" s="327">
        <f>'гр9 МО3'!Q43</f>
        <v>0</v>
      </c>
      <c r="S107" s="328"/>
      <c r="T107" s="327">
        <f>'гр9 МО3'!S43</f>
        <v>0</v>
      </c>
      <c r="U107" s="328"/>
      <c r="V107" s="327">
        <f>'гр9 МО3'!U43</f>
        <v>0</v>
      </c>
      <c r="W107" s="328"/>
      <c r="X107" s="327">
        <f>'гр9 МО3'!W43</f>
        <v>0</v>
      </c>
      <c r="Y107" s="328"/>
      <c r="Z107" s="327">
        <f>'гр9 МО3'!Y43</f>
        <v>0</v>
      </c>
      <c r="AA107" s="328"/>
      <c r="AB107" s="327">
        <f>'гр9 МО3'!AA43</f>
        <v>0</v>
      </c>
      <c r="AC107" s="328"/>
      <c r="AD107" s="327">
        <f>'гр9 МО3'!AC43</f>
        <v>0</v>
      </c>
      <c r="AE107" s="328"/>
      <c r="AI107" s="85"/>
      <c r="AJ107" s="85"/>
      <c r="AK107" s="85"/>
      <c r="AL107" s="85"/>
      <c r="AM107" s="85"/>
      <c r="AN107" s="85"/>
      <c r="AO107" s="85"/>
      <c r="AP107" s="85"/>
      <c r="AQ107" s="85"/>
      <c r="AR107" s="85"/>
      <c r="AS107" s="85"/>
      <c r="AT107" s="85"/>
      <c r="AU107" s="85"/>
      <c r="AV107" s="85"/>
      <c r="AW107" s="85"/>
      <c r="AX107" s="85"/>
      <c r="AY107" s="85"/>
      <c r="AZ107" s="85"/>
      <c r="BA107" s="85"/>
      <c r="BB107" s="85"/>
      <c r="BC107" s="85"/>
      <c r="BD107" s="85"/>
      <c r="BE107" s="85"/>
      <c r="BF107" s="85"/>
      <c r="BG107" s="85"/>
      <c r="BH107" s="85"/>
    </row>
    <row r="108" spans="1:64" ht="24" hidden="1" customHeight="1" x14ac:dyDescent="0.25">
      <c r="A108" s="128"/>
      <c r="B108" s="298" t="str">
        <f>IF('МО3 общие данные '!E19=1,AI108,AJ108)</f>
        <v>-</v>
      </c>
      <c r="C108" s="299"/>
      <c r="D108" s="298" t="str">
        <f>IF('МО3 общие данные '!E20=1,AK108,AL108)</f>
        <v>-</v>
      </c>
      <c r="E108" s="299"/>
      <c r="F108" s="298" t="str">
        <f>IF('МО3 общие данные '!E21=1,AM108,AN108)</f>
        <v>-</v>
      </c>
      <c r="G108" s="299"/>
      <c r="H108" s="298" t="str">
        <f>IF('МО3 общие данные '!E22=1,AO108,AP108)</f>
        <v>-</v>
      </c>
      <c r="I108" s="299"/>
      <c r="J108" s="298" t="str">
        <f>IF('МО3 общие данные '!E23=1,AQ108,AR108)</f>
        <v>-</v>
      </c>
      <c r="K108" s="299"/>
      <c r="L108" s="298" t="str">
        <f>IF('МО3 общие данные '!E24=1,AS108,AT108)</f>
        <v>-</v>
      </c>
      <c r="M108" s="299"/>
      <c r="N108" s="298" t="str">
        <f>IF('МО3 общие данные '!E25=1,AU108,AV108)</f>
        <v>-</v>
      </c>
      <c r="O108" s="299"/>
      <c r="P108" s="298" t="str">
        <f>IF('МО3 общие данные '!E26=1,AW108,AX108)</f>
        <v>-</v>
      </c>
      <c r="Q108" s="299"/>
      <c r="R108" s="298" t="str">
        <f>IF('МО3 общие данные '!E27=1,AY108,AZ108)</f>
        <v>-</v>
      </c>
      <c r="S108" s="299"/>
      <c r="T108" s="298" t="str">
        <f>IF('МО3 общие данные '!E28=1,BA108,BB108)</f>
        <v>-</v>
      </c>
      <c r="U108" s="299"/>
      <c r="V108" s="298" t="str">
        <f>IF('МО3 общие данные '!E32=1,BC108,BD108)</f>
        <v>-</v>
      </c>
      <c r="W108" s="299"/>
      <c r="X108" s="298" t="str">
        <f>IF('МО3 общие данные '!E34=1,BE108,BF108)</f>
        <v>-</v>
      </c>
      <c r="Y108" s="299"/>
      <c r="Z108" s="298" t="str">
        <f>IF('МО3 общие данные '!E35=1,BG108,BH108)</f>
        <v>-</v>
      </c>
      <c r="AA108" s="299"/>
      <c r="AB108" s="298">
        <f>IF('МО3 общие данные '!G35=1,BI108,BJ108)</f>
        <v>0</v>
      </c>
      <c r="AC108" s="299"/>
      <c r="AD108" s="298">
        <f>IF('МО3 общие данные '!I35=1,BK108,BL108)</f>
        <v>0</v>
      </c>
      <c r="AE108" s="299"/>
      <c r="AI108" s="85" t="str">
        <f>(INDEX('МО3 общие данные '!E42:E60,MATCH(B107,'МО3 общие данные '!B42:B60,0)))</f>
        <v>-</v>
      </c>
      <c r="AJ108" s="85" t="str">
        <f>(INDEX('МО3 общие данные '!D42:D60,MATCH(B107,'МО3 общие данные '!B42:B60,0)))</f>
        <v>-</v>
      </c>
      <c r="AK108" s="85" t="str">
        <f>(INDEX('МО3 общие данные '!E42:E60,MATCH(D107,'МО3 общие данные '!B42:B60,0)))</f>
        <v>-</v>
      </c>
      <c r="AL108" s="85" t="str">
        <f>(INDEX('МО3 общие данные '!D42:D60,MATCH(D107,'МО3 общие данные '!B42:B60,0)))</f>
        <v>-</v>
      </c>
      <c r="AM108" s="85" t="str">
        <f>(INDEX('МО3 общие данные '!E42:E60,MATCH(F107,'МО3 общие данные '!B42:B60,0)))</f>
        <v>-</v>
      </c>
      <c r="AN108" s="85" t="str">
        <f>(INDEX('МО3 общие данные '!D42:D60,MATCH(F107,'МО3 общие данные '!B42:B60,0)))</f>
        <v>-</v>
      </c>
      <c r="AO108" s="85" t="str">
        <f>(INDEX('МО3 общие данные '!E42:E60,MATCH(H107,'МО3 общие данные '!B42:B60,0)))</f>
        <v>-</v>
      </c>
      <c r="AP108" s="85" t="str">
        <f>(INDEX('МО3 общие данные '!D42:D60,MATCH(H107,'МО3 общие данные '!B42:B60,0)))</f>
        <v>-</v>
      </c>
      <c r="AQ108" s="85" t="str">
        <f>(INDEX('МО3 общие данные '!E42:E60,MATCH(J107,'МО3 общие данные '!B42:B60,0)))</f>
        <v>-</v>
      </c>
      <c r="AR108" s="85" t="str">
        <f>(INDEX('МО3 общие данные '!D42:D60,MATCH(J107,'МО3 общие данные '!B42:B60,0)))</f>
        <v>-</v>
      </c>
      <c r="AS108" s="85" t="str">
        <f>(INDEX('МО3 общие данные '!E42:E60,MATCH(L107,'МО3 общие данные '!B42:B60,0)))</f>
        <v>-</v>
      </c>
      <c r="AT108" s="85" t="str">
        <f>(INDEX('МО3 общие данные '!D42:D60,MATCH(L107,'МО3 общие данные '!B42:B60,0)))</f>
        <v>-</v>
      </c>
      <c r="AU108" s="85" t="str">
        <f>(INDEX('МО3 общие данные '!E42:E60,MATCH(N107,'МО3 общие данные '!B42:B60,0)))</f>
        <v>-</v>
      </c>
      <c r="AV108" s="85" t="str">
        <f>(INDEX('МО3 общие данные '!D42:D60,MATCH(N107,'МО3 общие данные '!B42:B60,0)))</f>
        <v>-</v>
      </c>
      <c r="AW108" s="85" t="str">
        <f>(INDEX('МО3 общие данные '!E42:E60,MATCH(P107,'МО3 общие данные '!B42:B60,0)))</f>
        <v>-</v>
      </c>
      <c r="AX108" s="85" t="str">
        <f>(INDEX('МО3 общие данные '!D42:D60,MATCH(P107,'МО3 общие данные '!B42:B60,0)))</f>
        <v>-</v>
      </c>
      <c r="AY108" s="85" t="str">
        <f>(INDEX('МО3 общие данные '!E42:E60,MATCH(R107,'МО3 общие данные '!B42:B60,0)))</f>
        <v>-</v>
      </c>
      <c r="AZ108" s="85" t="str">
        <f>(INDEX('МО3 общие данные '!D42:D60,MATCH(R107,'МО3 общие данные '!B42:B60,0)))</f>
        <v>-</v>
      </c>
      <c r="BA108" s="85" t="str">
        <f>(INDEX('МО3 общие данные '!E42:E60,MATCH(T107,'МО3 общие данные '!B42:B60,0)))</f>
        <v>-</v>
      </c>
      <c r="BB108" s="85" t="str">
        <f>(INDEX('МО3 общие данные '!D42:D60,MATCH(T107,'МО3 общие данные '!B42:B60,0)))</f>
        <v>-</v>
      </c>
      <c r="BC108" s="85" t="str">
        <f>(INDEX('МО3 общие данные '!E42:E60,MATCH(V107,'МО3 общие данные '!B42:B60,0)))</f>
        <v>-</v>
      </c>
      <c r="BD108" s="85" t="str">
        <f>(INDEX('МО3 общие данные '!D42:D60,MATCH(V107,'МО3 общие данные '!B42:B60,0)))</f>
        <v>-</v>
      </c>
      <c r="BE108" s="85" t="str">
        <f>(INDEX('МО3 общие данные '!E42:E60,MATCH(X107,'МО3 общие данные '!B42:B60,0)))</f>
        <v>-</v>
      </c>
      <c r="BF108" s="85" t="str">
        <f>(INDEX('МО3 общие данные '!D42:D60,MATCH(X107,'МО3 общие данные '!B42:B60,0)))</f>
        <v>-</v>
      </c>
      <c r="BG108" s="85" t="str">
        <f>(INDEX('МО3 общие данные '!E42:E60,MATCH(Z107,'МО3 общие данные '!B42:B60,0)))</f>
        <v>-</v>
      </c>
      <c r="BH108" s="85" t="str">
        <f>(INDEX('МО3 общие данные '!D42:D60,MATCH(Z107,'МО3 общие данные '!B42:B60,0)))</f>
        <v>-</v>
      </c>
    </row>
    <row r="109" spans="1:64" ht="15" hidden="1" customHeight="1" x14ac:dyDescent="0.25">
      <c r="A109" s="129"/>
      <c r="B109" s="329" t="str">
        <f>IF(B104&gt;0,"Д",IF(B104=0," "))</f>
        <v xml:space="preserve"> </v>
      </c>
      <c r="C109" s="330"/>
      <c r="D109" s="329" t="str">
        <f>IF(D104&gt;0,"Д",IF(D104=0," "))</f>
        <v xml:space="preserve"> </v>
      </c>
      <c r="E109" s="330"/>
      <c r="F109" s="329" t="str">
        <f>IF(F104&gt;0,"Д",IF(F104=0," "))</f>
        <v xml:space="preserve"> </v>
      </c>
      <c r="G109" s="330"/>
      <c r="H109" s="329" t="str">
        <f>IF(H104&gt;0,"Д",IF(H104=0," "))</f>
        <v xml:space="preserve"> </v>
      </c>
      <c r="I109" s="330"/>
      <c r="J109" s="329" t="str">
        <f>IF(J104&gt;0,"Д",IF(J104=0," "))</f>
        <v xml:space="preserve"> </v>
      </c>
      <c r="K109" s="330"/>
      <c r="L109" s="329" t="str">
        <f>IF(L104&gt;0,"Д",IF(L104=0," "))</f>
        <v xml:space="preserve"> </v>
      </c>
      <c r="M109" s="330"/>
      <c r="N109" s="329" t="str">
        <f>IF(N104&gt;0,"Д",IF(N104=0," "))</f>
        <v xml:space="preserve"> </v>
      </c>
      <c r="O109" s="330"/>
      <c r="P109" s="329" t="str">
        <f>IF(P104&gt;0,"Д",IF(P104=0," "))</f>
        <v xml:space="preserve"> </v>
      </c>
      <c r="Q109" s="330"/>
      <c r="R109" s="329" t="str">
        <f>IF(R104&gt;0,"Д",IF(R104=0," "))</f>
        <v xml:space="preserve"> </v>
      </c>
      <c r="S109" s="330"/>
      <c r="T109" s="329" t="str">
        <f>IF(T104&gt;0,"Д",IF(T104=0," "))</f>
        <v xml:space="preserve"> </v>
      </c>
      <c r="U109" s="330"/>
      <c r="V109" s="329" t="str">
        <f>IF(V104&gt;0,"Д",IF(V104=0," "))</f>
        <v xml:space="preserve"> </v>
      </c>
      <c r="W109" s="330"/>
      <c r="X109" s="329" t="str">
        <f>IF(X104&gt;0,"Д",IF(X104=0," "))</f>
        <v xml:space="preserve"> </v>
      </c>
      <c r="Y109" s="330"/>
      <c r="Z109" s="329" t="str">
        <f>IF(Z104&gt;0,"Д",IF(Z104=0," "))</f>
        <v xml:space="preserve"> </v>
      </c>
      <c r="AA109" s="330"/>
      <c r="AB109" s="329" t="str">
        <f t="shared" ref="AB109" si="186">IF(AB104&gt;0,"Д",IF(AB104=0," "))</f>
        <v xml:space="preserve"> </v>
      </c>
      <c r="AC109" s="330"/>
      <c r="AD109" s="329" t="str">
        <f t="shared" ref="AD109" si="187">IF(AD104&gt;0,"Д",IF(AD104=0," "))</f>
        <v xml:space="preserve"> </v>
      </c>
      <c r="AE109" s="330"/>
      <c r="AI109" s="85"/>
      <c r="AJ109" s="85"/>
      <c r="AK109" s="85"/>
      <c r="AL109" s="85"/>
      <c r="AM109" s="85"/>
      <c r="AN109" s="85"/>
      <c r="AO109" s="85"/>
      <c r="AP109" s="85"/>
      <c r="AQ109" s="85"/>
      <c r="AR109" s="85"/>
      <c r="AS109" s="85"/>
      <c r="AT109" s="85"/>
      <c r="AU109" s="85"/>
      <c r="AV109" s="85"/>
      <c r="AW109" s="85"/>
      <c r="AX109" s="85"/>
      <c r="AY109" s="85"/>
      <c r="AZ109" s="85"/>
      <c r="BA109" s="85"/>
      <c r="BB109" s="85"/>
      <c r="BC109" s="85"/>
      <c r="BD109" s="85"/>
      <c r="BE109" s="85"/>
      <c r="BF109" s="85"/>
      <c r="BG109" s="85"/>
      <c r="BH109" s="85"/>
    </row>
    <row r="110" spans="1:64" s="83" customFormat="1" ht="25.5" x14ac:dyDescent="0.2">
      <c r="A110" s="89" t="s">
        <v>16</v>
      </c>
      <c r="B110" s="333">
        <f>B14+B17+B20+B23+B26+B29+B32+B35+B41+B44+B47+B53+B56+B59+B62+B65+B38+B68+B71+B50+B74+B77+B80+B83+B86+B89+B92+B95+B98+B101+B104+B107</f>
        <v>0</v>
      </c>
      <c r="C110" s="332"/>
      <c r="D110" s="333">
        <f t="shared" ref="D110" si="188">D14+D17+D20+D23+D26+D29+D32+D35+D41+D44+D47+D53+D56+D59+D62+D65+D38+D68+D71+D50+D74+D77+D80+D83+D86+D89+D92+D95+D98+D101+D104+D107</f>
        <v>0</v>
      </c>
      <c r="E110" s="332"/>
      <c r="F110" s="333">
        <f t="shared" ref="F110" si="189">F14+F17+F20+F23+F26+F29+F32+F35+F41+F44+F47+F53+F56+F59+F62+F65+F38+F68+F71+F50+F74+F77+F80+F83+F86+F89+F92+F95+F98+F101+F104+F107</f>
        <v>0</v>
      </c>
      <c r="G110" s="332"/>
      <c r="H110" s="333">
        <f t="shared" ref="H110" si="190">H14+H17+H20+H23+H26+H29+H32+H35+H41+H44+H47+H53+H56+H59+H62+H65+H38+H68+H71+H50+H74+H77+H80+H83+H86+H89+H92+H95+H98+H101+H104+H107</f>
        <v>0</v>
      </c>
      <c r="I110" s="332"/>
      <c r="J110" s="333">
        <f t="shared" ref="J110" si="191">J14+J17+J20+J23+J26+J29+J32+J35+J41+J44+J47+J53+J56+J59+J62+J65+J38+J68+J71+J50+J74+J77+J80+J83+J86+J89+J92+J95+J98+J101+J104+J107</f>
        <v>0</v>
      </c>
      <c r="K110" s="332"/>
      <c r="L110" s="333">
        <f t="shared" ref="L110" si="192">L14+L17+L20+L23+L26+L29+L32+L35+L41+L44+L47+L53+L56+L59+L62+L65+L38+L68+L71+L50+L74+L77+L80+L83+L86+L89+L92+L95+L98+L101+L104+L107</f>
        <v>0</v>
      </c>
      <c r="M110" s="332"/>
      <c r="N110" s="333">
        <f t="shared" ref="N110" si="193">N14+N17+N20+N23+N26+N29+N32+N35+N41+N44+N47+N53+N56+N59+N62+N65+N38+N68+N71+N50+N74+N77+N80+N83+N86+N89+N92+N95+N98+N101+N104+N107</f>
        <v>0</v>
      </c>
      <c r="O110" s="332"/>
      <c r="P110" s="333">
        <f t="shared" ref="P110" si="194">P14+P17+P20+P23+P26+P29+P32+P35+P41+P44+P47+P53+P56+P59+P62+P65+P38+P68+P71+P50+P74+P77+P80+P83+P86+P89+P92+P95+P98+P101+P104+P107</f>
        <v>0</v>
      </c>
      <c r="Q110" s="332"/>
      <c r="R110" s="333">
        <f t="shared" ref="R110" si="195">R14+R17+R20+R23+R26+R29+R32+R35+R41+R44+R47+R53+R56+R59+R62+R65+R38+R68+R71+R50+R74+R77+R80+R83+R86+R89+R92+R95+R98+R101+R104+R107</f>
        <v>0</v>
      </c>
      <c r="S110" s="332"/>
      <c r="T110" s="333">
        <f t="shared" ref="T110" si="196">T14+T17+T20+T23+T26+T29+T32+T35+T41+T44+T47+T53+T56+T59+T62+T65+T38+T68+T71+T50+T74+T77+T80+T83+T86+T89+T92+T95+T98+T101+T104+T107</f>
        <v>0</v>
      </c>
      <c r="U110" s="332"/>
      <c r="V110" s="333">
        <f t="shared" ref="V110" si="197">V14+V17+V20+V23+V26+V29+V32+V35+V41+V44+V47+V53+V56+V59+V62+V65+V38+V68+V71+V50+V74+V77+V80+V83+V86+V89+V92+V95+V98+V101+V104+V107</f>
        <v>0</v>
      </c>
      <c r="W110" s="332"/>
      <c r="X110" s="333">
        <f t="shared" ref="X110" si="198">X14+X17+X20+X23+X26+X29+X32+X35+X41+X44+X47+X53+X56+X59+X62+X65+X38+X68+X71+X50+X74+X77+X80+X83+X86+X89+X92+X95+X98+X101+X104+X107</f>
        <v>0</v>
      </c>
      <c r="Y110" s="332"/>
      <c r="Z110" s="333">
        <f t="shared" ref="Z110:AD110" si="199">Z14+Z17+Z20+Z23+Z26+Z29+Z32+Z35+Z41+Z44+Z47+Z53+Z56+Z59+Z62+Z65+Z38+Z68+Z71+Z50+Z74+Z77+Z80+Z83+Z86+Z89+Z92+Z95+Z98+Z101+Z104+Z107</f>
        <v>0</v>
      </c>
      <c r="AA110" s="332"/>
      <c r="AB110" s="333">
        <f t="shared" si="199"/>
        <v>0</v>
      </c>
      <c r="AC110" s="332"/>
      <c r="AD110" s="333">
        <f t="shared" si="199"/>
        <v>0</v>
      </c>
      <c r="AE110" s="332"/>
    </row>
    <row r="111" spans="1:64" s="83" customFormat="1" ht="38.25" x14ac:dyDescent="0.2">
      <c r="A111" s="89" t="s">
        <v>40</v>
      </c>
      <c r="B111" s="331"/>
      <c r="C111" s="332"/>
      <c r="D111" s="331"/>
      <c r="E111" s="332"/>
      <c r="F111" s="331"/>
      <c r="G111" s="332"/>
      <c r="H111" s="331"/>
      <c r="I111" s="332"/>
      <c r="J111" s="331"/>
      <c r="K111" s="332"/>
      <c r="L111" s="331"/>
      <c r="M111" s="332"/>
      <c r="N111" s="331"/>
      <c r="O111" s="332"/>
      <c r="P111" s="331"/>
      <c r="Q111" s="332"/>
      <c r="R111" s="331"/>
      <c r="S111" s="332"/>
      <c r="T111" s="331"/>
      <c r="U111" s="332"/>
      <c r="V111" s="331"/>
      <c r="W111" s="332"/>
      <c r="X111" s="331"/>
      <c r="Y111" s="332"/>
      <c r="Z111" s="331"/>
      <c r="AA111" s="332"/>
      <c r="AB111" s="331"/>
      <c r="AC111" s="332"/>
      <c r="AD111" s="331"/>
      <c r="AE111" s="332"/>
    </row>
    <row r="112" spans="1:64" s="83" customFormat="1" ht="59.45" customHeight="1" x14ac:dyDescent="0.2">
      <c r="A112" s="89" t="s">
        <v>137</v>
      </c>
      <c r="B112" s="333">
        <f>B110</f>
        <v>0</v>
      </c>
      <c r="C112" s="332"/>
      <c r="D112" s="333">
        <f t="shared" ref="D112" si="200">D110</f>
        <v>0</v>
      </c>
      <c r="E112" s="332"/>
      <c r="F112" s="333">
        <f t="shared" ref="F112" si="201">F110</f>
        <v>0</v>
      </c>
      <c r="G112" s="332"/>
      <c r="H112" s="333">
        <f t="shared" ref="H112" si="202">H110</f>
        <v>0</v>
      </c>
      <c r="I112" s="332"/>
      <c r="J112" s="333">
        <f t="shared" ref="J112" si="203">J110</f>
        <v>0</v>
      </c>
      <c r="K112" s="332"/>
      <c r="L112" s="333">
        <f t="shared" ref="L112" si="204">L110</f>
        <v>0</v>
      </c>
      <c r="M112" s="332"/>
      <c r="N112" s="333">
        <f t="shared" ref="N112" si="205">N110</f>
        <v>0</v>
      </c>
      <c r="O112" s="332"/>
      <c r="P112" s="333">
        <f t="shared" ref="P112" si="206">P110</f>
        <v>0</v>
      </c>
      <c r="Q112" s="332"/>
      <c r="R112" s="333">
        <f t="shared" ref="R112" si="207">R110</f>
        <v>0</v>
      </c>
      <c r="S112" s="332"/>
      <c r="T112" s="333">
        <f t="shared" ref="T112" si="208">T110</f>
        <v>0</v>
      </c>
      <c r="U112" s="332"/>
      <c r="V112" s="333">
        <f t="shared" ref="V112" si="209">V110</f>
        <v>0</v>
      </c>
      <c r="W112" s="332"/>
      <c r="X112" s="333">
        <f t="shared" ref="X112" si="210">X110</f>
        <v>0</v>
      </c>
      <c r="Y112" s="332"/>
      <c r="Z112" s="333">
        <f t="shared" ref="Z112:AD112" si="211">Z110</f>
        <v>0</v>
      </c>
      <c r="AA112" s="332"/>
      <c r="AB112" s="333">
        <f t="shared" si="211"/>
        <v>0</v>
      </c>
      <c r="AC112" s="332"/>
      <c r="AD112" s="333">
        <f t="shared" si="211"/>
        <v>0</v>
      </c>
      <c r="AE112" s="332"/>
    </row>
    <row r="113" spans="1:31" s="83" customFormat="1" ht="25.5" x14ac:dyDescent="0.2">
      <c r="A113" s="89" t="s">
        <v>41</v>
      </c>
      <c r="B113" s="333">
        <f>B137</f>
        <v>0</v>
      </c>
      <c r="C113" s="332"/>
      <c r="D113" s="333">
        <f>C137</f>
        <v>0</v>
      </c>
      <c r="E113" s="332"/>
      <c r="F113" s="333">
        <f>D137</f>
        <v>0</v>
      </c>
      <c r="G113" s="332"/>
      <c r="H113" s="333">
        <f>E137</f>
        <v>0</v>
      </c>
      <c r="I113" s="332"/>
      <c r="J113" s="333">
        <f>F137</f>
        <v>0</v>
      </c>
      <c r="K113" s="332"/>
      <c r="L113" s="333">
        <f>G137</f>
        <v>0</v>
      </c>
      <c r="M113" s="332"/>
      <c r="N113" s="333">
        <f>H137</f>
        <v>0</v>
      </c>
      <c r="O113" s="332"/>
      <c r="P113" s="333">
        <f>I137</f>
        <v>0</v>
      </c>
      <c r="Q113" s="332"/>
      <c r="R113" s="333">
        <f>J137</f>
        <v>0</v>
      </c>
      <c r="S113" s="332"/>
      <c r="T113" s="333">
        <f>K137</f>
        <v>0</v>
      </c>
      <c r="U113" s="332"/>
      <c r="V113" s="333">
        <f>L137</f>
        <v>0</v>
      </c>
      <c r="W113" s="332"/>
      <c r="X113" s="333">
        <f>M137</f>
        <v>0</v>
      </c>
      <c r="Y113" s="332"/>
      <c r="Z113" s="333">
        <f>N137</f>
        <v>0</v>
      </c>
      <c r="AA113" s="332"/>
      <c r="AB113" s="333">
        <f>O137</f>
        <v>0</v>
      </c>
      <c r="AC113" s="332"/>
      <c r="AD113" s="333">
        <f>P137</f>
        <v>0</v>
      </c>
      <c r="AE113" s="332"/>
    </row>
    <row r="114" spans="1:31" s="83" customFormat="1" ht="25.5" x14ac:dyDescent="0.2">
      <c r="A114" s="89" t="s">
        <v>38</v>
      </c>
      <c r="B114" s="333">
        <f>B38+B32+B56+B59+B80+B77+B14+B104+B101+B35-B113</f>
        <v>0</v>
      </c>
      <c r="C114" s="332"/>
      <c r="D114" s="333">
        <f t="shared" ref="D114" si="212">D38+D32+D56+D59+D80+D77+D14+D104+D101+D35-D113</f>
        <v>0</v>
      </c>
      <c r="E114" s="332"/>
      <c r="F114" s="333">
        <f t="shared" ref="F114" si="213">F38+F32+F56+F59+F80+F77+F14+F104+F101+F35-F113</f>
        <v>0</v>
      </c>
      <c r="G114" s="332"/>
      <c r="H114" s="333">
        <f t="shared" ref="H114" si="214">H38+H32+H56+H59+H80+H77+H14+H104+H101+H35-H113</f>
        <v>0</v>
      </c>
      <c r="I114" s="332"/>
      <c r="J114" s="333">
        <f t="shared" ref="J114" si="215">J38+J32+J56+J59+J80+J77+J14+J104+J101+J35-J113</f>
        <v>0</v>
      </c>
      <c r="K114" s="332"/>
      <c r="L114" s="333">
        <f t="shared" ref="L114" si="216">L38+L32+L56+L59+L80+L77+L14+L104+L101+L35-L113</f>
        <v>0</v>
      </c>
      <c r="M114" s="332"/>
      <c r="N114" s="333">
        <f t="shared" ref="N114" si="217">N38+N32+N56+N59+N80+N77+N14+N104+N101+N35-N113</f>
        <v>0</v>
      </c>
      <c r="O114" s="332"/>
      <c r="P114" s="333">
        <f t="shared" ref="P114" si="218">P38+P32+P56+P59+P80+P77+P14+P104+P101+P35-P113</f>
        <v>0</v>
      </c>
      <c r="Q114" s="332"/>
      <c r="R114" s="333">
        <f t="shared" ref="R114" si="219">R38+R32+R56+R59+R80+R77+R14+R104+R101+R35-R113</f>
        <v>0</v>
      </c>
      <c r="S114" s="332"/>
      <c r="T114" s="333">
        <f t="shared" ref="T114" si="220">T38+T32+T56+T59+T80+T77+T14+T104+T101+T35-T113</f>
        <v>0</v>
      </c>
      <c r="U114" s="332"/>
      <c r="V114" s="333">
        <f t="shared" ref="V114" si="221">V38+V32+V56+V59+V80+V77+V14+V104+V101+V35-V113</f>
        <v>0</v>
      </c>
      <c r="W114" s="332"/>
      <c r="X114" s="333">
        <f t="shared" ref="X114" si="222">X38+X32+X56+X59+X80+X77+X14+X104+X101+X35-X113</f>
        <v>0</v>
      </c>
      <c r="Y114" s="332"/>
      <c r="Z114" s="333">
        <f t="shared" ref="Z114:AD114" si="223">Z38+Z32+Z56+Z59+Z80+Z77+Z14+Z104+Z101+Z35-Z113</f>
        <v>0</v>
      </c>
      <c r="AA114" s="332"/>
      <c r="AB114" s="333">
        <f t="shared" si="223"/>
        <v>0</v>
      </c>
      <c r="AC114" s="332"/>
      <c r="AD114" s="333">
        <f t="shared" si="223"/>
        <v>0</v>
      </c>
      <c r="AE114" s="332"/>
    </row>
    <row r="115" spans="1:31" s="83" customFormat="1" ht="45" customHeight="1" x14ac:dyDescent="0.2">
      <c r="A115" s="89" t="s">
        <v>39</v>
      </c>
      <c r="B115" s="302"/>
      <c r="C115" s="303"/>
      <c r="D115" s="302"/>
      <c r="E115" s="303"/>
      <c r="F115" s="302"/>
      <c r="G115" s="303"/>
      <c r="H115" s="302"/>
      <c r="I115" s="303"/>
      <c r="J115" s="302"/>
      <c r="K115" s="303"/>
      <c r="L115" s="302"/>
      <c r="M115" s="303"/>
      <c r="N115" s="302"/>
      <c r="O115" s="303"/>
      <c r="P115" s="302"/>
      <c r="Q115" s="303"/>
      <c r="R115" s="302"/>
      <c r="S115" s="303"/>
      <c r="T115" s="302"/>
      <c r="U115" s="303"/>
      <c r="V115" s="302"/>
      <c r="W115" s="303"/>
      <c r="X115" s="302"/>
      <c r="Y115" s="303"/>
      <c r="Z115" s="302"/>
      <c r="AA115" s="303"/>
      <c r="AB115" s="302"/>
      <c r="AC115" s="303"/>
      <c r="AD115" s="302"/>
      <c r="AE115" s="303"/>
    </row>
    <row r="116" spans="1:31" s="83" customFormat="1" ht="8.25" customHeight="1" x14ac:dyDescent="0.2">
      <c r="A116" s="90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91"/>
      <c r="Q116" s="91"/>
      <c r="R116" s="91"/>
      <c r="S116" s="91"/>
      <c r="T116" s="91"/>
      <c r="U116" s="91"/>
      <c r="V116" s="91"/>
      <c r="W116" s="91"/>
      <c r="X116" s="91"/>
      <c r="Y116" s="91"/>
      <c r="Z116" s="91"/>
      <c r="AA116" s="91"/>
    </row>
    <row r="117" spans="1:31" x14ac:dyDescent="0.25">
      <c r="A117" s="14" t="s">
        <v>20</v>
      </c>
    </row>
    <row r="118" spans="1:31" x14ac:dyDescent="0.25">
      <c r="A118" s="14" t="str">
        <f>'МО3 общие данные '!C3</f>
        <v>Территориальной избирательной комиссии № 63</v>
      </c>
      <c r="H118" s="81"/>
      <c r="I118" s="81"/>
      <c r="J118" s="81"/>
      <c r="K118" s="81"/>
      <c r="L118" s="81"/>
      <c r="N118" s="18" t="str">
        <f>'МО3 общие данные '!C17</f>
        <v>Лескова Лариса Васильевна</v>
      </c>
      <c r="O118" s="18"/>
    </row>
    <row r="119" spans="1:31" ht="5.25" customHeight="1" x14ac:dyDescent="0.25"/>
    <row r="120" spans="1:31" x14ac:dyDescent="0.25">
      <c r="F120" s="14" t="s">
        <v>1</v>
      </c>
    </row>
    <row r="121" spans="1:31" x14ac:dyDescent="0.25">
      <c r="A121" s="14" t="s">
        <v>5</v>
      </c>
    </row>
    <row r="122" spans="1:31" x14ac:dyDescent="0.25">
      <c r="A122" s="14" t="str">
        <f>'МО3 общие данные '!C3</f>
        <v>Территориальной избирательной комиссии № 63</v>
      </c>
      <c r="H122" s="81"/>
      <c r="I122" s="81"/>
      <c r="J122" s="81"/>
      <c r="K122" s="81"/>
      <c r="L122" s="81"/>
      <c r="N122" s="18" t="str">
        <f>'МО3 общие данные '!C16</f>
        <v>Андреева Анастасия  Юрьевна</v>
      </c>
      <c r="O122" s="18"/>
    </row>
    <row r="124" spans="1:31" x14ac:dyDescent="0.25">
      <c r="A124" s="18" t="s">
        <v>193</v>
      </c>
    </row>
    <row r="127" spans="1:31" hidden="1" x14ac:dyDescent="0.25">
      <c r="A127" t="s">
        <v>117</v>
      </c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31" hidden="1" x14ac:dyDescent="0.25">
      <c r="A128">
        <v>1</v>
      </c>
      <c r="B128" s="133">
        <f>'гр9 МО3'!B29</f>
        <v>0</v>
      </c>
      <c r="C128" s="133">
        <f>'гр9 МО3'!C29</f>
        <v>0</v>
      </c>
      <c r="D128" s="133">
        <f>'гр9 МО3'!D29</f>
        <v>0</v>
      </c>
      <c r="E128" s="133">
        <f>'гр9 МО3'!E29</f>
        <v>0</v>
      </c>
      <c r="F128" s="133">
        <f>'гр9 МО3'!F29</f>
        <v>0</v>
      </c>
      <c r="G128" s="133">
        <f>'гр9 МО3'!G29</f>
        <v>0</v>
      </c>
      <c r="H128" s="133">
        <f>'гр9 МО3'!H29</f>
        <v>0</v>
      </c>
      <c r="I128" s="133">
        <f>'гр9 МО3'!I29</f>
        <v>0</v>
      </c>
      <c r="J128" s="133">
        <f>'гр9 МО3'!J29</f>
        <v>0</v>
      </c>
      <c r="K128" s="133">
        <f>'гр9 МО3'!K29</f>
        <v>0</v>
      </c>
      <c r="L128" s="133">
        <f>'гр9 МО3'!L29</f>
        <v>0</v>
      </c>
      <c r="M128" s="133">
        <f>'гр9 МО3'!M29</f>
        <v>0</v>
      </c>
      <c r="N128" s="133">
        <f>'гр9 МО3'!N29</f>
        <v>0</v>
      </c>
      <c r="O128" s="133">
        <f>'гр9 МО3'!O29</f>
        <v>0</v>
      </c>
      <c r="P128" s="133">
        <f>'гр9 МО3'!P29</f>
        <v>0</v>
      </c>
      <c r="Q128" s="133"/>
    </row>
    <row r="129" spans="1:17" hidden="1" x14ac:dyDescent="0.25">
      <c r="A129">
        <v>2</v>
      </c>
      <c r="B129" s="133">
        <f>'гр9 МО3'!B20</f>
        <v>0</v>
      </c>
      <c r="C129" s="133">
        <f>'гр9 МО3'!C20</f>
        <v>0</v>
      </c>
      <c r="D129" s="133">
        <f>'гр9 МО3'!D20</f>
        <v>0</v>
      </c>
      <c r="E129" s="133">
        <f>'гр9 МО3'!E20</f>
        <v>0</v>
      </c>
      <c r="F129" s="133">
        <f>'гр9 МО3'!F20</f>
        <v>0</v>
      </c>
      <c r="G129" s="133">
        <f>'гр9 МО3'!G20</f>
        <v>0</v>
      </c>
      <c r="H129" s="133">
        <f>'гр9 МО3'!H20</f>
        <v>0</v>
      </c>
      <c r="I129" s="133">
        <f>'гр9 МО3'!I20</f>
        <v>0</v>
      </c>
      <c r="J129" s="133">
        <f>'гр9 МО3'!J20</f>
        <v>0</v>
      </c>
      <c r="K129" s="133">
        <f>'гр9 МО3'!K20</f>
        <v>0</v>
      </c>
      <c r="L129" s="133">
        <f>'гр9 МО3'!L20</f>
        <v>0</v>
      </c>
      <c r="M129" s="133">
        <f>'гр9 МО3'!M20</f>
        <v>0</v>
      </c>
      <c r="N129" s="133">
        <f>'гр9 МО3'!N20</f>
        <v>0</v>
      </c>
      <c r="O129" s="133">
        <f>'гр9 МО3'!O20</f>
        <v>0</v>
      </c>
      <c r="P129" s="133">
        <f>'гр9 МО3'!P20</f>
        <v>0</v>
      </c>
      <c r="Q129" s="133"/>
    </row>
    <row r="130" spans="1:17" hidden="1" x14ac:dyDescent="0.25">
      <c r="A130" t="s">
        <v>118</v>
      </c>
      <c r="B130" s="133"/>
      <c r="C130" s="133"/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  <c r="O130" s="133"/>
      <c r="P130" s="133"/>
      <c r="Q130" s="133"/>
    </row>
    <row r="131" spans="1:17" hidden="1" x14ac:dyDescent="0.25">
      <c r="A131">
        <v>1</v>
      </c>
      <c r="B131" s="133">
        <f t="shared" ref="B131:P131" si="224">IF(B128&gt;8,2,0)</f>
        <v>0</v>
      </c>
      <c r="C131" s="133">
        <f t="shared" si="224"/>
        <v>0</v>
      </c>
      <c r="D131" s="133">
        <f t="shared" si="224"/>
        <v>0</v>
      </c>
      <c r="E131" s="133">
        <f t="shared" si="224"/>
        <v>0</v>
      </c>
      <c r="F131" s="133">
        <f t="shared" si="224"/>
        <v>0</v>
      </c>
      <c r="G131" s="133">
        <f t="shared" si="224"/>
        <v>0</v>
      </c>
      <c r="H131" s="133">
        <f t="shared" si="224"/>
        <v>0</v>
      </c>
      <c r="I131" s="133">
        <f t="shared" si="224"/>
        <v>0</v>
      </c>
      <c r="J131" s="133">
        <f t="shared" si="224"/>
        <v>0</v>
      </c>
      <c r="K131" s="133">
        <f t="shared" si="224"/>
        <v>0</v>
      </c>
      <c r="L131" s="133">
        <f t="shared" si="224"/>
        <v>0</v>
      </c>
      <c r="M131" s="133">
        <f t="shared" si="224"/>
        <v>0</v>
      </c>
      <c r="N131" s="133">
        <f t="shared" si="224"/>
        <v>0</v>
      </c>
      <c r="O131" s="133">
        <f t="shared" si="224"/>
        <v>0</v>
      </c>
      <c r="P131" s="133">
        <f t="shared" si="224"/>
        <v>0</v>
      </c>
      <c r="Q131" s="133"/>
    </row>
    <row r="132" spans="1:17" hidden="1" x14ac:dyDescent="0.25">
      <c r="A132">
        <v>2</v>
      </c>
      <c r="B132" s="133">
        <f>B129</f>
        <v>0</v>
      </c>
      <c r="C132" s="133">
        <f t="shared" ref="C132:P132" si="225">C129</f>
        <v>0</v>
      </c>
      <c r="D132" s="133">
        <f t="shared" si="225"/>
        <v>0</v>
      </c>
      <c r="E132" s="133">
        <f t="shared" si="225"/>
        <v>0</v>
      </c>
      <c r="F132" s="133">
        <f t="shared" si="225"/>
        <v>0</v>
      </c>
      <c r="G132" s="133">
        <f t="shared" si="225"/>
        <v>0</v>
      </c>
      <c r="H132" s="133">
        <f t="shared" si="225"/>
        <v>0</v>
      </c>
      <c r="I132" s="133">
        <f t="shared" si="225"/>
        <v>0</v>
      </c>
      <c r="J132" s="133">
        <f t="shared" si="225"/>
        <v>0</v>
      </c>
      <c r="K132" s="133">
        <f t="shared" si="225"/>
        <v>0</v>
      </c>
      <c r="L132" s="133">
        <f t="shared" si="225"/>
        <v>0</v>
      </c>
      <c r="M132" s="133">
        <f t="shared" si="225"/>
        <v>0</v>
      </c>
      <c r="N132" s="133">
        <f t="shared" si="225"/>
        <v>0</v>
      </c>
      <c r="O132" s="133">
        <f t="shared" si="225"/>
        <v>0</v>
      </c>
      <c r="P132" s="133">
        <f t="shared" si="225"/>
        <v>0</v>
      </c>
      <c r="Q132" s="133"/>
    </row>
    <row r="133" spans="1:17" hidden="1" x14ac:dyDescent="0.25">
      <c r="A133"/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  <c r="N133" s="133"/>
      <c r="O133" s="133"/>
      <c r="P133" s="133"/>
      <c r="Q133" s="133"/>
    </row>
    <row r="134" spans="1:17" hidden="1" x14ac:dyDescent="0.25">
      <c r="A134" t="s">
        <v>119</v>
      </c>
      <c r="B134" s="133"/>
      <c r="C134" s="133"/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  <c r="N134" s="133"/>
      <c r="O134" s="133"/>
      <c r="P134" s="133"/>
      <c r="Q134" s="133"/>
    </row>
    <row r="135" spans="1:17" hidden="1" x14ac:dyDescent="0.25">
      <c r="A135">
        <v>1</v>
      </c>
      <c r="B135" s="133">
        <f>IF(B131&gt;0,B131,0)</f>
        <v>0</v>
      </c>
      <c r="C135" s="133">
        <f t="shared" ref="C135:P135" si="226">IF(C131&gt;0,C131,0)</f>
        <v>0</v>
      </c>
      <c r="D135" s="133">
        <f t="shared" si="226"/>
        <v>0</v>
      </c>
      <c r="E135" s="133">
        <f t="shared" si="226"/>
        <v>0</v>
      </c>
      <c r="F135" s="133">
        <f t="shared" si="226"/>
        <v>0</v>
      </c>
      <c r="G135" s="133">
        <f t="shared" si="226"/>
        <v>0</v>
      </c>
      <c r="H135" s="133">
        <f t="shared" si="226"/>
        <v>0</v>
      </c>
      <c r="I135" s="133">
        <f t="shared" si="226"/>
        <v>0</v>
      </c>
      <c r="J135" s="133">
        <f t="shared" si="226"/>
        <v>0</v>
      </c>
      <c r="K135" s="133">
        <f t="shared" si="226"/>
        <v>0</v>
      </c>
      <c r="L135" s="133">
        <f t="shared" si="226"/>
        <v>0</v>
      </c>
      <c r="M135" s="133">
        <f t="shared" si="226"/>
        <v>0</v>
      </c>
      <c r="N135" s="133">
        <f t="shared" si="226"/>
        <v>0</v>
      </c>
      <c r="O135" s="133">
        <f t="shared" si="226"/>
        <v>0</v>
      </c>
      <c r="P135" s="133">
        <f t="shared" si="226"/>
        <v>0</v>
      </c>
      <c r="Q135" s="133"/>
    </row>
    <row r="136" spans="1:17" hidden="1" x14ac:dyDescent="0.25">
      <c r="A136">
        <v>2</v>
      </c>
      <c r="B136" s="133">
        <f>B132</f>
        <v>0</v>
      </c>
      <c r="C136" s="133">
        <f t="shared" ref="C136:P136" si="227">C132</f>
        <v>0</v>
      </c>
      <c r="D136" s="133">
        <f t="shared" si="227"/>
        <v>0</v>
      </c>
      <c r="E136" s="133">
        <f t="shared" si="227"/>
        <v>0</v>
      </c>
      <c r="F136" s="133">
        <f t="shared" si="227"/>
        <v>0</v>
      </c>
      <c r="G136" s="133">
        <f t="shared" si="227"/>
        <v>0</v>
      </c>
      <c r="H136" s="133">
        <f t="shared" si="227"/>
        <v>0</v>
      </c>
      <c r="I136" s="133">
        <f t="shared" si="227"/>
        <v>0</v>
      </c>
      <c r="J136" s="133">
        <f t="shared" si="227"/>
        <v>0</v>
      </c>
      <c r="K136" s="133">
        <f t="shared" si="227"/>
        <v>0</v>
      </c>
      <c r="L136" s="133">
        <f t="shared" si="227"/>
        <v>0</v>
      </c>
      <c r="M136" s="133">
        <f t="shared" si="227"/>
        <v>0</v>
      </c>
      <c r="N136" s="133">
        <f t="shared" si="227"/>
        <v>0</v>
      </c>
      <c r="O136" s="133">
        <f t="shared" si="227"/>
        <v>0</v>
      </c>
      <c r="P136" s="133">
        <f t="shared" si="227"/>
        <v>0</v>
      </c>
      <c r="Q136" s="133"/>
    </row>
    <row r="137" spans="1:17" hidden="1" x14ac:dyDescent="0.25">
      <c r="A137"/>
      <c r="B137" s="133">
        <f>SUM(B135:B136)</f>
        <v>0</v>
      </c>
      <c r="C137" s="133">
        <f t="shared" ref="C137:P137" si="228">SUM(C135:C136)</f>
        <v>0</v>
      </c>
      <c r="D137" s="133">
        <f t="shared" si="228"/>
        <v>0</v>
      </c>
      <c r="E137" s="133">
        <f t="shared" si="228"/>
        <v>0</v>
      </c>
      <c r="F137" s="133">
        <f t="shared" si="228"/>
        <v>0</v>
      </c>
      <c r="G137" s="133">
        <f t="shared" si="228"/>
        <v>0</v>
      </c>
      <c r="H137" s="133">
        <f t="shared" si="228"/>
        <v>0</v>
      </c>
      <c r="I137" s="133">
        <f t="shared" si="228"/>
        <v>0</v>
      </c>
      <c r="J137" s="133">
        <f t="shared" si="228"/>
        <v>0</v>
      </c>
      <c r="K137" s="133">
        <f t="shared" si="228"/>
        <v>0</v>
      </c>
      <c r="L137" s="133">
        <f t="shared" si="228"/>
        <v>0</v>
      </c>
      <c r="M137" s="133">
        <f t="shared" si="228"/>
        <v>0</v>
      </c>
      <c r="N137" s="133">
        <f t="shared" si="228"/>
        <v>0</v>
      </c>
      <c r="O137" s="133">
        <f t="shared" si="228"/>
        <v>0</v>
      </c>
      <c r="P137" s="133">
        <f t="shared" si="228"/>
        <v>0</v>
      </c>
      <c r="Q137" s="133"/>
    </row>
    <row r="138" spans="1:17" hidden="1" x14ac:dyDescent="0.25"/>
    <row r="139" spans="1:17" hidden="1" x14ac:dyDescent="0.25"/>
  </sheetData>
  <mergeCells count="1564">
    <mergeCell ref="T115:U115"/>
    <mergeCell ref="V115:W115"/>
    <mergeCell ref="X115:Y115"/>
    <mergeCell ref="Z115:AA115"/>
    <mergeCell ref="AB115:AC115"/>
    <mergeCell ref="AD115:AE115"/>
    <mergeCell ref="AD114:AE114"/>
    <mergeCell ref="B115:C115"/>
    <mergeCell ref="D115:E115"/>
    <mergeCell ref="F115:G115"/>
    <mergeCell ref="H115:I115"/>
    <mergeCell ref="J115:K115"/>
    <mergeCell ref="L115:M115"/>
    <mergeCell ref="N115:O115"/>
    <mergeCell ref="P115:Q115"/>
    <mergeCell ref="R115:S115"/>
    <mergeCell ref="R114:S114"/>
    <mergeCell ref="T114:U114"/>
    <mergeCell ref="V114:W114"/>
    <mergeCell ref="X114:Y114"/>
    <mergeCell ref="Z114:AA114"/>
    <mergeCell ref="AB114:AC114"/>
    <mergeCell ref="AB113:AC113"/>
    <mergeCell ref="AD113:AE113"/>
    <mergeCell ref="B114:C114"/>
    <mergeCell ref="D114:E114"/>
    <mergeCell ref="F114:G114"/>
    <mergeCell ref="H114:I114"/>
    <mergeCell ref="J114:K114"/>
    <mergeCell ref="L114:M114"/>
    <mergeCell ref="N114:O114"/>
    <mergeCell ref="P114:Q114"/>
    <mergeCell ref="P113:Q113"/>
    <mergeCell ref="R113:S113"/>
    <mergeCell ref="T113:U113"/>
    <mergeCell ref="V113:W113"/>
    <mergeCell ref="X113:Y113"/>
    <mergeCell ref="Z113:AA113"/>
    <mergeCell ref="Z112:AA112"/>
    <mergeCell ref="AB112:AC112"/>
    <mergeCell ref="AD112:AE112"/>
    <mergeCell ref="B113:C113"/>
    <mergeCell ref="D113:E113"/>
    <mergeCell ref="F113:G113"/>
    <mergeCell ref="H113:I113"/>
    <mergeCell ref="J113:K113"/>
    <mergeCell ref="L113:M113"/>
    <mergeCell ref="N113:O113"/>
    <mergeCell ref="N112:O112"/>
    <mergeCell ref="P112:Q112"/>
    <mergeCell ref="R112:S112"/>
    <mergeCell ref="T112:U112"/>
    <mergeCell ref="V112:W112"/>
    <mergeCell ref="X112:Y112"/>
    <mergeCell ref="B112:C112"/>
    <mergeCell ref="D112:E112"/>
    <mergeCell ref="F112:G112"/>
    <mergeCell ref="H112:I112"/>
    <mergeCell ref="J112:K112"/>
    <mergeCell ref="L112:M112"/>
    <mergeCell ref="T111:U111"/>
    <mergeCell ref="V111:W111"/>
    <mergeCell ref="X111:Y111"/>
    <mergeCell ref="Z111:AA111"/>
    <mergeCell ref="AB111:AC111"/>
    <mergeCell ref="AD111:AE111"/>
    <mergeCell ref="AD110:AE110"/>
    <mergeCell ref="B111:C111"/>
    <mergeCell ref="D111:E111"/>
    <mergeCell ref="F111:G111"/>
    <mergeCell ref="H111:I111"/>
    <mergeCell ref="J111:K111"/>
    <mergeCell ref="L111:M111"/>
    <mergeCell ref="N111:O111"/>
    <mergeCell ref="P111:Q111"/>
    <mergeCell ref="R111:S111"/>
    <mergeCell ref="R110:S110"/>
    <mergeCell ref="T110:U110"/>
    <mergeCell ref="V110:W110"/>
    <mergeCell ref="X110:Y110"/>
    <mergeCell ref="Z110:AA110"/>
    <mergeCell ref="AB110:AC110"/>
    <mergeCell ref="AB109:AC109"/>
    <mergeCell ref="AD109:AE109"/>
    <mergeCell ref="B110:C110"/>
    <mergeCell ref="D110:E110"/>
    <mergeCell ref="F110:G110"/>
    <mergeCell ref="H110:I110"/>
    <mergeCell ref="J110:K110"/>
    <mergeCell ref="L110:M110"/>
    <mergeCell ref="N110:O110"/>
    <mergeCell ref="P110:Q110"/>
    <mergeCell ref="P109:Q109"/>
    <mergeCell ref="R109:S109"/>
    <mergeCell ref="T109:U109"/>
    <mergeCell ref="V109:W109"/>
    <mergeCell ref="X109:Y109"/>
    <mergeCell ref="Z109:AA109"/>
    <mergeCell ref="Z108:AA108"/>
    <mergeCell ref="AB108:AC108"/>
    <mergeCell ref="AD108:AE108"/>
    <mergeCell ref="B109:C109"/>
    <mergeCell ref="D109:E109"/>
    <mergeCell ref="F109:G109"/>
    <mergeCell ref="H109:I109"/>
    <mergeCell ref="J109:K109"/>
    <mergeCell ref="L109:M109"/>
    <mergeCell ref="N109:O109"/>
    <mergeCell ref="N108:O108"/>
    <mergeCell ref="P108:Q108"/>
    <mergeCell ref="R108:S108"/>
    <mergeCell ref="T108:U108"/>
    <mergeCell ref="V108:W108"/>
    <mergeCell ref="X108:Y108"/>
    <mergeCell ref="B108:C108"/>
    <mergeCell ref="D108:E108"/>
    <mergeCell ref="F108:G108"/>
    <mergeCell ref="H108:I108"/>
    <mergeCell ref="J108:K108"/>
    <mergeCell ref="L108:M108"/>
    <mergeCell ref="T107:U107"/>
    <mergeCell ref="V107:W107"/>
    <mergeCell ref="X107:Y107"/>
    <mergeCell ref="Z107:AA107"/>
    <mergeCell ref="AB107:AC107"/>
    <mergeCell ref="AD107:AE107"/>
    <mergeCell ref="AD106:AE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R107:S107"/>
    <mergeCell ref="R106:S106"/>
    <mergeCell ref="T106:U106"/>
    <mergeCell ref="V106:W106"/>
    <mergeCell ref="X106:Y106"/>
    <mergeCell ref="Z106:AA106"/>
    <mergeCell ref="AB106:AC106"/>
    <mergeCell ref="AB105:AC105"/>
    <mergeCell ref="AD105:AE105"/>
    <mergeCell ref="B106:C106"/>
    <mergeCell ref="D106:E106"/>
    <mergeCell ref="F106:G106"/>
    <mergeCell ref="H106:I106"/>
    <mergeCell ref="J106:K106"/>
    <mergeCell ref="L106:M106"/>
    <mergeCell ref="N106:O106"/>
    <mergeCell ref="P106:Q106"/>
    <mergeCell ref="P105:Q105"/>
    <mergeCell ref="R105:S105"/>
    <mergeCell ref="T105:U105"/>
    <mergeCell ref="V105:W105"/>
    <mergeCell ref="X105:Y105"/>
    <mergeCell ref="Z105:AA105"/>
    <mergeCell ref="Z104:AA104"/>
    <mergeCell ref="AB104:AC104"/>
    <mergeCell ref="AD104:AE104"/>
    <mergeCell ref="B105:C105"/>
    <mergeCell ref="D105:E105"/>
    <mergeCell ref="F105:G105"/>
    <mergeCell ref="H105:I105"/>
    <mergeCell ref="J105:K105"/>
    <mergeCell ref="L105:M105"/>
    <mergeCell ref="N105:O105"/>
    <mergeCell ref="N104:O104"/>
    <mergeCell ref="P104:Q104"/>
    <mergeCell ref="R104:S104"/>
    <mergeCell ref="T104:U104"/>
    <mergeCell ref="V104:W104"/>
    <mergeCell ref="X104:Y104"/>
    <mergeCell ref="B104:C104"/>
    <mergeCell ref="D104:E104"/>
    <mergeCell ref="F104:G104"/>
    <mergeCell ref="H104:I104"/>
    <mergeCell ref="J104:K104"/>
    <mergeCell ref="L104:M104"/>
    <mergeCell ref="T103:U103"/>
    <mergeCell ref="V103:W103"/>
    <mergeCell ref="X103:Y103"/>
    <mergeCell ref="Z103:AA103"/>
    <mergeCell ref="AB103:AC103"/>
    <mergeCell ref="AD103:AE103"/>
    <mergeCell ref="AD102:AE102"/>
    <mergeCell ref="B103:C103"/>
    <mergeCell ref="D103:E103"/>
    <mergeCell ref="F103:G103"/>
    <mergeCell ref="H103:I103"/>
    <mergeCell ref="J103:K103"/>
    <mergeCell ref="L103:M103"/>
    <mergeCell ref="N103:O103"/>
    <mergeCell ref="P103:Q103"/>
    <mergeCell ref="R103:S103"/>
    <mergeCell ref="R102:S102"/>
    <mergeCell ref="T102:U102"/>
    <mergeCell ref="V102:W102"/>
    <mergeCell ref="X102:Y102"/>
    <mergeCell ref="Z102:AA102"/>
    <mergeCell ref="AB102:AC102"/>
    <mergeCell ref="AB101:AC101"/>
    <mergeCell ref="AD101:AE101"/>
    <mergeCell ref="B102:C102"/>
    <mergeCell ref="D102:E102"/>
    <mergeCell ref="F102:G102"/>
    <mergeCell ref="H102:I102"/>
    <mergeCell ref="J102:K102"/>
    <mergeCell ref="L102:M102"/>
    <mergeCell ref="N102:O102"/>
    <mergeCell ref="P102:Q102"/>
    <mergeCell ref="P101:Q101"/>
    <mergeCell ref="R101:S101"/>
    <mergeCell ref="T101:U101"/>
    <mergeCell ref="V101:W101"/>
    <mergeCell ref="X101:Y101"/>
    <mergeCell ref="Z101:AA101"/>
    <mergeCell ref="Z100:AA100"/>
    <mergeCell ref="AB100:AC100"/>
    <mergeCell ref="AD100:AE100"/>
    <mergeCell ref="B101:C101"/>
    <mergeCell ref="D101:E101"/>
    <mergeCell ref="F101:G101"/>
    <mergeCell ref="H101:I101"/>
    <mergeCell ref="J101:K101"/>
    <mergeCell ref="L101:M101"/>
    <mergeCell ref="N101:O101"/>
    <mergeCell ref="N100:O100"/>
    <mergeCell ref="P100:Q100"/>
    <mergeCell ref="R100:S100"/>
    <mergeCell ref="T100:U100"/>
    <mergeCell ref="V100:W100"/>
    <mergeCell ref="X100:Y100"/>
    <mergeCell ref="B100:C100"/>
    <mergeCell ref="D100:E100"/>
    <mergeCell ref="F100:G100"/>
    <mergeCell ref="H100:I100"/>
    <mergeCell ref="J100:K100"/>
    <mergeCell ref="L100:M100"/>
    <mergeCell ref="T99:U99"/>
    <mergeCell ref="V99:W99"/>
    <mergeCell ref="X99:Y99"/>
    <mergeCell ref="Z99:AA99"/>
    <mergeCell ref="AB99:AC99"/>
    <mergeCell ref="AD99:AE99"/>
    <mergeCell ref="AD98:AE98"/>
    <mergeCell ref="B99:C99"/>
    <mergeCell ref="D99:E99"/>
    <mergeCell ref="F99:G99"/>
    <mergeCell ref="H99:I99"/>
    <mergeCell ref="J99:K99"/>
    <mergeCell ref="L99:M99"/>
    <mergeCell ref="N99:O99"/>
    <mergeCell ref="P99:Q99"/>
    <mergeCell ref="R99:S99"/>
    <mergeCell ref="R98:S98"/>
    <mergeCell ref="T98:U98"/>
    <mergeCell ref="V98:W98"/>
    <mergeCell ref="X98:Y98"/>
    <mergeCell ref="Z98:AA98"/>
    <mergeCell ref="AB98:AC98"/>
    <mergeCell ref="AB97:AC97"/>
    <mergeCell ref="AD97:AE97"/>
    <mergeCell ref="B98:C98"/>
    <mergeCell ref="D98:E98"/>
    <mergeCell ref="F98:G98"/>
    <mergeCell ref="H98:I98"/>
    <mergeCell ref="J98:K98"/>
    <mergeCell ref="L98:M98"/>
    <mergeCell ref="N98:O98"/>
    <mergeCell ref="P98:Q98"/>
    <mergeCell ref="P97:Q97"/>
    <mergeCell ref="R97:S97"/>
    <mergeCell ref="T97:U97"/>
    <mergeCell ref="V97:W97"/>
    <mergeCell ref="X97:Y97"/>
    <mergeCell ref="Z97:AA97"/>
    <mergeCell ref="Z96:AA96"/>
    <mergeCell ref="AB96:AC96"/>
    <mergeCell ref="AD96:AE96"/>
    <mergeCell ref="B97:C97"/>
    <mergeCell ref="D97:E97"/>
    <mergeCell ref="F97:G97"/>
    <mergeCell ref="H97:I97"/>
    <mergeCell ref="J97:K97"/>
    <mergeCell ref="L97:M97"/>
    <mergeCell ref="N97:O97"/>
    <mergeCell ref="N96:O96"/>
    <mergeCell ref="P96:Q96"/>
    <mergeCell ref="R96:S96"/>
    <mergeCell ref="T96:U96"/>
    <mergeCell ref="V96:W96"/>
    <mergeCell ref="X96:Y96"/>
    <mergeCell ref="B96:C96"/>
    <mergeCell ref="D96:E96"/>
    <mergeCell ref="F96:G96"/>
    <mergeCell ref="H96:I96"/>
    <mergeCell ref="J96:K96"/>
    <mergeCell ref="L96:M96"/>
    <mergeCell ref="T95:U95"/>
    <mergeCell ref="V95:W95"/>
    <mergeCell ref="X95:Y95"/>
    <mergeCell ref="Z95:AA95"/>
    <mergeCell ref="AB95:AC95"/>
    <mergeCell ref="AD95:AE95"/>
    <mergeCell ref="AD94:AE94"/>
    <mergeCell ref="B95:C95"/>
    <mergeCell ref="D95:E95"/>
    <mergeCell ref="F95:G95"/>
    <mergeCell ref="H95:I95"/>
    <mergeCell ref="J95:K95"/>
    <mergeCell ref="L95:M95"/>
    <mergeCell ref="N95:O95"/>
    <mergeCell ref="P95:Q95"/>
    <mergeCell ref="R95:S95"/>
    <mergeCell ref="R94:S94"/>
    <mergeCell ref="T94:U94"/>
    <mergeCell ref="V94:W94"/>
    <mergeCell ref="X94:Y94"/>
    <mergeCell ref="Z94:AA94"/>
    <mergeCell ref="AB94:AC94"/>
    <mergeCell ref="AB93:AC93"/>
    <mergeCell ref="AD93:AE93"/>
    <mergeCell ref="B94:C94"/>
    <mergeCell ref="D94:E94"/>
    <mergeCell ref="F94:G94"/>
    <mergeCell ref="H94:I94"/>
    <mergeCell ref="J94:K94"/>
    <mergeCell ref="L94:M94"/>
    <mergeCell ref="N94:O94"/>
    <mergeCell ref="P94:Q94"/>
    <mergeCell ref="P93:Q93"/>
    <mergeCell ref="R93:S93"/>
    <mergeCell ref="T93:U93"/>
    <mergeCell ref="V93:W93"/>
    <mergeCell ref="X93:Y93"/>
    <mergeCell ref="Z93:AA93"/>
    <mergeCell ref="Z92:AA92"/>
    <mergeCell ref="AB92:AC92"/>
    <mergeCell ref="AD92:AE92"/>
    <mergeCell ref="B93:C93"/>
    <mergeCell ref="D93:E93"/>
    <mergeCell ref="F93:G93"/>
    <mergeCell ref="H93:I93"/>
    <mergeCell ref="J93:K93"/>
    <mergeCell ref="L93:M93"/>
    <mergeCell ref="N93:O93"/>
    <mergeCell ref="N92:O92"/>
    <mergeCell ref="P92:Q92"/>
    <mergeCell ref="R92:S92"/>
    <mergeCell ref="T92:U92"/>
    <mergeCell ref="V92:W92"/>
    <mergeCell ref="X92:Y92"/>
    <mergeCell ref="B92:C92"/>
    <mergeCell ref="D92:E92"/>
    <mergeCell ref="F92:G92"/>
    <mergeCell ref="H92:I92"/>
    <mergeCell ref="J92:K92"/>
    <mergeCell ref="L92:M92"/>
    <mergeCell ref="T91:U91"/>
    <mergeCell ref="V91:W91"/>
    <mergeCell ref="X91:Y91"/>
    <mergeCell ref="Z91:AA91"/>
    <mergeCell ref="AB91:AC91"/>
    <mergeCell ref="AD91:AE91"/>
    <mergeCell ref="AD90:AE90"/>
    <mergeCell ref="B91:C91"/>
    <mergeCell ref="D91:E91"/>
    <mergeCell ref="F91:G91"/>
    <mergeCell ref="H91:I91"/>
    <mergeCell ref="J91:K91"/>
    <mergeCell ref="L91:M91"/>
    <mergeCell ref="N91:O91"/>
    <mergeCell ref="P91:Q91"/>
    <mergeCell ref="R91:S91"/>
    <mergeCell ref="R90:S90"/>
    <mergeCell ref="T90:U90"/>
    <mergeCell ref="V90:W90"/>
    <mergeCell ref="X90:Y90"/>
    <mergeCell ref="Z90:AA90"/>
    <mergeCell ref="AB90:AC90"/>
    <mergeCell ref="AB89:AC89"/>
    <mergeCell ref="AD89:AE89"/>
    <mergeCell ref="B90:C90"/>
    <mergeCell ref="D90:E90"/>
    <mergeCell ref="F90:G90"/>
    <mergeCell ref="H90:I90"/>
    <mergeCell ref="J90:K90"/>
    <mergeCell ref="L90:M90"/>
    <mergeCell ref="N90:O90"/>
    <mergeCell ref="P90:Q90"/>
    <mergeCell ref="P89:Q89"/>
    <mergeCell ref="R89:S89"/>
    <mergeCell ref="T89:U89"/>
    <mergeCell ref="V89:W89"/>
    <mergeCell ref="X89:Y89"/>
    <mergeCell ref="Z89:AA89"/>
    <mergeCell ref="Z88:AA88"/>
    <mergeCell ref="AB88:AC88"/>
    <mergeCell ref="AD88:AE88"/>
    <mergeCell ref="B89:C89"/>
    <mergeCell ref="D89:E89"/>
    <mergeCell ref="F89:G89"/>
    <mergeCell ref="H89:I89"/>
    <mergeCell ref="J89:K89"/>
    <mergeCell ref="L89:M89"/>
    <mergeCell ref="N89:O89"/>
    <mergeCell ref="N88:O88"/>
    <mergeCell ref="P88:Q88"/>
    <mergeCell ref="R88:S88"/>
    <mergeCell ref="T88:U88"/>
    <mergeCell ref="V88:W88"/>
    <mergeCell ref="X88:Y88"/>
    <mergeCell ref="B88:C88"/>
    <mergeCell ref="D88:E88"/>
    <mergeCell ref="F88:G88"/>
    <mergeCell ref="H88:I88"/>
    <mergeCell ref="J88:K88"/>
    <mergeCell ref="L88:M88"/>
    <mergeCell ref="T87:U87"/>
    <mergeCell ref="V87:W87"/>
    <mergeCell ref="X87:Y87"/>
    <mergeCell ref="Z87:AA87"/>
    <mergeCell ref="AB87:AC87"/>
    <mergeCell ref="AD87:AE87"/>
    <mergeCell ref="AD86:AE86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R86:S86"/>
    <mergeCell ref="T86:U86"/>
    <mergeCell ref="V86:W86"/>
    <mergeCell ref="X86:Y86"/>
    <mergeCell ref="Z86:AA86"/>
    <mergeCell ref="AB86:AC86"/>
    <mergeCell ref="AB85:AC85"/>
    <mergeCell ref="AD85:AE85"/>
    <mergeCell ref="B86:C86"/>
    <mergeCell ref="D86:E86"/>
    <mergeCell ref="F86:G86"/>
    <mergeCell ref="H86:I86"/>
    <mergeCell ref="J86:K86"/>
    <mergeCell ref="L86:M86"/>
    <mergeCell ref="N86:O86"/>
    <mergeCell ref="P86:Q86"/>
    <mergeCell ref="P85:Q85"/>
    <mergeCell ref="R85:S85"/>
    <mergeCell ref="T85:U85"/>
    <mergeCell ref="V85:W85"/>
    <mergeCell ref="X85:Y85"/>
    <mergeCell ref="Z85:AA85"/>
    <mergeCell ref="Z84:AA84"/>
    <mergeCell ref="AB84:AC84"/>
    <mergeCell ref="AD84:AE84"/>
    <mergeCell ref="B85:C85"/>
    <mergeCell ref="D85:E85"/>
    <mergeCell ref="F85:G85"/>
    <mergeCell ref="H85:I85"/>
    <mergeCell ref="J85:K85"/>
    <mergeCell ref="L85:M85"/>
    <mergeCell ref="N85:O85"/>
    <mergeCell ref="N84:O84"/>
    <mergeCell ref="P84:Q84"/>
    <mergeCell ref="R84:S84"/>
    <mergeCell ref="T84:U84"/>
    <mergeCell ref="V84:W84"/>
    <mergeCell ref="X84:Y84"/>
    <mergeCell ref="B84:C84"/>
    <mergeCell ref="D84:E84"/>
    <mergeCell ref="F84:G84"/>
    <mergeCell ref="H84:I84"/>
    <mergeCell ref="J84:K84"/>
    <mergeCell ref="L84:M84"/>
    <mergeCell ref="T83:U83"/>
    <mergeCell ref="V83:W83"/>
    <mergeCell ref="X83:Y83"/>
    <mergeCell ref="Z83:AA83"/>
    <mergeCell ref="AB83:AC83"/>
    <mergeCell ref="AD83:AE83"/>
    <mergeCell ref="AD82:AE82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R82:S82"/>
    <mergeCell ref="T82:U82"/>
    <mergeCell ref="V82:W82"/>
    <mergeCell ref="X82:Y82"/>
    <mergeCell ref="Z82:AA82"/>
    <mergeCell ref="AB82:AC82"/>
    <mergeCell ref="AB81:AC81"/>
    <mergeCell ref="AD81:AE81"/>
    <mergeCell ref="B82:C82"/>
    <mergeCell ref="D82:E82"/>
    <mergeCell ref="F82:G82"/>
    <mergeCell ref="H82:I82"/>
    <mergeCell ref="J82:K82"/>
    <mergeCell ref="L82:M82"/>
    <mergeCell ref="N82:O82"/>
    <mergeCell ref="P82:Q82"/>
    <mergeCell ref="P81:Q81"/>
    <mergeCell ref="R81:S81"/>
    <mergeCell ref="T81:U81"/>
    <mergeCell ref="V81:W81"/>
    <mergeCell ref="X81:Y81"/>
    <mergeCell ref="Z81:AA81"/>
    <mergeCell ref="Z80:AA80"/>
    <mergeCell ref="AB80:AC80"/>
    <mergeCell ref="AD80:AE80"/>
    <mergeCell ref="B81:C81"/>
    <mergeCell ref="D81:E81"/>
    <mergeCell ref="F81:G81"/>
    <mergeCell ref="H81:I81"/>
    <mergeCell ref="J81:K81"/>
    <mergeCell ref="L81:M81"/>
    <mergeCell ref="N81:O81"/>
    <mergeCell ref="N80:O80"/>
    <mergeCell ref="P80:Q80"/>
    <mergeCell ref="R80:S80"/>
    <mergeCell ref="T80:U80"/>
    <mergeCell ref="V80:W80"/>
    <mergeCell ref="X80:Y80"/>
    <mergeCell ref="B80:C80"/>
    <mergeCell ref="D80:E80"/>
    <mergeCell ref="F80:G80"/>
    <mergeCell ref="H80:I80"/>
    <mergeCell ref="J80:K80"/>
    <mergeCell ref="L80:M80"/>
    <mergeCell ref="T79:U79"/>
    <mergeCell ref="V79:W79"/>
    <mergeCell ref="X79:Y79"/>
    <mergeCell ref="Z79:AA79"/>
    <mergeCell ref="AB79:AC79"/>
    <mergeCell ref="AD79:AE79"/>
    <mergeCell ref="AD78:AE78"/>
    <mergeCell ref="B79:C79"/>
    <mergeCell ref="D79:E79"/>
    <mergeCell ref="F79:G79"/>
    <mergeCell ref="H79:I79"/>
    <mergeCell ref="J79:K79"/>
    <mergeCell ref="L79:M79"/>
    <mergeCell ref="N79:O79"/>
    <mergeCell ref="P79:Q79"/>
    <mergeCell ref="R79:S79"/>
    <mergeCell ref="R78:S78"/>
    <mergeCell ref="T78:U78"/>
    <mergeCell ref="V78:W78"/>
    <mergeCell ref="X78:Y78"/>
    <mergeCell ref="Z78:AA78"/>
    <mergeCell ref="AB78:AC78"/>
    <mergeCell ref="AB77:AC77"/>
    <mergeCell ref="AD77:AE77"/>
    <mergeCell ref="B78:C78"/>
    <mergeCell ref="D78:E78"/>
    <mergeCell ref="F78:G78"/>
    <mergeCell ref="H78:I78"/>
    <mergeCell ref="J78:K78"/>
    <mergeCell ref="L78:M78"/>
    <mergeCell ref="N78:O78"/>
    <mergeCell ref="P78:Q78"/>
    <mergeCell ref="P77:Q77"/>
    <mergeCell ref="R77:S77"/>
    <mergeCell ref="T77:U77"/>
    <mergeCell ref="V77:W77"/>
    <mergeCell ref="X77:Y77"/>
    <mergeCell ref="Z77:AA77"/>
    <mergeCell ref="Z76:AA76"/>
    <mergeCell ref="AB76:AC76"/>
    <mergeCell ref="AD76:AE76"/>
    <mergeCell ref="B77:C77"/>
    <mergeCell ref="D77:E77"/>
    <mergeCell ref="F77:G77"/>
    <mergeCell ref="H77:I77"/>
    <mergeCell ref="J77:K77"/>
    <mergeCell ref="L77:M77"/>
    <mergeCell ref="N77:O77"/>
    <mergeCell ref="N76:O76"/>
    <mergeCell ref="P76:Q76"/>
    <mergeCell ref="R76:S76"/>
    <mergeCell ref="T76:U76"/>
    <mergeCell ref="V76:W76"/>
    <mergeCell ref="X76:Y76"/>
    <mergeCell ref="B76:C76"/>
    <mergeCell ref="D76:E76"/>
    <mergeCell ref="F76:G76"/>
    <mergeCell ref="H76:I76"/>
    <mergeCell ref="J76:K76"/>
    <mergeCell ref="L76:M76"/>
    <mergeCell ref="T75:U75"/>
    <mergeCell ref="V75:W75"/>
    <mergeCell ref="X75:Y75"/>
    <mergeCell ref="Z75:AA75"/>
    <mergeCell ref="AB75:AC75"/>
    <mergeCell ref="AD75:AE75"/>
    <mergeCell ref="AD74:AE74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R74:S74"/>
    <mergeCell ref="T74:U74"/>
    <mergeCell ref="V74:W74"/>
    <mergeCell ref="X74:Y74"/>
    <mergeCell ref="Z74:AA74"/>
    <mergeCell ref="AB74:AC74"/>
    <mergeCell ref="AB73:AC73"/>
    <mergeCell ref="AD73:AE73"/>
    <mergeCell ref="B74:C74"/>
    <mergeCell ref="D74:E74"/>
    <mergeCell ref="F74:G74"/>
    <mergeCell ref="H74:I74"/>
    <mergeCell ref="J74:K74"/>
    <mergeCell ref="L74:M74"/>
    <mergeCell ref="N74:O74"/>
    <mergeCell ref="P74:Q74"/>
    <mergeCell ref="P73:Q73"/>
    <mergeCell ref="R73:S73"/>
    <mergeCell ref="T73:U73"/>
    <mergeCell ref="V73:W73"/>
    <mergeCell ref="X73:Y73"/>
    <mergeCell ref="Z73:AA73"/>
    <mergeCell ref="Z72:AA72"/>
    <mergeCell ref="AB72:AC72"/>
    <mergeCell ref="AD72:AE72"/>
    <mergeCell ref="B73:C73"/>
    <mergeCell ref="D73:E73"/>
    <mergeCell ref="F73:G73"/>
    <mergeCell ref="H73:I73"/>
    <mergeCell ref="J73:K73"/>
    <mergeCell ref="L73:M73"/>
    <mergeCell ref="N73:O73"/>
    <mergeCell ref="N72:O72"/>
    <mergeCell ref="P72:Q72"/>
    <mergeCell ref="R72:S72"/>
    <mergeCell ref="T72:U72"/>
    <mergeCell ref="V72:W72"/>
    <mergeCell ref="X72:Y72"/>
    <mergeCell ref="B72:C72"/>
    <mergeCell ref="D72:E72"/>
    <mergeCell ref="F72:G72"/>
    <mergeCell ref="H72:I72"/>
    <mergeCell ref="J72:K72"/>
    <mergeCell ref="L72:M72"/>
    <mergeCell ref="T71:U71"/>
    <mergeCell ref="V71:W71"/>
    <mergeCell ref="X71:Y71"/>
    <mergeCell ref="Z71:AA71"/>
    <mergeCell ref="AB71:AC71"/>
    <mergeCell ref="AD71:AE71"/>
    <mergeCell ref="AD70:AE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R70:S70"/>
    <mergeCell ref="T70:U70"/>
    <mergeCell ref="V70:W70"/>
    <mergeCell ref="X70:Y70"/>
    <mergeCell ref="Z70:AA70"/>
    <mergeCell ref="AB70:AC70"/>
    <mergeCell ref="AB69:AC69"/>
    <mergeCell ref="AD69:AE69"/>
    <mergeCell ref="B70:C70"/>
    <mergeCell ref="D70:E70"/>
    <mergeCell ref="F70:G70"/>
    <mergeCell ref="H70:I70"/>
    <mergeCell ref="J70:K70"/>
    <mergeCell ref="L70:M70"/>
    <mergeCell ref="N70:O70"/>
    <mergeCell ref="P70:Q70"/>
    <mergeCell ref="P69:Q69"/>
    <mergeCell ref="R69:S69"/>
    <mergeCell ref="T69:U69"/>
    <mergeCell ref="V69:W69"/>
    <mergeCell ref="X69:Y69"/>
    <mergeCell ref="Z69:AA69"/>
    <mergeCell ref="Z68:AA68"/>
    <mergeCell ref="AB68:AC68"/>
    <mergeCell ref="AD68:AE68"/>
    <mergeCell ref="B69:C69"/>
    <mergeCell ref="D69:E69"/>
    <mergeCell ref="F69:G69"/>
    <mergeCell ref="H69:I69"/>
    <mergeCell ref="J69:K69"/>
    <mergeCell ref="L69:M69"/>
    <mergeCell ref="N69:O69"/>
    <mergeCell ref="N68:O68"/>
    <mergeCell ref="P68:Q68"/>
    <mergeCell ref="R68:S68"/>
    <mergeCell ref="T68:U68"/>
    <mergeCell ref="V68:W68"/>
    <mergeCell ref="X68:Y68"/>
    <mergeCell ref="B68:C68"/>
    <mergeCell ref="D68:E68"/>
    <mergeCell ref="F68:G68"/>
    <mergeCell ref="H68:I68"/>
    <mergeCell ref="J68:K68"/>
    <mergeCell ref="L68:M68"/>
    <mergeCell ref="T67:U67"/>
    <mergeCell ref="V67:W67"/>
    <mergeCell ref="X67:Y67"/>
    <mergeCell ref="Z67:AA67"/>
    <mergeCell ref="AB67:AC67"/>
    <mergeCell ref="AD67:AE67"/>
    <mergeCell ref="AD66:AE66"/>
    <mergeCell ref="B67:C67"/>
    <mergeCell ref="D67:E67"/>
    <mergeCell ref="F67:G67"/>
    <mergeCell ref="H67:I67"/>
    <mergeCell ref="J67:K67"/>
    <mergeCell ref="L67:M67"/>
    <mergeCell ref="N67:O67"/>
    <mergeCell ref="P67:Q67"/>
    <mergeCell ref="R67:S67"/>
    <mergeCell ref="R66:S66"/>
    <mergeCell ref="T66:U66"/>
    <mergeCell ref="V66:W66"/>
    <mergeCell ref="X66:Y66"/>
    <mergeCell ref="Z66:AA66"/>
    <mergeCell ref="AB66:AC66"/>
    <mergeCell ref="AB65:AC65"/>
    <mergeCell ref="AD65:AE65"/>
    <mergeCell ref="B66:C66"/>
    <mergeCell ref="D66:E66"/>
    <mergeCell ref="F66:G66"/>
    <mergeCell ref="H66:I66"/>
    <mergeCell ref="J66:K66"/>
    <mergeCell ref="L66:M66"/>
    <mergeCell ref="N66:O66"/>
    <mergeCell ref="P66:Q66"/>
    <mergeCell ref="P65:Q65"/>
    <mergeCell ref="R65:S65"/>
    <mergeCell ref="T65:U65"/>
    <mergeCell ref="V65:W65"/>
    <mergeCell ref="X65:Y65"/>
    <mergeCell ref="Z65:AA65"/>
    <mergeCell ref="Z64:AA64"/>
    <mergeCell ref="AB64:AC64"/>
    <mergeCell ref="AD64:AE64"/>
    <mergeCell ref="B65:C65"/>
    <mergeCell ref="D65:E65"/>
    <mergeCell ref="F65:G65"/>
    <mergeCell ref="H65:I65"/>
    <mergeCell ref="J65:K65"/>
    <mergeCell ref="L65:M65"/>
    <mergeCell ref="N65:O65"/>
    <mergeCell ref="N64:O64"/>
    <mergeCell ref="P64:Q64"/>
    <mergeCell ref="R64:S64"/>
    <mergeCell ref="T64:U64"/>
    <mergeCell ref="V64:W64"/>
    <mergeCell ref="X64:Y64"/>
    <mergeCell ref="B64:C64"/>
    <mergeCell ref="D64:E64"/>
    <mergeCell ref="F64:G64"/>
    <mergeCell ref="H64:I64"/>
    <mergeCell ref="J64:K64"/>
    <mergeCell ref="L64:M64"/>
    <mergeCell ref="T63:U63"/>
    <mergeCell ref="V63:W63"/>
    <mergeCell ref="X63:Y63"/>
    <mergeCell ref="Z63:AA63"/>
    <mergeCell ref="AB63:AC63"/>
    <mergeCell ref="AD63:AE63"/>
    <mergeCell ref="AD62:AE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R62:S62"/>
    <mergeCell ref="T62:U62"/>
    <mergeCell ref="V62:W62"/>
    <mergeCell ref="X62:Y62"/>
    <mergeCell ref="Z62:AA62"/>
    <mergeCell ref="AB62:AC62"/>
    <mergeCell ref="AB61:AC61"/>
    <mergeCell ref="AD61:AE61"/>
    <mergeCell ref="B62:C62"/>
    <mergeCell ref="D62:E62"/>
    <mergeCell ref="F62:G62"/>
    <mergeCell ref="H62:I62"/>
    <mergeCell ref="J62:K62"/>
    <mergeCell ref="L62:M62"/>
    <mergeCell ref="N62:O62"/>
    <mergeCell ref="P62:Q62"/>
    <mergeCell ref="P61:Q61"/>
    <mergeCell ref="R61:S61"/>
    <mergeCell ref="T61:U61"/>
    <mergeCell ref="V61:W61"/>
    <mergeCell ref="X61:Y61"/>
    <mergeCell ref="Z61:AA61"/>
    <mergeCell ref="Z60:AA60"/>
    <mergeCell ref="AB60:AC60"/>
    <mergeCell ref="AD60:AE60"/>
    <mergeCell ref="B61:C61"/>
    <mergeCell ref="D61:E61"/>
    <mergeCell ref="F61:G61"/>
    <mergeCell ref="H61:I61"/>
    <mergeCell ref="J61:K61"/>
    <mergeCell ref="L61:M61"/>
    <mergeCell ref="N61:O61"/>
    <mergeCell ref="N60:O60"/>
    <mergeCell ref="P60:Q60"/>
    <mergeCell ref="R60:S60"/>
    <mergeCell ref="T60:U60"/>
    <mergeCell ref="V60:W60"/>
    <mergeCell ref="X60:Y60"/>
    <mergeCell ref="B60:C60"/>
    <mergeCell ref="D60:E60"/>
    <mergeCell ref="F60:G60"/>
    <mergeCell ref="H60:I60"/>
    <mergeCell ref="J60:K60"/>
    <mergeCell ref="L60:M60"/>
    <mergeCell ref="T59:U59"/>
    <mergeCell ref="V59:W59"/>
    <mergeCell ref="X59:Y59"/>
    <mergeCell ref="Z59:AA59"/>
    <mergeCell ref="AB59:AC59"/>
    <mergeCell ref="AD59:AE59"/>
    <mergeCell ref="AD58:AE58"/>
    <mergeCell ref="B59:C59"/>
    <mergeCell ref="D59:E59"/>
    <mergeCell ref="F59:G59"/>
    <mergeCell ref="H59:I59"/>
    <mergeCell ref="J59:K59"/>
    <mergeCell ref="L59:M59"/>
    <mergeCell ref="N59:O59"/>
    <mergeCell ref="P59:Q59"/>
    <mergeCell ref="R59:S59"/>
    <mergeCell ref="R58:S58"/>
    <mergeCell ref="T58:U58"/>
    <mergeCell ref="V58:W58"/>
    <mergeCell ref="X58:Y58"/>
    <mergeCell ref="Z58:AA58"/>
    <mergeCell ref="AB58:AC58"/>
    <mergeCell ref="AB57:AC57"/>
    <mergeCell ref="AD57:AE57"/>
    <mergeCell ref="B58:C58"/>
    <mergeCell ref="D58:E58"/>
    <mergeCell ref="F58:G58"/>
    <mergeCell ref="H58:I58"/>
    <mergeCell ref="J58:K58"/>
    <mergeCell ref="L58:M58"/>
    <mergeCell ref="N58:O58"/>
    <mergeCell ref="P58:Q58"/>
    <mergeCell ref="P57:Q57"/>
    <mergeCell ref="R57:S57"/>
    <mergeCell ref="T57:U57"/>
    <mergeCell ref="V57:W57"/>
    <mergeCell ref="X57:Y57"/>
    <mergeCell ref="Z57:AA57"/>
    <mergeCell ref="Z56:AA56"/>
    <mergeCell ref="AB56:AC56"/>
    <mergeCell ref="AD56:AE56"/>
    <mergeCell ref="B57:C57"/>
    <mergeCell ref="D57:E57"/>
    <mergeCell ref="F57:G57"/>
    <mergeCell ref="H57:I57"/>
    <mergeCell ref="J57:K57"/>
    <mergeCell ref="L57:M57"/>
    <mergeCell ref="N57:O57"/>
    <mergeCell ref="N56:O56"/>
    <mergeCell ref="P56:Q56"/>
    <mergeCell ref="R56:S56"/>
    <mergeCell ref="T56:U56"/>
    <mergeCell ref="V56:W56"/>
    <mergeCell ref="X56:Y56"/>
    <mergeCell ref="B56:C56"/>
    <mergeCell ref="D56:E56"/>
    <mergeCell ref="F56:G56"/>
    <mergeCell ref="H56:I56"/>
    <mergeCell ref="J56:K56"/>
    <mergeCell ref="L56:M56"/>
    <mergeCell ref="T55:U55"/>
    <mergeCell ref="V55:W55"/>
    <mergeCell ref="X55:Y55"/>
    <mergeCell ref="Z55:AA55"/>
    <mergeCell ref="AB55:AC55"/>
    <mergeCell ref="AD55:AE55"/>
    <mergeCell ref="AD54:AE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R54:S54"/>
    <mergeCell ref="T54:U54"/>
    <mergeCell ref="V54:W54"/>
    <mergeCell ref="X54:Y54"/>
    <mergeCell ref="Z54:AA54"/>
    <mergeCell ref="AB54:AC54"/>
    <mergeCell ref="AB53:AC53"/>
    <mergeCell ref="AD53:AE53"/>
    <mergeCell ref="B54:C54"/>
    <mergeCell ref="D54:E54"/>
    <mergeCell ref="F54:G54"/>
    <mergeCell ref="H54:I54"/>
    <mergeCell ref="J54:K54"/>
    <mergeCell ref="L54:M54"/>
    <mergeCell ref="N54:O54"/>
    <mergeCell ref="P54:Q54"/>
    <mergeCell ref="P53:Q53"/>
    <mergeCell ref="R53:S53"/>
    <mergeCell ref="T53:U53"/>
    <mergeCell ref="V53:W53"/>
    <mergeCell ref="X53:Y53"/>
    <mergeCell ref="Z53:AA53"/>
    <mergeCell ref="Z52:AA52"/>
    <mergeCell ref="AB52:AC52"/>
    <mergeCell ref="AD52:AE52"/>
    <mergeCell ref="B53:C53"/>
    <mergeCell ref="D53:E53"/>
    <mergeCell ref="F53:G53"/>
    <mergeCell ref="H53:I53"/>
    <mergeCell ref="J53:K53"/>
    <mergeCell ref="L53:M53"/>
    <mergeCell ref="N53:O53"/>
    <mergeCell ref="N52:O52"/>
    <mergeCell ref="P52:Q52"/>
    <mergeCell ref="R52:S52"/>
    <mergeCell ref="T52:U52"/>
    <mergeCell ref="V52:W52"/>
    <mergeCell ref="X52:Y52"/>
    <mergeCell ref="B52:C52"/>
    <mergeCell ref="D52:E52"/>
    <mergeCell ref="F52:G52"/>
    <mergeCell ref="H52:I52"/>
    <mergeCell ref="J52:K52"/>
    <mergeCell ref="L52:M52"/>
    <mergeCell ref="T51:U51"/>
    <mergeCell ref="V51:W51"/>
    <mergeCell ref="X51:Y51"/>
    <mergeCell ref="Z51:AA51"/>
    <mergeCell ref="AB51:AC51"/>
    <mergeCell ref="AD51:AE51"/>
    <mergeCell ref="AD50:AE50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R50:S50"/>
    <mergeCell ref="T50:U50"/>
    <mergeCell ref="V50:W50"/>
    <mergeCell ref="X50:Y50"/>
    <mergeCell ref="Z50:AA50"/>
    <mergeCell ref="AB50:AC50"/>
    <mergeCell ref="AB49:AC49"/>
    <mergeCell ref="AD49:AE49"/>
    <mergeCell ref="B50:C50"/>
    <mergeCell ref="D50:E50"/>
    <mergeCell ref="F50:G50"/>
    <mergeCell ref="H50:I50"/>
    <mergeCell ref="J50:K50"/>
    <mergeCell ref="L50:M50"/>
    <mergeCell ref="N50:O50"/>
    <mergeCell ref="P50:Q50"/>
    <mergeCell ref="P49:Q49"/>
    <mergeCell ref="R49:S49"/>
    <mergeCell ref="T49:U49"/>
    <mergeCell ref="V49:W49"/>
    <mergeCell ref="X49:Y49"/>
    <mergeCell ref="Z49:AA49"/>
    <mergeCell ref="Z48:AA48"/>
    <mergeCell ref="AB48:AC48"/>
    <mergeCell ref="AD48:AE48"/>
    <mergeCell ref="B49:C49"/>
    <mergeCell ref="D49:E49"/>
    <mergeCell ref="F49:G49"/>
    <mergeCell ref="H49:I49"/>
    <mergeCell ref="J49:K49"/>
    <mergeCell ref="L49:M49"/>
    <mergeCell ref="N49:O49"/>
    <mergeCell ref="N48:O48"/>
    <mergeCell ref="P48:Q48"/>
    <mergeCell ref="R48:S48"/>
    <mergeCell ref="T48:U48"/>
    <mergeCell ref="V48:W48"/>
    <mergeCell ref="X48:Y48"/>
    <mergeCell ref="B48:C48"/>
    <mergeCell ref="D48:E48"/>
    <mergeCell ref="F48:G48"/>
    <mergeCell ref="H48:I48"/>
    <mergeCell ref="J48:K48"/>
    <mergeCell ref="L48:M48"/>
    <mergeCell ref="T47:U47"/>
    <mergeCell ref="V47:W47"/>
    <mergeCell ref="X47:Y47"/>
    <mergeCell ref="Z47:AA47"/>
    <mergeCell ref="AB47:AC47"/>
    <mergeCell ref="AD47:AE47"/>
    <mergeCell ref="AD46:AE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R46:S46"/>
    <mergeCell ref="T46:U46"/>
    <mergeCell ref="V46:W46"/>
    <mergeCell ref="X46:Y46"/>
    <mergeCell ref="Z46:AA46"/>
    <mergeCell ref="AB46:AC46"/>
    <mergeCell ref="AB45:AC45"/>
    <mergeCell ref="AD45:AE45"/>
    <mergeCell ref="B46:C46"/>
    <mergeCell ref="D46:E46"/>
    <mergeCell ref="F46:G46"/>
    <mergeCell ref="H46:I46"/>
    <mergeCell ref="J46:K46"/>
    <mergeCell ref="L46:M46"/>
    <mergeCell ref="N46:O46"/>
    <mergeCell ref="P46:Q46"/>
    <mergeCell ref="P45:Q45"/>
    <mergeCell ref="R45:S45"/>
    <mergeCell ref="T45:U45"/>
    <mergeCell ref="V45:W45"/>
    <mergeCell ref="X45:Y45"/>
    <mergeCell ref="Z45:AA45"/>
    <mergeCell ref="Z44:AA44"/>
    <mergeCell ref="AB44:AC44"/>
    <mergeCell ref="AD44:AE44"/>
    <mergeCell ref="B45:C45"/>
    <mergeCell ref="D45:E45"/>
    <mergeCell ref="F45:G45"/>
    <mergeCell ref="H45:I45"/>
    <mergeCell ref="J45:K45"/>
    <mergeCell ref="L45:M45"/>
    <mergeCell ref="N45:O45"/>
    <mergeCell ref="N44:O44"/>
    <mergeCell ref="P44:Q44"/>
    <mergeCell ref="R44:S44"/>
    <mergeCell ref="T44:U44"/>
    <mergeCell ref="V44:W44"/>
    <mergeCell ref="X44:Y44"/>
    <mergeCell ref="B44:C44"/>
    <mergeCell ref="D44:E44"/>
    <mergeCell ref="F44:G44"/>
    <mergeCell ref="H44:I44"/>
    <mergeCell ref="J44:K44"/>
    <mergeCell ref="L44:M44"/>
    <mergeCell ref="T43:U43"/>
    <mergeCell ref="V43:W43"/>
    <mergeCell ref="X43:Y43"/>
    <mergeCell ref="Z43:AA43"/>
    <mergeCell ref="AB43:AC43"/>
    <mergeCell ref="AD43:AE43"/>
    <mergeCell ref="AD42:AE42"/>
    <mergeCell ref="B43:C43"/>
    <mergeCell ref="D43:E43"/>
    <mergeCell ref="F43:G43"/>
    <mergeCell ref="H43:I43"/>
    <mergeCell ref="J43:K43"/>
    <mergeCell ref="L43:M43"/>
    <mergeCell ref="N43:O43"/>
    <mergeCell ref="P43:Q43"/>
    <mergeCell ref="R43:S43"/>
    <mergeCell ref="R42:S42"/>
    <mergeCell ref="T42:U42"/>
    <mergeCell ref="V42:W42"/>
    <mergeCell ref="X42:Y42"/>
    <mergeCell ref="Z42:AA42"/>
    <mergeCell ref="AB42:AC42"/>
    <mergeCell ref="AB41:AC41"/>
    <mergeCell ref="AD41:AE41"/>
    <mergeCell ref="B42:C42"/>
    <mergeCell ref="D42:E42"/>
    <mergeCell ref="F42:G42"/>
    <mergeCell ref="H42:I42"/>
    <mergeCell ref="J42:K42"/>
    <mergeCell ref="L42:M42"/>
    <mergeCell ref="N42:O42"/>
    <mergeCell ref="P42:Q42"/>
    <mergeCell ref="P41:Q41"/>
    <mergeCell ref="R41:S41"/>
    <mergeCell ref="T41:U41"/>
    <mergeCell ref="V41:W41"/>
    <mergeCell ref="X41:Y41"/>
    <mergeCell ref="Z41:AA41"/>
    <mergeCell ref="Z40:AA40"/>
    <mergeCell ref="AB40:AC40"/>
    <mergeCell ref="AD40:AE40"/>
    <mergeCell ref="B41:C41"/>
    <mergeCell ref="D41:E41"/>
    <mergeCell ref="F41:G41"/>
    <mergeCell ref="H41:I41"/>
    <mergeCell ref="J41:K41"/>
    <mergeCell ref="L41:M41"/>
    <mergeCell ref="N41:O41"/>
    <mergeCell ref="N40:O40"/>
    <mergeCell ref="P40:Q40"/>
    <mergeCell ref="R40:S40"/>
    <mergeCell ref="T40:U40"/>
    <mergeCell ref="V40:W40"/>
    <mergeCell ref="X40:Y40"/>
    <mergeCell ref="B40:C40"/>
    <mergeCell ref="D40:E40"/>
    <mergeCell ref="F40:G40"/>
    <mergeCell ref="H40:I40"/>
    <mergeCell ref="J40:K40"/>
    <mergeCell ref="L40:M40"/>
    <mergeCell ref="T39:U39"/>
    <mergeCell ref="V39:W39"/>
    <mergeCell ref="X39:Y39"/>
    <mergeCell ref="Z39:AA39"/>
    <mergeCell ref="AB39:AC39"/>
    <mergeCell ref="AD39:AE39"/>
    <mergeCell ref="AD38:AE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R38:S38"/>
    <mergeCell ref="T38:U38"/>
    <mergeCell ref="V38:W38"/>
    <mergeCell ref="X38:Y38"/>
    <mergeCell ref="Z38:AA38"/>
    <mergeCell ref="AB38:AC38"/>
    <mergeCell ref="AB37:AC37"/>
    <mergeCell ref="AD37:AE37"/>
    <mergeCell ref="B38:C38"/>
    <mergeCell ref="D38:E38"/>
    <mergeCell ref="F38:G38"/>
    <mergeCell ref="H38:I38"/>
    <mergeCell ref="J38:K38"/>
    <mergeCell ref="L38:M38"/>
    <mergeCell ref="N38:O38"/>
    <mergeCell ref="P38:Q38"/>
    <mergeCell ref="P37:Q37"/>
    <mergeCell ref="R37:S37"/>
    <mergeCell ref="T37:U37"/>
    <mergeCell ref="V37:W37"/>
    <mergeCell ref="X37:Y37"/>
    <mergeCell ref="Z37:AA37"/>
    <mergeCell ref="Z36:AA36"/>
    <mergeCell ref="AB36:AC36"/>
    <mergeCell ref="AD36:AE36"/>
    <mergeCell ref="B37:C37"/>
    <mergeCell ref="D37:E37"/>
    <mergeCell ref="F37:G37"/>
    <mergeCell ref="H37:I37"/>
    <mergeCell ref="J37:K37"/>
    <mergeCell ref="L37:M37"/>
    <mergeCell ref="N37:O37"/>
    <mergeCell ref="N36:O36"/>
    <mergeCell ref="P36:Q36"/>
    <mergeCell ref="R36:S36"/>
    <mergeCell ref="T36:U36"/>
    <mergeCell ref="V36:W36"/>
    <mergeCell ref="X36:Y36"/>
    <mergeCell ref="B36:C36"/>
    <mergeCell ref="D36:E36"/>
    <mergeCell ref="F36:G36"/>
    <mergeCell ref="H36:I36"/>
    <mergeCell ref="J36:K36"/>
    <mergeCell ref="L36:M36"/>
    <mergeCell ref="T35:U35"/>
    <mergeCell ref="V35:W35"/>
    <mergeCell ref="X35:Y35"/>
    <mergeCell ref="Z35:AA35"/>
    <mergeCell ref="AB35:AC35"/>
    <mergeCell ref="AD35:AE35"/>
    <mergeCell ref="AD34:AE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R34:S34"/>
    <mergeCell ref="T34:U34"/>
    <mergeCell ref="V34:W34"/>
    <mergeCell ref="X34:Y34"/>
    <mergeCell ref="Z34:AA34"/>
    <mergeCell ref="AB34:AC34"/>
    <mergeCell ref="AB33:AC33"/>
    <mergeCell ref="AD33:AE33"/>
    <mergeCell ref="B34:C34"/>
    <mergeCell ref="D34:E34"/>
    <mergeCell ref="F34:G34"/>
    <mergeCell ref="H34:I34"/>
    <mergeCell ref="J34:K34"/>
    <mergeCell ref="L34:M34"/>
    <mergeCell ref="N34:O34"/>
    <mergeCell ref="P34:Q34"/>
    <mergeCell ref="P33:Q33"/>
    <mergeCell ref="R33:S33"/>
    <mergeCell ref="T33:U33"/>
    <mergeCell ref="V33:W33"/>
    <mergeCell ref="X33:Y33"/>
    <mergeCell ref="Z33:AA33"/>
    <mergeCell ref="Z32:AA32"/>
    <mergeCell ref="AB32:AC32"/>
    <mergeCell ref="AD32:AE32"/>
    <mergeCell ref="B33:C33"/>
    <mergeCell ref="D33:E33"/>
    <mergeCell ref="F33:G33"/>
    <mergeCell ref="H33:I33"/>
    <mergeCell ref="J33:K33"/>
    <mergeCell ref="L33:M33"/>
    <mergeCell ref="N33:O33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T31:U31"/>
    <mergeCell ref="V31:W31"/>
    <mergeCell ref="X31:Y31"/>
    <mergeCell ref="Z31:AA31"/>
    <mergeCell ref="AB31:AC31"/>
    <mergeCell ref="AD31:AE31"/>
    <mergeCell ref="AD30:AE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R30:S30"/>
    <mergeCell ref="T30:U30"/>
    <mergeCell ref="V30:W30"/>
    <mergeCell ref="X30:Y30"/>
    <mergeCell ref="Z30:AA30"/>
    <mergeCell ref="AB30:AC30"/>
    <mergeCell ref="AB29:AC29"/>
    <mergeCell ref="AD29:AE29"/>
    <mergeCell ref="B30:C30"/>
    <mergeCell ref="D30:E30"/>
    <mergeCell ref="F30:G30"/>
    <mergeCell ref="H30:I30"/>
    <mergeCell ref="J30:K30"/>
    <mergeCell ref="L30:M30"/>
    <mergeCell ref="N30:O30"/>
    <mergeCell ref="P30:Q30"/>
    <mergeCell ref="P29:Q29"/>
    <mergeCell ref="R29:S29"/>
    <mergeCell ref="T29:U29"/>
    <mergeCell ref="V29:W29"/>
    <mergeCell ref="X29:Y29"/>
    <mergeCell ref="Z29:AA29"/>
    <mergeCell ref="Z28:AA28"/>
    <mergeCell ref="AB28:AC28"/>
    <mergeCell ref="AD28:AE28"/>
    <mergeCell ref="B29:C29"/>
    <mergeCell ref="D29:E29"/>
    <mergeCell ref="F29:G29"/>
    <mergeCell ref="H29:I29"/>
    <mergeCell ref="J29:K29"/>
    <mergeCell ref="L29:M29"/>
    <mergeCell ref="N29:O29"/>
    <mergeCell ref="N28:O28"/>
    <mergeCell ref="P28:Q28"/>
    <mergeCell ref="R28:S28"/>
    <mergeCell ref="T28:U28"/>
    <mergeCell ref="V28:W28"/>
    <mergeCell ref="X28:Y28"/>
    <mergeCell ref="B28:C28"/>
    <mergeCell ref="D28:E28"/>
    <mergeCell ref="F28:G28"/>
    <mergeCell ref="H28:I28"/>
    <mergeCell ref="J28:K28"/>
    <mergeCell ref="L28:M28"/>
    <mergeCell ref="T27:U27"/>
    <mergeCell ref="V27:W27"/>
    <mergeCell ref="X27:Y27"/>
    <mergeCell ref="Z27:AA27"/>
    <mergeCell ref="AB27:AC27"/>
    <mergeCell ref="AD27:AE27"/>
    <mergeCell ref="AD26:AE26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R26:S26"/>
    <mergeCell ref="T26:U26"/>
    <mergeCell ref="V26:W26"/>
    <mergeCell ref="X26:Y26"/>
    <mergeCell ref="Z26:AA26"/>
    <mergeCell ref="AB26:AC26"/>
    <mergeCell ref="AB25:AC25"/>
    <mergeCell ref="AD25:AE25"/>
    <mergeCell ref="B26:C26"/>
    <mergeCell ref="D26:E26"/>
    <mergeCell ref="F26:G26"/>
    <mergeCell ref="H26:I26"/>
    <mergeCell ref="J26:K26"/>
    <mergeCell ref="L26:M26"/>
    <mergeCell ref="N26:O26"/>
    <mergeCell ref="P26:Q26"/>
    <mergeCell ref="P25:Q25"/>
    <mergeCell ref="R25:S25"/>
    <mergeCell ref="T25:U25"/>
    <mergeCell ref="V25:W25"/>
    <mergeCell ref="X25:Y25"/>
    <mergeCell ref="Z25:AA25"/>
    <mergeCell ref="Z24:AA24"/>
    <mergeCell ref="AB24:AC24"/>
    <mergeCell ref="AD24:AE24"/>
    <mergeCell ref="B25:C25"/>
    <mergeCell ref="D25:E25"/>
    <mergeCell ref="F25:G25"/>
    <mergeCell ref="H25:I25"/>
    <mergeCell ref="J25:K25"/>
    <mergeCell ref="L25:M25"/>
    <mergeCell ref="N25:O25"/>
    <mergeCell ref="N24:O24"/>
    <mergeCell ref="P24:Q24"/>
    <mergeCell ref="R24:S24"/>
    <mergeCell ref="T24:U24"/>
    <mergeCell ref="V24:W24"/>
    <mergeCell ref="X24:Y24"/>
    <mergeCell ref="B24:C24"/>
    <mergeCell ref="D24:E24"/>
    <mergeCell ref="F24:G24"/>
    <mergeCell ref="H24:I24"/>
    <mergeCell ref="J24:K24"/>
    <mergeCell ref="L24:M24"/>
    <mergeCell ref="T23:U23"/>
    <mergeCell ref="V23:W23"/>
    <mergeCell ref="X23:Y23"/>
    <mergeCell ref="Z23:AA23"/>
    <mergeCell ref="AB23:AC23"/>
    <mergeCell ref="AD23:AE23"/>
    <mergeCell ref="AD22:AE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R22:S22"/>
    <mergeCell ref="T22:U22"/>
    <mergeCell ref="V22:W22"/>
    <mergeCell ref="X22:Y22"/>
    <mergeCell ref="Z22:AA22"/>
    <mergeCell ref="AB22:AC22"/>
    <mergeCell ref="AB21:AC21"/>
    <mergeCell ref="AD21:AE21"/>
    <mergeCell ref="B22:C22"/>
    <mergeCell ref="D22:E22"/>
    <mergeCell ref="F22:G22"/>
    <mergeCell ref="H22:I22"/>
    <mergeCell ref="J22:K22"/>
    <mergeCell ref="L22:M22"/>
    <mergeCell ref="N22:O22"/>
    <mergeCell ref="P22:Q22"/>
    <mergeCell ref="P21:Q21"/>
    <mergeCell ref="R21:S21"/>
    <mergeCell ref="T21:U21"/>
    <mergeCell ref="V21:W21"/>
    <mergeCell ref="X21:Y21"/>
    <mergeCell ref="Z21:AA21"/>
    <mergeCell ref="Z20:AA20"/>
    <mergeCell ref="AB20:AC20"/>
    <mergeCell ref="AD20:AE20"/>
    <mergeCell ref="B21:C21"/>
    <mergeCell ref="D21:E21"/>
    <mergeCell ref="F21:G21"/>
    <mergeCell ref="H21:I21"/>
    <mergeCell ref="J21:K21"/>
    <mergeCell ref="L21:M21"/>
    <mergeCell ref="N21:O21"/>
    <mergeCell ref="N20:O20"/>
    <mergeCell ref="P20:Q20"/>
    <mergeCell ref="R20:S20"/>
    <mergeCell ref="T20:U20"/>
    <mergeCell ref="V20:W20"/>
    <mergeCell ref="X20:Y20"/>
    <mergeCell ref="B20:C20"/>
    <mergeCell ref="D20:E20"/>
    <mergeCell ref="F20:G20"/>
    <mergeCell ref="H20:I20"/>
    <mergeCell ref="J20:K20"/>
    <mergeCell ref="L20:M20"/>
    <mergeCell ref="T19:U19"/>
    <mergeCell ref="V19:W19"/>
    <mergeCell ref="X19:Y19"/>
    <mergeCell ref="Z19:AA19"/>
    <mergeCell ref="AB19:AC19"/>
    <mergeCell ref="AD19:AE19"/>
    <mergeCell ref="AD18:AE18"/>
    <mergeCell ref="B19:C19"/>
    <mergeCell ref="D19:E19"/>
    <mergeCell ref="F19:G19"/>
    <mergeCell ref="H19:I19"/>
    <mergeCell ref="J19:K19"/>
    <mergeCell ref="L19:M19"/>
    <mergeCell ref="N19:O19"/>
    <mergeCell ref="P19:Q19"/>
    <mergeCell ref="R19:S19"/>
    <mergeCell ref="R18:S18"/>
    <mergeCell ref="T18:U18"/>
    <mergeCell ref="V18:W18"/>
    <mergeCell ref="X18:Y18"/>
    <mergeCell ref="Z18:AA18"/>
    <mergeCell ref="AB18:AC18"/>
    <mergeCell ref="AB17:AC17"/>
    <mergeCell ref="AD17:AE17"/>
    <mergeCell ref="B18:C18"/>
    <mergeCell ref="D18:E18"/>
    <mergeCell ref="F18:G18"/>
    <mergeCell ref="H18:I18"/>
    <mergeCell ref="J18:K18"/>
    <mergeCell ref="L18:M18"/>
    <mergeCell ref="N18:O18"/>
    <mergeCell ref="P18:Q18"/>
    <mergeCell ref="P17:Q17"/>
    <mergeCell ref="R17:S17"/>
    <mergeCell ref="T17:U17"/>
    <mergeCell ref="V17:W17"/>
    <mergeCell ref="X17:Y17"/>
    <mergeCell ref="Z17:AA17"/>
    <mergeCell ref="Z16:AA16"/>
    <mergeCell ref="AB16:AC16"/>
    <mergeCell ref="AD16:AE16"/>
    <mergeCell ref="B17:C17"/>
    <mergeCell ref="D17:E17"/>
    <mergeCell ref="F17:G17"/>
    <mergeCell ref="H17:I17"/>
    <mergeCell ref="J17:K17"/>
    <mergeCell ref="L17:M17"/>
    <mergeCell ref="N17:O17"/>
    <mergeCell ref="N16:O16"/>
    <mergeCell ref="P16:Q16"/>
    <mergeCell ref="R16:S16"/>
    <mergeCell ref="T16:U16"/>
    <mergeCell ref="V16:W16"/>
    <mergeCell ref="X16:Y16"/>
    <mergeCell ref="Z15:AA15"/>
    <mergeCell ref="AB15:AC15"/>
    <mergeCell ref="AD15:AE15"/>
    <mergeCell ref="AD14:AE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R14:S14"/>
    <mergeCell ref="T14:U14"/>
    <mergeCell ref="V14:W14"/>
    <mergeCell ref="X14:Y14"/>
    <mergeCell ref="Z14:AA14"/>
    <mergeCell ref="AB14:AC14"/>
    <mergeCell ref="H13:I13"/>
    <mergeCell ref="J13:K13"/>
    <mergeCell ref="L13:M13"/>
    <mergeCell ref="N13:O13"/>
    <mergeCell ref="N12:O12"/>
    <mergeCell ref="P12:Q12"/>
    <mergeCell ref="R12:S12"/>
    <mergeCell ref="T12:U12"/>
    <mergeCell ref="V12:W12"/>
    <mergeCell ref="X12:Y12"/>
    <mergeCell ref="B16:C16"/>
    <mergeCell ref="D16:E16"/>
    <mergeCell ref="F16:G16"/>
    <mergeCell ref="H16:I16"/>
    <mergeCell ref="J16:K16"/>
    <mergeCell ref="L16:M16"/>
    <mergeCell ref="T15:U15"/>
    <mergeCell ref="V15:W15"/>
    <mergeCell ref="X15:Y15"/>
    <mergeCell ref="A8:AA8"/>
    <mergeCell ref="A9:AA9"/>
    <mergeCell ref="A11:A12"/>
    <mergeCell ref="B11:AE11"/>
    <mergeCell ref="B12:C12"/>
    <mergeCell ref="D12:E12"/>
    <mergeCell ref="F12:G12"/>
    <mergeCell ref="H12:I12"/>
    <mergeCell ref="J12:K12"/>
    <mergeCell ref="L12:M12"/>
    <mergeCell ref="AB13:AC13"/>
    <mergeCell ref="AD13:AE13"/>
    <mergeCell ref="B14:C14"/>
    <mergeCell ref="D14:E14"/>
    <mergeCell ref="F14:G14"/>
    <mergeCell ref="H14:I14"/>
    <mergeCell ref="J14:K14"/>
    <mergeCell ref="L14:M14"/>
    <mergeCell ref="N14:O14"/>
    <mergeCell ref="P14:Q14"/>
    <mergeCell ref="P13:Q13"/>
    <mergeCell ref="R13:S13"/>
    <mergeCell ref="T13:U13"/>
    <mergeCell ref="V13:W13"/>
    <mergeCell ref="X13:Y13"/>
    <mergeCell ref="Z13:AA13"/>
    <mergeCell ref="Z12:AA12"/>
    <mergeCell ref="AB12:AC12"/>
    <mergeCell ref="AD12:AE12"/>
    <mergeCell ref="B13:C13"/>
    <mergeCell ref="D13:E13"/>
    <mergeCell ref="F13:G13"/>
  </mergeCells>
  <printOptions horizontalCentered="1"/>
  <pageMargins left="0.43307086614173229" right="0.35433070866141736" top="0.94488188976377963" bottom="0.39370078740157483" header="0.15748031496062992" footer="0"/>
  <pageSetup paperSize="9" scale="75" orientation="landscape" horizontalDpi="4294967292" r:id="rId1"/>
  <headerFooter alignWithMargins="0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C8005-6161-4DEF-8AD0-BE9904E01962}">
  <sheetPr>
    <tabColor rgb="FFFFC000"/>
    <pageSetUpPr fitToPage="1"/>
  </sheetPr>
  <dimension ref="A1:O33"/>
  <sheetViews>
    <sheetView topLeftCell="A20" workbookViewId="0">
      <selection activeCell="O34" sqref="O34"/>
    </sheetView>
  </sheetViews>
  <sheetFormatPr defaultColWidth="9.140625" defaultRowHeight="12.75" x14ac:dyDescent="0.2"/>
  <cols>
    <col min="1" max="1" width="3.42578125" style="29" customWidth="1"/>
    <col min="2" max="2" width="38.42578125" style="29" customWidth="1"/>
    <col min="3" max="3" width="10.140625" style="29" customWidth="1"/>
    <col min="4" max="4" width="11.85546875" style="29" customWidth="1"/>
    <col min="5" max="5" width="10.28515625" style="29" customWidth="1"/>
    <col min="6" max="6" width="11.28515625" style="29" customWidth="1"/>
    <col min="7" max="7" width="11.140625" style="29" customWidth="1"/>
    <col min="8" max="8" width="8.42578125" style="29" customWidth="1"/>
    <col min="9" max="9" width="9.140625" style="29"/>
    <col min="10" max="10" width="12.28515625" style="29" customWidth="1"/>
    <col min="11" max="11" width="14.7109375" style="29" customWidth="1"/>
    <col min="12" max="12" width="8.28515625" style="29" customWidth="1"/>
    <col min="13" max="13" width="12.42578125" style="29" customWidth="1"/>
    <col min="14" max="14" width="14.140625" style="29" customWidth="1"/>
    <col min="15" max="15" width="11.5703125" style="29" customWidth="1"/>
    <col min="16" max="16384" width="9.140625" style="29"/>
  </cols>
  <sheetData>
    <row r="1" spans="1:15" ht="14.25" x14ac:dyDescent="0.2">
      <c r="G1" s="25" t="s">
        <v>79</v>
      </c>
    </row>
    <row r="2" spans="1:15" ht="14.25" x14ac:dyDescent="0.2">
      <c r="G2" s="25" t="s">
        <v>121</v>
      </c>
    </row>
    <row r="3" spans="1:15" ht="15" x14ac:dyDescent="0.25">
      <c r="E3" s="17" t="s">
        <v>80</v>
      </c>
      <c r="F3" s="16" t="str">
        <f>'МО3 общие данные '!C3</f>
        <v>Территориальной избирательной комиссии № 63</v>
      </c>
      <c r="G3" s="14"/>
    </row>
    <row r="4" spans="1:15" ht="14.25" x14ac:dyDescent="0.2">
      <c r="A4" s="307" t="str">
        <f>CONCATENATE("с правом решающего голоса, работавшим в комиссии не на постоянной (штатной) основе, на выборах ",'МО3 общие данные '!C5)</f>
        <v xml:space="preserve">с правом решающего голоса, работавшим в комиссии не на постоянной (штатной) основе, на выборах депутатов Муниципального Совета внутригородского муниципального образования Санкт-Петербурга муниципальный округ 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</row>
    <row r="5" spans="1:15" ht="7.5" customHeight="1" x14ac:dyDescent="0.25">
      <c r="C5" s="29" t="s">
        <v>207</v>
      </c>
      <c r="E5" s="14"/>
      <c r="F5" s="14"/>
      <c r="G5" s="14"/>
    </row>
    <row r="6" spans="1:15" ht="14.25" x14ac:dyDescent="0.2">
      <c r="F6" s="17" t="s">
        <v>10</v>
      </c>
      <c r="G6" s="40" t="s">
        <v>161</v>
      </c>
      <c r="H6" s="16" t="s">
        <v>132</v>
      </c>
    </row>
    <row r="7" spans="1:15" x14ac:dyDescent="0.2">
      <c r="G7" s="50" t="s">
        <v>81</v>
      </c>
    </row>
    <row r="9" spans="1:15" s="33" customFormat="1" ht="48" customHeight="1" x14ac:dyDescent="0.2">
      <c r="A9" s="308" t="s">
        <v>0</v>
      </c>
      <c r="B9" s="310" t="s">
        <v>64</v>
      </c>
      <c r="C9" s="310" t="s">
        <v>4</v>
      </c>
      <c r="D9" s="308" t="s">
        <v>65</v>
      </c>
      <c r="E9" s="308" t="s">
        <v>66</v>
      </c>
      <c r="F9" s="308" t="s">
        <v>70</v>
      </c>
      <c r="G9" s="308" t="s">
        <v>71</v>
      </c>
      <c r="H9" s="308" t="s">
        <v>72</v>
      </c>
      <c r="I9" s="312" t="s">
        <v>16</v>
      </c>
      <c r="J9" s="313"/>
      <c r="K9" s="308" t="s">
        <v>73</v>
      </c>
      <c r="L9" s="314" t="s">
        <v>69</v>
      </c>
      <c r="M9" s="315"/>
      <c r="N9" s="308" t="s">
        <v>76</v>
      </c>
      <c r="O9" s="308" t="s">
        <v>77</v>
      </c>
    </row>
    <row r="10" spans="1:15" s="33" customFormat="1" ht="84" x14ac:dyDescent="0.2">
      <c r="A10" s="309"/>
      <c r="B10" s="311"/>
      <c r="C10" s="311"/>
      <c r="D10" s="309"/>
      <c r="E10" s="309"/>
      <c r="F10" s="309"/>
      <c r="G10" s="309"/>
      <c r="H10" s="309"/>
      <c r="I10" s="34" t="s">
        <v>67</v>
      </c>
      <c r="J10" s="34" t="s">
        <v>68</v>
      </c>
      <c r="K10" s="309"/>
      <c r="L10" s="34" t="s">
        <v>75</v>
      </c>
      <c r="M10" s="34" t="s">
        <v>74</v>
      </c>
      <c r="N10" s="309"/>
      <c r="O10" s="309"/>
    </row>
    <row r="11" spans="1:15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35">
        <v>14</v>
      </c>
      <c r="O11" s="35">
        <v>15</v>
      </c>
    </row>
    <row r="12" spans="1:15" s="31" customFormat="1" ht="23.1" customHeight="1" x14ac:dyDescent="0.2">
      <c r="A12" s="30">
        <f>'МО3 общие данные '!A15</f>
        <v>1</v>
      </c>
      <c r="B12" s="37" t="str">
        <f>'МО3 общие данные '!C16</f>
        <v>Андреева Анастасия  Юрьевна</v>
      </c>
      <c r="C12" s="32" t="str">
        <f>'МО3 общие данные '!B16</f>
        <v>Заместитель председателя</v>
      </c>
      <c r="D12" s="30"/>
      <c r="E12" s="30"/>
      <c r="F12" s="30"/>
      <c r="G12" s="42">
        <f>'МО3 общие данные '!B7</f>
        <v>114</v>
      </c>
      <c r="H12" s="42"/>
      <c r="I12" s="43">
        <f>'свед9 МО3'!B112-'свед9 МО3'!B114-'свед9 МО3'!B113</f>
        <v>0</v>
      </c>
      <c r="J12" s="43">
        <f>'свед9 МО3'!B114+'свед9 МО3'!B113</f>
        <v>0</v>
      </c>
      <c r="K12" s="212">
        <f>G12*(I12+J12*2)</f>
        <v>0</v>
      </c>
      <c r="L12" s="212">
        <f>'МО3 общие данные '!D32</f>
        <v>3</v>
      </c>
      <c r="M12" s="212">
        <f>'реш о возн МО3'!H7</f>
        <v>0</v>
      </c>
      <c r="N12" s="212">
        <f>K12+M12</f>
        <v>0</v>
      </c>
      <c r="O12" s="212">
        <f>N12+F12</f>
        <v>0</v>
      </c>
    </row>
    <row r="13" spans="1:15" s="31" customFormat="1" ht="23.1" customHeight="1" x14ac:dyDescent="0.2">
      <c r="A13" s="30">
        <f>'МО3 общие данные '!A16</f>
        <v>2</v>
      </c>
      <c r="B13" s="37" t="str">
        <f>'МО3 общие данные '!C17</f>
        <v>Лескова Лариса Васильевна</v>
      </c>
      <c r="C13" s="32" t="str">
        <f>'МО3 общие данные '!B17</f>
        <v>Секретарь</v>
      </c>
      <c r="D13" s="30"/>
      <c r="E13" s="30"/>
      <c r="F13" s="30"/>
      <c r="G13" s="42">
        <f>'МО3 общие данные '!B7</f>
        <v>114</v>
      </c>
      <c r="H13" s="42"/>
      <c r="I13" s="43">
        <f>'свед9 МО3'!D112-'свед9 МО3'!D114-'свед9 МО3'!D113</f>
        <v>0</v>
      </c>
      <c r="J13" s="43">
        <f>'свед9 МО3'!D114+'свед9 МО3'!D113</f>
        <v>0</v>
      </c>
      <c r="K13" s="212">
        <f t="shared" ref="K13:K26" si="0">G13*(I13+J13*2)</f>
        <v>0</v>
      </c>
      <c r="L13" s="212">
        <f>'МО3 общие данные '!D32</f>
        <v>3</v>
      </c>
      <c r="M13" s="212">
        <f>'реш о возн МО3'!H8</f>
        <v>0</v>
      </c>
      <c r="N13" s="212">
        <f t="shared" ref="N13:N26" si="1">K13+M13</f>
        <v>0</v>
      </c>
      <c r="O13" s="212">
        <f t="shared" ref="O13:O26" si="2">N13+F13</f>
        <v>0</v>
      </c>
    </row>
    <row r="14" spans="1:15" s="31" customFormat="1" ht="23.1" customHeight="1" x14ac:dyDescent="0.2">
      <c r="A14" s="30">
        <f>'МО3 общие данные '!A17</f>
        <v>3</v>
      </c>
      <c r="B14" s="37" t="str">
        <f>'МО3 общие данные '!C18</f>
        <v>Березин Виктор Наумович</v>
      </c>
      <c r="C14" s="32" t="str">
        <f>'МО3 общие данные '!B18</f>
        <v>Член комиссии</v>
      </c>
      <c r="D14" s="30"/>
      <c r="E14" s="30"/>
      <c r="F14" s="30"/>
      <c r="G14" s="42">
        <f>'МО3 общие данные '!C7</f>
        <v>106</v>
      </c>
      <c r="H14" s="42"/>
      <c r="I14" s="43">
        <f>'свед9 МО3'!F112-'свед9 МО3'!F114-'свед9 МО3'!F113</f>
        <v>0</v>
      </c>
      <c r="J14" s="43">
        <f>'свед9 МО3'!F114+'свед9 МО3'!F113</f>
        <v>0</v>
      </c>
      <c r="K14" s="212">
        <f t="shared" si="0"/>
        <v>0</v>
      </c>
      <c r="L14" s="212">
        <f>'МО3 общие данные '!D32</f>
        <v>3</v>
      </c>
      <c r="M14" s="212">
        <f>'реш о возн МО3'!H9</f>
        <v>0</v>
      </c>
      <c r="N14" s="212">
        <f t="shared" si="1"/>
        <v>0</v>
      </c>
      <c r="O14" s="212">
        <f t="shared" si="2"/>
        <v>0</v>
      </c>
    </row>
    <row r="15" spans="1:15" s="31" customFormat="1" ht="23.1" customHeight="1" x14ac:dyDescent="0.2">
      <c r="A15" s="30">
        <f>'МО3 общие данные '!A18</f>
        <v>4</v>
      </c>
      <c r="B15" s="37" t="str">
        <f>'МО3 общие данные '!C19</f>
        <v>Герасименко Елена Ивановна</v>
      </c>
      <c r="C15" s="32" t="str">
        <f>'МО3 общие данные '!B19</f>
        <v>Член комиссии</v>
      </c>
      <c r="D15" s="30"/>
      <c r="E15" s="30"/>
      <c r="F15" s="30"/>
      <c r="G15" s="42">
        <f>'МО3 общие данные '!C7</f>
        <v>106</v>
      </c>
      <c r="H15" s="42"/>
      <c r="I15" s="43">
        <f>'свед9 МО3'!H112-'свед9 МО3'!H114-'свед9 МО3'!H113</f>
        <v>0</v>
      </c>
      <c r="J15" s="43">
        <f>'свед9 МО3'!H114+'свед9 МО3'!H113</f>
        <v>0</v>
      </c>
      <c r="K15" s="212">
        <f t="shared" si="0"/>
        <v>0</v>
      </c>
      <c r="L15" s="212">
        <f>'МО3 общие данные '!D32</f>
        <v>3</v>
      </c>
      <c r="M15" s="212">
        <f>'реш о возн МО3'!H10</f>
        <v>0</v>
      </c>
      <c r="N15" s="212">
        <f t="shared" si="1"/>
        <v>0</v>
      </c>
      <c r="O15" s="212">
        <f t="shared" si="2"/>
        <v>0</v>
      </c>
    </row>
    <row r="16" spans="1:15" s="31" customFormat="1" ht="23.1" customHeight="1" x14ac:dyDescent="0.2">
      <c r="A16" s="30">
        <f>'МО3 общие данные '!A19</f>
        <v>5</v>
      </c>
      <c r="B16" s="37" t="str">
        <f>'МО3 общие данные '!C20</f>
        <v>Гордеева Светлана Павловна</v>
      </c>
      <c r="C16" s="32" t="str">
        <f>'МО3 общие данные '!B20</f>
        <v>Член комиссии</v>
      </c>
      <c r="D16" s="30"/>
      <c r="E16" s="30"/>
      <c r="F16" s="30"/>
      <c r="G16" s="42">
        <f>'МО3 общие данные '!C7</f>
        <v>106</v>
      </c>
      <c r="H16" s="42"/>
      <c r="I16" s="43">
        <f>'свед9 МО3'!J112-'свед9 МО3'!J114-'свед9 МО3'!J113</f>
        <v>0</v>
      </c>
      <c r="J16" s="43">
        <f>'свед9 МО3'!J114+'свед9 МО3'!J113</f>
        <v>0</v>
      </c>
      <c r="K16" s="212">
        <f t="shared" si="0"/>
        <v>0</v>
      </c>
      <c r="L16" s="212">
        <f>'МО3 общие данные '!D32</f>
        <v>3</v>
      </c>
      <c r="M16" s="212">
        <f>'реш о возн МО3'!H11</f>
        <v>0</v>
      </c>
      <c r="N16" s="212">
        <f t="shared" si="1"/>
        <v>0</v>
      </c>
      <c r="O16" s="212">
        <f t="shared" si="2"/>
        <v>0</v>
      </c>
    </row>
    <row r="17" spans="1:15" s="31" customFormat="1" ht="23.1" customHeight="1" x14ac:dyDescent="0.2">
      <c r="A17" s="30">
        <f>'МО3 общие данные '!A20</f>
        <v>6</v>
      </c>
      <c r="B17" s="37" t="str">
        <f>'МО3 общие данные '!C21</f>
        <v>Иванова Ирина Сергеевна</v>
      </c>
      <c r="C17" s="32" t="str">
        <f>'МО3 общие данные '!B21</f>
        <v>Член комиссии</v>
      </c>
      <c r="D17" s="30"/>
      <c r="E17" s="30"/>
      <c r="F17" s="30"/>
      <c r="G17" s="42">
        <f>'МО3 общие данные '!C7</f>
        <v>106</v>
      </c>
      <c r="H17" s="42"/>
      <c r="I17" s="43">
        <f>'свед9 МО3'!L112-'свед9 МО3'!L114-'свед9 МО3'!L113</f>
        <v>0</v>
      </c>
      <c r="J17" s="43">
        <f>'свед9 МО3'!L114+'свед9 МО3'!L113</f>
        <v>0</v>
      </c>
      <c r="K17" s="212">
        <f t="shared" si="0"/>
        <v>0</v>
      </c>
      <c r="L17" s="212">
        <f>'МО3 общие данные '!D32</f>
        <v>3</v>
      </c>
      <c r="M17" s="212">
        <f>'реш о возн МО3'!H12</f>
        <v>0</v>
      </c>
      <c r="N17" s="212">
        <f t="shared" si="1"/>
        <v>0</v>
      </c>
      <c r="O17" s="212">
        <f t="shared" si="2"/>
        <v>0</v>
      </c>
    </row>
    <row r="18" spans="1:15" s="31" customFormat="1" ht="23.1" customHeight="1" x14ac:dyDescent="0.2">
      <c r="A18" s="30">
        <f>'МО3 общие данные '!A21</f>
        <v>7</v>
      </c>
      <c r="B18" s="37" t="str">
        <f>'МО3 общие данные '!C22</f>
        <v>Комраков Денис Юрьевич</v>
      </c>
      <c r="C18" s="32" t="str">
        <f>'МО3 общие данные '!B22</f>
        <v>Член комиссии</v>
      </c>
      <c r="D18" s="30"/>
      <c r="E18" s="30"/>
      <c r="F18" s="30"/>
      <c r="G18" s="42">
        <f>'МО3 общие данные '!C7</f>
        <v>106</v>
      </c>
      <c r="H18" s="42"/>
      <c r="I18" s="43">
        <f>'свед9 МО3'!N112-'свед9 МО3'!N114-'свед9 МО3'!N113</f>
        <v>0</v>
      </c>
      <c r="J18" s="43">
        <f>'свед9 МО3'!N114+'свед9 МО3'!N113</f>
        <v>0</v>
      </c>
      <c r="K18" s="212">
        <f t="shared" si="0"/>
        <v>0</v>
      </c>
      <c r="L18" s="212">
        <f>'МО3 общие данные '!D32</f>
        <v>3</v>
      </c>
      <c r="M18" s="212">
        <f>'реш о возн МО3'!H13</f>
        <v>0</v>
      </c>
      <c r="N18" s="212">
        <f t="shared" si="1"/>
        <v>0</v>
      </c>
      <c r="O18" s="212">
        <f t="shared" si="2"/>
        <v>0</v>
      </c>
    </row>
    <row r="19" spans="1:15" s="31" customFormat="1" ht="23.1" customHeight="1" x14ac:dyDescent="0.2">
      <c r="A19" s="30">
        <f>'МО3 общие данные '!A22</f>
        <v>8</v>
      </c>
      <c r="B19" s="37" t="str">
        <f>'МО3 общие данные '!C23</f>
        <v>Пунгин Никита Петрович</v>
      </c>
      <c r="C19" s="32" t="str">
        <f>'МО3 общие данные '!B23</f>
        <v>Член комиссии</v>
      </c>
      <c r="D19" s="30"/>
      <c r="E19" s="30"/>
      <c r="F19" s="30"/>
      <c r="G19" s="42">
        <f>'МО3 общие данные '!C7</f>
        <v>106</v>
      </c>
      <c r="H19" s="42"/>
      <c r="I19" s="43">
        <f>'свед9 МО3'!P112-'свед9 МО3'!P114-'свед9 МО3'!P113</f>
        <v>0</v>
      </c>
      <c r="J19" s="43">
        <f>'свед9 МО3'!P114+'свед9 МО3'!P113</f>
        <v>0</v>
      </c>
      <c r="K19" s="212">
        <f t="shared" si="0"/>
        <v>0</v>
      </c>
      <c r="L19" s="212">
        <f>'МО3 общие данные '!D32</f>
        <v>3</v>
      </c>
      <c r="M19" s="212">
        <f>'реш о возн МО3'!H14</f>
        <v>0</v>
      </c>
      <c r="N19" s="212">
        <f t="shared" si="1"/>
        <v>0</v>
      </c>
      <c r="O19" s="212">
        <f t="shared" si="2"/>
        <v>0</v>
      </c>
    </row>
    <row r="20" spans="1:15" s="31" customFormat="1" ht="23.1" customHeight="1" x14ac:dyDescent="0.2">
      <c r="A20" s="30">
        <f>'МО3 общие данные '!A23</f>
        <v>9</v>
      </c>
      <c r="B20" s="37" t="str">
        <f>'МО3 общие данные '!C24</f>
        <v>Сериков Сергей Владимирович</v>
      </c>
      <c r="C20" s="32" t="str">
        <f>'МО3 общие данные '!B24</f>
        <v>Член комиссии</v>
      </c>
      <c r="D20" s="30"/>
      <c r="E20" s="30"/>
      <c r="F20" s="30"/>
      <c r="G20" s="42">
        <f>'МО3 общие данные '!C7</f>
        <v>106</v>
      </c>
      <c r="H20" s="42"/>
      <c r="I20" s="43">
        <f>'свед9 МО3'!R112-'свед9 МО3'!R114-'свед9 МО3'!R113</f>
        <v>0</v>
      </c>
      <c r="J20" s="43">
        <f>'свед9 МО3'!R114+'свед9 МО3'!R113</f>
        <v>0</v>
      </c>
      <c r="K20" s="212">
        <f t="shared" si="0"/>
        <v>0</v>
      </c>
      <c r="L20" s="212">
        <f>'МО3 общие данные '!D32</f>
        <v>3</v>
      </c>
      <c r="M20" s="212">
        <f>'реш о возн МО3'!H15</f>
        <v>0</v>
      </c>
      <c r="N20" s="212">
        <f t="shared" si="1"/>
        <v>0</v>
      </c>
      <c r="O20" s="212">
        <f t="shared" si="2"/>
        <v>0</v>
      </c>
    </row>
    <row r="21" spans="1:15" s="31" customFormat="1" ht="23.1" customHeight="1" x14ac:dyDescent="0.2">
      <c r="A21" s="30">
        <f>'МО3 общие данные '!A24</f>
        <v>10</v>
      </c>
      <c r="B21" s="37" t="str">
        <f>'МО3 общие данные '!C25</f>
        <v>Скопина Марина Викторовна</v>
      </c>
      <c r="C21" s="32" t="str">
        <f>'МО3 общие данные '!B25</f>
        <v>Член комиссии</v>
      </c>
      <c r="D21" s="30"/>
      <c r="E21" s="30"/>
      <c r="F21" s="30"/>
      <c r="G21" s="42">
        <f>'МО3 общие данные '!C7</f>
        <v>106</v>
      </c>
      <c r="H21" s="42"/>
      <c r="I21" s="43">
        <f>'свед9 МО3'!T112-'свед9 МО3'!T114-'свед9 МО3'!T113</f>
        <v>0</v>
      </c>
      <c r="J21" s="43">
        <f>'свед9 МО3'!T114+'свед9 МО3'!T113</f>
        <v>0</v>
      </c>
      <c r="K21" s="212">
        <f t="shared" si="0"/>
        <v>0</v>
      </c>
      <c r="L21" s="212">
        <f>'МО3 общие данные '!D32</f>
        <v>3</v>
      </c>
      <c r="M21" s="212">
        <f>'реш о возн МО3'!H16</f>
        <v>0</v>
      </c>
      <c r="N21" s="212">
        <f t="shared" si="1"/>
        <v>0</v>
      </c>
      <c r="O21" s="212">
        <f t="shared" si="2"/>
        <v>0</v>
      </c>
    </row>
    <row r="22" spans="1:15" s="31" customFormat="1" ht="23.1" customHeight="1" x14ac:dyDescent="0.2">
      <c r="A22" s="30">
        <f>'МО3 общие данные '!A25</f>
        <v>11</v>
      </c>
      <c r="B22" s="37" t="str">
        <f>'МО3 общие данные '!C26</f>
        <v>Токарев Алексей Николаевич</v>
      </c>
      <c r="C22" s="32" t="str">
        <f>'МО3 общие данные '!B26</f>
        <v>Член комиссии</v>
      </c>
      <c r="D22" s="30"/>
      <c r="E22" s="30"/>
      <c r="F22" s="30"/>
      <c r="G22" s="42">
        <f>'МО3 общие данные '!C7</f>
        <v>106</v>
      </c>
      <c r="H22" s="42"/>
      <c r="I22" s="43">
        <f>'свед9 МО3'!V112-'свед9 МО3'!V114-'свед9 МО3'!V113</f>
        <v>0</v>
      </c>
      <c r="J22" s="43">
        <f>'свед9 МО3'!V114+'свед9 МО3'!V113</f>
        <v>0</v>
      </c>
      <c r="K22" s="212">
        <f t="shared" si="0"/>
        <v>0</v>
      </c>
      <c r="L22" s="212">
        <f>'МО3 общие данные '!D32</f>
        <v>3</v>
      </c>
      <c r="M22" s="212">
        <f>'реш о возн МО3'!H17</f>
        <v>0</v>
      </c>
      <c r="N22" s="212">
        <f t="shared" si="1"/>
        <v>0</v>
      </c>
      <c r="O22" s="212">
        <f t="shared" si="2"/>
        <v>0</v>
      </c>
    </row>
    <row r="23" spans="1:15" s="31" customFormat="1" ht="23.1" customHeight="1" x14ac:dyDescent="0.2">
      <c r="A23" s="30">
        <f>'МО3 общие данные '!A26</f>
        <v>12</v>
      </c>
      <c r="B23" s="37" t="str">
        <f>'МО3 общие данные '!C27</f>
        <v>Черкас Алина Владимировна</v>
      </c>
      <c r="C23" s="32" t="str">
        <f>'МО3 общие данные '!B27</f>
        <v>Член комиссии</v>
      </c>
      <c r="D23" s="30"/>
      <c r="E23" s="30"/>
      <c r="F23" s="30"/>
      <c r="G23" s="42">
        <f>'МО3 общие данные '!C7</f>
        <v>106</v>
      </c>
      <c r="H23" s="42"/>
      <c r="I23" s="43">
        <f>'свед9 МО3'!X112-'свед9 МО3'!X114-'свед9 МО3'!X113</f>
        <v>0</v>
      </c>
      <c r="J23" s="43">
        <f>'свед9 МО3'!X114+'свед9 МО3'!X113</f>
        <v>0</v>
      </c>
      <c r="K23" s="212">
        <f t="shared" si="0"/>
        <v>0</v>
      </c>
      <c r="L23" s="212">
        <f>'МО3 общие данные '!D32</f>
        <v>3</v>
      </c>
      <c r="M23" s="212">
        <f>'реш о возн МО3'!H18</f>
        <v>0</v>
      </c>
      <c r="N23" s="212">
        <f t="shared" si="1"/>
        <v>0</v>
      </c>
      <c r="O23" s="212">
        <f t="shared" si="2"/>
        <v>0</v>
      </c>
    </row>
    <row r="24" spans="1:15" s="31" customFormat="1" ht="23.1" customHeight="1" x14ac:dyDescent="0.2">
      <c r="A24" s="30">
        <f>'МО3 общие данные '!A27</f>
        <v>13</v>
      </c>
      <c r="B24" s="54">
        <f>'МО3 общие данные '!C28</f>
        <v>0</v>
      </c>
      <c r="C24" s="32" t="str">
        <f>IF(B24=0," ",'МО3 общие данные '!B28)</f>
        <v xml:space="preserve"> </v>
      </c>
      <c r="D24" s="30"/>
      <c r="E24" s="30"/>
      <c r="F24" s="30"/>
      <c r="G24" s="42">
        <f>IF(C24="Член комиссии",'МО3 общие данные '!C7,'МО3 общие данные '!B7)</f>
        <v>114</v>
      </c>
      <c r="H24" s="42"/>
      <c r="I24" s="43">
        <f>'свед9 МО3'!Z112-'свед9 МО3'!Z114-'свед9 МО3'!Z113</f>
        <v>0</v>
      </c>
      <c r="J24" s="43">
        <f>'свед9 МО3'!Z114+'свед9 МО3'!Z113</f>
        <v>0</v>
      </c>
      <c r="K24" s="212">
        <f t="shared" si="0"/>
        <v>0</v>
      </c>
      <c r="L24" s="212">
        <f>'МО3 общие данные '!D32</f>
        <v>3</v>
      </c>
      <c r="M24" s="212">
        <f>'реш о возн МО3'!H19</f>
        <v>0</v>
      </c>
      <c r="N24" s="212">
        <f t="shared" si="1"/>
        <v>0</v>
      </c>
      <c r="O24" s="212">
        <f t="shared" si="2"/>
        <v>0</v>
      </c>
    </row>
    <row r="25" spans="1:15" s="31" customFormat="1" ht="23.1" customHeight="1" x14ac:dyDescent="0.2">
      <c r="A25" s="30">
        <f>'МО3 общие данные '!A28</f>
        <v>14</v>
      </c>
      <c r="B25" s="54">
        <f>'МО3 общие данные '!C29</f>
        <v>0</v>
      </c>
      <c r="C25" s="32" t="str">
        <f>IF(B25=0," ",'МО3 общие данные '!B29)</f>
        <v xml:space="preserve"> </v>
      </c>
      <c r="D25" s="30"/>
      <c r="E25" s="30"/>
      <c r="F25" s="30"/>
      <c r="G25" s="42">
        <f>IF(C25="Член комиссии",'МО3 общие данные '!C7,'МО3 общие данные '!B7)</f>
        <v>114</v>
      </c>
      <c r="H25" s="42"/>
      <c r="I25" s="43">
        <f>'свед9 МО3'!AB112-'свед9 МО3'!AB114-'свед9 МО3'!AB113</f>
        <v>0</v>
      </c>
      <c r="J25" s="43">
        <f>'свед9 МО3'!AB114+'свед9 МО3'!AB113</f>
        <v>0</v>
      </c>
      <c r="K25" s="212">
        <f t="shared" si="0"/>
        <v>0</v>
      </c>
      <c r="L25" s="212">
        <f>'МО3 общие данные '!D32</f>
        <v>3</v>
      </c>
      <c r="M25" s="212">
        <f>'реш о возн МО3'!H20</f>
        <v>0</v>
      </c>
      <c r="N25" s="212">
        <f t="shared" si="1"/>
        <v>0</v>
      </c>
      <c r="O25" s="212">
        <f t="shared" si="2"/>
        <v>0</v>
      </c>
    </row>
    <row r="26" spans="1:15" s="31" customFormat="1" ht="23.1" customHeight="1" x14ac:dyDescent="0.2">
      <c r="A26" s="30">
        <f>'МО3 общие данные '!A29</f>
        <v>15</v>
      </c>
      <c r="B26" s="54">
        <f>'МО3 общие данные '!C30</f>
        <v>0</v>
      </c>
      <c r="C26" s="32" t="str">
        <f>IF(B26=0," ",'МО3 общие данные '!B30)</f>
        <v xml:space="preserve"> </v>
      </c>
      <c r="D26" s="30"/>
      <c r="E26" s="30"/>
      <c r="F26" s="30"/>
      <c r="G26" s="42">
        <f>IF(C26="Член комиссии",'МО3 общие данные '!C7,'МО3 общие данные '!B7)</f>
        <v>114</v>
      </c>
      <c r="H26" s="42"/>
      <c r="I26" s="43">
        <f>'свед9 МО3'!AD112-'свед9 МО3'!AD114-'свед9 МО3'!AD113</f>
        <v>0</v>
      </c>
      <c r="J26" s="43">
        <f>'свед9 МО3'!AD114+'свед9 МО3'!AD113</f>
        <v>0</v>
      </c>
      <c r="K26" s="212">
        <f t="shared" si="0"/>
        <v>0</v>
      </c>
      <c r="L26" s="212">
        <f>'МО3 общие данные '!D32</f>
        <v>3</v>
      </c>
      <c r="M26" s="212">
        <f>'реш о возн МО3'!H21</f>
        <v>0</v>
      </c>
      <c r="N26" s="212">
        <f t="shared" si="1"/>
        <v>0</v>
      </c>
      <c r="O26" s="212">
        <f t="shared" si="2"/>
        <v>0</v>
      </c>
    </row>
    <row r="27" spans="1:15" s="39" customFormat="1" ht="23.1" customHeight="1" x14ac:dyDescent="0.2">
      <c r="A27" s="38"/>
      <c r="B27" s="304" t="s">
        <v>26</v>
      </c>
      <c r="C27" s="305"/>
      <c r="D27" s="41" t="s">
        <v>78</v>
      </c>
      <c r="E27" s="41" t="s">
        <v>78</v>
      </c>
      <c r="F27" s="41"/>
      <c r="G27" s="45" t="s">
        <v>78</v>
      </c>
      <c r="H27" s="45" t="s">
        <v>78</v>
      </c>
      <c r="I27" s="45" t="s">
        <v>78</v>
      </c>
      <c r="J27" s="45" t="s">
        <v>78</v>
      </c>
      <c r="K27" s="213">
        <f>SUM(K12:K26)</f>
        <v>0</v>
      </c>
      <c r="L27" s="213" t="s">
        <v>78</v>
      </c>
      <c r="M27" s="213">
        <f>SUM(M12:M26)</f>
        <v>0</v>
      </c>
      <c r="N27" s="213">
        <f t="shared" ref="N27:O27" si="3">SUM(N12:N26)</f>
        <v>0</v>
      </c>
      <c r="O27" s="213">
        <f t="shared" si="3"/>
        <v>0</v>
      </c>
    </row>
    <row r="29" spans="1:15" x14ac:dyDescent="0.2">
      <c r="B29" s="47" t="s">
        <v>82</v>
      </c>
      <c r="C29" s="29" t="str">
        <f>'МО3 общие данные '!B36</f>
        <v>Специалист 1-й категории - бухгалтер</v>
      </c>
      <c r="G29" s="49"/>
      <c r="H29" s="49"/>
      <c r="I29" s="29">
        <f>'МО3 общие данные '!C36</f>
        <v>0</v>
      </c>
    </row>
    <row r="30" spans="1:15" x14ac:dyDescent="0.2">
      <c r="G30" s="306" t="s">
        <v>11</v>
      </c>
      <c r="H30" s="306"/>
    </row>
    <row r="32" spans="1:15" x14ac:dyDescent="0.2">
      <c r="B32" s="47" t="s">
        <v>83</v>
      </c>
      <c r="C32" s="29" t="str">
        <f>'МО3 общие данные '!C3</f>
        <v>Территориальной избирательной комиссии № 63</v>
      </c>
      <c r="G32" s="49"/>
      <c r="H32" s="49"/>
      <c r="I32" s="29">
        <f>'МО3 общие данные '!C35</f>
        <v>0</v>
      </c>
    </row>
    <row r="33" spans="7:8" x14ac:dyDescent="0.2">
      <c r="G33" s="306" t="s">
        <v>11</v>
      </c>
      <c r="H33" s="306"/>
    </row>
  </sheetData>
  <mergeCells count="17">
    <mergeCell ref="G33:H33"/>
    <mergeCell ref="K9:K10"/>
    <mergeCell ref="L9:M9"/>
    <mergeCell ref="N9:N10"/>
    <mergeCell ref="O9:O10"/>
    <mergeCell ref="B27:C27"/>
    <mergeCell ref="G30:H30"/>
    <mergeCell ref="A4:O4"/>
    <mergeCell ref="A9:A10"/>
    <mergeCell ref="B9:B10"/>
    <mergeCell ref="C9:C10"/>
    <mergeCell ref="D9:D10"/>
    <mergeCell ref="E9:E10"/>
    <mergeCell ref="F9:F10"/>
    <mergeCell ref="G9:G10"/>
    <mergeCell ref="H9:H10"/>
    <mergeCell ref="I9:J9"/>
  </mergeCells>
  <printOptions horizontalCentered="1"/>
  <pageMargins left="0.43307086614173229" right="0.47244094488188981" top="0.94488188976377963" bottom="0.15748031496062992" header="0" footer="0"/>
  <pageSetup paperSize="9" scale="75" orientation="landscape" verticalDpi="300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B810C-CE81-4A42-A26E-6DCA2DE1EEB6}">
  <sheetPr>
    <tabColor rgb="FFFFC000"/>
    <pageSetUpPr fitToPage="1"/>
  </sheetPr>
  <dimension ref="A1:AA33"/>
  <sheetViews>
    <sheetView topLeftCell="K20" workbookViewId="0">
      <selection activeCell="S33" sqref="S33"/>
    </sheetView>
  </sheetViews>
  <sheetFormatPr defaultColWidth="9.140625" defaultRowHeight="12.75" x14ac:dyDescent="0.2"/>
  <cols>
    <col min="1" max="1" width="3.42578125" style="29" customWidth="1"/>
    <col min="2" max="2" width="38.42578125" style="29" customWidth="1"/>
    <col min="3" max="3" width="10.140625" style="29" customWidth="1"/>
    <col min="4" max="4" width="11.85546875" style="29" customWidth="1"/>
    <col min="5" max="5" width="10.28515625" style="29" customWidth="1"/>
    <col min="6" max="6" width="11.28515625" style="29" customWidth="1"/>
    <col min="7" max="7" width="11.140625" style="29" customWidth="1"/>
    <col min="8" max="10" width="8.42578125" style="29" customWidth="1"/>
    <col min="11" max="11" width="12.42578125" style="29" customWidth="1"/>
    <col min="12" max="13" width="8.42578125" style="29" customWidth="1"/>
    <col min="14" max="14" width="9.7109375" style="29" customWidth="1"/>
    <col min="15" max="15" width="9.28515625" style="29" customWidth="1"/>
    <col min="16" max="16" width="10.42578125" style="29" customWidth="1"/>
    <col min="17" max="17" width="11.42578125" style="29" customWidth="1"/>
    <col min="18" max="18" width="9.5703125" style="29" customWidth="1"/>
    <col min="19" max="19" width="11.28515625" style="29" customWidth="1"/>
    <col min="20" max="23" width="14.7109375" style="29" customWidth="1"/>
    <col min="24" max="24" width="12.7109375" style="29" customWidth="1"/>
    <col min="25" max="25" width="12.42578125" style="29" customWidth="1"/>
    <col min="26" max="26" width="14.140625" style="29" customWidth="1"/>
    <col min="27" max="27" width="9.85546875" style="29" customWidth="1"/>
    <col min="28" max="16384" width="9.140625" style="29"/>
  </cols>
  <sheetData>
    <row r="1" spans="1:27" ht="14.25" x14ac:dyDescent="0.2">
      <c r="G1" s="25" t="s">
        <v>79</v>
      </c>
    </row>
    <row r="2" spans="1:27" ht="14.25" x14ac:dyDescent="0.2">
      <c r="G2" s="25" t="s">
        <v>121</v>
      </c>
    </row>
    <row r="3" spans="1:27" ht="15" x14ac:dyDescent="0.25">
      <c r="E3" s="17" t="s">
        <v>80</v>
      </c>
      <c r="F3" s="16" t="str">
        <f>'МО3 общие данные '!C3</f>
        <v>Территориальной избирательной комиссии № 63</v>
      </c>
      <c r="G3" s="14"/>
    </row>
    <row r="4" spans="1:27" ht="13.9" customHeight="1" x14ac:dyDescent="0.2">
      <c r="B4" s="115"/>
      <c r="C4" s="115"/>
      <c r="D4" s="115"/>
      <c r="E4" s="115"/>
      <c r="F4" s="115"/>
      <c r="G4" s="25" t="str">
        <f>CONCATENATE("с правом решающего голоса, работавшим в комиссии не на постоянной (штатной) основе, на выборах ",'МО3 общие данные '!C5)</f>
        <v xml:space="preserve">с правом решающего голоса, работавшим в комиссии не на постоянной (штатной) основе, на выборах депутатов Муниципального Совета внутригородского муниципального образования Санкт-Петербурга муниципальный округ </v>
      </c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</row>
    <row r="5" spans="1:27" ht="7.5" customHeight="1" x14ac:dyDescent="0.25">
      <c r="C5" s="29" t="s">
        <v>207</v>
      </c>
      <c r="E5" s="14"/>
      <c r="F5" s="14"/>
      <c r="G5" s="14"/>
    </row>
    <row r="6" spans="1:27" ht="14.25" x14ac:dyDescent="0.2">
      <c r="E6" s="17" t="s">
        <v>10</v>
      </c>
      <c r="F6" s="334" t="s">
        <v>160</v>
      </c>
      <c r="G6" s="334"/>
      <c r="H6" s="334"/>
      <c r="I6" s="16" t="s">
        <v>132</v>
      </c>
      <c r="J6" s="16"/>
      <c r="K6" s="16"/>
      <c r="L6" s="16"/>
      <c r="M6" s="16"/>
      <c r="N6" s="16"/>
    </row>
    <row r="7" spans="1:27" x14ac:dyDescent="0.2">
      <c r="F7" s="306" t="s">
        <v>81</v>
      </c>
      <c r="G7" s="306"/>
      <c r="H7" s="306"/>
    </row>
    <row r="9" spans="1:27" s="33" customFormat="1" ht="48" customHeight="1" x14ac:dyDescent="0.2">
      <c r="A9" s="308" t="s">
        <v>0</v>
      </c>
      <c r="B9" s="310" t="s">
        <v>64</v>
      </c>
      <c r="C9" s="310" t="s">
        <v>4</v>
      </c>
      <c r="D9" s="308" t="s">
        <v>65</v>
      </c>
      <c r="E9" s="308" t="s">
        <v>66</v>
      </c>
      <c r="F9" s="308" t="s">
        <v>70</v>
      </c>
      <c r="G9" s="308" t="s">
        <v>71</v>
      </c>
      <c r="H9" s="308" t="s">
        <v>72</v>
      </c>
      <c r="I9" s="314" t="s">
        <v>177</v>
      </c>
      <c r="J9" s="315"/>
      <c r="K9" s="308" t="s">
        <v>73</v>
      </c>
      <c r="L9" s="314" t="s">
        <v>178</v>
      </c>
      <c r="M9" s="315"/>
      <c r="N9" s="308" t="s">
        <v>73</v>
      </c>
      <c r="O9" s="314" t="s">
        <v>179</v>
      </c>
      <c r="P9" s="315"/>
      <c r="Q9" s="308" t="s">
        <v>73</v>
      </c>
      <c r="R9" s="314" t="s">
        <v>186</v>
      </c>
      <c r="S9" s="315"/>
      <c r="T9" s="308" t="s">
        <v>73</v>
      </c>
      <c r="U9" s="308" t="s">
        <v>73</v>
      </c>
      <c r="V9" s="314" t="s">
        <v>69</v>
      </c>
      <c r="W9" s="315"/>
      <c r="X9" s="308" t="s">
        <v>76</v>
      </c>
      <c r="Y9" s="308" t="s">
        <v>77</v>
      </c>
    </row>
    <row r="10" spans="1:27" s="33" customFormat="1" ht="115.5" x14ac:dyDescent="0.2">
      <c r="A10" s="309"/>
      <c r="B10" s="311"/>
      <c r="C10" s="311"/>
      <c r="D10" s="309"/>
      <c r="E10" s="309"/>
      <c r="F10" s="309"/>
      <c r="G10" s="309"/>
      <c r="H10" s="309"/>
      <c r="I10" s="34" t="s">
        <v>67</v>
      </c>
      <c r="J10" s="34" t="s">
        <v>68</v>
      </c>
      <c r="K10" s="309"/>
      <c r="L10" s="34" t="s">
        <v>67</v>
      </c>
      <c r="M10" s="34" t="s">
        <v>68</v>
      </c>
      <c r="N10" s="309"/>
      <c r="O10" s="34" t="s">
        <v>67</v>
      </c>
      <c r="P10" s="34" t="s">
        <v>68</v>
      </c>
      <c r="Q10" s="309"/>
      <c r="R10" s="34" t="s">
        <v>67</v>
      </c>
      <c r="S10" s="34" t="s">
        <v>68</v>
      </c>
      <c r="T10" s="309"/>
      <c r="U10" s="309"/>
      <c r="V10" s="34" t="s">
        <v>75</v>
      </c>
      <c r="W10" s="34" t="s">
        <v>74</v>
      </c>
      <c r="X10" s="309"/>
      <c r="Y10" s="309"/>
    </row>
    <row r="11" spans="1:27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 t="s">
        <v>153</v>
      </c>
      <c r="J11" s="35" t="s">
        <v>154</v>
      </c>
      <c r="K11" s="35" t="s">
        <v>155</v>
      </c>
      <c r="L11" s="35" t="s">
        <v>156</v>
      </c>
      <c r="M11" s="35" t="s">
        <v>157</v>
      </c>
      <c r="N11" s="35" t="s">
        <v>158</v>
      </c>
      <c r="O11" s="35" t="s">
        <v>180</v>
      </c>
      <c r="P11" s="35" t="s">
        <v>181</v>
      </c>
      <c r="Q11" s="35" t="s">
        <v>182</v>
      </c>
      <c r="R11" s="35" t="s">
        <v>185</v>
      </c>
      <c r="S11" s="35" t="s">
        <v>183</v>
      </c>
      <c r="T11" s="35" t="s">
        <v>184</v>
      </c>
      <c r="U11" s="35">
        <v>11</v>
      </c>
      <c r="V11" s="35">
        <v>12</v>
      </c>
      <c r="W11" s="35">
        <v>13</v>
      </c>
      <c r="X11" s="35">
        <v>14</v>
      </c>
      <c r="Y11" s="35">
        <v>15</v>
      </c>
    </row>
    <row r="12" spans="1:27" s="31" customFormat="1" ht="23.1" customHeight="1" x14ac:dyDescent="0.2">
      <c r="A12" s="30">
        <f>'МО3 общие данные '!A15</f>
        <v>1</v>
      </c>
      <c r="B12" s="37" t="str">
        <f>'МО3 общие данные '!C16</f>
        <v>Андреева Анастасия  Юрьевна</v>
      </c>
      <c r="C12" s="32" t="str">
        <f>'МО3 общие данные '!B16</f>
        <v>Заместитель председателя</v>
      </c>
      <c r="D12" s="30"/>
      <c r="E12" s="30"/>
      <c r="F12" s="30"/>
      <c r="G12" s="42">
        <f>'МО3 общие данные '!B7</f>
        <v>114</v>
      </c>
      <c r="H12" s="42"/>
      <c r="I12" s="43">
        <f>'РВ06 МО3'!I12</f>
        <v>0</v>
      </c>
      <c r="J12" s="43">
        <f>'РВ06 МО3'!J12</f>
        <v>0</v>
      </c>
      <c r="K12" s="42">
        <f>G12*(I12+J12*2)</f>
        <v>0</v>
      </c>
      <c r="L12" s="43">
        <f>'РВ07 МО3'!I12</f>
        <v>0</v>
      </c>
      <c r="M12" s="43">
        <f>'РВ07 МО3'!J12</f>
        <v>0</v>
      </c>
      <c r="N12" s="42">
        <f>G12*(L12+M12*2)</f>
        <v>0</v>
      </c>
      <c r="O12" s="43">
        <f>'РВ08 МО3'!I12</f>
        <v>0</v>
      </c>
      <c r="P12" s="43">
        <f>'РВ08 МО3'!J12</f>
        <v>0</v>
      </c>
      <c r="Q12" s="212">
        <f>G12*(O12+P12*2)</f>
        <v>0</v>
      </c>
      <c r="R12" s="43">
        <f>'РВ09 МО3'!I12</f>
        <v>0</v>
      </c>
      <c r="S12" s="43">
        <f>'РВ09 МО3'!J12</f>
        <v>0</v>
      </c>
      <c r="T12" s="212">
        <f t="shared" ref="T12:T26" si="0">G12*(R12+S12*2)</f>
        <v>0</v>
      </c>
      <c r="U12" s="212">
        <f>Q12+T12+N12+K12</f>
        <v>0</v>
      </c>
      <c r="V12" s="212">
        <f>'МО3 общие данные '!D32</f>
        <v>3</v>
      </c>
      <c r="W12" s="212">
        <f>'реш о возн МО3'!H7</f>
        <v>0</v>
      </c>
      <c r="X12" s="212">
        <f>U12+W12</f>
        <v>0</v>
      </c>
      <c r="Y12" s="212">
        <f t="shared" ref="Y12:Y26" si="1">X12+F12</f>
        <v>0</v>
      </c>
    </row>
    <row r="13" spans="1:27" s="31" customFormat="1" ht="23.1" customHeight="1" x14ac:dyDescent="0.2">
      <c r="A13" s="30">
        <f>'МО3 общие данные '!A16</f>
        <v>2</v>
      </c>
      <c r="B13" s="37" t="str">
        <f>'МО3 общие данные '!C17</f>
        <v>Лескова Лариса Васильевна</v>
      </c>
      <c r="C13" s="32" t="str">
        <f>'МО3 общие данные '!B17</f>
        <v>Секретарь</v>
      </c>
      <c r="D13" s="30"/>
      <c r="E13" s="30"/>
      <c r="F13" s="30"/>
      <c r="G13" s="42">
        <f>'МО3 общие данные '!B7</f>
        <v>114</v>
      </c>
      <c r="H13" s="42"/>
      <c r="I13" s="43">
        <f>'РВ06 МО3'!I13</f>
        <v>0</v>
      </c>
      <c r="J13" s="43">
        <f>'РВ06 МО3'!J13</f>
        <v>0</v>
      </c>
      <c r="K13" s="42">
        <f t="shared" ref="K13:K26" si="2">G13*(I13+J13*2)</f>
        <v>0</v>
      </c>
      <c r="L13" s="43">
        <f>'РВ07 МО3'!I13</f>
        <v>0</v>
      </c>
      <c r="M13" s="43">
        <f>'РВ07 МО3'!J13</f>
        <v>0</v>
      </c>
      <c r="N13" s="42">
        <f t="shared" ref="N13:N26" si="3">G13*(L13+M13*2)</f>
        <v>0</v>
      </c>
      <c r="O13" s="43">
        <f>'РВ08 МО3'!I13</f>
        <v>0</v>
      </c>
      <c r="P13" s="43">
        <f>'РВ08 МО3'!J13</f>
        <v>0</v>
      </c>
      <c r="Q13" s="212">
        <f t="shared" ref="Q13:Q26" si="4">G13*(O13+P13*2)</f>
        <v>0</v>
      </c>
      <c r="R13" s="43">
        <f>'РВ09 МО3'!I13</f>
        <v>0</v>
      </c>
      <c r="S13" s="43">
        <f>'РВ09 МО3'!J13</f>
        <v>0</v>
      </c>
      <c r="T13" s="212">
        <f t="shared" si="0"/>
        <v>0</v>
      </c>
      <c r="U13" s="212">
        <f t="shared" ref="U13:U26" si="5">Q13+T13+N13+K13</f>
        <v>0</v>
      </c>
      <c r="V13" s="212">
        <f>'МО3 общие данные '!D32</f>
        <v>3</v>
      </c>
      <c r="W13" s="212">
        <f>'реш о возн МО3'!H8</f>
        <v>0</v>
      </c>
      <c r="X13" s="212">
        <f t="shared" ref="X13:X26" si="6">U13+W13</f>
        <v>0</v>
      </c>
      <c r="Y13" s="212">
        <f t="shared" si="1"/>
        <v>0</v>
      </c>
    </row>
    <row r="14" spans="1:27" s="31" customFormat="1" ht="23.1" customHeight="1" x14ac:dyDescent="0.2">
      <c r="A14" s="30">
        <f>'МО3 общие данные '!A17</f>
        <v>3</v>
      </c>
      <c r="B14" s="37" t="str">
        <f>'МО3 общие данные '!C18</f>
        <v>Березин Виктор Наумович</v>
      </c>
      <c r="C14" s="32" t="str">
        <f>'МО3 общие данные '!B18</f>
        <v>Член комиссии</v>
      </c>
      <c r="D14" s="30"/>
      <c r="E14" s="30"/>
      <c r="F14" s="30"/>
      <c r="G14" s="42">
        <f>'МО3 общие данные '!C7</f>
        <v>106</v>
      </c>
      <c r="H14" s="42"/>
      <c r="I14" s="43">
        <f>'РВ06 МО3'!I14</f>
        <v>0</v>
      </c>
      <c r="J14" s="43">
        <f>'РВ06 МО3'!J14</f>
        <v>0</v>
      </c>
      <c r="K14" s="42">
        <f t="shared" si="2"/>
        <v>0</v>
      </c>
      <c r="L14" s="43">
        <f>'РВ07 МО3'!I14</f>
        <v>0</v>
      </c>
      <c r="M14" s="43">
        <f>'РВ07 МО3'!J14</f>
        <v>0</v>
      </c>
      <c r="N14" s="42">
        <f t="shared" si="3"/>
        <v>0</v>
      </c>
      <c r="O14" s="43">
        <f>'РВ08 МО3'!I14</f>
        <v>0</v>
      </c>
      <c r="P14" s="43">
        <f>'РВ08 МО3'!J14</f>
        <v>0</v>
      </c>
      <c r="Q14" s="212">
        <f t="shared" si="4"/>
        <v>0</v>
      </c>
      <c r="R14" s="43">
        <f>'РВ09 МО3'!I14</f>
        <v>0</v>
      </c>
      <c r="S14" s="43">
        <f>'РВ09 МО3'!J14</f>
        <v>0</v>
      </c>
      <c r="T14" s="212">
        <f t="shared" si="0"/>
        <v>0</v>
      </c>
      <c r="U14" s="212">
        <f t="shared" si="5"/>
        <v>0</v>
      </c>
      <c r="V14" s="212">
        <f>'МО3 общие данные '!D32</f>
        <v>3</v>
      </c>
      <c r="W14" s="212">
        <f>'реш о возн МО3'!H9</f>
        <v>0</v>
      </c>
      <c r="X14" s="212">
        <f t="shared" si="6"/>
        <v>0</v>
      </c>
      <c r="Y14" s="212">
        <f t="shared" si="1"/>
        <v>0</v>
      </c>
    </row>
    <row r="15" spans="1:27" s="31" customFormat="1" ht="23.1" customHeight="1" x14ac:dyDescent="0.2">
      <c r="A15" s="30">
        <f>'МО3 общие данные '!A18</f>
        <v>4</v>
      </c>
      <c r="B15" s="37" t="str">
        <f>'МО3 общие данные '!C19</f>
        <v>Герасименко Елена Ивановна</v>
      </c>
      <c r="C15" s="32" t="str">
        <f>'МО3 общие данные '!B19</f>
        <v>Член комиссии</v>
      </c>
      <c r="D15" s="30"/>
      <c r="E15" s="30"/>
      <c r="F15" s="30"/>
      <c r="G15" s="42">
        <f>'МО3 общие данные '!C7</f>
        <v>106</v>
      </c>
      <c r="H15" s="42"/>
      <c r="I15" s="43">
        <f>'РВ06 МО3'!I15</f>
        <v>0</v>
      </c>
      <c r="J15" s="43">
        <f>'РВ06 МО3'!J15</f>
        <v>0</v>
      </c>
      <c r="K15" s="42">
        <f t="shared" si="2"/>
        <v>0</v>
      </c>
      <c r="L15" s="43">
        <f>'РВ07 МО3'!I15</f>
        <v>0</v>
      </c>
      <c r="M15" s="43">
        <f>'РВ07 МО3'!J15</f>
        <v>0</v>
      </c>
      <c r="N15" s="42">
        <f t="shared" si="3"/>
        <v>0</v>
      </c>
      <c r="O15" s="43">
        <f>'РВ08 МО3'!I15</f>
        <v>0</v>
      </c>
      <c r="P15" s="43">
        <f>'РВ08 МО3'!J15</f>
        <v>0</v>
      </c>
      <c r="Q15" s="212">
        <f t="shared" si="4"/>
        <v>0</v>
      </c>
      <c r="R15" s="43">
        <f>'РВ09 МО3'!I15</f>
        <v>0</v>
      </c>
      <c r="S15" s="43">
        <f>'РВ09 МО3'!J15</f>
        <v>0</v>
      </c>
      <c r="T15" s="212">
        <f t="shared" si="0"/>
        <v>0</v>
      </c>
      <c r="U15" s="212">
        <f t="shared" si="5"/>
        <v>0</v>
      </c>
      <c r="V15" s="212">
        <f>'МО3 общие данные '!D32</f>
        <v>3</v>
      </c>
      <c r="W15" s="212">
        <f>'реш о возн МО3'!H10</f>
        <v>0</v>
      </c>
      <c r="X15" s="212">
        <f t="shared" si="6"/>
        <v>0</v>
      </c>
      <c r="Y15" s="212">
        <f t="shared" si="1"/>
        <v>0</v>
      </c>
    </row>
    <row r="16" spans="1:27" s="31" customFormat="1" ht="23.1" customHeight="1" x14ac:dyDescent="0.2">
      <c r="A16" s="30">
        <f>'МО3 общие данные '!A19</f>
        <v>5</v>
      </c>
      <c r="B16" s="37" t="str">
        <f>'МО3 общие данные '!C20</f>
        <v>Гордеева Светлана Павловна</v>
      </c>
      <c r="C16" s="32" t="str">
        <f>'МО3 общие данные '!B20</f>
        <v>Член комиссии</v>
      </c>
      <c r="D16" s="30"/>
      <c r="E16" s="30"/>
      <c r="F16" s="30"/>
      <c r="G16" s="42">
        <f>'МО3 общие данные '!C7</f>
        <v>106</v>
      </c>
      <c r="H16" s="42"/>
      <c r="I16" s="43">
        <f>'РВ06 МО3'!I16</f>
        <v>0</v>
      </c>
      <c r="J16" s="43">
        <f>'РВ06 МО3'!J16</f>
        <v>0</v>
      </c>
      <c r="K16" s="42">
        <f t="shared" si="2"/>
        <v>0</v>
      </c>
      <c r="L16" s="43">
        <f>'РВ07 МО3'!I16</f>
        <v>0</v>
      </c>
      <c r="M16" s="43">
        <f>'РВ07 МО3'!J16</f>
        <v>0</v>
      </c>
      <c r="N16" s="42">
        <f t="shared" si="3"/>
        <v>0</v>
      </c>
      <c r="O16" s="43">
        <f>'РВ08 МО3'!I16</f>
        <v>0</v>
      </c>
      <c r="P16" s="43">
        <f>'РВ08 МО3'!J16</f>
        <v>0</v>
      </c>
      <c r="Q16" s="212">
        <f t="shared" si="4"/>
        <v>0</v>
      </c>
      <c r="R16" s="43">
        <f>'РВ09 МО3'!I16</f>
        <v>0</v>
      </c>
      <c r="S16" s="43">
        <f>'РВ09 МО3'!J16</f>
        <v>0</v>
      </c>
      <c r="T16" s="212">
        <f t="shared" si="0"/>
        <v>0</v>
      </c>
      <c r="U16" s="212">
        <f t="shared" si="5"/>
        <v>0</v>
      </c>
      <c r="V16" s="212">
        <f>'МО3 общие данные '!D32</f>
        <v>3</v>
      </c>
      <c r="W16" s="212">
        <f>'реш о возн МО3'!H11</f>
        <v>0</v>
      </c>
      <c r="X16" s="212">
        <f t="shared" si="6"/>
        <v>0</v>
      </c>
      <c r="Y16" s="212">
        <f t="shared" si="1"/>
        <v>0</v>
      </c>
    </row>
    <row r="17" spans="1:25" s="31" customFormat="1" ht="23.1" customHeight="1" x14ac:dyDescent="0.2">
      <c r="A17" s="30">
        <f>'МО3 общие данные '!A20</f>
        <v>6</v>
      </c>
      <c r="B17" s="37" t="str">
        <f>'МО3 общие данные '!C21</f>
        <v>Иванова Ирина Сергеевна</v>
      </c>
      <c r="C17" s="32" t="str">
        <f>'МО3 общие данные '!B21</f>
        <v>Член комиссии</v>
      </c>
      <c r="D17" s="30"/>
      <c r="E17" s="30"/>
      <c r="F17" s="30"/>
      <c r="G17" s="42">
        <f>'МО3 общие данные '!C7</f>
        <v>106</v>
      </c>
      <c r="H17" s="42"/>
      <c r="I17" s="43">
        <f>'РВ06 МО3'!I17</f>
        <v>0</v>
      </c>
      <c r="J17" s="43">
        <f>'РВ06 МО3'!J17</f>
        <v>0</v>
      </c>
      <c r="K17" s="42">
        <f t="shared" si="2"/>
        <v>0</v>
      </c>
      <c r="L17" s="43">
        <f>'РВ07 МО3'!I17</f>
        <v>0</v>
      </c>
      <c r="M17" s="43">
        <f>'РВ07 МО3'!J17</f>
        <v>0</v>
      </c>
      <c r="N17" s="42">
        <f t="shared" si="3"/>
        <v>0</v>
      </c>
      <c r="O17" s="43">
        <f>'РВ08 МО3'!I17</f>
        <v>0</v>
      </c>
      <c r="P17" s="43">
        <f>'РВ08 МО3'!J17</f>
        <v>0</v>
      </c>
      <c r="Q17" s="212">
        <f t="shared" si="4"/>
        <v>0</v>
      </c>
      <c r="R17" s="43">
        <f>'РВ09 МО3'!I17</f>
        <v>0</v>
      </c>
      <c r="S17" s="43">
        <f>'РВ09 МО3'!J17</f>
        <v>0</v>
      </c>
      <c r="T17" s="212">
        <f t="shared" si="0"/>
        <v>0</v>
      </c>
      <c r="U17" s="212">
        <f t="shared" si="5"/>
        <v>0</v>
      </c>
      <c r="V17" s="212">
        <f>'МО3 общие данные '!D32</f>
        <v>3</v>
      </c>
      <c r="W17" s="212">
        <f>'реш о возн МО3'!H12</f>
        <v>0</v>
      </c>
      <c r="X17" s="212">
        <f t="shared" si="6"/>
        <v>0</v>
      </c>
      <c r="Y17" s="212">
        <f t="shared" si="1"/>
        <v>0</v>
      </c>
    </row>
    <row r="18" spans="1:25" s="31" customFormat="1" ht="23.1" customHeight="1" x14ac:dyDescent="0.2">
      <c r="A18" s="30">
        <f>'МО3 общие данные '!A21</f>
        <v>7</v>
      </c>
      <c r="B18" s="37" t="str">
        <f>'МО3 общие данные '!C22</f>
        <v>Комраков Денис Юрьевич</v>
      </c>
      <c r="C18" s="32" t="str">
        <f>'МО3 общие данные '!B22</f>
        <v>Член комиссии</v>
      </c>
      <c r="D18" s="30"/>
      <c r="E18" s="30"/>
      <c r="F18" s="30"/>
      <c r="G18" s="42">
        <f>'МО3 общие данные '!C7</f>
        <v>106</v>
      </c>
      <c r="H18" s="42"/>
      <c r="I18" s="43">
        <f>'РВ06 МО3'!I18</f>
        <v>0</v>
      </c>
      <c r="J18" s="43">
        <f>'РВ06 МО3'!J18</f>
        <v>0</v>
      </c>
      <c r="K18" s="42">
        <f t="shared" si="2"/>
        <v>0</v>
      </c>
      <c r="L18" s="43">
        <f>'РВ07 МО3'!I18</f>
        <v>0</v>
      </c>
      <c r="M18" s="43">
        <f>'РВ07 МО3'!J18</f>
        <v>0</v>
      </c>
      <c r="N18" s="42">
        <f t="shared" si="3"/>
        <v>0</v>
      </c>
      <c r="O18" s="43">
        <f>'РВ08 МО3'!I18</f>
        <v>0</v>
      </c>
      <c r="P18" s="43">
        <f>'РВ08 МО3'!J18</f>
        <v>0</v>
      </c>
      <c r="Q18" s="212">
        <f t="shared" si="4"/>
        <v>0</v>
      </c>
      <c r="R18" s="43">
        <f>'РВ09 МО3'!I18</f>
        <v>0</v>
      </c>
      <c r="S18" s="43">
        <f>'РВ09 МО3'!J18</f>
        <v>0</v>
      </c>
      <c r="T18" s="212">
        <f t="shared" si="0"/>
        <v>0</v>
      </c>
      <c r="U18" s="212">
        <f t="shared" si="5"/>
        <v>0</v>
      </c>
      <c r="V18" s="212">
        <f>'МО3 общие данные '!D32</f>
        <v>3</v>
      </c>
      <c r="W18" s="212">
        <f>'реш о возн МО3'!H13</f>
        <v>0</v>
      </c>
      <c r="X18" s="212">
        <f t="shared" si="6"/>
        <v>0</v>
      </c>
      <c r="Y18" s="212">
        <f t="shared" si="1"/>
        <v>0</v>
      </c>
    </row>
    <row r="19" spans="1:25" s="31" customFormat="1" ht="23.1" customHeight="1" x14ac:dyDescent="0.2">
      <c r="A19" s="30">
        <f>'МО3 общие данные '!A22</f>
        <v>8</v>
      </c>
      <c r="B19" s="37" t="str">
        <f>'МО3 общие данные '!C23</f>
        <v>Пунгин Никита Петрович</v>
      </c>
      <c r="C19" s="32" t="str">
        <f>'МО3 общие данные '!B23</f>
        <v>Член комиссии</v>
      </c>
      <c r="D19" s="30"/>
      <c r="E19" s="30"/>
      <c r="F19" s="30"/>
      <c r="G19" s="42">
        <f>'МО3 общие данные '!C7</f>
        <v>106</v>
      </c>
      <c r="H19" s="42"/>
      <c r="I19" s="43">
        <f>'РВ06 МО3'!I19</f>
        <v>0</v>
      </c>
      <c r="J19" s="43">
        <f>'РВ06 МО3'!J19</f>
        <v>0</v>
      </c>
      <c r="K19" s="42">
        <f t="shared" si="2"/>
        <v>0</v>
      </c>
      <c r="L19" s="43">
        <f>'РВ07 МО3'!I19</f>
        <v>0</v>
      </c>
      <c r="M19" s="43">
        <f>'РВ07 МО3'!J19</f>
        <v>0</v>
      </c>
      <c r="N19" s="42">
        <f t="shared" si="3"/>
        <v>0</v>
      </c>
      <c r="O19" s="43">
        <f>'РВ08 МО3'!I19</f>
        <v>0</v>
      </c>
      <c r="P19" s="43">
        <f>'РВ08 МО3'!J19</f>
        <v>0</v>
      </c>
      <c r="Q19" s="212">
        <f t="shared" si="4"/>
        <v>0</v>
      </c>
      <c r="R19" s="43">
        <f>'РВ09 МО3'!I19</f>
        <v>0</v>
      </c>
      <c r="S19" s="43">
        <f>'РВ09 МО3'!J19</f>
        <v>0</v>
      </c>
      <c r="T19" s="212">
        <f t="shared" si="0"/>
        <v>0</v>
      </c>
      <c r="U19" s="212">
        <f t="shared" si="5"/>
        <v>0</v>
      </c>
      <c r="V19" s="212">
        <f>'МО3 общие данные '!D32</f>
        <v>3</v>
      </c>
      <c r="W19" s="212">
        <f>'реш о возн МО3'!H14</f>
        <v>0</v>
      </c>
      <c r="X19" s="212">
        <f t="shared" si="6"/>
        <v>0</v>
      </c>
      <c r="Y19" s="212">
        <f t="shared" si="1"/>
        <v>0</v>
      </c>
    </row>
    <row r="20" spans="1:25" s="31" customFormat="1" ht="23.1" customHeight="1" x14ac:dyDescent="0.2">
      <c r="A20" s="30">
        <f>'МО3 общие данные '!A23</f>
        <v>9</v>
      </c>
      <c r="B20" s="37" t="str">
        <f>'МО3 общие данные '!C24</f>
        <v>Сериков Сергей Владимирович</v>
      </c>
      <c r="C20" s="32" t="str">
        <f>'МО3 общие данные '!B24</f>
        <v>Член комиссии</v>
      </c>
      <c r="D20" s="30"/>
      <c r="E20" s="30"/>
      <c r="F20" s="30"/>
      <c r="G20" s="42">
        <f>'МО3 общие данные '!C7</f>
        <v>106</v>
      </c>
      <c r="H20" s="42"/>
      <c r="I20" s="43">
        <f>'РВ06 МО3'!I20</f>
        <v>0</v>
      </c>
      <c r="J20" s="43">
        <f>'РВ06 МО3'!J20</f>
        <v>0</v>
      </c>
      <c r="K20" s="42">
        <f t="shared" si="2"/>
        <v>0</v>
      </c>
      <c r="L20" s="43">
        <f>'РВ07 МО3'!I20</f>
        <v>0</v>
      </c>
      <c r="M20" s="43">
        <f>'РВ07 МО3'!J20</f>
        <v>0</v>
      </c>
      <c r="N20" s="42">
        <f t="shared" si="3"/>
        <v>0</v>
      </c>
      <c r="O20" s="43">
        <f>'РВ08 МО3'!I20</f>
        <v>0</v>
      </c>
      <c r="P20" s="43">
        <f>'РВ08 МО3'!J20</f>
        <v>0</v>
      </c>
      <c r="Q20" s="212">
        <f t="shared" si="4"/>
        <v>0</v>
      </c>
      <c r="R20" s="43">
        <f>'РВ09 МО3'!I20</f>
        <v>0</v>
      </c>
      <c r="S20" s="43">
        <f>'РВ09 МО3'!J20</f>
        <v>0</v>
      </c>
      <c r="T20" s="212">
        <f t="shared" si="0"/>
        <v>0</v>
      </c>
      <c r="U20" s="212">
        <f t="shared" si="5"/>
        <v>0</v>
      </c>
      <c r="V20" s="212">
        <f>'МО3 общие данные '!D32</f>
        <v>3</v>
      </c>
      <c r="W20" s="212">
        <f>'реш о возн МО3'!H15</f>
        <v>0</v>
      </c>
      <c r="X20" s="212">
        <f t="shared" si="6"/>
        <v>0</v>
      </c>
      <c r="Y20" s="212">
        <f t="shared" si="1"/>
        <v>0</v>
      </c>
    </row>
    <row r="21" spans="1:25" s="31" customFormat="1" ht="23.1" customHeight="1" x14ac:dyDescent="0.2">
      <c r="A21" s="30">
        <f>'МО3 общие данные '!A24</f>
        <v>10</v>
      </c>
      <c r="B21" s="37" t="str">
        <f>'МО3 общие данные '!C25</f>
        <v>Скопина Марина Викторовна</v>
      </c>
      <c r="C21" s="32" t="str">
        <f>'МО3 общие данные '!B25</f>
        <v>Член комиссии</v>
      </c>
      <c r="D21" s="30"/>
      <c r="E21" s="30"/>
      <c r="F21" s="30"/>
      <c r="G21" s="42">
        <f>'МО3 общие данные '!C7</f>
        <v>106</v>
      </c>
      <c r="H21" s="42"/>
      <c r="I21" s="43">
        <f>'РВ06 МО3'!I21</f>
        <v>0</v>
      </c>
      <c r="J21" s="43">
        <f>'РВ06 МО3'!J21</f>
        <v>0</v>
      </c>
      <c r="K21" s="42">
        <f t="shared" si="2"/>
        <v>0</v>
      </c>
      <c r="L21" s="43">
        <f>'РВ07 МО3'!I21</f>
        <v>0</v>
      </c>
      <c r="M21" s="43">
        <f>'РВ07 МО3'!J21</f>
        <v>0</v>
      </c>
      <c r="N21" s="42">
        <f t="shared" si="3"/>
        <v>0</v>
      </c>
      <c r="O21" s="43">
        <f>'РВ08 МО3'!I21</f>
        <v>0</v>
      </c>
      <c r="P21" s="43">
        <f>'РВ08 МО3'!J21</f>
        <v>0</v>
      </c>
      <c r="Q21" s="212">
        <f t="shared" si="4"/>
        <v>0</v>
      </c>
      <c r="R21" s="43">
        <f>'РВ09 МО3'!I21</f>
        <v>0</v>
      </c>
      <c r="S21" s="43">
        <f>'РВ09 МО3'!J21</f>
        <v>0</v>
      </c>
      <c r="T21" s="212">
        <f t="shared" si="0"/>
        <v>0</v>
      </c>
      <c r="U21" s="212">
        <f t="shared" si="5"/>
        <v>0</v>
      </c>
      <c r="V21" s="212">
        <f>'МО3 общие данные '!D32</f>
        <v>3</v>
      </c>
      <c r="W21" s="212">
        <f>'реш о возн МО3'!H16</f>
        <v>0</v>
      </c>
      <c r="X21" s="212">
        <f t="shared" si="6"/>
        <v>0</v>
      </c>
      <c r="Y21" s="212">
        <f t="shared" si="1"/>
        <v>0</v>
      </c>
    </row>
    <row r="22" spans="1:25" s="31" customFormat="1" ht="23.1" customHeight="1" x14ac:dyDescent="0.2">
      <c r="A22" s="30">
        <f>'МО3 общие данные '!A25</f>
        <v>11</v>
      </c>
      <c r="B22" s="37" t="str">
        <f>'МО3 общие данные '!C26</f>
        <v>Токарев Алексей Николаевич</v>
      </c>
      <c r="C22" s="32" t="str">
        <f>'МО3 общие данные '!B26</f>
        <v>Член комиссии</v>
      </c>
      <c r="D22" s="30"/>
      <c r="E22" s="30"/>
      <c r="F22" s="30"/>
      <c r="G22" s="42">
        <f>'МО3 общие данные '!C7</f>
        <v>106</v>
      </c>
      <c r="H22" s="42"/>
      <c r="I22" s="43">
        <f>'РВ06 МО3'!I22</f>
        <v>0</v>
      </c>
      <c r="J22" s="43">
        <f>'РВ06 МО3'!J22</f>
        <v>0</v>
      </c>
      <c r="K22" s="42">
        <f t="shared" si="2"/>
        <v>0</v>
      </c>
      <c r="L22" s="43">
        <f>'РВ07 МО3'!I22</f>
        <v>0</v>
      </c>
      <c r="M22" s="43">
        <f>'РВ07 МО3'!J22</f>
        <v>0</v>
      </c>
      <c r="N22" s="42">
        <f t="shared" si="3"/>
        <v>0</v>
      </c>
      <c r="O22" s="43">
        <f>'РВ08 МО3'!I22</f>
        <v>0</v>
      </c>
      <c r="P22" s="43">
        <f>'РВ08 МО3'!J22</f>
        <v>0</v>
      </c>
      <c r="Q22" s="212">
        <f t="shared" si="4"/>
        <v>0</v>
      </c>
      <c r="R22" s="43">
        <f>'РВ09 МО3'!I22</f>
        <v>0</v>
      </c>
      <c r="S22" s="43">
        <f>'РВ09 МО3'!J22</f>
        <v>0</v>
      </c>
      <c r="T22" s="212">
        <f t="shared" si="0"/>
        <v>0</v>
      </c>
      <c r="U22" s="212">
        <f t="shared" si="5"/>
        <v>0</v>
      </c>
      <c r="V22" s="212">
        <f>'МО3 общие данные '!D32</f>
        <v>3</v>
      </c>
      <c r="W22" s="212">
        <f>'реш о возн МО3'!H17</f>
        <v>0</v>
      </c>
      <c r="X22" s="212">
        <f t="shared" si="6"/>
        <v>0</v>
      </c>
      <c r="Y22" s="212">
        <f t="shared" si="1"/>
        <v>0</v>
      </c>
    </row>
    <row r="23" spans="1:25" s="31" customFormat="1" ht="23.1" customHeight="1" x14ac:dyDescent="0.2">
      <c r="A23" s="30">
        <f>'МО3 общие данные '!A26</f>
        <v>12</v>
      </c>
      <c r="B23" s="37" t="str">
        <f>'МО3 общие данные '!C27</f>
        <v>Черкас Алина Владимировна</v>
      </c>
      <c r="C23" s="32" t="str">
        <f>'МО3 общие данные '!B27</f>
        <v>Член комиссии</v>
      </c>
      <c r="D23" s="30"/>
      <c r="E23" s="30"/>
      <c r="F23" s="30"/>
      <c r="G23" s="42">
        <f>'МО3 общие данные '!C7</f>
        <v>106</v>
      </c>
      <c r="H23" s="42"/>
      <c r="I23" s="43">
        <f>'РВ06 МО3'!I23</f>
        <v>0</v>
      </c>
      <c r="J23" s="43">
        <f>'РВ06 МО3'!J23</f>
        <v>0</v>
      </c>
      <c r="K23" s="42">
        <f t="shared" si="2"/>
        <v>0</v>
      </c>
      <c r="L23" s="43">
        <f>'РВ07 МО3'!I23</f>
        <v>0</v>
      </c>
      <c r="M23" s="43">
        <f>'РВ07 МО3'!J23</f>
        <v>0</v>
      </c>
      <c r="N23" s="42">
        <f t="shared" si="3"/>
        <v>0</v>
      </c>
      <c r="O23" s="43">
        <f>'РВ08 МО3'!I23</f>
        <v>0</v>
      </c>
      <c r="P23" s="43">
        <f>'РВ08 МО3'!J23</f>
        <v>0</v>
      </c>
      <c r="Q23" s="212">
        <f t="shared" si="4"/>
        <v>0</v>
      </c>
      <c r="R23" s="43">
        <f>'РВ09 МО3'!I23</f>
        <v>0</v>
      </c>
      <c r="S23" s="43">
        <f>'РВ09 МО3'!J23</f>
        <v>0</v>
      </c>
      <c r="T23" s="212">
        <f t="shared" si="0"/>
        <v>0</v>
      </c>
      <c r="U23" s="212">
        <f t="shared" si="5"/>
        <v>0</v>
      </c>
      <c r="V23" s="212">
        <f>'МО3 общие данные '!D32</f>
        <v>3</v>
      </c>
      <c r="W23" s="212">
        <f>'реш о возн МО3'!H18</f>
        <v>0</v>
      </c>
      <c r="X23" s="212">
        <f t="shared" si="6"/>
        <v>0</v>
      </c>
      <c r="Y23" s="212">
        <f t="shared" si="1"/>
        <v>0</v>
      </c>
    </row>
    <row r="24" spans="1:25" s="31" customFormat="1" ht="23.1" customHeight="1" x14ac:dyDescent="0.2">
      <c r="A24" s="30">
        <f>'МО3 общие данные '!A27</f>
        <v>13</v>
      </c>
      <c r="B24" s="54">
        <f>'МО3 общие данные '!C28</f>
        <v>0</v>
      </c>
      <c r="C24" s="32" t="str">
        <f>IF(B24=0," ",'МО3 общие данные '!B28)</f>
        <v xml:space="preserve"> </v>
      </c>
      <c r="D24" s="30"/>
      <c r="E24" s="30"/>
      <c r="F24" s="30"/>
      <c r="G24" s="42">
        <f>IF(C24="Член комиссии",'МО3 общие данные '!C7,'МО3 общие данные '!B7)</f>
        <v>114</v>
      </c>
      <c r="H24" s="42"/>
      <c r="I24" s="43">
        <f>'РВ06 МО3'!I24</f>
        <v>0</v>
      </c>
      <c r="J24" s="43">
        <f>'РВ06 МО3'!J24</f>
        <v>0</v>
      </c>
      <c r="K24" s="42">
        <f t="shared" si="2"/>
        <v>0</v>
      </c>
      <c r="L24" s="43">
        <f>'РВ07 МО3'!I24</f>
        <v>0</v>
      </c>
      <c r="M24" s="43">
        <f>'РВ07 МО3'!J24</f>
        <v>0</v>
      </c>
      <c r="N24" s="42">
        <f t="shared" si="3"/>
        <v>0</v>
      </c>
      <c r="O24" s="43">
        <f>'РВ08 МО3'!I24</f>
        <v>0</v>
      </c>
      <c r="P24" s="43">
        <f>'РВ08 МО3'!J24</f>
        <v>0</v>
      </c>
      <c r="Q24" s="212">
        <f t="shared" si="4"/>
        <v>0</v>
      </c>
      <c r="R24" s="43">
        <f>'РВ09 МО3'!I24</f>
        <v>0</v>
      </c>
      <c r="S24" s="43">
        <f>'РВ09 МО3'!J24</f>
        <v>0</v>
      </c>
      <c r="T24" s="212">
        <f t="shared" si="0"/>
        <v>0</v>
      </c>
      <c r="U24" s="212">
        <f t="shared" si="5"/>
        <v>0</v>
      </c>
      <c r="V24" s="212">
        <f>'МО3 общие данные '!D32</f>
        <v>3</v>
      </c>
      <c r="W24" s="212">
        <f>'реш о возн МО3'!H19</f>
        <v>0</v>
      </c>
      <c r="X24" s="212">
        <f t="shared" si="6"/>
        <v>0</v>
      </c>
      <c r="Y24" s="212">
        <f t="shared" si="1"/>
        <v>0</v>
      </c>
    </row>
    <row r="25" spans="1:25" s="31" customFormat="1" ht="23.1" customHeight="1" x14ac:dyDescent="0.2">
      <c r="A25" s="30">
        <f>'МО3 общие данные '!A28</f>
        <v>14</v>
      </c>
      <c r="B25" s="54">
        <f>'МО3 общие данные '!C29</f>
        <v>0</v>
      </c>
      <c r="C25" s="178" t="str">
        <f>IF(B25=0," ",'МО3 общие данные '!B29)</f>
        <v xml:space="preserve"> </v>
      </c>
      <c r="D25" s="30"/>
      <c r="E25" s="30"/>
      <c r="F25" s="30"/>
      <c r="G25" s="42">
        <f>IF(C25="Член комиссии",'МО3 общие данные '!C7,'МО3 общие данные '!B7)</f>
        <v>114</v>
      </c>
      <c r="H25" s="42"/>
      <c r="I25" s="43"/>
      <c r="J25" s="43"/>
      <c r="K25" s="42">
        <f t="shared" si="2"/>
        <v>0</v>
      </c>
      <c r="L25" s="43">
        <f>'РВ07 МО3'!I25</f>
        <v>0</v>
      </c>
      <c r="M25" s="43">
        <f>'РВ07 МО3'!J25</f>
        <v>0</v>
      </c>
      <c r="N25" s="42">
        <f t="shared" si="3"/>
        <v>0</v>
      </c>
      <c r="O25" s="43">
        <f>'РВ08 МО3'!I25</f>
        <v>0</v>
      </c>
      <c r="P25" s="43">
        <f>'РВ08 МО3'!J25</f>
        <v>0</v>
      </c>
      <c r="Q25" s="212">
        <f t="shared" si="4"/>
        <v>0</v>
      </c>
      <c r="R25" s="43">
        <f>'РВ09 МО3'!I25</f>
        <v>0</v>
      </c>
      <c r="S25" s="43">
        <f>'РВ09 МО3'!J25</f>
        <v>0</v>
      </c>
      <c r="T25" s="212">
        <f t="shared" si="0"/>
        <v>0</v>
      </c>
      <c r="U25" s="212">
        <f t="shared" si="5"/>
        <v>0</v>
      </c>
      <c r="V25" s="212">
        <f>'МО3 общие данные '!D32</f>
        <v>3</v>
      </c>
      <c r="W25" s="212">
        <f>'реш о возн МО3'!H20</f>
        <v>0</v>
      </c>
      <c r="X25" s="212">
        <f t="shared" si="6"/>
        <v>0</v>
      </c>
      <c r="Y25" s="212">
        <f t="shared" si="1"/>
        <v>0</v>
      </c>
    </row>
    <row r="26" spans="1:25" s="31" customFormat="1" ht="23.1" customHeight="1" x14ac:dyDescent="0.2">
      <c r="A26" s="30">
        <f>'МО3 общие данные '!A29</f>
        <v>15</v>
      </c>
      <c r="B26" s="54">
        <f>'МО3 общие данные '!C30</f>
        <v>0</v>
      </c>
      <c r="C26" s="178" t="str">
        <f>IF(B26=0," ",'МО3 общие данные '!B30)</f>
        <v xml:space="preserve"> </v>
      </c>
      <c r="D26" s="30"/>
      <c r="E26" s="30"/>
      <c r="F26" s="30"/>
      <c r="G26" s="42">
        <f>IF(C26="Член комиссии",'МО3 общие данные '!C7,'МО3 общие данные '!B7)</f>
        <v>114</v>
      </c>
      <c r="H26" s="42"/>
      <c r="I26" s="43"/>
      <c r="J26" s="43"/>
      <c r="K26" s="42">
        <f t="shared" si="2"/>
        <v>0</v>
      </c>
      <c r="L26" s="43">
        <f>'РВ07 МО3'!I26</f>
        <v>0</v>
      </c>
      <c r="M26" s="43">
        <f>'РВ07 МО3'!J26</f>
        <v>0</v>
      </c>
      <c r="N26" s="42">
        <f t="shared" si="3"/>
        <v>0</v>
      </c>
      <c r="O26" s="43">
        <f>'РВ08 МО3'!I26</f>
        <v>0</v>
      </c>
      <c r="P26" s="43">
        <f>'РВ08 МО3'!J26</f>
        <v>0</v>
      </c>
      <c r="Q26" s="212">
        <f t="shared" si="4"/>
        <v>0</v>
      </c>
      <c r="R26" s="43">
        <f>'РВ09 МО3'!I26</f>
        <v>0</v>
      </c>
      <c r="S26" s="43">
        <f>'РВ09 МО3'!J26</f>
        <v>0</v>
      </c>
      <c r="T26" s="212">
        <f t="shared" si="0"/>
        <v>0</v>
      </c>
      <c r="U26" s="212">
        <f t="shared" si="5"/>
        <v>0</v>
      </c>
      <c r="V26" s="212">
        <f>'МО3 общие данные '!D32</f>
        <v>3</v>
      </c>
      <c r="W26" s="212">
        <f>'реш о возн МО3'!H21</f>
        <v>0</v>
      </c>
      <c r="X26" s="212">
        <f t="shared" si="6"/>
        <v>0</v>
      </c>
      <c r="Y26" s="212">
        <f t="shared" si="1"/>
        <v>0</v>
      </c>
    </row>
    <row r="27" spans="1:25" s="39" customFormat="1" ht="23.1" customHeight="1" x14ac:dyDescent="0.2">
      <c r="A27" s="38"/>
      <c r="B27" s="304" t="s">
        <v>26</v>
      </c>
      <c r="C27" s="305"/>
      <c r="D27" s="41" t="s">
        <v>78</v>
      </c>
      <c r="E27" s="41" t="s">
        <v>78</v>
      </c>
      <c r="F27" s="41"/>
      <c r="G27" s="45" t="s">
        <v>78</v>
      </c>
      <c r="H27" s="45" t="s">
        <v>78</v>
      </c>
      <c r="I27" s="45" t="s">
        <v>78</v>
      </c>
      <c r="J27" s="45" t="s">
        <v>78</v>
      </c>
      <c r="K27" s="46">
        <f>SUM(K12:K26)</f>
        <v>0</v>
      </c>
      <c r="L27" s="45" t="s">
        <v>78</v>
      </c>
      <c r="M27" s="45" t="s">
        <v>78</v>
      </c>
      <c r="N27" s="46">
        <f>SUM(N12:N26)</f>
        <v>0</v>
      </c>
      <c r="O27" s="45" t="s">
        <v>78</v>
      </c>
      <c r="P27" s="45" t="s">
        <v>78</v>
      </c>
      <c r="Q27" s="213">
        <f>SUM(Q12:Q26)</f>
        <v>0</v>
      </c>
      <c r="R27" s="45" t="s">
        <v>78</v>
      </c>
      <c r="S27" s="45" t="s">
        <v>78</v>
      </c>
      <c r="T27" s="213">
        <f>SUM(T12:T26)</f>
        <v>0</v>
      </c>
      <c r="U27" s="213">
        <f>SUM(U12:U26)</f>
        <v>0</v>
      </c>
      <c r="V27" s="213" t="s">
        <v>78</v>
      </c>
      <c r="W27" s="213">
        <f>SUM(W12:W26)</f>
        <v>0</v>
      </c>
      <c r="X27" s="213">
        <f t="shared" ref="X27:Y27" si="7">SUM(X12:X26)</f>
        <v>0</v>
      </c>
      <c r="Y27" s="213">
        <f t="shared" si="7"/>
        <v>0</v>
      </c>
    </row>
    <row r="29" spans="1:25" x14ac:dyDescent="0.2">
      <c r="B29" s="47" t="s">
        <v>82</v>
      </c>
      <c r="C29" s="29" t="str">
        <f>'МО3 общие данные '!B36</f>
        <v>Специалист 1-й категории - бухгалтер</v>
      </c>
      <c r="G29" s="49"/>
      <c r="H29" s="49"/>
      <c r="J29" s="29">
        <f>'МО3 общие данные '!C36</f>
        <v>0</v>
      </c>
    </row>
    <row r="30" spans="1:25" x14ac:dyDescent="0.2">
      <c r="G30" s="306" t="s">
        <v>11</v>
      </c>
      <c r="H30" s="306"/>
      <c r="I30" s="50"/>
      <c r="J30" s="50"/>
      <c r="K30" s="50"/>
      <c r="L30" s="50"/>
      <c r="M30" s="50"/>
      <c r="N30" s="50"/>
    </row>
    <row r="32" spans="1:25" x14ac:dyDescent="0.2">
      <c r="B32" s="47" t="s">
        <v>83</v>
      </c>
      <c r="C32" s="29" t="str">
        <f>'МО3 общие данные '!C3</f>
        <v>Территориальной избирательной комиссии № 63</v>
      </c>
      <c r="G32" s="49"/>
      <c r="H32" s="49"/>
      <c r="J32" s="29">
        <f>'МО3 общие данные '!C35</f>
        <v>0</v>
      </c>
    </row>
    <row r="33" spans="7:14" x14ac:dyDescent="0.2">
      <c r="G33" s="306" t="s">
        <v>11</v>
      </c>
      <c r="H33" s="306"/>
      <c r="I33" s="50"/>
      <c r="J33" s="50"/>
      <c r="K33" s="50"/>
      <c r="L33" s="50"/>
      <c r="M33" s="50"/>
      <c r="N33" s="50"/>
    </row>
  </sheetData>
  <mergeCells count="25">
    <mergeCell ref="B27:C27"/>
    <mergeCell ref="G30:H30"/>
    <mergeCell ref="G33:H33"/>
    <mergeCell ref="R9:S9"/>
    <mergeCell ref="T9:T10"/>
    <mergeCell ref="U9:U10"/>
    <mergeCell ref="V9:W9"/>
    <mergeCell ref="X9:X10"/>
    <mergeCell ref="Y9:Y10"/>
    <mergeCell ref="I9:J9"/>
    <mergeCell ref="K9:K10"/>
    <mergeCell ref="L9:M9"/>
    <mergeCell ref="N9:N10"/>
    <mergeCell ref="O9:P9"/>
    <mergeCell ref="Q9:Q10"/>
    <mergeCell ref="F6:H6"/>
    <mergeCell ref="F7:H7"/>
    <mergeCell ref="A9:A10"/>
    <mergeCell ref="B9:B10"/>
    <mergeCell ref="C9:C10"/>
    <mergeCell ref="D9:D10"/>
    <mergeCell ref="E9:E10"/>
    <mergeCell ref="F9:F10"/>
    <mergeCell ref="G9:G10"/>
    <mergeCell ref="H9:H10"/>
  </mergeCells>
  <printOptions horizontalCentered="1"/>
  <pageMargins left="0.43307086614173229" right="0.47244094488188981" top="0.94488188976377963" bottom="0.15748031496062992" header="0" footer="0"/>
  <pageSetup paperSize="9" scale="48" orientation="landscape" verticalDpi="300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E9AA1-AE0E-4DFC-8EFF-12B3E8871EF9}">
  <sheetPr>
    <tabColor rgb="FFFFC000"/>
  </sheetPr>
  <dimension ref="A1:H46"/>
  <sheetViews>
    <sheetView topLeftCell="A37" workbookViewId="0">
      <selection activeCell="D45" sqref="D45:D46"/>
    </sheetView>
  </sheetViews>
  <sheetFormatPr defaultColWidth="9.140625" defaultRowHeight="12" x14ac:dyDescent="0.2"/>
  <cols>
    <col min="1" max="1" width="5" style="189" customWidth="1"/>
    <col min="2" max="2" width="26" style="189" customWidth="1"/>
    <col min="3" max="3" width="13.7109375" style="189" customWidth="1"/>
    <col min="4" max="4" width="14.28515625" style="189" customWidth="1"/>
    <col min="5" max="5" width="12.28515625" style="189" customWidth="1"/>
    <col min="6" max="6" width="12.7109375" style="189" customWidth="1"/>
    <col min="7" max="7" width="16.28515625" style="189" customWidth="1"/>
    <col min="8" max="8" width="27.140625" style="189" customWidth="1"/>
    <col min="9" max="16384" width="9.140625" style="189"/>
  </cols>
  <sheetData>
    <row r="1" spans="1:8" x14ac:dyDescent="0.2">
      <c r="H1" s="190" t="s">
        <v>113</v>
      </c>
    </row>
    <row r="2" spans="1:8" x14ac:dyDescent="0.2">
      <c r="F2" s="190"/>
      <c r="H2" s="190" t="str">
        <f>CONCATENATE("к решению ",'МО3 общие данные '!C3)</f>
        <v>к решению Территориальной избирательной комиссии № 63</v>
      </c>
    </row>
    <row r="3" spans="1:8" x14ac:dyDescent="0.2">
      <c r="F3" s="190"/>
      <c r="G3" s="373" t="s">
        <v>191</v>
      </c>
      <c r="H3" s="373"/>
    </row>
    <row r="5" spans="1:8" ht="119.45" customHeight="1" x14ac:dyDescent="0.2">
      <c r="A5" s="377" t="s">
        <v>0</v>
      </c>
      <c r="B5" s="379" t="s">
        <v>114</v>
      </c>
      <c r="C5" s="377" t="s">
        <v>207</v>
      </c>
      <c r="D5" s="381" t="str">
        <f>CONCATENATE("Дополнительная оплата труда (вознаграждение) за активную работу по подготовке и проведению выборов ",'МО3 общие данные '!C5," членам ",'МО3 общие данные '!C3," с правом решающего голоса, работающим в комиссии не на постоянной (штатной) основе (руб. коп.)")</f>
        <v>Дополнительная оплата труда (вознаграждение) за активную работу по подготовке и проведению выборов депутатов Муниципального Совета внутригородского муниципального образования Санкт-Петербурга муниципальный округ  членам Территориальной избирательной комиссии № 63 с правом решающего голоса, работающим в комиссии не на постоянной (штатной) основе (руб. коп.)</v>
      </c>
      <c r="E5" s="382"/>
      <c r="F5" s="382"/>
      <c r="G5" s="374"/>
      <c r="H5" s="374" t="str">
        <f>CONCATENATE("ИТОГО дополнительная оплата труда (вознаграждение) за активную работу по подготовке и проведению выборов ",'МО3 общие данные '!C5," членам ",'МО3 общие данные '!C3," с правом решающего голоса, работающим в комиссии не на постоянной (штатной) основе (руб. коп.)")</f>
        <v>ИТОГО дополнительная оплата труда (вознаграждение) за активную работу по подготовке и проведению выборов депутатов Муниципального Совета внутригородского муниципального образования Санкт-Петербурга муниципальный округ  членам Территориальной избирательной комиссии № 63 с правом решающего голоса, работающим в комиссии не на постоянной (штатной) основе (руб. коп.)</v>
      </c>
    </row>
    <row r="6" spans="1:8" ht="55.15" customHeight="1" x14ac:dyDescent="0.2">
      <c r="A6" s="378"/>
      <c r="B6" s="378"/>
      <c r="C6" s="378"/>
      <c r="D6" s="192" t="s">
        <v>187</v>
      </c>
      <c r="E6" s="192" t="s">
        <v>188</v>
      </c>
      <c r="F6" s="192" t="s">
        <v>189</v>
      </c>
      <c r="G6" s="192" t="s">
        <v>190</v>
      </c>
      <c r="H6" s="375"/>
    </row>
    <row r="7" spans="1:8" ht="20.100000000000001" customHeight="1" x14ac:dyDescent="0.2">
      <c r="A7" s="194">
        <v>1</v>
      </c>
      <c r="B7" s="195" t="str">
        <f>'МО3 общие данные '!C16</f>
        <v>Андреева Анастасия  Юрьевна</v>
      </c>
      <c r="C7" s="193" t="str">
        <f>'МО3 общие данные '!B16</f>
        <v>Заместитель председателя</v>
      </c>
      <c r="D7" s="196">
        <f>'РВ06 МО3'!K12*D32</f>
        <v>0</v>
      </c>
      <c r="E7" s="196">
        <f>'РВ07 МО3'!K12*E32</f>
        <v>0</v>
      </c>
      <c r="F7" s="196">
        <f>'РВ08 МО3'!K12*F32</f>
        <v>0</v>
      </c>
      <c r="G7" s="196">
        <f>'РВ09 МО3'!K12*G32</f>
        <v>0</v>
      </c>
      <c r="H7" s="196">
        <f t="shared" ref="H7:H21" si="0">SUM(D7:G7)</f>
        <v>0</v>
      </c>
    </row>
    <row r="8" spans="1:8" x14ac:dyDescent="0.2">
      <c r="A8" s="194">
        <f>+A7+1</f>
        <v>2</v>
      </c>
      <c r="B8" s="195" t="str">
        <f>'МО3 общие данные '!C17</f>
        <v>Лескова Лариса Васильевна</v>
      </c>
      <c r="C8" s="193" t="str">
        <f>'МО3 общие данные '!B17</f>
        <v>Секретарь</v>
      </c>
      <c r="D8" s="196">
        <f>'РВ06 МО3'!K13*D33</f>
        <v>0</v>
      </c>
      <c r="E8" s="196">
        <f>'РВ07 МО3'!K13*E33</f>
        <v>0</v>
      </c>
      <c r="F8" s="196">
        <f>'РВ08 МО3'!K13*F33</f>
        <v>0</v>
      </c>
      <c r="G8" s="196">
        <f>'РВ09 МО3'!K13*G33</f>
        <v>0</v>
      </c>
      <c r="H8" s="196">
        <f t="shared" si="0"/>
        <v>0</v>
      </c>
    </row>
    <row r="9" spans="1:8" ht="20.100000000000001" customHeight="1" x14ac:dyDescent="0.2">
      <c r="A9" s="194">
        <v>3</v>
      </c>
      <c r="B9" s="195" t="str">
        <f>'МО3 общие данные '!C18</f>
        <v>Березин Виктор Наумович</v>
      </c>
      <c r="C9" s="193" t="str">
        <f>'МО3 общие данные '!B18</f>
        <v>Член комиссии</v>
      </c>
      <c r="D9" s="196">
        <f>'РВ06 МО3'!K14*D34</f>
        <v>0</v>
      </c>
      <c r="E9" s="196">
        <f>'РВ07 МО3'!K14*E34</f>
        <v>0</v>
      </c>
      <c r="F9" s="196">
        <f>'РВ08 МО3'!K14*F34</f>
        <v>0</v>
      </c>
      <c r="G9" s="196">
        <f>'РВ09 МО3'!K14*G34</f>
        <v>0</v>
      </c>
      <c r="H9" s="196">
        <f t="shared" si="0"/>
        <v>0</v>
      </c>
    </row>
    <row r="10" spans="1:8" ht="20.100000000000001" customHeight="1" x14ac:dyDescent="0.2">
      <c r="A10" s="194">
        <f>+A9+1</f>
        <v>4</v>
      </c>
      <c r="B10" s="195" t="str">
        <f>'МО3 общие данные '!C19</f>
        <v>Герасименко Елена Ивановна</v>
      </c>
      <c r="C10" s="193" t="str">
        <f>'МО3 общие данные '!B19</f>
        <v>Член комиссии</v>
      </c>
      <c r="D10" s="196">
        <f>'РВ06 МО3'!K15*D35</f>
        <v>0</v>
      </c>
      <c r="E10" s="196">
        <f>'РВ07 МО3'!K15*E35</f>
        <v>0</v>
      </c>
      <c r="F10" s="196">
        <f>'РВ08 МО3'!K15*F35</f>
        <v>0</v>
      </c>
      <c r="G10" s="196">
        <f>'РВ09 МО3'!K15*G35</f>
        <v>0</v>
      </c>
      <c r="H10" s="196">
        <f t="shared" si="0"/>
        <v>0</v>
      </c>
    </row>
    <row r="11" spans="1:8" ht="20.100000000000001" customHeight="1" x14ac:dyDescent="0.2">
      <c r="A11" s="194">
        <v>5</v>
      </c>
      <c r="B11" s="195" t="str">
        <f>'МО3 общие данные '!C20</f>
        <v>Гордеева Светлана Павловна</v>
      </c>
      <c r="C11" s="193" t="str">
        <f>'МО3 общие данные '!B20</f>
        <v>Член комиссии</v>
      </c>
      <c r="D11" s="196">
        <f>'РВ06 МО3'!K16*D36</f>
        <v>0</v>
      </c>
      <c r="E11" s="196">
        <f>'РВ07 МО3'!K16*E36</f>
        <v>0</v>
      </c>
      <c r="F11" s="196">
        <f>'РВ08 МО3'!K16*F36</f>
        <v>0</v>
      </c>
      <c r="G11" s="196">
        <f>'РВ09 МО3'!K16*G36</f>
        <v>0</v>
      </c>
      <c r="H11" s="196">
        <f t="shared" si="0"/>
        <v>0</v>
      </c>
    </row>
    <row r="12" spans="1:8" ht="20.100000000000001" customHeight="1" x14ac:dyDescent="0.2">
      <c r="A12" s="194">
        <v>6</v>
      </c>
      <c r="B12" s="195" t="str">
        <f>'МО3 общие данные '!C21</f>
        <v>Иванова Ирина Сергеевна</v>
      </c>
      <c r="C12" s="193" t="str">
        <f>'МО3 общие данные '!B21</f>
        <v>Член комиссии</v>
      </c>
      <c r="D12" s="196">
        <f>'РВ06 МО3'!K17*D37</f>
        <v>0</v>
      </c>
      <c r="E12" s="196">
        <f>'РВ07 МО3'!K17*E37</f>
        <v>0</v>
      </c>
      <c r="F12" s="196">
        <f>'РВ08 МО3'!K17*F37</f>
        <v>0</v>
      </c>
      <c r="G12" s="196">
        <f>'РВ09 МО3'!K17*G37</f>
        <v>0</v>
      </c>
      <c r="H12" s="196">
        <f t="shared" si="0"/>
        <v>0</v>
      </c>
    </row>
    <row r="13" spans="1:8" ht="20.100000000000001" customHeight="1" x14ac:dyDescent="0.2">
      <c r="A13" s="194">
        <v>7</v>
      </c>
      <c r="B13" s="195" t="str">
        <f>'МО3 общие данные '!C22</f>
        <v>Комраков Денис Юрьевич</v>
      </c>
      <c r="C13" s="193" t="str">
        <f>'МО3 общие данные '!B22</f>
        <v>Член комиссии</v>
      </c>
      <c r="D13" s="196">
        <f>'РВ06 МО3'!K18*D38</f>
        <v>0</v>
      </c>
      <c r="E13" s="196">
        <f>'РВ07 МО3'!K18*E38</f>
        <v>0</v>
      </c>
      <c r="F13" s="196">
        <f>'РВ08 МО3'!K18*F38</f>
        <v>0</v>
      </c>
      <c r="G13" s="196">
        <f>'РВ09 МО3'!K18*G38</f>
        <v>0</v>
      </c>
      <c r="H13" s="196">
        <f t="shared" si="0"/>
        <v>0</v>
      </c>
    </row>
    <row r="14" spans="1:8" ht="20.100000000000001" customHeight="1" x14ac:dyDescent="0.2">
      <c r="A14" s="194">
        <v>8</v>
      </c>
      <c r="B14" s="195" t="str">
        <f>'МО3 общие данные '!C23</f>
        <v>Пунгин Никита Петрович</v>
      </c>
      <c r="C14" s="193" t="str">
        <f>'МО3 общие данные '!B23</f>
        <v>Член комиссии</v>
      </c>
      <c r="D14" s="196">
        <f>'РВ06 МО3'!K19*D39</f>
        <v>0</v>
      </c>
      <c r="E14" s="196">
        <f>'РВ07 МО3'!K19*E39</f>
        <v>0</v>
      </c>
      <c r="F14" s="196">
        <f>'РВ08 МО3'!K19*F39</f>
        <v>0</v>
      </c>
      <c r="G14" s="196">
        <f>'РВ09 МО3'!K19*G39</f>
        <v>0</v>
      </c>
      <c r="H14" s="196">
        <f t="shared" si="0"/>
        <v>0</v>
      </c>
    </row>
    <row r="15" spans="1:8" ht="20.100000000000001" customHeight="1" x14ac:dyDescent="0.2">
      <c r="A15" s="194">
        <v>9</v>
      </c>
      <c r="B15" s="195" t="str">
        <f>'МО3 общие данные '!C24</f>
        <v>Сериков Сергей Владимирович</v>
      </c>
      <c r="C15" s="193" t="str">
        <f>'МО3 общие данные '!B24</f>
        <v>Член комиссии</v>
      </c>
      <c r="D15" s="196">
        <f>'РВ06 МО3'!K20*D40</f>
        <v>0</v>
      </c>
      <c r="E15" s="196">
        <f>'РВ07 МО3'!K20*E40</f>
        <v>0</v>
      </c>
      <c r="F15" s="196">
        <f>'РВ08 МО3'!K20*F40</f>
        <v>0</v>
      </c>
      <c r="G15" s="196">
        <f>'РВ09 МО3'!K20*G40</f>
        <v>0</v>
      </c>
      <c r="H15" s="196">
        <f t="shared" si="0"/>
        <v>0</v>
      </c>
    </row>
    <row r="16" spans="1:8" ht="20.100000000000001" customHeight="1" x14ac:dyDescent="0.2">
      <c r="A16" s="194">
        <v>10</v>
      </c>
      <c r="B16" s="195" t="str">
        <f>'МО3 общие данные '!C25</f>
        <v>Скопина Марина Викторовна</v>
      </c>
      <c r="C16" s="193" t="str">
        <f>'МО3 общие данные '!B25</f>
        <v>Член комиссии</v>
      </c>
      <c r="D16" s="196">
        <f>'РВ06 МО3'!K21*D41</f>
        <v>0</v>
      </c>
      <c r="E16" s="196">
        <f>'РВ07 МО3'!K21*E41</f>
        <v>0</v>
      </c>
      <c r="F16" s="196">
        <f>'РВ08 МО3'!K21*F41</f>
        <v>0</v>
      </c>
      <c r="G16" s="196">
        <f>'РВ09 МО3'!K21*G41</f>
        <v>0</v>
      </c>
      <c r="H16" s="196">
        <f t="shared" si="0"/>
        <v>0</v>
      </c>
    </row>
    <row r="17" spans="1:8" ht="20.100000000000001" customHeight="1" x14ac:dyDescent="0.2">
      <c r="A17" s="194">
        <v>11</v>
      </c>
      <c r="B17" s="195" t="str">
        <f>'МО3 общие данные '!C26</f>
        <v>Токарев Алексей Николаевич</v>
      </c>
      <c r="C17" s="193" t="str">
        <f>'МО3 общие данные '!B26</f>
        <v>Член комиссии</v>
      </c>
      <c r="D17" s="196">
        <f>'РВ06 МО3'!K22*D42</f>
        <v>0</v>
      </c>
      <c r="E17" s="196">
        <f>'РВ07 МО3'!K22*E42</f>
        <v>0</v>
      </c>
      <c r="F17" s="196">
        <f>'РВ08 МО3'!K22*F42</f>
        <v>0</v>
      </c>
      <c r="G17" s="196">
        <f>'РВ09 МО3'!K22*G42</f>
        <v>0</v>
      </c>
      <c r="H17" s="196">
        <f t="shared" si="0"/>
        <v>0</v>
      </c>
    </row>
    <row r="18" spans="1:8" ht="20.100000000000001" customHeight="1" x14ac:dyDescent="0.2">
      <c r="A18" s="194">
        <v>12</v>
      </c>
      <c r="B18" s="195" t="str">
        <f>'МО3 общие данные '!C27</f>
        <v>Черкас Алина Владимировна</v>
      </c>
      <c r="C18" s="193" t="str">
        <f>'МО3 общие данные '!B27</f>
        <v>Член комиссии</v>
      </c>
      <c r="D18" s="196">
        <f>'РВ06 МО3'!K23*D43</f>
        <v>0</v>
      </c>
      <c r="E18" s="196">
        <f>'РВ07 МО3'!K23*E43</f>
        <v>0</v>
      </c>
      <c r="F18" s="196">
        <f>'РВ08 МО3'!K23*F43</f>
        <v>0</v>
      </c>
      <c r="G18" s="196">
        <f>'РВ09 МО3'!K23*G43</f>
        <v>0</v>
      </c>
      <c r="H18" s="196">
        <f t="shared" si="0"/>
        <v>0</v>
      </c>
    </row>
    <row r="19" spans="1:8" ht="20.100000000000001" customHeight="1" x14ac:dyDescent="0.2">
      <c r="A19" s="194">
        <v>13</v>
      </c>
      <c r="B19" s="195">
        <f>'МО3 общие данные '!C28</f>
        <v>0</v>
      </c>
      <c r="C19" s="193" t="str">
        <f>'МО3 общие данные '!B28</f>
        <v>Член комиссии</v>
      </c>
      <c r="D19" s="196">
        <f>'РВ06 МО3'!K24*D44</f>
        <v>0</v>
      </c>
      <c r="E19" s="196">
        <f>'РВ07 МО3'!K24*E44</f>
        <v>0</v>
      </c>
      <c r="F19" s="196">
        <f>'РВ08 МО3'!K24*F44</f>
        <v>0</v>
      </c>
      <c r="G19" s="196">
        <f>'РВ09 МО3'!K24*G44</f>
        <v>0</v>
      </c>
      <c r="H19" s="196">
        <f t="shared" si="0"/>
        <v>0</v>
      </c>
    </row>
    <row r="20" spans="1:8" ht="20.100000000000001" customHeight="1" x14ac:dyDescent="0.2">
      <c r="A20" s="194">
        <v>14</v>
      </c>
      <c r="B20" s="195">
        <f>'МО3 общие данные '!C29</f>
        <v>0</v>
      </c>
      <c r="C20" s="193">
        <f>'МО3 общие данные '!B29</f>
        <v>0</v>
      </c>
      <c r="D20" s="196"/>
      <c r="E20" s="196">
        <f>'РВ07 МО3'!K25*E45</f>
        <v>0</v>
      </c>
      <c r="F20" s="196">
        <f>'РВ08 МО3'!K25*F45</f>
        <v>0</v>
      </c>
      <c r="G20" s="196">
        <f>'РВ09 МО3'!K25*G45</f>
        <v>0</v>
      </c>
      <c r="H20" s="196">
        <f>SUM(D20:G20)</f>
        <v>0</v>
      </c>
    </row>
    <row r="21" spans="1:8" ht="20.100000000000001" customHeight="1" x14ac:dyDescent="0.2">
      <c r="A21" s="194">
        <v>15</v>
      </c>
      <c r="B21" s="195">
        <f>'МО3 общие данные '!C30</f>
        <v>0</v>
      </c>
      <c r="C21" s="193">
        <f>'МО3 общие данные '!B30</f>
        <v>0</v>
      </c>
      <c r="D21" s="196"/>
      <c r="E21" s="196">
        <f>'РВ07 МО3'!K26*E46</f>
        <v>0</v>
      </c>
      <c r="F21" s="196">
        <f>'РВ08 МО3'!K26*F46</f>
        <v>0</v>
      </c>
      <c r="G21" s="196">
        <f>'РВ09 МО3'!K26*G46</f>
        <v>0</v>
      </c>
      <c r="H21" s="196">
        <f t="shared" si="0"/>
        <v>0</v>
      </c>
    </row>
    <row r="22" spans="1:8" x14ac:dyDescent="0.2">
      <c r="A22" s="197"/>
      <c r="B22" s="198" t="s">
        <v>12</v>
      </c>
      <c r="C22" s="198"/>
      <c r="D22" s="199">
        <f>SUM(D7:D21)</f>
        <v>0</v>
      </c>
      <c r="E22" s="199">
        <f t="shared" ref="E22:H22" si="1">SUM(E7:E21)</f>
        <v>0</v>
      </c>
      <c r="F22" s="199">
        <f t="shared" si="1"/>
        <v>0</v>
      </c>
      <c r="G22" s="199">
        <f t="shared" si="1"/>
        <v>0</v>
      </c>
      <c r="H22" s="199">
        <f t="shared" si="1"/>
        <v>0</v>
      </c>
    </row>
    <row r="25" spans="1:8" x14ac:dyDescent="0.2">
      <c r="G25" s="190" t="s">
        <v>115</v>
      </c>
    </row>
    <row r="26" spans="1:8" x14ac:dyDescent="0.2">
      <c r="B26" s="190"/>
      <c r="C26" s="190"/>
      <c r="D26" s="190"/>
      <c r="E26" s="190"/>
      <c r="G26" s="190" t="str">
        <f>H2</f>
        <v>к решению Территориальной избирательной комиссии № 63</v>
      </c>
    </row>
    <row r="27" spans="1:8" x14ac:dyDescent="0.2">
      <c r="G27" s="190" t="str">
        <f>G3</f>
        <v>от "____" _____________ 2024 г.  № _______</v>
      </c>
    </row>
    <row r="29" spans="1:8" ht="90" customHeight="1" x14ac:dyDescent="0.2">
      <c r="A29" s="376" t="str">
        <f>CONCATENATE("Размеры ведомственного коэффициента для выплаты дополнительной оплаты труда (вознаграждения) за активную работу по подготовке и проведению выборов ",'МО3 общие данные '!C5," членам ",'МО3 общие данные '!C3," с правом решающего голоса, работающим в комиссии не на постоянной (штатной) основе")</f>
        <v>Размеры ведомственного коэффициента для выплаты дополнительной оплаты труда (вознаграждения) за активную работу по подготовке и проведению выборов депутатов Муниципального Совета внутригородского муниципального образования Санкт-Петербурга муниципальный округ  членам Территориальной избирательной комиссии № 63 с правом решающего голоса, работающим в комиссии не на постоянной (штатной) основе</v>
      </c>
      <c r="B29" s="376"/>
      <c r="C29" s="376"/>
      <c r="D29" s="376"/>
      <c r="E29" s="376"/>
      <c r="F29" s="376"/>
      <c r="G29" s="376"/>
    </row>
    <row r="30" spans="1:8" x14ac:dyDescent="0.2">
      <c r="A30" s="377" t="s">
        <v>0</v>
      </c>
      <c r="B30" s="379" t="s">
        <v>114</v>
      </c>
      <c r="C30" s="377" t="str">
        <f>C5</f>
        <v>депутатов Муниципального Совета внутригородского муниципального образования Санкт-Петербурга муниципальный округ Чкаловское седьмого созыва</v>
      </c>
      <c r="D30" s="381" t="s">
        <v>145</v>
      </c>
      <c r="E30" s="382"/>
      <c r="F30" s="382"/>
      <c r="G30" s="374"/>
    </row>
    <row r="31" spans="1:8" ht="22.9" customHeight="1" x14ac:dyDescent="0.2">
      <c r="A31" s="378"/>
      <c r="B31" s="380"/>
      <c r="C31" s="378"/>
      <c r="D31" s="192" t="s">
        <v>187</v>
      </c>
      <c r="E31" s="192" t="s">
        <v>188</v>
      </c>
      <c r="F31" s="192" t="s">
        <v>189</v>
      </c>
      <c r="G31" s="192" t="s">
        <v>190</v>
      </c>
    </row>
    <row r="32" spans="1:8" s="202" customFormat="1" ht="20.100000000000001" customHeight="1" x14ac:dyDescent="0.2">
      <c r="A32" s="194">
        <v>1</v>
      </c>
      <c r="B32" s="200" t="str">
        <f>B7</f>
        <v>Андреева Анастасия  Юрьевна</v>
      </c>
      <c r="C32" s="191" t="str">
        <f>C7</f>
        <v>Заместитель председателя</v>
      </c>
      <c r="D32" s="201">
        <f>'МО3 общие данные '!D32</f>
        <v>3</v>
      </c>
      <c r="E32" s="201">
        <f>'МО3 общие данные '!D32</f>
        <v>3</v>
      </c>
      <c r="F32" s="201">
        <f>'МО3 общие данные '!D32</f>
        <v>3</v>
      </c>
      <c r="G32" s="201">
        <f>'МО3 общие данные '!D32</f>
        <v>3</v>
      </c>
    </row>
    <row r="33" spans="1:7" s="202" customFormat="1" ht="27" customHeight="1" x14ac:dyDescent="0.2">
      <c r="A33" s="194">
        <f>+A32+1</f>
        <v>2</v>
      </c>
      <c r="B33" s="200" t="str">
        <f t="shared" ref="B33:B46" si="2">B8</f>
        <v>Лескова Лариса Васильевна</v>
      </c>
      <c r="C33" s="191" t="str">
        <f t="shared" ref="C33:C46" si="3">C8</f>
        <v>Секретарь</v>
      </c>
      <c r="D33" s="201">
        <f>'МО3 общие данные '!D32</f>
        <v>3</v>
      </c>
      <c r="E33" s="201">
        <f>'МО3 общие данные '!D32</f>
        <v>3</v>
      </c>
      <c r="F33" s="201">
        <f>'МО3 общие данные '!D32</f>
        <v>3</v>
      </c>
      <c r="G33" s="201">
        <f>'МО3 общие данные '!D32</f>
        <v>3</v>
      </c>
    </row>
    <row r="34" spans="1:7" s="202" customFormat="1" ht="20.100000000000001" customHeight="1" x14ac:dyDescent="0.2">
      <c r="A34" s="194">
        <v>3</v>
      </c>
      <c r="B34" s="200" t="str">
        <f t="shared" si="2"/>
        <v>Березин Виктор Наумович</v>
      </c>
      <c r="C34" s="191" t="str">
        <f t="shared" si="3"/>
        <v>Член комиссии</v>
      </c>
      <c r="D34" s="201">
        <f>'МО3 общие данные '!D32</f>
        <v>3</v>
      </c>
      <c r="E34" s="201">
        <f>'МО3 общие данные '!D32</f>
        <v>3</v>
      </c>
      <c r="F34" s="201">
        <f>'МО3 общие данные '!D32</f>
        <v>3</v>
      </c>
      <c r="G34" s="201">
        <f>'МО3 общие данные '!D32</f>
        <v>3</v>
      </c>
    </row>
    <row r="35" spans="1:7" s="202" customFormat="1" ht="20.100000000000001" customHeight="1" x14ac:dyDescent="0.2">
      <c r="A35" s="194">
        <f>+A34+1</f>
        <v>4</v>
      </c>
      <c r="B35" s="200" t="str">
        <f t="shared" si="2"/>
        <v>Герасименко Елена Ивановна</v>
      </c>
      <c r="C35" s="191" t="str">
        <f t="shared" si="3"/>
        <v>Член комиссии</v>
      </c>
      <c r="D35" s="201">
        <f>'МО3 общие данные '!D32</f>
        <v>3</v>
      </c>
      <c r="E35" s="201">
        <f>'МО3 общие данные '!D32</f>
        <v>3</v>
      </c>
      <c r="F35" s="201">
        <f>'МО3 общие данные '!D32</f>
        <v>3</v>
      </c>
      <c r="G35" s="201">
        <f>'МО3 общие данные '!D32</f>
        <v>3</v>
      </c>
    </row>
    <row r="36" spans="1:7" s="202" customFormat="1" ht="20.100000000000001" customHeight="1" x14ac:dyDescent="0.2">
      <c r="A36" s="194">
        <v>5</v>
      </c>
      <c r="B36" s="200" t="str">
        <f t="shared" si="2"/>
        <v>Гордеева Светлана Павловна</v>
      </c>
      <c r="C36" s="191" t="str">
        <f t="shared" si="3"/>
        <v>Член комиссии</v>
      </c>
      <c r="D36" s="201">
        <f>'МО3 общие данные '!D32</f>
        <v>3</v>
      </c>
      <c r="E36" s="201">
        <f>'МО3 общие данные '!D32</f>
        <v>3</v>
      </c>
      <c r="F36" s="201">
        <f>'МО3 общие данные '!D32</f>
        <v>3</v>
      </c>
      <c r="G36" s="201">
        <f>'МО3 общие данные '!D32</f>
        <v>3</v>
      </c>
    </row>
    <row r="37" spans="1:7" s="202" customFormat="1" ht="20.100000000000001" customHeight="1" x14ac:dyDescent="0.2">
      <c r="A37" s="194">
        <v>6</v>
      </c>
      <c r="B37" s="200" t="str">
        <f t="shared" si="2"/>
        <v>Иванова Ирина Сергеевна</v>
      </c>
      <c r="C37" s="191" t="str">
        <f t="shared" si="3"/>
        <v>Член комиссии</v>
      </c>
      <c r="D37" s="201">
        <f>'МО3 общие данные '!D32</f>
        <v>3</v>
      </c>
      <c r="E37" s="201">
        <f>'МО3 общие данные '!D32</f>
        <v>3</v>
      </c>
      <c r="F37" s="201">
        <f>'МО3 общие данные '!D32</f>
        <v>3</v>
      </c>
      <c r="G37" s="201">
        <f>'МО3 общие данные '!D32</f>
        <v>3</v>
      </c>
    </row>
    <row r="38" spans="1:7" s="202" customFormat="1" ht="20.100000000000001" customHeight="1" x14ac:dyDescent="0.2">
      <c r="A38" s="194">
        <v>7</v>
      </c>
      <c r="B38" s="200" t="str">
        <f t="shared" si="2"/>
        <v>Комраков Денис Юрьевич</v>
      </c>
      <c r="C38" s="191" t="str">
        <f t="shared" si="3"/>
        <v>Член комиссии</v>
      </c>
      <c r="D38" s="201">
        <f>'МО3 общие данные '!D32</f>
        <v>3</v>
      </c>
      <c r="E38" s="201">
        <f>'МО3 общие данные '!D32</f>
        <v>3</v>
      </c>
      <c r="F38" s="201">
        <f>'МО3 общие данные '!D32</f>
        <v>3</v>
      </c>
      <c r="G38" s="201">
        <f>'МО3 общие данные '!D32</f>
        <v>3</v>
      </c>
    </row>
    <row r="39" spans="1:7" s="202" customFormat="1" ht="20.100000000000001" customHeight="1" x14ac:dyDescent="0.2">
      <c r="A39" s="194">
        <v>8</v>
      </c>
      <c r="B39" s="200" t="str">
        <f t="shared" si="2"/>
        <v>Пунгин Никита Петрович</v>
      </c>
      <c r="C39" s="191" t="str">
        <f t="shared" si="3"/>
        <v>Член комиссии</v>
      </c>
      <c r="D39" s="201">
        <f>'МО3 общие данные '!D32</f>
        <v>3</v>
      </c>
      <c r="E39" s="201">
        <f>'МО3 общие данные '!D32</f>
        <v>3</v>
      </c>
      <c r="F39" s="201">
        <f>'МО3 общие данные '!D32</f>
        <v>3</v>
      </c>
      <c r="G39" s="201">
        <f>'МО3 общие данные '!D32</f>
        <v>3</v>
      </c>
    </row>
    <row r="40" spans="1:7" s="202" customFormat="1" ht="20.100000000000001" customHeight="1" x14ac:dyDescent="0.2">
      <c r="A40" s="194">
        <v>9</v>
      </c>
      <c r="B40" s="200" t="str">
        <f t="shared" si="2"/>
        <v>Сериков Сергей Владимирович</v>
      </c>
      <c r="C40" s="191" t="str">
        <f t="shared" si="3"/>
        <v>Член комиссии</v>
      </c>
      <c r="D40" s="201">
        <f>'МО3 общие данные '!D32</f>
        <v>3</v>
      </c>
      <c r="E40" s="201">
        <f>'МО3 общие данные '!D32</f>
        <v>3</v>
      </c>
      <c r="F40" s="201">
        <f>'МО3 общие данные '!D32</f>
        <v>3</v>
      </c>
      <c r="G40" s="201">
        <f>'МО3 общие данные '!D32</f>
        <v>3</v>
      </c>
    </row>
    <row r="41" spans="1:7" s="202" customFormat="1" ht="20.100000000000001" customHeight="1" x14ac:dyDescent="0.2">
      <c r="A41" s="194">
        <v>10</v>
      </c>
      <c r="B41" s="200" t="str">
        <f t="shared" si="2"/>
        <v>Скопина Марина Викторовна</v>
      </c>
      <c r="C41" s="191" t="str">
        <f t="shared" si="3"/>
        <v>Член комиссии</v>
      </c>
      <c r="D41" s="201">
        <f>'МО3 общие данные '!D32</f>
        <v>3</v>
      </c>
      <c r="E41" s="201">
        <f>'МО3 общие данные '!D32</f>
        <v>3</v>
      </c>
      <c r="F41" s="201">
        <f>'МО3 общие данные '!D32</f>
        <v>3</v>
      </c>
      <c r="G41" s="201">
        <f>'МО3 общие данные '!D32</f>
        <v>3</v>
      </c>
    </row>
    <row r="42" spans="1:7" s="202" customFormat="1" ht="20.100000000000001" customHeight="1" x14ac:dyDescent="0.2">
      <c r="A42" s="194">
        <v>11</v>
      </c>
      <c r="B42" s="200" t="str">
        <f t="shared" si="2"/>
        <v>Токарев Алексей Николаевич</v>
      </c>
      <c r="C42" s="191" t="str">
        <f t="shared" si="3"/>
        <v>Член комиссии</v>
      </c>
      <c r="D42" s="201">
        <f>'МО3 общие данные '!D32</f>
        <v>3</v>
      </c>
      <c r="E42" s="201">
        <f>'МО3 общие данные '!D32</f>
        <v>3</v>
      </c>
      <c r="F42" s="201">
        <f>'МО3 общие данные '!D32</f>
        <v>3</v>
      </c>
      <c r="G42" s="201">
        <f>'МО3 общие данные '!D32</f>
        <v>3</v>
      </c>
    </row>
    <row r="43" spans="1:7" s="202" customFormat="1" ht="20.100000000000001" customHeight="1" x14ac:dyDescent="0.2">
      <c r="A43" s="194">
        <v>12</v>
      </c>
      <c r="B43" s="195" t="str">
        <f t="shared" si="2"/>
        <v>Черкас Алина Владимировна</v>
      </c>
      <c r="C43" s="191" t="str">
        <f t="shared" si="3"/>
        <v>Член комиссии</v>
      </c>
      <c r="D43" s="201">
        <f>'МО3 общие данные '!D32</f>
        <v>3</v>
      </c>
      <c r="E43" s="201">
        <f>'МО3 общие данные '!D32</f>
        <v>3</v>
      </c>
      <c r="F43" s="201">
        <f>'МО3 общие данные '!D32</f>
        <v>3</v>
      </c>
      <c r="G43" s="201">
        <f>'МО3 общие данные '!D32</f>
        <v>3</v>
      </c>
    </row>
    <row r="44" spans="1:7" s="202" customFormat="1" ht="20.100000000000001" customHeight="1" x14ac:dyDescent="0.2">
      <c r="A44" s="194">
        <v>13</v>
      </c>
      <c r="B44" s="195">
        <f t="shared" si="2"/>
        <v>0</v>
      </c>
      <c r="C44" s="191" t="str">
        <f t="shared" si="3"/>
        <v>Член комиссии</v>
      </c>
      <c r="D44" s="201">
        <f>'МО3 общие данные '!D32</f>
        <v>3</v>
      </c>
      <c r="E44" s="201">
        <f>'МО3 общие данные '!D32</f>
        <v>3</v>
      </c>
      <c r="F44" s="201">
        <f>'МО3 общие данные '!D32</f>
        <v>3</v>
      </c>
      <c r="G44" s="201">
        <f>'МО3 общие данные '!D32</f>
        <v>3</v>
      </c>
    </row>
    <row r="45" spans="1:7" ht="20.100000000000001" customHeight="1" x14ac:dyDescent="0.2">
      <c r="A45" s="194">
        <v>14</v>
      </c>
      <c r="B45" s="195">
        <f t="shared" si="2"/>
        <v>0</v>
      </c>
      <c r="C45" s="191">
        <f t="shared" si="3"/>
        <v>0</v>
      </c>
      <c r="D45" s="203"/>
      <c r="E45" s="203">
        <f>'МО3 общие данные '!D32</f>
        <v>3</v>
      </c>
      <c r="F45" s="203">
        <f>'МО3 общие данные '!D32</f>
        <v>3</v>
      </c>
      <c r="G45" s="203">
        <f>'МО3 общие данные '!D32</f>
        <v>3</v>
      </c>
    </row>
    <row r="46" spans="1:7" ht="20.100000000000001" customHeight="1" x14ac:dyDescent="0.2">
      <c r="A46" s="194">
        <v>15</v>
      </c>
      <c r="B46" s="195">
        <f t="shared" si="2"/>
        <v>0</v>
      </c>
      <c r="C46" s="191">
        <f t="shared" si="3"/>
        <v>0</v>
      </c>
      <c r="D46" s="203"/>
      <c r="E46" s="203">
        <f>'МО3 общие данные '!D32</f>
        <v>3</v>
      </c>
      <c r="F46" s="203">
        <f>'МО3 общие данные '!D32</f>
        <v>3</v>
      </c>
      <c r="G46" s="203">
        <f>'МО3 общие данные '!D32</f>
        <v>3</v>
      </c>
    </row>
  </sheetData>
  <mergeCells count="11">
    <mergeCell ref="A29:G29"/>
    <mergeCell ref="A30:A31"/>
    <mergeCell ref="B30:B31"/>
    <mergeCell ref="C30:C31"/>
    <mergeCell ref="D30:G30"/>
    <mergeCell ref="G3:H3"/>
    <mergeCell ref="A5:A6"/>
    <mergeCell ref="B5:B6"/>
    <mergeCell ref="C5:C6"/>
    <mergeCell ref="D5:G5"/>
    <mergeCell ref="H5:H6"/>
  </mergeCells>
  <printOptions horizontalCentered="1"/>
  <pageMargins left="0.39370078740157483" right="0.35433070866141736" top="0.98425196850393704" bottom="0.39370078740157483" header="0" footer="0"/>
  <pageSetup orientation="landscape" r:id="rId1"/>
  <headerFooter alignWithMargins="0"/>
  <rowBreaks count="1" manualBreakCount="1">
    <brk id="24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2BCB2-87B9-4F9D-9712-E152A98BD4A7}">
  <sheetPr>
    <tabColor rgb="FFFFC000"/>
  </sheetPr>
  <dimension ref="A1:I25"/>
  <sheetViews>
    <sheetView topLeftCell="A4" workbookViewId="0">
      <selection activeCell="F25" sqref="F25"/>
    </sheetView>
  </sheetViews>
  <sheetFormatPr defaultRowHeight="12.75" x14ac:dyDescent="0.2"/>
  <cols>
    <col min="1" max="1" width="38.7109375" customWidth="1"/>
    <col min="2" max="5" width="14.140625" style="1" customWidth="1"/>
    <col min="6" max="6" width="14.5703125" customWidth="1"/>
    <col min="7" max="7" width="15.140625" customWidth="1"/>
    <col min="8" max="8" width="17.28515625" customWidth="1"/>
    <col min="9" max="9" width="12.28515625" bestFit="1" customWidth="1"/>
  </cols>
  <sheetData>
    <row r="1" spans="1:6" x14ac:dyDescent="0.2">
      <c r="A1" t="s">
        <v>63</v>
      </c>
    </row>
    <row r="3" spans="1:6" x14ac:dyDescent="0.2">
      <c r="A3" s="9"/>
      <c r="B3" s="8"/>
      <c r="C3" s="8"/>
      <c r="D3" s="8"/>
      <c r="E3" s="8"/>
      <c r="F3" s="5"/>
    </row>
    <row r="4" spans="1:6" x14ac:dyDescent="0.2">
      <c r="A4" s="2"/>
      <c r="B4" s="6" t="s">
        <v>187</v>
      </c>
      <c r="C4" s="6" t="s">
        <v>188</v>
      </c>
      <c r="D4" s="6" t="s">
        <v>189</v>
      </c>
      <c r="E4" s="6" t="s">
        <v>190</v>
      </c>
      <c r="F4" s="55" t="s">
        <v>91</v>
      </c>
    </row>
    <row r="5" spans="1:6" x14ac:dyDescent="0.2">
      <c r="A5" s="2" t="str">
        <f>'МО3 общие данные '!C16</f>
        <v>Андреева Анастасия  Юрьевна</v>
      </c>
      <c r="B5" s="145">
        <f>'РВ06 МО3'!O12</f>
        <v>0</v>
      </c>
      <c r="C5" s="208">
        <f>'РВ07 МО3'!O12</f>
        <v>0</v>
      </c>
      <c r="D5" s="208">
        <f>'РВ08 МО3'!O12</f>
        <v>0</v>
      </c>
      <c r="E5" s="208">
        <f>'РВ09 МО3'!O12</f>
        <v>0</v>
      </c>
      <c r="F5" s="146">
        <f>SUM(B5:E5)</f>
        <v>0</v>
      </c>
    </row>
    <row r="6" spans="1:6" x14ac:dyDescent="0.2">
      <c r="A6" s="2" t="str">
        <f>'МО3 общие данные '!C17</f>
        <v>Лескова Лариса Васильевна</v>
      </c>
      <c r="B6" s="145">
        <f>'РВ06 МО3'!O13</f>
        <v>0</v>
      </c>
      <c r="C6" s="208">
        <f>'РВ07 МО3'!O13</f>
        <v>0</v>
      </c>
      <c r="D6" s="208">
        <f>'РВ08 МО3'!O13</f>
        <v>0</v>
      </c>
      <c r="E6" s="208">
        <f>'РВ09 МО3'!O13</f>
        <v>0</v>
      </c>
      <c r="F6" s="146">
        <f t="shared" ref="F6:F19" si="0">SUM(B6:E6)</f>
        <v>0</v>
      </c>
    </row>
    <row r="7" spans="1:6" x14ac:dyDescent="0.2">
      <c r="A7" s="2" t="str">
        <f>'МО3 общие данные '!C18</f>
        <v>Березин Виктор Наумович</v>
      </c>
      <c r="B7" s="145">
        <f>'РВ06 МО3'!O14</f>
        <v>0</v>
      </c>
      <c r="C7" s="208">
        <f>'РВ07 МО3'!O14</f>
        <v>0</v>
      </c>
      <c r="D7" s="208">
        <f>'РВ08 МО3'!O14</f>
        <v>0</v>
      </c>
      <c r="E7" s="208">
        <f>'РВ09 МО3'!O14</f>
        <v>0</v>
      </c>
      <c r="F7" s="146">
        <f t="shared" si="0"/>
        <v>0</v>
      </c>
    </row>
    <row r="8" spans="1:6" x14ac:dyDescent="0.2">
      <c r="A8" s="2" t="str">
        <f>'МО3 общие данные '!C19</f>
        <v>Герасименко Елена Ивановна</v>
      </c>
      <c r="B8" s="145">
        <f>'РВ06 МО3'!O15</f>
        <v>0</v>
      </c>
      <c r="C8" s="208">
        <f>'РВ07 МО3'!O15</f>
        <v>0</v>
      </c>
      <c r="D8" s="208">
        <f>'РВ08 МО3'!O15</f>
        <v>0</v>
      </c>
      <c r="E8" s="208">
        <f>'РВ09 МО3'!O15</f>
        <v>0</v>
      </c>
      <c r="F8" s="146">
        <f t="shared" si="0"/>
        <v>0</v>
      </c>
    </row>
    <row r="9" spans="1:6" x14ac:dyDescent="0.2">
      <c r="A9" s="2" t="str">
        <f>'МО3 общие данные '!C20</f>
        <v>Гордеева Светлана Павловна</v>
      </c>
      <c r="B9" s="145">
        <f>'РВ06 МО3'!O16</f>
        <v>0</v>
      </c>
      <c r="C9" s="208">
        <f>'РВ07 МО3'!O16</f>
        <v>0</v>
      </c>
      <c r="D9" s="208">
        <f>'РВ08 МО3'!O16</f>
        <v>0</v>
      </c>
      <c r="E9" s="208">
        <f>'РВ09 МО3'!O16</f>
        <v>0</v>
      </c>
      <c r="F9" s="146">
        <f t="shared" si="0"/>
        <v>0</v>
      </c>
    </row>
    <row r="10" spans="1:6" x14ac:dyDescent="0.2">
      <c r="A10" s="2" t="str">
        <f>'МО3 общие данные '!C21</f>
        <v>Иванова Ирина Сергеевна</v>
      </c>
      <c r="B10" s="145">
        <f>'РВ06 МО3'!O17</f>
        <v>0</v>
      </c>
      <c r="C10" s="208">
        <f>'РВ07 МО3'!O17</f>
        <v>0</v>
      </c>
      <c r="D10" s="208">
        <f>'РВ08 МО3'!O17</f>
        <v>0</v>
      </c>
      <c r="E10" s="208">
        <f>'РВ09 МО3'!O17</f>
        <v>0</v>
      </c>
      <c r="F10" s="146">
        <f t="shared" si="0"/>
        <v>0</v>
      </c>
    </row>
    <row r="11" spans="1:6" x14ac:dyDescent="0.2">
      <c r="A11" s="2" t="str">
        <f>'МО3 общие данные '!C22</f>
        <v>Комраков Денис Юрьевич</v>
      </c>
      <c r="B11" s="145">
        <f>'РВ06 МО3'!O18</f>
        <v>0</v>
      </c>
      <c r="C11" s="208">
        <f>'РВ07 МО3'!O18</f>
        <v>0</v>
      </c>
      <c r="D11" s="208">
        <f>'РВ08 МО3'!O18</f>
        <v>0</v>
      </c>
      <c r="E11" s="208">
        <f>'РВ09 МО3'!O18</f>
        <v>0</v>
      </c>
      <c r="F11" s="146">
        <f t="shared" si="0"/>
        <v>0</v>
      </c>
    </row>
    <row r="12" spans="1:6" x14ac:dyDescent="0.2">
      <c r="A12" s="2" t="str">
        <f>'МО3 общие данные '!C23</f>
        <v>Пунгин Никита Петрович</v>
      </c>
      <c r="B12" s="145">
        <f>'РВ06 МО3'!O19</f>
        <v>0</v>
      </c>
      <c r="C12" s="208">
        <f>'РВ07 МО3'!O19</f>
        <v>0</v>
      </c>
      <c r="D12" s="208">
        <f>'РВ08 МО3'!O19</f>
        <v>0</v>
      </c>
      <c r="E12" s="208">
        <f>'РВ09 МО3'!O19</f>
        <v>0</v>
      </c>
      <c r="F12" s="146">
        <f t="shared" si="0"/>
        <v>0</v>
      </c>
    </row>
    <row r="13" spans="1:6" x14ac:dyDescent="0.2">
      <c r="A13" s="2" t="str">
        <f>'МО3 общие данные '!C24</f>
        <v>Сериков Сергей Владимирович</v>
      </c>
      <c r="B13" s="145">
        <f>'РВ06 МО3'!O20</f>
        <v>0</v>
      </c>
      <c r="C13" s="208">
        <f>'РВ07 МО3'!O20</f>
        <v>0</v>
      </c>
      <c r="D13" s="208">
        <f>'РВ08 МО3'!O20</f>
        <v>0</v>
      </c>
      <c r="E13" s="208">
        <f>'РВ09 МО3'!O20</f>
        <v>0</v>
      </c>
      <c r="F13" s="146">
        <f t="shared" si="0"/>
        <v>0</v>
      </c>
    </row>
    <row r="14" spans="1:6" x14ac:dyDescent="0.2">
      <c r="A14" s="2" t="str">
        <f>'МО3 общие данные '!C25</f>
        <v>Скопина Марина Викторовна</v>
      </c>
      <c r="B14" s="145">
        <f>'РВ06 МО3'!O21</f>
        <v>0</v>
      </c>
      <c r="C14" s="208">
        <f>'РВ07 МО3'!O21</f>
        <v>0</v>
      </c>
      <c r="D14" s="208">
        <f>'РВ08 МО3'!O21</f>
        <v>0</v>
      </c>
      <c r="E14" s="208">
        <f>'РВ09 МО3'!O21</f>
        <v>0</v>
      </c>
      <c r="F14" s="146">
        <f t="shared" si="0"/>
        <v>0</v>
      </c>
    </row>
    <row r="15" spans="1:6" s="3" customFormat="1" x14ac:dyDescent="0.2">
      <c r="A15" s="2" t="str">
        <f>'МО3 общие данные '!C26</f>
        <v>Токарев Алексей Николаевич</v>
      </c>
      <c r="B15" s="145">
        <f>'РВ06 МО3'!O22</f>
        <v>0</v>
      </c>
      <c r="C15" s="208">
        <f>'РВ07 МО3'!O22</f>
        <v>0</v>
      </c>
      <c r="D15" s="208">
        <f>'РВ08 МО3'!O22</f>
        <v>0</v>
      </c>
      <c r="E15" s="208">
        <f>'РВ09 МО3'!O22</f>
        <v>0</v>
      </c>
      <c r="F15" s="146">
        <f t="shared" si="0"/>
        <v>0</v>
      </c>
    </row>
    <row r="16" spans="1:6" x14ac:dyDescent="0.2">
      <c r="A16" s="2" t="str">
        <f>'МО3 общие данные '!C27</f>
        <v>Черкас Алина Владимировна</v>
      </c>
      <c r="B16" s="145">
        <f>'РВ06 МО3'!O23</f>
        <v>0</v>
      </c>
      <c r="C16" s="208">
        <f>'РВ07 МО3'!O23</f>
        <v>0</v>
      </c>
      <c r="D16" s="208">
        <f>'РВ08 МО3'!O23</f>
        <v>0</v>
      </c>
      <c r="E16" s="208">
        <f>'РВ09 МО3'!O23</f>
        <v>0</v>
      </c>
      <c r="F16" s="146">
        <f t="shared" si="0"/>
        <v>0</v>
      </c>
    </row>
    <row r="17" spans="1:9" x14ac:dyDescent="0.2">
      <c r="A17" s="2">
        <f>'МО3 общие данные '!C28</f>
        <v>0</v>
      </c>
      <c r="B17" s="145">
        <f>'РВ06 МО3'!O24</f>
        <v>0</v>
      </c>
      <c r="C17" s="208">
        <f>'РВ07 МО3'!O24</f>
        <v>0</v>
      </c>
      <c r="D17" s="208">
        <f>'РВ08 МО3'!O24</f>
        <v>0</v>
      </c>
      <c r="E17" s="208">
        <f>'РВ09 МО3'!O24</f>
        <v>0</v>
      </c>
      <c r="F17" s="146">
        <f t="shared" si="0"/>
        <v>0</v>
      </c>
      <c r="H17" s="57" t="s">
        <v>110</v>
      </c>
      <c r="I17" s="58" t="s">
        <v>111</v>
      </c>
    </row>
    <row r="18" spans="1:9" x14ac:dyDescent="0.2">
      <c r="A18" s="2">
        <f>'МО3 общие данные '!C29</f>
        <v>0</v>
      </c>
      <c r="B18" s="145"/>
      <c r="C18" s="208">
        <f>'РВ07 МО3'!O25</f>
        <v>0</v>
      </c>
      <c r="D18" s="208">
        <f>'РВ08 МО3'!O25</f>
        <v>0</v>
      </c>
      <c r="E18" s="208">
        <f>'РВ09 МО3'!O25</f>
        <v>0</v>
      </c>
      <c r="F18" s="146">
        <f t="shared" si="0"/>
        <v>0</v>
      </c>
      <c r="H18" s="57"/>
      <c r="I18" s="58"/>
    </row>
    <row r="19" spans="1:9" x14ac:dyDescent="0.2">
      <c r="A19" s="2">
        <f>'МО3 общие данные '!C30</f>
        <v>0</v>
      </c>
      <c r="B19" s="145"/>
      <c r="C19" s="208">
        <f>'РВ07 МО3'!O26</f>
        <v>0</v>
      </c>
      <c r="D19" s="208">
        <f>'РВ08 МО3'!O26</f>
        <v>0</v>
      </c>
      <c r="E19" s="208">
        <f>'РВ09 МО3'!O26</f>
        <v>0</v>
      </c>
      <c r="F19" s="146">
        <f t="shared" si="0"/>
        <v>0</v>
      </c>
      <c r="H19" s="57"/>
      <c r="I19" s="58"/>
    </row>
    <row r="20" spans="1:9" s="3" customFormat="1" x14ac:dyDescent="0.2">
      <c r="A20" s="55" t="s">
        <v>26</v>
      </c>
      <c r="B20" s="209">
        <f>SUM(B5:B17)</f>
        <v>0</v>
      </c>
      <c r="C20" s="148">
        <f t="shared" ref="C20:E20" si="1">SUM(C5:C17)</f>
        <v>0</v>
      </c>
      <c r="D20" s="148">
        <f t="shared" si="1"/>
        <v>0</v>
      </c>
      <c r="E20" s="148">
        <f t="shared" si="1"/>
        <v>0</v>
      </c>
      <c r="F20" s="146">
        <f>SUM(F5:F17)</f>
        <v>0</v>
      </c>
      <c r="H20" s="210">
        <f>'МО2 общие данные'!D12</f>
        <v>0</v>
      </c>
      <c r="I20" s="211">
        <f>H20-F20</f>
        <v>0</v>
      </c>
    </row>
    <row r="25" spans="1:9" x14ac:dyDescent="0.2">
      <c r="F25" s="206">
        <f>'РВ06 МО3'!O25+'РВ07 МО3'!O27+'РВ08 МО3'!O27+'РВ09 МО3'!O27</f>
        <v>0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Z20"/>
  <sheetViews>
    <sheetView topLeftCell="H1" workbookViewId="0">
      <selection activeCell="P20" sqref="P20"/>
    </sheetView>
  </sheetViews>
  <sheetFormatPr defaultRowHeight="12.75" x14ac:dyDescent="0.2"/>
  <cols>
    <col min="1" max="1" width="31.28515625" customWidth="1"/>
    <col min="2" max="2" width="8" style="1" bestFit="1" customWidth="1"/>
    <col min="3" max="3" width="8.140625" style="1" bestFit="1" customWidth="1"/>
    <col min="4" max="4" width="10.140625" style="1" bestFit="1" customWidth="1"/>
    <col min="5" max="5" width="11.7109375" style="1" bestFit="1" customWidth="1"/>
    <col min="6" max="6" width="11.7109375" bestFit="1" customWidth="1"/>
    <col min="7" max="7" width="9.140625" bestFit="1" customWidth="1"/>
    <col min="8" max="8" width="8" bestFit="1" customWidth="1"/>
    <col min="9" max="9" width="10.140625" bestFit="1" customWidth="1"/>
    <col min="10" max="11" width="11.7109375" bestFit="1" customWidth="1"/>
    <col min="12" max="12" width="9.140625" bestFit="1" customWidth="1"/>
    <col min="13" max="13" width="8.140625" bestFit="1" customWidth="1"/>
    <col min="14" max="14" width="10.140625" bestFit="1" customWidth="1"/>
    <col min="15" max="16" width="11.7109375" bestFit="1" customWidth="1"/>
    <col min="17" max="17" width="7.85546875" bestFit="1" customWidth="1"/>
    <col min="18" max="18" width="9.140625" bestFit="1" customWidth="1"/>
    <col min="19" max="19" width="10.140625" bestFit="1" customWidth="1"/>
    <col min="20" max="21" width="11.7109375" bestFit="1" customWidth="1"/>
    <col min="22" max="26" width="11.7109375" customWidth="1"/>
  </cols>
  <sheetData>
    <row r="1" spans="1:26" x14ac:dyDescent="0.2">
      <c r="A1" t="s">
        <v>63</v>
      </c>
    </row>
    <row r="3" spans="1:26" x14ac:dyDescent="0.2">
      <c r="A3" s="134"/>
      <c r="B3" s="395" t="s">
        <v>195</v>
      </c>
      <c r="C3" s="395"/>
      <c r="D3" s="395"/>
      <c r="E3" s="395"/>
      <c r="F3" s="395"/>
      <c r="G3" s="396" t="s">
        <v>196</v>
      </c>
      <c r="H3" s="396"/>
      <c r="I3" s="396"/>
      <c r="J3" s="396"/>
      <c r="K3" s="396"/>
      <c r="L3" s="397" t="s">
        <v>202</v>
      </c>
      <c r="M3" s="397"/>
      <c r="N3" s="397"/>
      <c r="O3" s="397"/>
      <c r="P3" s="397"/>
      <c r="Q3" s="394" t="s">
        <v>194</v>
      </c>
      <c r="R3" s="394"/>
      <c r="S3" s="394"/>
      <c r="T3" s="394"/>
      <c r="U3" s="394"/>
      <c r="V3" s="393" t="s">
        <v>91</v>
      </c>
      <c r="W3" s="393"/>
      <c r="X3" s="393"/>
      <c r="Y3" s="393"/>
      <c r="Z3" s="393"/>
    </row>
    <row r="4" spans="1:26" x14ac:dyDescent="0.2">
      <c r="A4" s="2"/>
      <c r="B4" s="135" t="s">
        <v>187</v>
      </c>
      <c r="C4" s="135" t="s">
        <v>188</v>
      </c>
      <c r="D4" s="135" t="s">
        <v>189</v>
      </c>
      <c r="E4" s="135" t="s">
        <v>190</v>
      </c>
      <c r="F4" s="136" t="s">
        <v>91</v>
      </c>
      <c r="G4" s="152" t="s">
        <v>187</v>
      </c>
      <c r="H4" s="152" t="s">
        <v>188</v>
      </c>
      <c r="I4" s="152" t="s">
        <v>189</v>
      </c>
      <c r="J4" s="152" t="s">
        <v>190</v>
      </c>
      <c r="K4" s="150" t="s">
        <v>91</v>
      </c>
      <c r="L4" s="154" t="s">
        <v>187</v>
      </c>
      <c r="M4" s="154" t="s">
        <v>188</v>
      </c>
      <c r="N4" s="154" t="s">
        <v>189</v>
      </c>
      <c r="O4" s="154" t="s">
        <v>190</v>
      </c>
      <c r="P4" s="155" t="s">
        <v>91</v>
      </c>
      <c r="Q4" s="137" t="s">
        <v>187</v>
      </c>
      <c r="R4" s="137" t="s">
        <v>188</v>
      </c>
      <c r="S4" s="137" t="s">
        <v>189</v>
      </c>
      <c r="T4" s="137" t="s">
        <v>190</v>
      </c>
      <c r="U4" s="138" t="s">
        <v>91</v>
      </c>
      <c r="V4" s="6" t="s">
        <v>187</v>
      </c>
      <c r="W4" s="6" t="s">
        <v>188</v>
      </c>
      <c r="X4" s="6" t="s">
        <v>189</v>
      </c>
      <c r="Y4" s="6" t="s">
        <v>190</v>
      </c>
      <c r="Z4" s="55" t="s">
        <v>91</v>
      </c>
    </row>
    <row r="5" spans="1:26" x14ac:dyDescent="0.2">
      <c r="A5" s="2" t="str">
        <f>'МО общие данные'!C16</f>
        <v>Андреева Анастасия  Юрьевна</v>
      </c>
      <c r="B5" s="139">
        <f>'РВ06 МО'!O12</f>
        <v>0</v>
      </c>
      <c r="C5" s="140">
        <f>'РВ07 МО'!O12</f>
        <v>20976</v>
      </c>
      <c r="D5" s="140">
        <f>'РВ08 МО'!O12</f>
        <v>20292</v>
      </c>
      <c r="E5" s="140">
        <f>'РВ09 МО'!O12</f>
        <v>150252</v>
      </c>
      <c r="F5" s="141">
        <f>SUM(B5:E5)</f>
        <v>191520</v>
      </c>
      <c r="G5" s="153">
        <f>'РВ06 МО2'!O12</f>
        <v>0</v>
      </c>
      <c r="H5" s="153">
        <f>'РВ07 МО2'!O12</f>
        <v>0</v>
      </c>
      <c r="I5" s="153">
        <f>'РВ08 МО2'!O12</f>
        <v>0</v>
      </c>
      <c r="J5" s="153">
        <f>'РВ09 МО2'!O12</f>
        <v>0</v>
      </c>
      <c r="K5" s="151">
        <f>SUM(G5:J5)</f>
        <v>0</v>
      </c>
      <c r="L5" s="156">
        <f>'РВ06 МО3'!K12</f>
        <v>0</v>
      </c>
      <c r="M5" s="156">
        <f>'РВ06 МО3'!T12</f>
        <v>0</v>
      </c>
      <c r="N5" s="156">
        <f>'РВ06 МО3'!T12</f>
        <v>0</v>
      </c>
      <c r="O5" s="156">
        <f>'РВ06 МО3'!T12</f>
        <v>0</v>
      </c>
      <c r="P5" s="157">
        <f>SUM(L5:O5)</f>
        <v>0</v>
      </c>
      <c r="Q5" s="142">
        <f>'общий расчет'!B5</f>
        <v>0</v>
      </c>
      <c r="R5" s="143">
        <f>'общий расчет'!C5</f>
        <v>3456</v>
      </c>
      <c r="S5" s="143">
        <f>'общий расчет'!D5</f>
        <v>11808</v>
      </c>
      <c r="T5" s="143">
        <f>'общий расчет'!E5</f>
        <v>63163.44000000001</v>
      </c>
      <c r="U5" s="144">
        <f>SUM(Q5:T5)</f>
        <v>78427.44</v>
      </c>
      <c r="V5" s="145">
        <f>B5+Q5+G5+L5</f>
        <v>0</v>
      </c>
      <c r="W5" s="145">
        <f>C5+H5+R5+M5</f>
        <v>24432</v>
      </c>
      <c r="X5" s="145">
        <f>D5+S5+I5+N5</f>
        <v>32100</v>
      </c>
      <c r="Y5" s="145">
        <f>E5+T5+J5+O5</f>
        <v>213415.44</v>
      </c>
      <c r="Z5" s="146">
        <f>SUM(V5:Y5)</f>
        <v>269947.44</v>
      </c>
    </row>
    <row r="6" spans="1:26" x14ac:dyDescent="0.2">
      <c r="A6" s="2" t="str">
        <f>'МО общие данные'!C17</f>
        <v>Лескова Лариса Васильевна</v>
      </c>
      <c r="B6" s="139">
        <f>'РВ06 МО'!O13</f>
        <v>0</v>
      </c>
      <c r="C6" s="140">
        <f>'РВ07 МО'!O13</f>
        <v>15162</v>
      </c>
      <c r="D6" s="140">
        <f>'РВ08 МО'!O13</f>
        <v>20292</v>
      </c>
      <c r="E6" s="140">
        <f>'РВ09 МО'!O13</f>
        <v>132810</v>
      </c>
      <c r="F6" s="141">
        <f t="shared" ref="F6:F19" si="0">SUM(B6:E6)</f>
        <v>168264</v>
      </c>
      <c r="G6" s="153">
        <f>'РВ06 МО2'!O13</f>
        <v>0</v>
      </c>
      <c r="H6" s="153">
        <f>'РВ07 МО2'!O13</f>
        <v>0</v>
      </c>
      <c r="I6" s="153">
        <f>'РВ08 МО2'!O13</f>
        <v>0</v>
      </c>
      <c r="J6" s="153">
        <f>'РВ09 МО2'!O13</f>
        <v>0</v>
      </c>
      <c r="K6" s="151">
        <f t="shared" ref="K6:K17" si="1">SUM(G6:J6)</f>
        <v>0</v>
      </c>
      <c r="L6" s="156">
        <f>'РВ06 МО3'!K13</f>
        <v>0</v>
      </c>
      <c r="M6" s="156">
        <f>'РВ06 МО3'!T13</f>
        <v>0</v>
      </c>
      <c r="N6" s="156">
        <f>'РВ06 МО3'!T13</f>
        <v>0</v>
      </c>
      <c r="O6" s="156">
        <f>'РВ06 МО3'!T13</f>
        <v>0</v>
      </c>
      <c r="P6" s="157">
        <f t="shared" ref="P6:P17" si="2">SUM(L6:O6)</f>
        <v>0</v>
      </c>
      <c r="Q6" s="142">
        <f>'общий расчет'!B6</f>
        <v>0</v>
      </c>
      <c r="R6" s="143">
        <f>'общий расчет'!C6</f>
        <v>3600</v>
      </c>
      <c r="S6" s="143">
        <f>'общий расчет'!D6</f>
        <v>11232</v>
      </c>
      <c r="T6" s="143">
        <f>'общий расчет'!E6</f>
        <v>61871.76</v>
      </c>
      <c r="U6" s="144">
        <f t="shared" ref="U6:U17" si="3">SUM(Q6:T6)</f>
        <v>76703.760000000009</v>
      </c>
      <c r="V6" s="145">
        <f t="shared" ref="V6:V17" si="4">B6+Q6+G6+L6</f>
        <v>0</v>
      </c>
      <c r="W6" s="145">
        <f t="shared" ref="W6:W17" si="5">C6+H6+R6+M6</f>
        <v>18762</v>
      </c>
      <c r="X6" s="145">
        <f t="shared" ref="X6:X17" si="6">D6+S6+I6+N6</f>
        <v>31524</v>
      </c>
      <c r="Y6" s="145">
        <f t="shared" ref="Y6:Y17" si="7">E6+T6+J6+O6</f>
        <v>194681.76</v>
      </c>
      <c r="Z6" s="146">
        <f t="shared" ref="Z6:Z19" si="8">SUM(V6:Y6)</f>
        <v>244967.76</v>
      </c>
    </row>
    <row r="7" spans="1:26" x14ac:dyDescent="0.2">
      <c r="A7" s="2" t="str">
        <f>'МО общие данные'!C18</f>
        <v>Березин Виктор Наумович</v>
      </c>
      <c r="B7" s="139">
        <f>'РВ06 МО'!O14</f>
        <v>0</v>
      </c>
      <c r="C7" s="140">
        <f>'РВ07 МО'!O14</f>
        <v>20034</v>
      </c>
      <c r="D7" s="140">
        <f>'РВ08 МО'!O14</f>
        <v>19610</v>
      </c>
      <c r="E7" s="140">
        <f>'РВ09 МО'!O14</f>
        <v>143524</v>
      </c>
      <c r="F7" s="141">
        <f t="shared" si="0"/>
        <v>183168</v>
      </c>
      <c r="G7" s="153">
        <f>'РВ06 МО2'!O14</f>
        <v>0</v>
      </c>
      <c r="H7" s="153">
        <f>'РВ07 МО2'!O14</f>
        <v>0</v>
      </c>
      <c r="I7" s="153">
        <f>'РВ08 МО2'!O14</f>
        <v>0</v>
      </c>
      <c r="J7" s="153">
        <f>'РВ09 МО2'!O14</f>
        <v>0</v>
      </c>
      <c r="K7" s="151">
        <f t="shared" si="1"/>
        <v>0</v>
      </c>
      <c r="L7" s="156">
        <f>'РВ06 МО3'!K14</f>
        <v>0</v>
      </c>
      <c r="M7" s="156">
        <f>'РВ06 МО3'!T14</f>
        <v>0</v>
      </c>
      <c r="N7" s="156">
        <f>'РВ06 МО3'!T14</f>
        <v>0</v>
      </c>
      <c r="O7" s="156">
        <f>'РВ06 МО3'!T14</f>
        <v>0</v>
      </c>
      <c r="P7" s="157">
        <f t="shared" si="2"/>
        <v>0</v>
      </c>
      <c r="Q7" s="142">
        <f>'общий расчет'!B7</f>
        <v>0</v>
      </c>
      <c r="R7" s="143">
        <f>'общий расчет'!C7</f>
        <v>3328</v>
      </c>
      <c r="S7" s="143">
        <f>'общий расчет'!D7</f>
        <v>9088</v>
      </c>
      <c r="T7" s="143">
        <f>'общий расчет'!E7</f>
        <v>52729.599999999999</v>
      </c>
      <c r="U7" s="144">
        <f t="shared" si="3"/>
        <v>65145.599999999999</v>
      </c>
      <c r="V7" s="145">
        <f t="shared" si="4"/>
        <v>0</v>
      </c>
      <c r="W7" s="145">
        <f t="shared" si="5"/>
        <v>23362</v>
      </c>
      <c r="X7" s="145">
        <f t="shared" si="6"/>
        <v>28698</v>
      </c>
      <c r="Y7" s="145">
        <f t="shared" si="7"/>
        <v>196253.6</v>
      </c>
      <c r="Z7" s="146">
        <f t="shared" si="8"/>
        <v>248313.60000000001</v>
      </c>
    </row>
    <row r="8" spans="1:26" x14ac:dyDescent="0.2">
      <c r="A8" s="2" t="str">
        <f>'МО общие данные'!C19</f>
        <v>Герасименко Елена Ивановна</v>
      </c>
      <c r="B8" s="139">
        <f>'РВ06 МО'!O15</f>
        <v>0</v>
      </c>
      <c r="C8" s="140">
        <f>'РВ07 МО'!O15</f>
        <v>0</v>
      </c>
      <c r="D8" s="140">
        <f>'РВ08 МО'!O15</f>
        <v>18868</v>
      </c>
      <c r="E8" s="140">
        <f>'РВ09 МО'!O15</f>
        <v>81196</v>
      </c>
      <c r="F8" s="141">
        <f t="shared" si="0"/>
        <v>100064</v>
      </c>
      <c r="G8" s="153">
        <f>'РВ06 МО2'!O15</f>
        <v>0</v>
      </c>
      <c r="H8" s="153">
        <f>'РВ07 МО2'!O15</f>
        <v>0</v>
      </c>
      <c r="I8" s="153">
        <f>'РВ08 МО2'!O15</f>
        <v>0</v>
      </c>
      <c r="J8" s="153">
        <f>'РВ09 МО2'!O15</f>
        <v>0</v>
      </c>
      <c r="K8" s="151">
        <f t="shared" si="1"/>
        <v>0</v>
      </c>
      <c r="L8" s="156">
        <f>'РВ06 МО3'!K15</f>
        <v>0</v>
      </c>
      <c r="M8" s="156">
        <f>'РВ06 МО3'!T15</f>
        <v>0</v>
      </c>
      <c r="N8" s="156">
        <f>'РВ06 МО3'!T15</f>
        <v>0</v>
      </c>
      <c r="O8" s="156">
        <f>'РВ06 МО3'!T15</f>
        <v>0</v>
      </c>
      <c r="P8" s="157">
        <f t="shared" si="2"/>
        <v>0</v>
      </c>
      <c r="Q8" s="142">
        <f>'общий расчет'!B8</f>
        <v>0</v>
      </c>
      <c r="R8" s="143">
        <f>'общий расчет'!C8</f>
        <v>3072</v>
      </c>
      <c r="S8" s="143">
        <f>'общий расчет'!D8</f>
        <v>9792</v>
      </c>
      <c r="T8" s="143">
        <f>'общий расчет'!E8</f>
        <v>53030.399999999994</v>
      </c>
      <c r="U8" s="144">
        <f t="shared" si="3"/>
        <v>65894.399999999994</v>
      </c>
      <c r="V8" s="145">
        <f t="shared" si="4"/>
        <v>0</v>
      </c>
      <c r="W8" s="145">
        <f t="shared" si="5"/>
        <v>3072</v>
      </c>
      <c r="X8" s="145">
        <f t="shared" si="6"/>
        <v>28660</v>
      </c>
      <c r="Y8" s="145">
        <f t="shared" si="7"/>
        <v>134226.4</v>
      </c>
      <c r="Z8" s="146">
        <f t="shared" si="8"/>
        <v>165958.39999999999</v>
      </c>
    </row>
    <row r="9" spans="1:26" x14ac:dyDescent="0.2">
      <c r="A9" s="2" t="str">
        <f>'МО общие данные'!C20</f>
        <v>Гордеева Светлана Павловна</v>
      </c>
      <c r="B9" s="139">
        <f>'РВ06 МО'!O16</f>
        <v>0</v>
      </c>
      <c r="C9" s="140">
        <f>'РВ07 МО'!O16</f>
        <v>0</v>
      </c>
      <c r="D9" s="140">
        <f>'РВ08 МО'!O16</f>
        <v>19610</v>
      </c>
      <c r="E9" s="140">
        <f>'РВ09 МО'!O16</f>
        <v>83422</v>
      </c>
      <c r="F9" s="141">
        <f t="shared" si="0"/>
        <v>103032</v>
      </c>
      <c r="G9" s="153">
        <f>'РВ06 МО2'!O16</f>
        <v>0</v>
      </c>
      <c r="H9" s="153">
        <f>'РВ07 МО2'!O16</f>
        <v>0</v>
      </c>
      <c r="I9" s="153">
        <f>'РВ08 МО2'!O16</f>
        <v>0</v>
      </c>
      <c r="J9" s="153">
        <f>'РВ09 МО2'!O16</f>
        <v>0</v>
      </c>
      <c r="K9" s="151">
        <f t="shared" si="1"/>
        <v>0</v>
      </c>
      <c r="L9" s="156">
        <f>'РВ06 МО3'!K16</f>
        <v>0</v>
      </c>
      <c r="M9" s="156">
        <f>'РВ06 МО3'!T16</f>
        <v>0</v>
      </c>
      <c r="N9" s="156">
        <f>'РВ06 МО3'!T16</f>
        <v>0</v>
      </c>
      <c r="O9" s="156">
        <f>'РВ06 МО3'!T16</f>
        <v>0</v>
      </c>
      <c r="P9" s="157">
        <f t="shared" si="2"/>
        <v>0</v>
      </c>
      <c r="Q9" s="142">
        <f>'общий расчет'!B9</f>
        <v>0</v>
      </c>
      <c r="R9" s="143">
        <f>'общий расчет'!C9</f>
        <v>2304</v>
      </c>
      <c r="S9" s="143">
        <f>'общий расчет'!D9</f>
        <v>8192</v>
      </c>
      <c r="T9" s="143">
        <f>'общий расчет'!E9</f>
        <v>43916.799999999996</v>
      </c>
      <c r="U9" s="144">
        <f t="shared" si="3"/>
        <v>54412.799999999996</v>
      </c>
      <c r="V9" s="145">
        <f t="shared" si="4"/>
        <v>0</v>
      </c>
      <c r="W9" s="145">
        <f t="shared" si="5"/>
        <v>2304</v>
      </c>
      <c r="X9" s="145">
        <f t="shared" si="6"/>
        <v>27802</v>
      </c>
      <c r="Y9" s="145">
        <f t="shared" si="7"/>
        <v>127338.79999999999</v>
      </c>
      <c r="Z9" s="146">
        <f t="shared" si="8"/>
        <v>157444.79999999999</v>
      </c>
    </row>
    <row r="10" spans="1:26" x14ac:dyDescent="0.2">
      <c r="A10" s="2" t="str">
        <f>'МО общие данные'!C21</f>
        <v>Иванова Ирина Сергеевна</v>
      </c>
      <c r="B10" s="139">
        <f>'РВ06 МО'!O17</f>
        <v>0</v>
      </c>
      <c r="C10" s="140">
        <f>'РВ07 МО'!O17</f>
        <v>0</v>
      </c>
      <c r="D10" s="140">
        <f>'РВ08 МО'!O17</f>
        <v>18868</v>
      </c>
      <c r="E10" s="140">
        <f>'РВ09 МО'!O17</f>
        <v>81196</v>
      </c>
      <c r="F10" s="141">
        <f t="shared" si="0"/>
        <v>100064</v>
      </c>
      <c r="G10" s="153">
        <f>'РВ06 МО2'!O17</f>
        <v>0</v>
      </c>
      <c r="H10" s="153">
        <f>'РВ07 МО2'!O17</f>
        <v>0</v>
      </c>
      <c r="I10" s="153">
        <f>'РВ08 МО2'!O17</f>
        <v>0</v>
      </c>
      <c r="J10" s="153">
        <f>'РВ09 МО2'!O17</f>
        <v>0</v>
      </c>
      <c r="K10" s="151">
        <f t="shared" si="1"/>
        <v>0</v>
      </c>
      <c r="L10" s="156">
        <f>'РВ06 МО3'!K17</f>
        <v>0</v>
      </c>
      <c r="M10" s="156">
        <f>'РВ06 МО3'!T17</f>
        <v>0</v>
      </c>
      <c r="N10" s="156">
        <f>'РВ06 МО3'!T17</f>
        <v>0</v>
      </c>
      <c r="O10" s="156">
        <f>'РВ06 МО3'!T17</f>
        <v>0</v>
      </c>
      <c r="P10" s="157">
        <f t="shared" si="2"/>
        <v>0</v>
      </c>
      <c r="Q10" s="142">
        <f>'общий расчет'!B10</f>
        <v>0</v>
      </c>
      <c r="R10" s="143">
        <f>'общий расчет'!C10</f>
        <v>1280</v>
      </c>
      <c r="S10" s="143">
        <f>'общий расчет'!D10</f>
        <v>4224</v>
      </c>
      <c r="T10" s="143">
        <f>'общий расчет'!E10</f>
        <v>25945.599999999999</v>
      </c>
      <c r="U10" s="144">
        <f t="shared" si="3"/>
        <v>31449.599999999999</v>
      </c>
      <c r="V10" s="145">
        <f t="shared" si="4"/>
        <v>0</v>
      </c>
      <c r="W10" s="145">
        <f t="shared" si="5"/>
        <v>1280</v>
      </c>
      <c r="X10" s="145">
        <f t="shared" si="6"/>
        <v>23092</v>
      </c>
      <c r="Y10" s="145">
        <f t="shared" si="7"/>
        <v>107141.6</v>
      </c>
      <c r="Z10" s="146">
        <f t="shared" si="8"/>
        <v>131513.60000000001</v>
      </c>
    </row>
    <row r="11" spans="1:26" x14ac:dyDescent="0.2">
      <c r="A11" s="2" t="str">
        <f>'МО общие данные'!C22</f>
        <v>Комраков Денис Юрьевич</v>
      </c>
      <c r="B11" s="139">
        <f>'РВ06 МО'!O18</f>
        <v>0</v>
      </c>
      <c r="C11" s="140">
        <f>'РВ07 МО'!O18</f>
        <v>0</v>
      </c>
      <c r="D11" s="140">
        <f>'РВ08 МО'!O18</f>
        <v>19610</v>
      </c>
      <c r="E11" s="140">
        <f>'РВ09 МО'!O18</f>
        <v>83422</v>
      </c>
      <c r="F11" s="141">
        <f t="shared" si="0"/>
        <v>103032</v>
      </c>
      <c r="G11" s="153">
        <f>'РВ06 МО2'!O18</f>
        <v>0</v>
      </c>
      <c r="H11" s="153">
        <f>'РВ07 МО2'!O18</f>
        <v>0</v>
      </c>
      <c r="I11" s="153">
        <f>'РВ08 МО2'!O18</f>
        <v>0</v>
      </c>
      <c r="J11" s="153">
        <f>'РВ09 МО2'!O18</f>
        <v>0</v>
      </c>
      <c r="K11" s="151">
        <f t="shared" si="1"/>
        <v>0</v>
      </c>
      <c r="L11" s="156">
        <f>'РВ06 МО3'!K18</f>
        <v>0</v>
      </c>
      <c r="M11" s="156">
        <f>'РВ06 МО3'!T18</f>
        <v>0</v>
      </c>
      <c r="N11" s="156">
        <f>'РВ06 МО3'!T18</f>
        <v>0</v>
      </c>
      <c r="O11" s="156">
        <f>'РВ06 МО3'!T18</f>
        <v>0</v>
      </c>
      <c r="P11" s="157">
        <f t="shared" si="2"/>
        <v>0</v>
      </c>
      <c r="Q11" s="142">
        <f>'общий расчет'!B11</f>
        <v>0</v>
      </c>
      <c r="R11" s="143">
        <f>'общий расчет'!C11</f>
        <v>2304</v>
      </c>
      <c r="S11" s="143">
        <f>'общий расчет'!D11</f>
        <v>5632</v>
      </c>
      <c r="T11" s="143">
        <f>'общий расчет'!E11</f>
        <v>36492.799999999996</v>
      </c>
      <c r="U11" s="144">
        <f t="shared" si="3"/>
        <v>44428.799999999996</v>
      </c>
      <c r="V11" s="145">
        <f t="shared" si="4"/>
        <v>0</v>
      </c>
      <c r="W11" s="145">
        <f t="shared" si="5"/>
        <v>2304</v>
      </c>
      <c r="X11" s="145">
        <f t="shared" si="6"/>
        <v>25242</v>
      </c>
      <c r="Y11" s="145">
        <f t="shared" si="7"/>
        <v>119914.79999999999</v>
      </c>
      <c r="Z11" s="146">
        <f t="shared" si="8"/>
        <v>147460.79999999999</v>
      </c>
    </row>
    <row r="12" spans="1:26" x14ac:dyDescent="0.2">
      <c r="A12" s="2" t="str">
        <f>'МО общие данные'!C23</f>
        <v>Пунгин Никита Петрович</v>
      </c>
      <c r="B12" s="139">
        <f>'РВ06 МО'!O19</f>
        <v>0</v>
      </c>
      <c r="C12" s="140">
        <f>'РВ07 МО'!O19</f>
        <v>15158</v>
      </c>
      <c r="D12" s="140">
        <f>'РВ08 МО'!O19</f>
        <v>19610</v>
      </c>
      <c r="E12" s="140">
        <f>'РВ09 МО'!O19</f>
        <v>128896</v>
      </c>
      <c r="F12" s="141">
        <f t="shared" si="0"/>
        <v>163664</v>
      </c>
      <c r="G12" s="153">
        <f>'РВ06 МО2'!O19</f>
        <v>0</v>
      </c>
      <c r="H12" s="153">
        <f>'РВ07 МО2'!O19</f>
        <v>0</v>
      </c>
      <c r="I12" s="153">
        <f>'РВ08 МО2'!O19</f>
        <v>0</v>
      </c>
      <c r="J12" s="153">
        <f>'РВ09 МО2'!O19</f>
        <v>0</v>
      </c>
      <c r="K12" s="151">
        <f t="shared" si="1"/>
        <v>0</v>
      </c>
      <c r="L12" s="156">
        <f>'РВ06 МО3'!K19</f>
        <v>0</v>
      </c>
      <c r="M12" s="156">
        <f>'РВ06 МО3'!T19</f>
        <v>0</v>
      </c>
      <c r="N12" s="156">
        <f>'РВ06 МО3'!T19</f>
        <v>0</v>
      </c>
      <c r="O12" s="156">
        <f>'РВ06 МО3'!T19</f>
        <v>0</v>
      </c>
      <c r="P12" s="157">
        <f t="shared" si="2"/>
        <v>0</v>
      </c>
      <c r="Q12" s="142">
        <f>'общий расчет'!B12</f>
        <v>0</v>
      </c>
      <c r="R12" s="143">
        <f>'общий расчет'!C12</f>
        <v>2880</v>
      </c>
      <c r="S12" s="143">
        <f>'общий расчет'!D12</f>
        <v>9600</v>
      </c>
      <c r="T12" s="143">
        <f>'общий расчет'!E12</f>
        <v>51916.800000000003</v>
      </c>
      <c r="U12" s="144">
        <f t="shared" si="3"/>
        <v>64396.800000000003</v>
      </c>
      <c r="V12" s="145">
        <f t="shared" si="4"/>
        <v>0</v>
      </c>
      <c r="W12" s="145">
        <f t="shared" si="5"/>
        <v>18038</v>
      </c>
      <c r="X12" s="145">
        <f t="shared" si="6"/>
        <v>29210</v>
      </c>
      <c r="Y12" s="145">
        <f t="shared" si="7"/>
        <v>180812.79999999999</v>
      </c>
      <c r="Z12" s="146">
        <f t="shared" si="8"/>
        <v>228060.79999999999</v>
      </c>
    </row>
    <row r="13" spans="1:26" x14ac:dyDescent="0.2">
      <c r="A13" s="2" t="str">
        <f>'МО общие данные'!C24</f>
        <v>Сериков Сергей Владимирович</v>
      </c>
      <c r="B13" s="139">
        <f>'РВ06 МО'!O20</f>
        <v>0</v>
      </c>
      <c r="C13" s="140">
        <f>'РВ07 МО'!O20</f>
        <v>0</v>
      </c>
      <c r="D13" s="140">
        <f>'РВ08 МО'!O20</f>
        <v>19610</v>
      </c>
      <c r="E13" s="140">
        <f>'РВ09 МО'!O20</f>
        <v>83422</v>
      </c>
      <c r="F13" s="141">
        <f t="shared" si="0"/>
        <v>103032</v>
      </c>
      <c r="G13" s="153">
        <f>'РВ06 МО2'!O20</f>
        <v>0</v>
      </c>
      <c r="H13" s="153">
        <f>'РВ07 МО2'!O20</f>
        <v>0</v>
      </c>
      <c r="I13" s="153">
        <f>'РВ08 МО2'!O20</f>
        <v>0</v>
      </c>
      <c r="J13" s="153">
        <f>'РВ09 МО2'!O20</f>
        <v>0</v>
      </c>
      <c r="K13" s="151">
        <f t="shared" si="1"/>
        <v>0</v>
      </c>
      <c r="L13" s="156">
        <f>'РВ06 МО3'!K20</f>
        <v>0</v>
      </c>
      <c r="M13" s="156">
        <f>'РВ06 МО3'!T20</f>
        <v>0</v>
      </c>
      <c r="N13" s="156">
        <f>'РВ06 МО3'!T20</f>
        <v>0</v>
      </c>
      <c r="O13" s="156">
        <f>'РВ06 МО3'!T20</f>
        <v>0</v>
      </c>
      <c r="P13" s="157">
        <f t="shared" si="2"/>
        <v>0</v>
      </c>
      <c r="Q13" s="142">
        <f>'общий расчет'!B13</f>
        <v>0</v>
      </c>
      <c r="R13" s="143">
        <f>'общий расчет'!C13</f>
        <v>1344</v>
      </c>
      <c r="S13" s="143">
        <f>'общий расчет'!D13</f>
        <v>4160</v>
      </c>
      <c r="T13" s="143">
        <f>'общий расчет'!E13</f>
        <v>25945.599999999999</v>
      </c>
      <c r="U13" s="144">
        <f t="shared" si="3"/>
        <v>31449.599999999999</v>
      </c>
      <c r="V13" s="145">
        <f t="shared" si="4"/>
        <v>0</v>
      </c>
      <c r="W13" s="145">
        <f t="shared" si="5"/>
        <v>1344</v>
      </c>
      <c r="X13" s="145">
        <f t="shared" si="6"/>
        <v>23770</v>
      </c>
      <c r="Y13" s="145">
        <f t="shared" si="7"/>
        <v>109367.6</v>
      </c>
      <c r="Z13" s="146">
        <f t="shared" si="8"/>
        <v>134481.60000000001</v>
      </c>
    </row>
    <row r="14" spans="1:26" x14ac:dyDescent="0.2">
      <c r="A14" s="2" t="str">
        <f>'МО общие данные'!C25</f>
        <v>Скопина Марина Викторовна</v>
      </c>
      <c r="B14" s="139">
        <f>'РВ06 МО'!O21</f>
        <v>0</v>
      </c>
      <c r="C14" s="140">
        <f>'РВ07 МО'!O21</f>
        <v>32330</v>
      </c>
      <c r="D14" s="140">
        <f>'РВ08 МО'!O21</f>
        <v>19610</v>
      </c>
      <c r="E14" s="140">
        <f>'РВ09 МО'!O21</f>
        <v>180412</v>
      </c>
      <c r="F14" s="141">
        <f t="shared" si="0"/>
        <v>232352</v>
      </c>
      <c r="G14" s="153">
        <f>'РВ06 МО2'!O21</f>
        <v>0</v>
      </c>
      <c r="H14" s="153">
        <f>'РВ07 МО2'!O21</f>
        <v>0</v>
      </c>
      <c r="I14" s="153">
        <f>'РВ08 МО2'!O21</f>
        <v>0</v>
      </c>
      <c r="J14" s="153">
        <f>'РВ09 МО2'!O21</f>
        <v>0</v>
      </c>
      <c r="K14" s="151">
        <f t="shared" si="1"/>
        <v>0</v>
      </c>
      <c r="L14" s="156">
        <f>'РВ06 МО3'!K21</f>
        <v>0</v>
      </c>
      <c r="M14" s="156">
        <f>'РВ06 МО3'!T21</f>
        <v>0</v>
      </c>
      <c r="N14" s="156">
        <f>'РВ06 МО3'!T21</f>
        <v>0</v>
      </c>
      <c r="O14" s="156">
        <f>'РВ06 МО3'!T21</f>
        <v>0</v>
      </c>
      <c r="P14" s="157">
        <f t="shared" si="2"/>
        <v>0</v>
      </c>
      <c r="Q14" s="142">
        <f>'общий расчет'!B14</f>
        <v>0</v>
      </c>
      <c r="R14" s="143">
        <f>'общий расчет'!C14</f>
        <v>2304</v>
      </c>
      <c r="S14" s="143">
        <f>'общий расчет'!D14</f>
        <v>8192</v>
      </c>
      <c r="T14" s="143">
        <f>'общий расчет'!E14</f>
        <v>43916.799999999996</v>
      </c>
      <c r="U14" s="144">
        <f t="shared" si="3"/>
        <v>54412.799999999996</v>
      </c>
      <c r="V14" s="145">
        <f t="shared" si="4"/>
        <v>0</v>
      </c>
      <c r="W14" s="145">
        <f t="shared" si="5"/>
        <v>34634</v>
      </c>
      <c r="X14" s="145">
        <f t="shared" si="6"/>
        <v>27802</v>
      </c>
      <c r="Y14" s="145">
        <f t="shared" si="7"/>
        <v>224328.8</v>
      </c>
      <c r="Z14" s="146">
        <f t="shared" si="8"/>
        <v>286764.79999999999</v>
      </c>
    </row>
    <row r="15" spans="1:26" s="3" customFormat="1" x14ac:dyDescent="0.2">
      <c r="A15" s="2" t="str">
        <f>'МО общие данные'!C26</f>
        <v>Токарев Алексей Николаевич</v>
      </c>
      <c r="B15" s="139">
        <f>'РВ06 МО'!O22</f>
        <v>0</v>
      </c>
      <c r="C15" s="140">
        <f>'РВ07 МО'!O22</f>
        <v>32330</v>
      </c>
      <c r="D15" s="140">
        <f>'РВ08 МО'!O22</f>
        <v>19610</v>
      </c>
      <c r="E15" s="140">
        <f>'РВ09 МО'!O22</f>
        <v>180412</v>
      </c>
      <c r="F15" s="141">
        <f t="shared" si="0"/>
        <v>232352</v>
      </c>
      <c r="G15" s="153">
        <f>'РВ06 МО2'!O22</f>
        <v>0</v>
      </c>
      <c r="H15" s="153">
        <f>'РВ07 МО2'!O22</f>
        <v>0</v>
      </c>
      <c r="I15" s="153">
        <f>'РВ08 МО2'!O22</f>
        <v>0</v>
      </c>
      <c r="J15" s="153">
        <f>'РВ09 МО2'!O22</f>
        <v>0</v>
      </c>
      <c r="K15" s="151">
        <f t="shared" si="1"/>
        <v>0</v>
      </c>
      <c r="L15" s="156">
        <f>'РВ06 МО3'!K22</f>
        <v>0</v>
      </c>
      <c r="M15" s="156">
        <f>'РВ06 МО3'!T22</f>
        <v>0</v>
      </c>
      <c r="N15" s="156">
        <f>'РВ06 МО3'!T22</f>
        <v>0</v>
      </c>
      <c r="O15" s="156">
        <f>'РВ06 МО3'!T22</f>
        <v>0</v>
      </c>
      <c r="P15" s="157">
        <f t="shared" si="2"/>
        <v>0</v>
      </c>
      <c r="Q15" s="142">
        <f>'общий расчет'!B15</f>
        <v>0</v>
      </c>
      <c r="R15" s="143">
        <f>'общий расчет'!C15</f>
        <v>3072</v>
      </c>
      <c r="S15" s="143">
        <f>'общий расчет'!D15</f>
        <v>11968</v>
      </c>
      <c r="T15" s="143">
        <f>'общий расчет'!E15</f>
        <v>60339.199999999997</v>
      </c>
      <c r="U15" s="144">
        <f t="shared" si="3"/>
        <v>75379.199999999997</v>
      </c>
      <c r="V15" s="145">
        <f t="shared" si="4"/>
        <v>0</v>
      </c>
      <c r="W15" s="145">
        <f t="shared" si="5"/>
        <v>35402</v>
      </c>
      <c r="X15" s="145">
        <f t="shared" si="6"/>
        <v>31578</v>
      </c>
      <c r="Y15" s="145">
        <f t="shared" si="7"/>
        <v>240751.2</v>
      </c>
      <c r="Z15" s="146">
        <f t="shared" si="8"/>
        <v>307731.20000000001</v>
      </c>
    </row>
    <row r="16" spans="1:26" x14ac:dyDescent="0.2">
      <c r="A16" s="2" t="str">
        <f>'МО общие данные'!C27</f>
        <v>Черкас Алина Владимировна</v>
      </c>
      <c r="B16" s="139">
        <f>'РВ06 МО'!O23</f>
        <v>0</v>
      </c>
      <c r="C16" s="140">
        <f>'РВ07 МО'!O23</f>
        <v>0</v>
      </c>
      <c r="D16" s="140">
        <f>'РВ08 МО'!O23</f>
        <v>18868</v>
      </c>
      <c r="E16" s="140">
        <f>'РВ09 МО'!O23</f>
        <v>81196</v>
      </c>
      <c r="F16" s="141">
        <f t="shared" si="0"/>
        <v>100064</v>
      </c>
      <c r="G16" s="153">
        <f>'РВ06 МО2'!O23</f>
        <v>0</v>
      </c>
      <c r="H16" s="153">
        <f>'РВ07 МО2'!O23</f>
        <v>0</v>
      </c>
      <c r="I16" s="153">
        <f>'РВ08 МО2'!O23</f>
        <v>0</v>
      </c>
      <c r="J16" s="153">
        <f>'РВ09 МО2'!O23</f>
        <v>0</v>
      </c>
      <c r="K16" s="151">
        <f t="shared" si="1"/>
        <v>0</v>
      </c>
      <c r="L16" s="156">
        <f>'РВ06 МО3'!K23</f>
        <v>0</v>
      </c>
      <c r="M16" s="156">
        <f>'РВ06 МО3'!T23</f>
        <v>0</v>
      </c>
      <c r="N16" s="156">
        <f>'РВ06 МО3'!T23</f>
        <v>0</v>
      </c>
      <c r="O16" s="156">
        <f>'РВ06 МО3'!T23</f>
        <v>0</v>
      </c>
      <c r="P16" s="157">
        <f t="shared" si="2"/>
        <v>0</v>
      </c>
      <c r="Q16" s="142">
        <f>'общий расчет'!B16</f>
        <v>0</v>
      </c>
      <c r="R16" s="143">
        <f>'общий расчет'!C16</f>
        <v>0</v>
      </c>
      <c r="S16" s="143">
        <f>'общий расчет'!D16</f>
        <v>0</v>
      </c>
      <c r="T16" s="143">
        <f>'общий расчет'!E16</f>
        <v>0</v>
      </c>
      <c r="U16" s="144">
        <f t="shared" si="3"/>
        <v>0</v>
      </c>
      <c r="V16" s="145">
        <f t="shared" si="4"/>
        <v>0</v>
      </c>
      <c r="W16" s="145">
        <f t="shared" si="5"/>
        <v>0</v>
      </c>
      <c r="X16" s="145">
        <f t="shared" si="6"/>
        <v>18868</v>
      </c>
      <c r="Y16" s="145">
        <f t="shared" si="7"/>
        <v>81196</v>
      </c>
      <c r="Z16" s="146">
        <f t="shared" si="8"/>
        <v>100064</v>
      </c>
    </row>
    <row r="17" spans="1:26" x14ac:dyDescent="0.2">
      <c r="A17" s="2">
        <f>'МО общие данные'!C28</f>
        <v>0</v>
      </c>
      <c r="B17" s="139">
        <f>'РВ06 МО'!O24</f>
        <v>0</v>
      </c>
      <c r="C17" s="140">
        <f>'РВ07 МО'!O24</f>
        <v>0</v>
      </c>
      <c r="D17" s="140">
        <f>'РВ08 МО'!O24</f>
        <v>0</v>
      </c>
      <c r="E17" s="140">
        <f>'РВ09 МО'!O24</f>
        <v>0</v>
      </c>
      <c r="F17" s="141">
        <f t="shared" si="0"/>
        <v>0</v>
      </c>
      <c r="G17" s="153">
        <f>'РВ06 МО2'!O24</f>
        <v>0</v>
      </c>
      <c r="H17" s="153">
        <f>'РВ07 МО2'!O24</f>
        <v>0</v>
      </c>
      <c r="I17" s="153">
        <f>'РВ08 МО2'!O24</f>
        <v>0</v>
      </c>
      <c r="J17" s="153">
        <f>'РВ09 МО2'!O24</f>
        <v>0</v>
      </c>
      <c r="K17" s="151">
        <f t="shared" si="1"/>
        <v>0</v>
      </c>
      <c r="L17" s="156">
        <f>'РВ06 МО3'!K24</f>
        <v>0</v>
      </c>
      <c r="M17" s="156">
        <f>'РВ06 МО3'!T24</f>
        <v>0</v>
      </c>
      <c r="N17" s="156">
        <f>'РВ06 МО3'!T24</f>
        <v>0</v>
      </c>
      <c r="O17" s="156">
        <f>'РВ06 МО3'!T24</f>
        <v>0</v>
      </c>
      <c r="P17" s="157">
        <f t="shared" si="2"/>
        <v>0</v>
      </c>
      <c r="Q17" s="142">
        <f>'общий расчет'!B17</f>
        <v>0</v>
      </c>
      <c r="R17" s="143">
        <f>'общий расчет'!C17</f>
        <v>0</v>
      </c>
      <c r="S17" s="143">
        <f>'общий расчет'!D17</f>
        <v>0</v>
      </c>
      <c r="T17" s="143">
        <f>'общий расчет'!E17</f>
        <v>0</v>
      </c>
      <c r="U17" s="144">
        <f t="shared" si="3"/>
        <v>0</v>
      </c>
      <c r="V17" s="145">
        <f t="shared" si="4"/>
        <v>0</v>
      </c>
      <c r="W17" s="145">
        <f t="shared" si="5"/>
        <v>0</v>
      </c>
      <c r="X17" s="145">
        <f t="shared" si="6"/>
        <v>0</v>
      </c>
      <c r="Y17" s="145">
        <f t="shared" si="7"/>
        <v>0</v>
      </c>
      <c r="Z17" s="146">
        <f t="shared" si="8"/>
        <v>0</v>
      </c>
    </row>
    <row r="18" spans="1:26" x14ac:dyDescent="0.2">
      <c r="A18" s="2">
        <f>'МО общие данные'!C29</f>
        <v>0</v>
      </c>
      <c r="B18" s="139"/>
      <c r="C18" s="140">
        <f>'РВ07 МО'!O25</f>
        <v>0</v>
      </c>
      <c r="D18" s="140">
        <f>'РВ08 МО'!O25</f>
        <v>0</v>
      </c>
      <c r="E18" s="140">
        <f>'РВ09 МО'!O25</f>
        <v>0</v>
      </c>
      <c r="F18" s="141">
        <f t="shared" si="0"/>
        <v>0</v>
      </c>
      <c r="G18" s="153">
        <f>'РВ06 МО2'!O25</f>
        <v>0</v>
      </c>
      <c r="H18" s="153">
        <f>'РВ07 МО2'!O25</f>
        <v>0</v>
      </c>
      <c r="I18" s="153">
        <f>'РВ08 МО2'!O25</f>
        <v>0</v>
      </c>
      <c r="J18" s="153">
        <f>'РВ09 МО2'!O25</f>
        <v>0</v>
      </c>
      <c r="K18" s="151">
        <f t="shared" ref="K18:K19" si="9">SUM(G18:J18)</f>
        <v>0</v>
      </c>
      <c r="L18" s="156">
        <f>'РВ06 МО3'!K25</f>
        <v>0</v>
      </c>
      <c r="M18" s="156">
        <f>'РВ06 МО3'!T25</f>
        <v>0</v>
      </c>
      <c r="N18" s="156">
        <f>'РВ06 МО3'!T25</f>
        <v>0</v>
      </c>
      <c r="O18" s="156">
        <f>'РВ06 МО3'!T25</f>
        <v>0</v>
      </c>
      <c r="P18" s="157">
        <f t="shared" ref="P18:P19" si="10">SUM(L18:O18)</f>
        <v>0</v>
      </c>
      <c r="Q18" s="142">
        <f>'общий расчет'!B20</f>
        <v>0</v>
      </c>
      <c r="R18" s="143">
        <f>'общий расчет'!C20</f>
        <v>28944</v>
      </c>
      <c r="S18" s="143">
        <f>'общий расчет'!D20</f>
        <v>93888</v>
      </c>
      <c r="T18" s="143">
        <f>'общий расчет'!E20</f>
        <v>519268.79999999993</v>
      </c>
      <c r="U18" s="144">
        <f t="shared" ref="U18:U19" si="11">SUM(Q18:T18)</f>
        <v>642100.79999999993</v>
      </c>
      <c r="V18" s="145">
        <f t="shared" ref="V18:V19" si="12">B18+Q18+G18+L18</f>
        <v>0</v>
      </c>
      <c r="W18" s="145">
        <f t="shared" ref="W18:W19" si="13">C18+H18+R18+M18</f>
        <v>28944</v>
      </c>
      <c r="X18" s="145">
        <f t="shared" ref="X18:X19" si="14">D18+S18+I18+N18</f>
        <v>93888</v>
      </c>
      <c r="Y18" s="145">
        <f t="shared" ref="Y18:Y19" si="15">E18+T18+J18+O18</f>
        <v>519268.79999999993</v>
      </c>
      <c r="Z18" s="146">
        <f t="shared" si="8"/>
        <v>642100.79999999993</v>
      </c>
    </row>
    <row r="19" spans="1:26" x14ac:dyDescent="0.2">
      <c r="A19" s="2">
        <f>'МО общие данные'!C30</f>
        <v>0</v>
      </c>
      <c r="B19" s="139"/>
      <c r="C19" s="140">
        <f>'РВ07 МО'!O26</f>
        <v>0</v>
      </c>
      <c r="D19" s="140">
        <f>'РВ08 МО'!O26</f>
        <v>0</v>
      </c>
      <c r="E19" s="140">
        <f>'РВ09 МО'!O26</f>
        <v>0</v>
      </c>
      <c r="F19" s="141">
        <f t="shared" si="0"/>
        <v>0</v>
      </c>
      <c r="G19" s="153">
        <f>'РВ06 МО2'!O26</f>
        <v>0</v>
      </c>
      <c r="H19" s="153">
        <f>'РВ07 МО2'!O26</f>
        <v>0</v>
      </c>
      <c r="I19" s="153">
        <f>'РВ08 МО2'!O26</f>
        <v>0</v>
      </c>
      <c r="J19" s="153">
        <f>'РВ09 МО2'!O26</f>
        <v>0</v>
      </c>
      <c r="K19" s="151">
        <f t="shared" si="9"/>
        <v>0</v>
      </c>
      <c r="L19" s="156">
        <f>'РВ06 МО3'!K26</f>
        <v>0</v>
      </c>
      <c r="M19" s="156">
        <f>'РВ06 МО3'!T26</f>
        <v>0</v>
      </c>
      <c r="N19" s="156">
        <f>'РВ06 МО3'!T26</f>
        <v>0</v>
      </c>
      <c r="O19" s="156">
        <f>'РВ06 МО3'!T26</f>
        <v>0</v>
      </c>
      <c r="P19" s="157">
        <f t="shared" si="10"/>
        <v>0</v>
      </c>
      <c r="Q19" s="142">
        <f>'общий расчет'!B21</f>
        <v>0</v>
      </c>
      <c r="R19" s="143">
        <f>'общий расчет'!C21</f>
        <v>0</v>
      </c>
      <c r="S19" s="143">
        <f>'общий расчет'!D21</f>
        <v>0</v>
      </c>
      <c r="T19" s="143">
        <f>'общий расчет'!E21</f>
        <v>0</v>
      </c>
      <c r="U19" s="144">
        <f t="shared" si="11"/>
        <v>0</v>
      </c>
      <c r="V19" s="145">
        <f t="shared" si="12"/>
        <v>0</v>
      </c>
      <c r="W19" s="145">
        <f t="shared" si="13"/>
        <v>0</v>
      </c>
      <c r="X19" s="145">
        <f t="shared" si="14"/>
        <v>0</v>
      </c>
      <c r="Y19" s="145">
        <f t="shared" si="15"/>
        <v>0</v>
      </c>
      <c r="Z19" s="146">
        <f t="shared" si="8"/>
        <v>0</v>
      </c>
    </row>
    <row r="20" spans="1:26" s="3" customFormat="1" x14ac:dyDescent="0.2">
      <c r="A20" s="55" t="s">
        <v>26</v>
      </c>
      <c r="B20" s="147">
        <f>SUM(B5:B19)</f>
        <v>0</v>
      </c>
      <c r="C20" s="147">
        <f t="shared" ref="C20:Z20" si="16">SUM(C5:C19)</f>
        <v>135990</v>
      </c>
      <c r="D20" s="147">
        <f t="shared" si="16"/>
        <v>234458</v>
      </c>
      <c r="E20" s="147">
        <f t="shared" si="16"/>
        <v>1410160</v>
      </c>
      <c r="F20" s="147">
        <f t="shared" si="16"/>
        <v>1780608</v>
      </c>
      <c r="G20" s="147">
        <f t="shared" si="16"/>
        <v>0</v>
      </c>
      <c r="H20" s="147">
        <f t="shared" si="16"/>
        <v>0</v>
      </c>
      <c r="I20" s="147">
        <f t="shared" si="16"/>
        <v>0</v>
      </c>
      <c r="J20" s="147">
        <f t="shared" si="16"/>
        <v>0</v>
      </c>
      <c r="K20" s="147">
        <f t="shared" si="16"/>
        <v>0</v>
      </c>
      <c r="L20" s="147">
        <f t="shared" si="16"/>
        <v>0</v>
      </c>
      <c r="M20" s="147">
        <f t="shared" si="16"/>
        <v>0</v>
      </c>
      <c r="N20" s="147">
        <f t="shared" si="16"/>
        <v>0</v>
      </c>
      <c r="O20" s="147">
        <f t="shared" si="16"/>
        <v>0</v>
      </c>
      <c r="P20" s="147">
        <f t="shared" si="16"/>
        <v>0</v>
      </c>
      <c r="Q20" s="147">
        <f t="shared" si="16"/>
        <v>0</v>
      </c>
      <c r="R20" s="147">
        <f t="shared" si="16"/>
        <v>57888</v>
      </c>
      <c r="S20" s="147">
        <f t="shared" si="16"/>
        <v>187776</v>
      </c>
      <c r="T20" s="147">
        <f t="shared" si="16"/>
        <v>1038537.5999999999</v>
      </c>
      <c r="U20" s="147">
        <f t="shared" si="16"/>
        <v>1284201.5999999999</v>
      </c>
      <c r="V20" s="147">
        <f t="shared" si="16"/>
        <v>0</v>
      </c>
      <c r="W20" s="147">
        <f t="shared" si="16"/>
        <v>193878</v>
      </c>
      <c r="X20" s="147">
        <f t="shared" si="16"/>
        <v>422234</v>
      </c>
      <c r="Y20" s="147">
        <f t="shared" si="16"/>
        <v>2448697.6</v>
      </c>
      <c r="Z20" s="147">
        <f t="shared" si="16"/>
        <v>3064809.6</v>
      </c>
    </row>
  </sheetData>
  <mergeCells count="5">
    <mergeCell ref="V3:Z3"/>
    <mergeCell ref="Q3:U3"/>
    <mergeCell ref="B3:F3"/>
    <mergeCell ref="G3:K3"/>
    <mergeCell ref="L3:P3"/>
  </mergeCells>
  <phoneticPr fontId="3" type="noConversion"/>
  <pageMargins left="0.75" right="0.75" top="1" bottom="1" header="0.5" footer="0.5"/>
  <headerFooter alignWithMargins="0">
    <oddHeader>&amp;A</oddHeader>
    <oddFooter>Страница &amp;P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"/>
  <sheetViews>
    <sheetView workbookViewId="0">
      <selection activeCell="K38" sqref="K38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68</vt:i4>
      </vt:variant>
      <vt:variant>
        <vt:lpstr>Именованные диапазоны</vt:lpstr>
      </vt:variant>
      <vt:variant>
        <vt:i4>33</vt:i4>
      </vt:variant>
    </vt:vector>
  </HeadingPairs>
  <TitlesOfParts>
    <vt:vector size="101" baseType="lpstr">
      <vt:lpstr>общие данные Губ</vt:lpstr>
      <vt:lpstr>гр6</vt:lpstr>
      <vt:lpstr>свед6</vt:lpstr>
      <vt:lpstr>РВ06</vt:lpstr>
      <vt:lpstr>гр7</vt:lpstr>
      <vt:lpstr>свед7</vt:lpstr>
      <vt:lpstr>РВ07</vt:lpstr>
      <vt:lpstr>гр8</vt:lpstr>
      <vt:lpstr>свед8</vt:lpstr>
      <vt:lpstr>РВ08</vt:lpstr>
      <vt:lpstr>гр9</vt:lpstr>
      <vt:lpstr>свед9</vt:lpstr>
      <vt:lpstr>РВ09</vt:lpstr>
      <vt:lpstr>РВ  общая</vt:lpstr>
      <vt:lpstr>реш о возн</vt:lpstr>
      <vt:lpstr>общий расчет</vt:lpstr>
      <vt:lpstr>приказ бюджет СПб</vt:lpstr>
      <vt:lpstr>Приложение</vt:lpstr>
      <vt:lpstr>МО общие данные</vt:lpstr>
      <vt:lpstr>гр6 МО</vt:lpstr>
      <vt:lpstr>свед6 МО</vt:lpstr>
      <vt:lpstr>РВ06 МО</vt:lpstr>
      <vt:lpstr>гр7 МО</vt:lpstr>
      <vt:lpstr>свед7 МО</vt:lpstr>
      <vt:lpstr>РВ07 МО</vt:lpstr>
      <vt:lpstr>гр8 МО</vt:lpstr>
      <vt:lpstr>свед8 МО</vt:lpstr>
      <vt:lpstr>РВ08 МО</vt:lpstr>
      <vt:lpstr>гр9 МО</vt:lpstr>
      <vt:lpstr>свед9 МО</vt:lpstr>
      <vt:lpstr>РВ09 МО</vt:lpstr>
      <vt:lpstr>РВ общая МО</vt:lpstr>
      <vt:lpstr>реш о вознагр МО</vt:lpstr>
      <vt:lpstr>общий расчет МО</vt:lpstr>
      <vt:lpstr>МО2 общие данные</vt:lpstr>
      <vt:lpstr>гр6 МО2</vt:lpstr>
      <vt:lpstr>свед6 МО2</vt:lpstr>
      <vt:lpstr>РВ06 МО2</vt:lpstr>
      <vt:lpstr>гр7 МО2</vt:lpstr>
      <vt:lpstr>свед7 МО2</vt:lpstr>
      <vt:lpstr>РВ07 МО2</vt:lpstr>
      <vt:lpstr>гр8 МО2</vt:lpstr>
      <vt:lpstr>свед8 МО2</vt:lpstr>
      <vt:lpstr>РВ08 МО2</vt:lpstr>
      <vt:lpstr>гр9 МО2</vt:lpstr>
      <vt:lpstr>свед9 МО2</vt:lpstr>
      <vt:lpstr>РВ09 МО2</vt:lpstr>
      <vt:lpstr>РВ общая МО2</vt:lpstr>
      <vt:lpstr>реш о возн МО2</vt:lpstr>
      <vt:lpstr>общий расчет МО2</vt:lpstr>
      <vt:lpstr>МО3 общие данные </vt:lpstr>
      <vt:lpstr>гр6 МО3</vt:lpstr>
      <vt:lpstr>свед6 МО3</vt:lpstr>
      <vt:lpstr>РВ06 МО3</vt:lpstr>
      <vt:lpstr>гр7 МО3</vt:lpstr>
      <vt:lpstr>свед7 МО3</vt:lpstr>
      <vt:lpstr>РВ07 МО3</vt:lpstr>
      <vt:lpstr>гр8 МО3</vt:lpstr>
      <vt:lpstr>свед8 МО3</vt:lpstr>
      <vt:lpstr>РВ08 МО3</vt:lpstr>
      <vt:lpstr>гр9 МО3</vt:lpstr>
      <vt:lpstr>свед9 МО3</vt:lpstr>
      <vt:lpstr>РВ09 МО3</vt:lpstr>
      <vt:lpstr>РВ общая МО3</vt:lpstr>
      <vt:lpstr>реш о возн МО3</vt:lpstr>
      <vt:lpstr>общий расчет МО3</vt:lpstr>
      <vt:lpstr>общий расчет по выб</vt:lpstr>
      <vt:lpstr>Лист1</vt:lpstr>
      <vt:lpstr>гр6!Заголовки_для_печати</vt:lpstr>
      <vt:lpstr>'гр6 МО'!Заголовки_для_печати</vt:lpstr>
      <vt:lpstr>'гр6 МО2'!Заголовки_для_печати</vt:lpstr>
      <vt:lpstr>'гр6 МО3'!Заголовки_для_печати</vt:lpstr>
      <vt:lpstr>гр7!Заголовки_для_печати</vt:lpstr>
      <vt:lpstr>'гр7 МО'!Заголовки_для_печати</vt:lpstr>
      <vt:lpstr>'гр7 МО2'!Заголовки_для_печати</vt:lpstr>
      <vt:lpstr>'гр7 МО3'!Заголовки_для_печати</vt:lpstr>
      <vt:lpstr>гр8!Заголовки_для_печати</vt:lpstr>
      <vt:lpstr>'гр8 МО'!Заголовки_для_печати</vt:lpstr>
      <vt:lpstr>'гр8 МО2'!Заголовки_для_печати</vt:lpstr>
      <vt:lpstr>'гр8 МО3'!Заголовки_для_печати</vt:lpstr>
      <vt:lpstr>гр9!Заголовки_для_печати</vt:lpstr>
      <vt:lpstr>'гр9 МО'!Заголовки_для_печати</vt:lpstr>
      <vt:lpstr>'гр9 МО2'!Заголовки_для_печати</vt:lpstr>
      <vt:lpstr>'гр9 МО3'!Заголовки_для_печати</vt:lpstr>
      <vt:lpstr>свед6!Заголовки_для_печати</vt:lpstr>
      <vt:lpstr>'свед6 МО'!Заголовки_для_печати</vt:lpstr>
      <vt:lpstr>'свед6 МО2'!Заголовки_для_печати</vt:lpstr>
      <vt:lpstr>'свед6 МО3'!Заголовки_для_печати</vt:lpstr>
      <vt:lpstr>свед7!Заголовки_для_печати</vt:lpstr>
      <vt:lpstr>'свед7 МО'!Заголовки_для_печати</vt:lpstr>
      <vt:lpstr>'свед7 МО2'!Заголовки_для_печати</vt:lpstr>
      <vt:lpstr>'свед7 МО3'!Заголовки_для_печати</vt:lpstr>
      <vt:lpstr>свед8!Заголовки_для_печати</vt:lpstr>
      <vt:lpstr>'свед8 МО'!Заголовки_для_печати</vt:lpstr>
      <vt:lpstr>'свед8 МО2'!Заголовки_для_печати</vt:lpstr>
      <vt:lpstr>'свед8 МО3'!Заголовки_для_печати</vt:lpstr>
      <vt:lpstr>свед9!Заголовки_для_печати</vt:lpstr>
      <vt:lpstr>'свед9 МО'!Заголовки_для_печати</vt:lpstr>
      <vt:lpstr>'свед9 МО2'!Заголовки_для_печати</vt:lpstr>
      <vt:lpstr>'свед9 МО3'!Заголовки_для_печати</vt:lpstr>
      <vt:lpstr>'приказ бюджет СПб'!Область_печати</vt:lpstr>
    </vt:vector>
  </TitlesOfParts>
  <Company>Избирком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iga</dc:creator>
  <cp:lastModifiedBy>Алеся Власова</cp:lastModifiedBy>
  <cp:lastPrinted>2024-09-16T06:15:01Z</cp:lastPrinted>
  <dcterms:created xsi:type="dcterms:W3CDTF">2000-04-28T09:34:05Z</dcterms:created>
  <dcterms:modified xsi:type="dcterms:W3CDTF">2024-09-16T06:15:04Z</dcterms:modified>
</cp:coreProperties>
</file>